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_aVDo\Aspee10_Estikon_2026\Radovesnice_2503700\___odevzdani2\soupis\"/>
    </mc:Choice>
  </mc:AlternateContent>
  <bookViews>
    <workbookView xWindow="0" yWindow="0" windowWidth="0" windowHeight="0"/>
  </bookViews>
  <sheets>
    <sheet name="Rekapitulace" sheetId="6" r:id="rId1"/>
    <sheet name="SO 000" sheetId="2" r:id="rId2"/>
    <sheet name="SO 001" sheetId="3" r:id="rId3"/>
    <sheet name="SO 101" sheetId="4" r:id="rId4"/>
    <sheet name="SO 201" sheetId="5" r:id="rId5"/>
  </sheets>
  <calcPr/>
</workbook>
</file>

<file path=xl/calcChain.xml><?xml version="1.0" encoding="utf-8"?>
<calcChain xmlns="http://schemas.openxmlformats.org/spreadsheetml/2006/main">
  <c i="6" l="1" r="E13"/>
  <c r="D13"/>
  <c r="C13"/>
  <c r="E12"/>
  <c r="D12"/>
  <c r="C12"/>
  <c r="E11"/>
  <c r="D11"/>
  <c r="C11"/>
  <c r="E10"/>
  <c r="D10"/>
  <c r="C10"/>
  <c r="C7"/>
  <c r="C6"/>
  <c i="5" r="I3"/>
  <c r="I181"/>
  <c r="O206"/>
  <c r="I206"/>
  <c r="O203"/>
  <c r="I203"/>
  <c r="O200"/>
  <c r="I200"/>
  <c r="O197"/>
  <c r="I197"/>
  <c r="O194"/>
  <c r="I194"/>
  <c r="O191"/>
  <c r="I191"/>
  <c r="O188"/>
  <c r="I188"/>
  <c r="O185"/>
  <c r="I185"/>
  <c r="O182"/>
  <c r="I182"/>
  <c r="I171"/>
  <c r="O178"/>
  <c r="I178"/>
  <c r="O175"/>
  <c r="I175"/>
  <c r="O172"/>
  <c r="I172"/>
  <c r="I152"/>
  <c r="O168"/>
  <c r="I168"/>
  <c r="O165"/>
  <c r="I165"/>
  <c r="O162"/>
  <c r="I162"/>
  <c r="O159"/>
  <c r="I159"/>
  <c r="O156"/>
  <c r="I156"/>
  <c r="O153"/>
  <c r="I153"/>
  <c r="I148"/>
  <c r="O149"/>
  <c r="I149"/>
  <c r="I129"/>
  <c r="O145"/>
  <c r="I145"/>
  <c r="O142"/>
  <c r="I142"/>
  <c r="O139"/>
  <c r="I139"/>
  <c r="O136"/>
  <c r="I136"/>
  <c r="O133"/>
  <c r="I133"/>
  <c r="O130"/>
  <c r="I130"/>
  <c r="I110"/>
  <c r="O126"/>
  <c r="I126"/>
  <c r="O123"/>
  <c r="I123"/>
  <c r="O120"/>
  <c r="I120"/>
  <c r="O117"/>
  <c r="I117"/>
  <c r="O114"/>
  <c r="I114"/>
  <c r="O111"/>
  <c r="I111"/>
  <c r="I91"/>
  <c r="O107"/>
  <c r="I107"/>
  <c r="O104"/>
  <c r="I104"/>
  <c r="O101"/>
  <c r="I101"/>
  <c r="O98"/>
  <c r="I98"/>
  <c r="O95"/>
  <c r="I95"/>
  <c r="O92"/>
  <c r="I92"/>
  <c r="I63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I20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I8"/>
  <c r="O18"/>
  <c r="I18"/>
  <c r="O16"/>
  <c r="I16"/>
  <c r="O14"/>
  <c r="I14"/>
  <c r="O12"/>
  <c r="I12"/>
  <c r="O9"/>
  <c r="I9"/>
  <c i="4" r="I3"/>
  <c r="I1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O26"/>
  <c r="I26"/>
  <c r="O23"/>
  <c r="I23"/>
  <c r="O20"/>
  <c r="I20"/>
  <c r="I15"/>
  <c r="O16"/>
  <c r="I16"/>
  <c r="I8"/>
  <c r="O13"/>
  <c r="I13"/>
  <c r="O11"/>
  <c r="I11"/>
  <c r="O9"/>
  <c r="I9"/>
  <c i="3" r="I3"/>
  <c r="I62"/>
  <c r="O84"/>
  <c r="I84"/>
  <c r="O81"/>
  <c r="I81"/>
  <c r="O78"/>
  <c r="I78"/>
  <c r="O75"/>
  <c r="I75"/>
  <c r="O72"/>
  <c r="I72"/>
  <c r="O69"/>
  <c r="I69"/>
  <c r="O66"/>
  <c r="I66"/>
  <c r="O63"/>
  <c r="I63"/>
  <c r="I55"/>
  <c r="O59"/>
  <c r="I59"/>
  <c r="O56"/>
  <c r="I56"/>
  <c r="I30"/>
  <c r="O52"/>
  <c r="I52"/>
  <c r="O49"/>
  <c r="I49"/>
  <c r="O46"/>
  <c r="I46"/>
  <c r="O43"/>
  <c r="I43"/>
  <c r="O40"/>
  <c r="I40"/>
  <c r="O37"/>
  <c r="I37"/>
  <c r="O34"/>
  <c r="I34"/>
  <c r="O31"/>
  <c r="I31"/>
  <c r="I8"/>
  <c r="O27"/>
  <c r="I27"/>
  <c r="O24"/>
  <c r="I24"/>
  <c r="O21"/>
  <c r="I21"/>
  <c r="O18"/>
  <c r="I18"/>
  <c r="O15"/>
  <c r="I15"/>
  <c r="O12"/>
  <c r="I12"/>
  <c r="O9"/>
  <c r="I9"/>
  <c i="2" r="I3"/>
  <c r="I8"/>
  <c r="O56"/>
  <c r="I56"/>
  <c r="O53"/>
  <c r="I53"/>
  <c r="O51"/>
  <c r="I51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O18"/>
  <c r="I18"/>
  <c r="O16"/>
  <c r="I16"/>
  <c r="O13"/>
  <c r="I13"/>
  <c r="O11"/>
  <c r="I11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<sst xmlns="http://schemas.openxmlformats.org/spreadsheetml/2006/main">
  <si>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</si>
  <si>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</si>
  <si>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</si>
  <si>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25 037 00 - III/32712 Radovesnice II, most ev.č.32712-1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</si>
  <si>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</si>
  <si>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</si>
  <si>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</si>
  <si>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</si>
  <si>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</si>
  <si>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</si>
  <si>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</si>
  <si>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</si>
  <si>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a ostatní náklady</t>
  </si>
  <si>
    <t>SO 001</t>
  </si>
  <si>
    <t>Demolice mostu</t>
  </si>
  <si>
    <t>SO 101</t>
  </si>
  <si>
    <t>DIO</t>
  </si>
  <si>
    <t>SO 201</t>
  </si>
  <si>
    <t>Most ev.č.32712-1</t>
  </si>
  <si>
    <t>Soupis prací objektu</t>
  </si>
  <si>
    <t>S</t>
  </si>
  <si>
    <t>Stavba:</t>
  </si>
  <si>
    <t>25 037 00</t>
  </si>
  <si>
    <t>III/32712 Radovesnice II, most ev.č.32712-1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</si>
  <si>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</si>
  <si>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</si>
  <si>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</si>
  <si>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</si>
  <si>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</si>
  <si>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</si>
  <si>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</si>
  <si>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</si>
  <si>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</si>
  <si>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</si>
  <si>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</si>
  <si>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</si>
  <si>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</si>
  <si>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</si>
  <si>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</si>
  <si>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</si>
  <si>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</si>
  <si>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00410R</t>
  </si>
  <si>
    <t/>
  </si>
  <si>
    <t>Vedlejší náklady</t>
  </si>
  <si>
    <t>KPL</t>
  </si>
  <si>
    <t>PP</t>
  </si>
  <si>
    <t>obsahují zejména náklady na:
- ztížené výrobní podmínky související s umístěním stavby, provozními nebo
dopravními omezeními
- uvedení stavbou dotčených ploch a staveništní dopravou dotčených komunikací
do původního nebo projektovaného stavu
- zajištění bezpečnosti při provádění stavby ve smyslu bezpečnosti práce a
ochrany životního prostředí
- likvidace přebytečného stavebního materiálu odpovídajícím způsobem
- péče o nepředané objekty a konstrukce stavby, jejich ošetřování
- nutný rozsah stavebního pojištění budovaného díla na předmětné stavbě a
pojištění odpovědnosti za škodu způsobenou dodavatelem třetí osobě
- zajištění bankovních garancí
- všechny další nutné náklady k řádnému a úplnému zhotovení předmětu díla
zřejmé ze zadávací dokumentace nebo místních podmínek</t>
  </si>
  <si>
    <t>00420R</t>
  </si>
  <si>
    <t>Ostatní náklady</t>
  </si>
  <si>
    <t>obsahují zejména náklady na:
- úpravu příslušné dokumentace dle technologických postupů zhotovitele a dle při
provádění díla zjištěných skutečností
- zpracování Plánu havarijních opatření zařízení staveniště a mechanizace
- zpracování Plánu bezpečnosti a ochrany zdraví při práci na staveništi (dle § 15,
odst. 2 zákona č. 309/2006 Sb., kterým se upravují další požadavky BOZP)
- zpracování technologických postupů a plánů kontrol
- pasportizace stavbou dotčených ploch a objektů
- všechny další nutné činnosti k řádnému a úplnému zhotovení předmětu díla
zřejmé ze zadávací dokumentace nebo místních podmínek</t>
  </si>
  <si>
    <t>02520</t>
  </si>
  <si>
    <t>ZKOUŠENÍ MATERIÁLŮ NEZÁVISLOU ZKUŠEBNOU</t>
  </si>
  <si>
    <t>OTSKP_2025 ~ 2025</t>
  </si>
  <si>
    <t>dle TKP, ZTKP</t>
  </si>
  <si>
    <t>VV</t>
  </si>
  <si>
    <t>1 = 1,000 [A]_x000d_
Celkové množství = 1,000</t>
  </si>
  <si>
    <t>02620</t>
  </si>
  <si>
    <t>ZKOUŠENÍ KONSTRUKCÍ A PRACÍ NEZÁVISLOU ZKUŠEBNOU</t>
  </si>
  <si>
    <t>dle TKP včetně zkoušení obsahu aromatických uhlovodíků a zatřídění dle vyhlášky_x000d_
č. 130/2019 sb. v aktuálním znění</t>
  </si>
  <si>
    <t>02730</t>
  </si>
  <si>
    <t>POMOC PRÁCE ZŘÍZ NEBO ZAJIŠŤ OCHRANU INŽENÝRSKÝCH SÍTÍ</t>
  </si>
  <si>
    <t>Zajištění ochrany všech stávajících vedení sítí po dobu stavby - čerpat jen se souhlasem investora. 
Součástí jsou i všechny práce pojené s manipulací a ochranou vedení neznámeho správce na mostě.</t>
  </si>
  <si>
    <t>02851</t>
  </si>
  <si>
    <t>PRŮZKUMNÉ PRÁCE DIAGNOSTIKY KONSTRUKCÍ NA POVRCHU</t>
  </si>
  <si>
    <t>geotechnickcý dozor při vrtání mikropilot</t>
  </si>
  <si>
    <t>02910</t>
  </si>
  <si>
    <t>A</t>
  </si>
  <si>
    <t>OSTATNÍ POŽADAVKY - ZEMĚMĚŘICKÁ MĚŘENÍ VE VÝSTAVBĚ</t>
  </si>
  <si>
    <t xml:space="preserve">vytyčení stávajících IS -  čerpat jen se souhlasem investora.</t>
  </si>
  <si>
    <t>B</t>
  </si>
  <si>
    <t>vytyčení hranice staveniště, vč.vyhotovení vytyčovacího protokolu stavby</t>
  </si>
  <si>
    <t>029113</t>
  </si>
  <si>
    <t>OSTATNÍ POŽADAVKY - ZEMĚMĚŘICKÉ ZAMĚŘENÍ - CELKY</t>
  </si>
  <si>
    <t>KUS</t>
  </si>
  <si>
    <t>Zaměření skutečného stavu po dokončení stavby vč.zákresu do katastrální mapy a
její digitalizace</t>
  </si>
  <si>
    <t>02940</t>
  </si>
  <si>
    <t>OSTATNÍ POŽADAVKY - VYPRACOVÁNÍ DOKUMENTACE</t>
  </si>
  <si>
    <t xml:space="preserve">technické předpisy (betonáž, izolace, PKO,  apod.)</t>
  </si>
  <si>
    <t>02943</t>
  </si>
  <si>
    <t>OSTATNÍ POŽADAVKY - VYPRACOVÁNÍ RDS</t>
  </si>
  <si>
    <t>RDS-Z-PDPS - pro celou stavbu</t>
  </si>
  <si>
    <t>1 = 1,000 [A]</t>
  </si>
  <si>
    <t>02944</t>
  </si>
  <si>
    <t>OSTAT POŽADAVKY - DOKUMENTACE SKUTEČ PROVEDENÍ V DIGIT FORMĚ</t>
  </si>
  <si>
    <t>skutečného provedení stavby</t>
  </si>
  <si>
    <t>02945</t>
  </si>
  <si>
    <t>OSTAT POŽADAVKY - GEOMETRICKÝ PLÁN</t>
  </si>
  <si>
    <t>Ve 12 - ti vyhotoveních</t>
  </si>
  <si>
    <t>02946</t>
  </si>
  <si>
    <t>OSTAT POŽADAVKY - FOTODOKUMENTACE</t>
  </si>
  <si>
    <t>Včetně zdokumentování stávajícího stavu během demolice a pasportizace
přilehlých ploch, okolí a konstrukcí</t>
  </si>
  <si>
    <t>02950</t>
  </si>
  <si>
    <t>OSTATNÍ POŽADAVKY - POSUDKY, KONTROLY, REVIZNÍ ZPRÁVY</t>
  </si>
  <si>
    <t>Povodňový a havarijní plán</t>
  </si>
  <si>
    <t>02960</t>
  </si>
  <si>
    <t>OSTATNÍ POŽADAVKY - ODBORNÝ DOZOR</t>
  </si>
  <si>
    <t>Technicko inženýrská činnost projektanta, AD, Geotechnický dozor</t>
  </si>
  <si>
    <t>02991</t>
  </si>
  <si>
    <t>OSTATNÍ POŽADAVKY - INFORMAČNÍ TABULE</t>
  </si>
  <si>
    <t>Označení stavby dle směrnic investora</t>
  </si>
  <si>
    <t>2 = 2,000 [A]_x000d_
Celkové množství = 2,000</t>
  </si>
  <si>
    <t>03100</t>
  </si>
  <si>
    <t>ZAŘÍZENÍ STAVENIŠTĚ - ZŘÍZENÍ, PROVOZ, DEMONTÁŽ</t>
  </si>
  <si>
    <t>vč.oplocení staveniště, proviz.zábradlí a pod.
Vč. případného nájmu pozemku, vč. provizorních komunikací a případných záborů
vč. buňkoviště, toalet a dalšího zařízení nezbytného pro provoz a řízení stavby po
celou dobu její výstavby</t>
  </si>
  <si>
    <t>015111</t>
  </si>
  <si>
    <t xml:space="preserve">POPLATKY ZA LIKVIDACI ODPADŮ NEKONTAMINOVANÝCH - 17 05 04  VYTĚŽENÉ ZEMINY A HORNINY -  I. TŘÍDA TĚŽITELNOSTI</t>
  </si>
  <si>
    <t>T</t>
  </si>
  <si>
    <t>pol.131328 22,858*1,9 = 43,430 [A]</t>
  </si>
  <si>
    <t>015130</t>
  </si>
  <si>
    <t xml:space="preserve">POPLATKY ZA LIKVIDACI ODPADŮ NEKONTAMINOVANÝCH - 17 03 02  VYBOURANÝ ASFALTOVÝ BETON BEZ DEHTU</t>
  </si>
  <si>
    <t>pol.113728 31,812*2,4*0,5 = 38,174 [A]</t>
  </si>
  <si>
    <t>015140</t>
  </si>
  <si>
    <t xml:space="preserve">POPLATKY ZA LIKVIDACI ODPADŮ NEKONTAMINOVANÝCH - 17 01 01  BETON Z DEMOLIC OBJEKTŮ, ZÁKLADŮ TV</t>
  </si>
  <si>
    <t>beton prostý</t>
  </si>
  <si>
    <t>pol.966158 9,612*2,3 = 22,108 [A]_x000d_
pol.113348 12,234*2,3 = 28,138 [B]_x000d_
Celkové množství = 50,246</t>
  </si>
  <si>
    <t>beton železový</t>
  </si>
  <si>
    <t>pol.966118 14,894*2,5 = 37,235 [A]_x000d_
pol.966168 56,423*2,5 = 141,058 [B]_x000d_
Celkové množství = 178,293</t>
  </si>
  <si>
    <t>015330</t>
  </si>
  <si>
    <t xml:space="preserve">POPLATKY ZA LIKVIDACI ODPADŮ NEKONTAMINOVANÝCH - 17 05 04  KAMENNÁ SUŤ</t>
  </si>
  <si>
    <t>žulová dlažba - pol.113178 10,626*2,6 = 27,628 [A]_x000d_
kamenná dlažba 2,7*2,6 = 7,020 [B]_x000d_
Celkové množství = 34,648</t>
  </si>
  <si>
    <t>015420</t>
  </si>
  <si>
    <t xml:space="preserve">POPLATKY ZA LIKVIDACI ODPADŮ NEKONTAMINOVANÝCH - 17 06 04  ZBYTKY IZOLAČNÍCH MATERIÁLŮ</t>
  </si>
  <si>
    <t>pol.97817 53,381*0,01*2,4 = 1,281 [A]</t>
  </si>
  <si>
    <t>02742</t>
  </si>
  <si>
    <t>PROVIZORNÍ LÁVKY</t>
  </si>
  <si>
    <t>M2</t>
  </si>
  <si>
    <t>staveništní systémová přechodová lávka pro pěší délky 6,0m - provizorní - zřízení a odstranění vč.odvozu</t>
  </si>
  <si>
    <t>1,0*6,0 = 6,000 [A]</t>
  </si>
  <si>
    <t>1</t>
  </si>
  <si>
    <t>Zemní práce</t>
  </si>
  <si>
    <t>11120</t>
  </si>
  <si>
    <t>ODSTRANĚNÍ KŘOVIN</t>
  </si>
  <si>
    <t>odstranění náletové zeleně - vč.likvidace</t>
  </si>
  <si>
    <t>odhad 50,0 = 50,000 [A]</t>
  </si>
  <si>
    <t>113178</t>
  </si>
  <si>
    <t>ODSTRAN KRYTU ZPEVNĚNÝCH PLOCH Z DLAŽEB KOSTEK, ODVOZ DO 20KM</t>
  </si>
  <si>
    <t>M3</t>
  </si>
  <si>
    <t>vč.odvozu a uložení na skládku</t>
  </si>
  <si>
    <t>na mostě tl.160 mm 6,64*10,0*0,160 = 10,624 [A]</t>
  </si>
  <si>
    <t>113328</t>
  </si>
  <si>
    <t>ODSTRANĚNÍ PODKLADŮ ZPEVNĚNÝCH PLOCH Z KAMENIVA NESTMEL, ODVOZ DO 20KM</t>
  </si>
  <si>
    <t>na mostě a v předpolí 6,64*22,95*0,150 = 22,858 [A]</t>
  </si>
  <si>
    <t>113348</t>
  </si>
  <si>
    <t>ODSTRAN PODKL ZPEVNĚNÝCH PLOCH S CEM POJIVEM, ODVOZ DO 20KM</t>
  </si>
  <si>
    <t>na mostě a v předpolí 6,64*22,95*0,150 = 22,858 [A]_x000d_
odpočet žulová dlažba - předpoklad -10,624 = -10,624 [B]_x000d_
Celkové množství = 12,234</t>
  </si>
  <si>
    <t>113728</t>
  </si>
  <si>
    <t>FRÉZOVÁNÍ ZPEVNĚNÝCH PLOCH ASFALTOVÝCH, ODVOZ DO 20KM</t>
  </si>
  <si>
    <t>vč.odvozu k recyklaci (příp.na skládku - odhad 50% objemu)</t>
  </si>
  <si>
    <t>odhad tl.130 mm 6,64*(40,7-10,0)*0,130 = 26,500 [A]_x000d_
odhad na mostě 80 mm (nad dlažbou) 6,64*10,0*0,08 = 5,312 [B]_x000d_
Celkové množství = 31,812</t>
  </si>
  <si>
    <t>114158</t>
  </si>
  <si>
    <t>ODSTR DLAŽ VOD KOR Z LOMKAM NA MC VČET PODKL, ODVOZ DO 20KM</t>
  </si>
  <si>
    <t>dlážděné dno koryta 1,5*9,0*0,2 = 2,700 [A]</t>
  </si>
  <si>
    <t>11527</t>
  </si>
  <si>
    <t>PŘEV VOD NA POVRCHU POTR DN DO 1000MM NEBO ŽLAB R.O. DO 3,6M</t>
  </si>
  <si>
    <t>M</t>
  </si>
  <si>
    <t>provizorní zatrubnění potoka</t>
  </si>
  <si>
    <t>betonové roury DN 1000 22,0 = 22,000 [A]</t>
  </si>
  <si>
    <t>17750</t>
  </si>
  <si>
    <t>ZEMNÍ HRÁZKY ZE ZEMIN NEPROPUSTNÝCH</t>
  </si>
  <si>
    <t>zemní těsnící hrázka 1,5*0,5*4,0*2 = 6,000 [A]</t>
  </si>
  <si>
    <t>2</t>
  </si>
  <si>
    <t>Základy</t>
  </si>
  <si>
    <t>22501R</t>
  </si>
  <si>
    <t>PAŽENÍ PROVIZORNÍHO ZATRUBNĚNÍ POTOKA</t>
  </si>
  <si>
    <t>zřízení a odstranění vč.odvozu</t>
  </si>
  <si>
    <t>15,0*2 = 30,000 [A]</t>
  </si>
  <si>
    <t>22502R</t>
  </si>
  <si>
    <t>TĚSNÍCÍ PAŽENÍ VÝKOPOVÉ JÁMY</t>
  </si>
  <si>
    <t>zřízení a odstranění vč.odvozu, případné zarovnání se dnem_x000d_
s průběžným čerpáním vody po dobu stavby</t>
  </si>
  <si>
    <t>17,0*2 = 34,000 [A]</t>
  </si>
  <si>
    <t>9</t>
  </si>
  <si>
    <t>Ostatní konstrukce a práce</t>
  </si>
  <si>
    <t>9112A3</t>
  </si>
  <si>
    <t>ZÁBRADLÍ MOSTNÍ S VODOR MADLY - DEMONTÁŽ S PŘESUNEM</t>
  </si>
  <si>
    <t>vč.odvozu</t>
  </si>
  <si>
    <t>žlb sloupky a vodorovná madla 10,2+10,1 = 20,300 [A]</t>
  </si>
  <si>
    <t>911CA3</t>
  </si>
  <si>
    <t>SVODIDLO BETON, ÚROVEŇ ZADRŽ N2 VÝŠ 0,8M - DEMONTÁŽ S PŘESUNEM</t>
  </si>
  <si>
    <t>vč.odvozu kv dalšímu použití</t>
  </si>
  <si>
    <t>provizorní svodidlo - city blok 12,5*2 = 25,000 [A]</t>
  </si>
  <si>
    <t>914133</t>
  </si>
  <si>
    <t>DOPRAVNÍ ZNAČKY ZÁKLADNÍ VELIKOSTI OCELOVÉ TŘ RA2 - DEMONTÁŽ</t>
  </si>
  <si>
    <t>vč.sloupků 3+3 = 6,000 [A]</t>
  </si>
  <si>
    <t>966118</t>
  </si>
  <si>
    <t>BOURÁNÍ KONSTRUKCÍ Z BETON DÍLCŮ S ODVOZEM DO 20KM</t>
  </si>
  <si>
    <t>vč.případného rozdrcení_x000d_
vč.odvozu a uložení na skládku</t>
  </si>
  <si>
    <t>žlb nosníky, vč.uvolnění šroubových spojů (8,04*0,45-0,85*0,35*8)*6,45+0,85*0,33*0,08*8*7 = 9,242 [A]_x000d_
pref.římsy s nabetonávkou 0,87*0,32*(10,2+10,1) = 5,652 [C]_x000d_
Celkové množství = 14,894</t>
  </si>
  <si>
    <t>966158</t>
  </si>
  <si>
    <t>BOURÁNÍ KONSTRUKCÍ Z PROST BETONU S ODVOZEM DO 20KM</t>
  </si>
  <si>
    <t>opevnění koryta potoka 2,7*0,2*8,9*2 = 9,612 [A]</t>
  </si>
  <si>
    <t>966168</t>
  </si>
  <si>
    <t>BOURÁNÍ KONSTRUKCÍ ZE ŽELEZOBETONU S ODVOZEM DO 20KM</t>
  </si>
  <si>
    <t>žlb deska na nosnících 8,04*6,45*0,07 = 3,630 [A]_x000d_
žlb opěry - odhad 2,91"m2"*8,04*2 = 46,793 [C]_x000d_
žlb křídla - odhad 1,0*2,0*0,5*2+2,0*2,0*0,5*2 = 6,000 [D]_x000d_
Celkové množství = 56,423</t>
  </si>
  <si>
    <t>966346</t>
  </si>
  <si>
    <t>BOURÁNÍ PROPUSTŮ Z TRUB DN DO 400MM</t>
  </si>
  <si>
    <t>obnažení, vyjmutí, poškozené odvezeny na skládku, vč.poplatku za uložení</t>
  </si>
  <si>
    <t>potrubí dešťové kanalizace vpravo za op.2 12,6 = 12,600 [A]</t>
  </si>
  <si>
    <t>97817</t>
  </si>
  <si>
    <t>ODSTRANĚNÍ MOSTNÍ IZOLACE</t>
  </si>
  <si>
    <t>(6,64+0,05*2)*(6,92+0,5*2) = 53,381 [A]</t>
  </si>
  <si>
    <t>02711R</t>
  </si>
  <si>
    <t>PASPORTIZACE DOPRAVNÍHO ZNAČENÍ</t>
  </si>
  <si>
    <t>02712R</t>
  </si>
  <si>
    <t>PASPORTIZACE OBJÍZDNÉ TRASY PŘED A PO STAVBĚ</t>
  </si>
  <si>
    <t>02720</t>
  </si>
  <si>
    <t>POMOC PRÁCE ZŘÍZ NEBO ZAJIŠŤ REGULACI A OCHRANU DOPRAVY</t>
  </si>
  <si>
    <t>Součástí položky je vyřízení DIR včetně jeho projednání</t>
  </si>
  <si>
    <t>5</t>
  </si>
  <si>
    <t>Komunikace</t>
  </si>
  <si>
    <t>57792B</t>
  </si>
  <si>
    <t>VÝSPRAVA VÝTLUKŮ SMĚSÍ ACO MODIFIK TL. DO 50MM</t>
  </si>
  <si>
    <t>oprava objízdných tras_x000d_
Položka zahrnuje:
- odfrézování nebo jiné odstranění poškozených vozovkových vrstev
- zaříznutí hran
- vyčištění
- nátěr
- dodání a výplň předepsanou zhutněnou balenou asfaltovou směsí
- asfaltová zálivka</t>
  </si>
  <si>
    <t>odhad 1,5% plochy objízdné trasy 4700,0*6,0*0,015 = 423,000 [A]</t>
  </si>
  <si>
    <t>91400</t>
  </si>
  <si>
    <t>DOČASNÉ ZAKRYTÍ NEBO OTOČENÍ STÁVAJÍCÍCH DOPRAVNÍCH ZNAČEK</t>
  </si>
  <si>
    <t>odhad 12 = 12,000 [A]</t>
  </si>
  <si>
    <t>914132</t>
  </si>
  <si>
    <t>DOPRAVNÍ ZNAČKY ZÁKLADNÍ VELIKOSTI OCELOVÉ TŘ RA2 - MONTÁŽ S PŘEMÍSTĚNÍM</t>
  </si>
  <si>
    <t>Provizorní dopravní značení - kompletní vč.patních desek, sloupků</t>
  </si>
  <si>
    <t>IS11c, (alt.IS11b) 8 = 8,000 [A]_x000d_
B1 2 = 2,000 [B]_x000d_
E13, - text MIMO VOZIDEL STAVBY 2 = 2,000 [C]_x000d_
Celkové množství = 12,000</t>
  </si>
  <si>
    <t>Provizorní dopravní značení - kompletní vč.patních desek, sloupků - vč.odvozu</t>
  </si>
  <si>
    <t>12 = 12,000 [A]</t>
  </si>
  <si>
    <t>914139</t>
  </si>
  <si>
    <t>DOPRAV ZNAČKY ZÁKLAD VEL OCEL TŘ RA2 - NÁJEMNÉ</t>
  </si>
  <si>
    <t>KSDEN</t>
  </si>
  <si>
    <t>Provizorní dopravní značení - kompletní vč.patních desek, sloupků, kontroly úplnosti_x000d_
během výstavby</t>
  </si>
  <si>
    <t>5 měsíců 12*5*30 = 1800,000 [A]</t>
  </si>
  <si>
    <t>914432</t>
  </si>
  <si>
    <t>DOPRAVNÍ ZNAČKY 100X150CM OCELOVÉ TŘ RA2 - MONTÁŽ S PŘEMÍSTĚNÍM</t>
  </si>
  <si>
    <t>IS11a + IP22 3+1 = 4,000 [A]</t>
  </si>
  <si>
    <t>914433</t>
  </si>
  <si>
    <t>DOPRAVNÍ ZNAČKY 100X150CM OCELOVÉ TŘ RA2 - DEMONTÁŽ</t>
  </si>
  <si>
    <t>4 = 4,000 [A]</t>
  </si>
  <si>
    <t>914439</t>
  </si>
  <si>
    <t>DOPRAV ZNAČKY 100X150CM OCEL TŘ RA2 - NÁJEMNÉ</t>
  </si>
  <si>
    <t>5 měsíců 4*5*30 = 600,000 [A]</t>
  </si>
  <si>
    <t>916132</t>
  </si>
  <si>
    <t>DOPRAV SVĚTLO VÝSTRAŽ SOUPRAVA 5KS - MONTÁŽ S PŘESUNEM</t>
  </si>
  <si>
    <t>Provizorní dopravní značení - kompletní vč.napájení</t>
  </si>
  <si>
    <t>na Z2 2 = 2,000 [A]</t>
  </si>
  <si>
    <t>916133</t>
  </si>
  <si>
    <t>DOPRAV SVĚTLO VÝSTRAŽ SOUPRAVA 5KS - DEMONTÁŽ</t>
  </si>
  <si>
    <t>Provizorní dopravní značení - kompletní vč.napájení a odvozu</t>
  </si>
  <si>
    <t>2 = 2,000 [A]</t>
  </si>
  <si>
    <t>916139</t>
  </si>
  <si>
    <t>DOPRAVNÍ SVĚTLO VÝSTRAŽNÉ SOUPRAVA 5 KUSŮ - NÁJEMNÉ</t>
  </si>
  <si>
    <t>Provizorní dopravní značení - kompletní vč.napájení_x000d_
vč. kontroly úplnosti během výstavby</t>
  </si>
  <si>
    <t>5 měsíců 2*5*30 = 300,000 [A]</t>
  </si>
  <si>
    <t>916322</t>
  </si>
  <si>
    <t>DOPRAVNÍ ZÁBRANY Z2 TŘ RA2 - MONTÁŽ S PŘESUNEM</t>
  </si>
  <si>
    <t>Provizorní dopravní značení - kompletní_x000d_
vč.patních desek, sloupků</t>
  </si>
  <si>
    <t>916323</t>
  </si>
  <si>
    <t>DOPRAVNÍ ZÁBRANY Z2 TŘ RA2 - DEMONTÁŽ</t>
  </si>
  <si>
    <t>Provizorní dopravní značení - kompletní_x000d_
vč.patních desek, sloupků a odvozu</t>
  </si>
  <si>
    <t>916329</t>
  </si>
  <si>
    <t>DOPRAVNÍ ZÁBRANY Z2 TŘ RA2 - NÁJEMNÉ</t>
  </si>
  <si>
    <t>Provizorní dopravní značení - kompletní_x000d_
vč.patních desek, sloupků, kontroly úplnosti během výstavby</t>
  </si>
  <si>
    <t>(442,34+6,0+20,8+15,0)*2,0 = 968,280 [A]</t>
  </si>
  <si>
    <t>Plán sledování a údržby mostu</t>
  </si>
  <si>
    <t>029412</t>
  </si>
  <si>
    <t>OSTATNÍ POŽADAVKY - VYPRACOVÁNÍ MOSTNÍHO LISTU</t>
  </si>
  <si>
    <t>Vč. zápisu do systému BMS</t>
  </si>
  <si>
    <t>Výpočet zatížitelnosti</t>
  </si>
  <si>
    <t>02953</t>
  </si>
  <si>
    <t>OSTATNÍ POŽADAVKY - HLAVNÍ MOSTNÍ PROHLÍDKA</t>
  </si>
  <si>
    <t>1. HMP</t>
  </si>
  <si>
    <t>113766</t>
  </si>
  <si>
    <t>FRÉZOVÁNÍ DRÁŽKY PRŮŘEZU DO 800MM2 V ASFALTOVÉ VOZOVCE</t>
  </si>
  <si>
    <t>napojení</t>
  </si>
  <si>
    <t>6,02+6,35 = 12,370 [A]</t>
  </si>
  <si>
    <t>121101</t>
  </si>
  <si>
    <t>SEJMUTÍ ORNICE NEBO LESNÍ PŮDY S ODVOZEM DO 1KM</t>
  </si>
  <si>
    <t>vč.odvozu na meziskládku použije se zpět</t>
  </si>
  <si>
    <t>sejmutí vrstvy humusu v tl.100 mm (3,0*12,0+3,5*5,0*4)*0,1 = 10,600 [A]</t>
  </si>
  <si>
    <t>122738</t>
  </si>
  <si>
    <t>ODKOPÁVKY A PROKOPÁVKY OBECNÉ TŘ. I, ODVOZ DO 20KM</t>
  </si>
  <si>
    <t>vč.odvozu na skládku</t>
  </si>
  <si>
    <t>odstranění zemních hrázek 6,0 = 6,000 [A]</t>
  </si>
  <si>
    <t>125731</t>
  </si>
  <si>
    <t>VYKOPÁVKY ZE ZEMNÍKŮ A SKLÁDEK TŘ. I, ODVOZ DO 1KM</t>
  </si>
  <si>
    <t>ornice pro ohumusování</t>
  </si>
  <si>
    <t>ornice pro ohumusování 10,6 = 10,600 [A]_x000d_
zemina na zásyp příkopů - odhad 4,0+2,0*2 = 8,000 [C]_x000d_
Celkové množství = 18,600</t>
  </si>
  <si>
    <t>12960</t>
  </si>
  <si>
    <t>ČIŠTĚNÍ VODOTEČÍ A MELIORAČ KANÁLŮ OD NÁNOSŮ</t>
  </si>
  <si>
    <t>koryto 2,0*25,0*0,3 = 15,000 [A]</t>
  </si>
  <si>
    <t>131731</t>
  </si>
  <si>
    <t>HLOUBENÍ JAM ZAPAŽ I NEPAŽ TŘ. I, ODVOZ DO 1KM</t>
  </si>
  <si>
    <t>zemina na zpětný zásyp</t>
  </si>
  <si>
    <t>zásyp příkopů 8,0 = 8,000 [A]</t>
  </si>
  <si>
    <t>131738</t>
  </si>
  <si>
    <t>HLOUBENÍ JAM ZAPAŽ I NEPAŽ TŘ. I, ODVOZ DO 20KM</t>
  </si>
  <si>
    <t>vč.odvozu na skládku, vč.čerpání vody po dobu stavby</t>
  </si>
  <si>
    <t>zemina z výkopu (3,6*3,6+1,4*3,6+1,8*1,8)*11,0+(3,6*3,6+1,4*3,6+1,0*1,7)*11,0 = 450,340 [A]_x000d_
odpočet na zásyp -8,0 = -8,000 [B]_x000d_
Celkové množství = 442,340</t>
  </si>
  <si>
    <t>132738</t>
  </si>
  <si>
    <t>HLOUBENÍ RÝH ŠÍŘ DO 2M PAŽ I NEPAŽ TŘ. I, ODVOZ DO 20KM</t>
  </si>
  <si>
    <t>pro potrubí dešťové kanalizace 1,0*1,3*16,0 = 20,800 [A]</t>
  </si>
  <si>
    <t>17120</t>
  </si>
  <si>
    <t>ULOŽENÍ SYPANINY DO NÁSYPŮ A NA SKLÁDKY BEZ ZHUTNĚNÍ</t>
  </si>
  <si>
    <t>skládka, meziskládka</t>
  </si>
  <si>
    <t>zemina 450,34 = 450,340 [A]_x000d_
odtěžená hrázka 6,0 = 6,000 [B]_x000d_
ornice 10,6 = 10,600 [C]_x000d_
Celkové množství = 466,940</t>
  </si>
  <si>
    <t>17481</t>
  </si>
  <si>
    <t>ZÁSYP JAM A RÝH Z NAKUPOVANÝCH MATERIÁLŮ</t>
  </si>
  <si>
    <t>hutněný zásyp výkopu</t>
  </si>
  <si>
    <t>33,8"m2"*11,0 = 371,800 [A]</t>
  </si>
  <si>
    <t>17581</t>
  </si>
  <si>
    <t>OBSYP POTRUBÍ A OBJEKTŮ Z NAKUPOVANÝCH MATERIÁLŮ</t>
  </si>
  <si>
    <t>obsyp drenáže štěrkem</t>
  </si>
  <si>
    <t>obsyp drenáže štěrkem 0,32"m2"*12,7*2 = 8,128 [A]_x000d_
obsyp potrubí kanalizace 1,0*1,0*16,0 = 16,000 [B]_x000d_
Celkové množství = 24,128</t>
  </si>
  <si>
    <t>18221</t>
  </si>
  <si>
    <t>ROZPROSTŘENÍ ORNICE VE SVAHU V TL DO 0,10M</t>
  </si>
  <si>
    <t>3,0*12,0+3,5*5,0*4 = 106,000 [A]</t>
  </si>
  <si>
    <t>18242</t>
  </si>
  <si>
    <t>ZALOŽENÍ TRÁVNÍKU HYDROOSEVEM NA ORNICI</t>
  </si>
  <si>
    <t>106,0 = 106,000 [A]</t>
  </si>
  <si>
    <t>18247</t>
  </si>
  <si>
    <t>OŠETŘOVÁNÍ TRÁVNÍKU</t>
  </si>
  <si>
    <t>21197</t>
  </si>
  <si>
    <t>OPLÁŠTĚNÍ ODVODŇOVACÍCH ŽEBER Z GEOTEXTILIE</t>
  </si>
  <si>
    <t>filtrační geotextilie</t>
  </si>
  <si>
    <t>ochrana drenáže 0,6*12,7*2+0,6*9,7*2 = 26,880 [A]</t>
  </si>
  <si>
    <t>21331</t>
  </si>
  <si>
    <t>DRENÁŽNÍ VRSTVY Z BETONU MEZEROVITÉHO (DRENÁŽNÍHO)</t>
  </si>
  <si>
    <t>okolo drenáže za opěrami</t>
  </si>
  <si>
    <t>0,3*0,3*9,72*2 = 1,750 [A]</t>
  </si>
  <si>
    <t>227831</t>
  </si>
  <si>
    <t>MIKROPILOTY KOMPLET D DO 150MM NA POVRCHU</t>
  </si>
  <si>
    <t>89/10 - vetknuta do základového pasu</t>
  </si>
  <si>
    <t>(7+6+2)*6,3*2 = 189,000 [A]</t>
  </si>
  <si>
    <t>26134</t>
  </si>
  <si>
    <t>VRTY PRO KOTVENÍ, INJEKTÁŽ A MIKROPILOTY NA POVRCHU TŘ. III D DO 200MM</t>
  </si>
  <si>
    <t>1,5*15*2 = 45,000 [A]</t>
  </si>
  <si>
    <t>26174</t>
  </si>
  <si>
    <t>VRTY PRO KOTV, INJEKT, MIKROPIL NA POVR TŘ I A II D DO 200MM</t>
  </si>
  <si>
    <t>vrt z úrovně základové spáry</t>
  </si>
  <si>
    <t>(5,5-1,5)*15*2 = 120,000 [A]</t>
  </si>
  <si>
    <t>27231</t>
  </si>
  <si>
    <t>ZÁKLADY Z PROSTÉHO BETONU</t>
  </si>
  <si>
    <t>dobetonávka základů před a po zasypáním (0,053+0,03)"m2"*9,22*2 = 1,531 [A]</t>
  </si>
  <si>
    <t>272325</t>
  </si>
  <si>
    <t>ZÁKLADY ZE ŽELEZOBETONU DO C30/37</t>
  </si>
  <si>
    <t>C30/37 -XF3 vč.bednění, výplně a těsnění pracovních a dilatačních spar, vč.nátěru_x000d_
zasypaných ploch proti zemní vlhkosti_x000d_
vč.kotevních prutů prof. 16/200mm</t>
  </si>
  <si>
    <t>1,05"m2"*6,95*2 = 14,595 [A]_x000d_
 (1,0*1,385*2,525-0,575*0,5)*2*2 = 12,839 [B]_x000d_
Celkové množství = 27,434</t>
  </si>
  <si>
    <t>272365</t>
  </si>
  <si>
    <t>VÝZTUŽ ZÁKLADŮ Z OCELI 10505, B500B</t>
  </si>
  <si>
    <t>odhad 150 kg/m3</t>
  </si>
  <si>
    <t>27,434*0,150 = 4,115 [A]</t>
  </si>
  <si>
    <t>28999</t>
  </si>
  <si>
    <t>OPLÁŠTĚNÍ (ZPEVNĚNÍ) Z FÓLIE</t>
  </si>
  <si>
    <t>těsnící geomembrána</t>
  </si>
  <si>
    <t>4,0*7,5*2 = 60,000 [A]</t>
  </si>
  <si>
    <t>3</t>
  </si>
  <si>
    <t>Svislé konstrukce</t>
  </si>
  <si>
    <t>31717</t>
  </si>
  <si>
    <t>KOVOVÉ KONSTRUKCE PRO KOTVENÍ ŘÍMSY</t>
  </si>
  <si>
    <t>KG</t>
  </si>
  <si>
    <t>odhad 6 kg/kus</t>
  </si>
  <si>
    <t>11*6,0*2 = 132,000 [A]</t>
  </si>
  <si>
    <t>317325</t>
  </si>
  <si>
    <t>ŘÍMSY ZE ŽELEZOBETONU DO C30/37 (B37)</t>
  </si>
  <si>
    <t>C30/37 XF4 vč.bednění, vč.výplně a těsnění prac.,smršť. a dilat. spar,</t>
  </si>
  <si>
    <t>0,3"m2"*9,94*2 = 5,964 [A]</t>
  </si>
  <si>
    <t>317365</t>
  </si>
  <si>
    <t>VÝZTUŽ ŘÍMS Z OCELI 10505, B500B</t>
  </si>
  <si>
    <t>odhad 160 kg/m3</t>
  </si>
  <si>
    <t>5,964*0,160 = 0,954 [A]</t>
  </si>
  <si>
    <t>333213</t>
  </si>
  <si>
    <t>OBKLAD MOST OPĚR A KŘÍDEL Z LOM KAMENE</t>
  </si>
  <si>
    <t>vč.kotvení k čelní zdi</t>
  </si>
  <si>
    <t>16,55"m2"*0,25*2 = 8,275 [A]</t>
  </si>
  <si>
    <t>333325</t>
  </si>
  <si>
    <t>MOSTNÍ OPĚRY A KŘÍDLA ZE ŽELEZOVÉHO BETONU DO C30/37</t>
  </si>
  <si>
    <t>Čelní zdi - beton C30/37 vč.bednění, výplně a těsnění pracovních a dilatačních_x000d_
spar, vč.nátěru zasypaných ploch proti zemní vlhkosti_x000d_
vč.kotevních šroubů M20 vystřídaně</t>
  </si>
  <si>
    <t>16,55"m2"*0,635*2 = 21,019 [A]</t>
  </si>
  <si>
    <t>333365</t>
  </si>
  <si>
    <t>VÝZTUŽ MOSTNÍCH OPĚR A KŘÍDEL Z OCELI 10505, B500B</t>
  </si>
  <si>
    <t>21,019*0,150 = 3,153 [A]</t>
  </si>
  <si>
    <t>4</t>
  </si>
  <si>
    <t>Vodorovné konstrukce</t>
  </si>
  <si>
    <t>429173R</t>
  </si>
  <si>
    <t>MOSTNÍ KONSTRUKCE PŘESÝPANÉ Z VLNITÝCH PLECHŮ, OBVOD 8M-10M</t>
  </si>
  <si>
    <t>flexibilní ocelovou konstrukcí „rámového“ profilu z vlnitého plechu (např.SC-14B/SuperCor) opatřeného z výrobny protikorozní ochranou. _x000d_
kompletní - popis viz TZ</t>
  </si>
  <si>
    <t>9,22 = 9,220 [A]</t>
  </si>
  <si>
    <t>451312</t>
  </si>
  <si>
    <t>PODKLADNÍ A VÝPLŇOVÉ VRSTVY Z PROSTÉHO BETONU C12/15</t>
  </si>
  <si>
    <t>C12/15 - podkladní beton</t>
  </si>
  <si>
    <t>pod základy (1,85*10,02+1,7*1,55*2)*0,15*2 = 7,142 [A]_x000d_
pod drenážemi 0,3*0,5*9,72*2+0,6*0,15*12,7*2 = 5,202 [B]_x000d_
lože potrubí dešť.kanalizace 1,0*0,1*16,0 = 1,600 [C]_x000d_
Celkové množství = 13,944</t>
  </si>
  <si>
    <t>451314</t>
  </si>
  <si>
    <t>PODKLADNÍ A VÝPLŇOVÉ VRSTVY Z PROSTÉHO BETONU C25/30</t>
  </si>
  <si>
    <t>C25/30n - XF3 - lože dlažeb</t>
  </si>
  <si>
    <t>koryto pod mostem 6,1*12,6*0,2 = 15,372 [A]_x000d_
svahy u čelních zdí (2,0*5,0+1,0*1,0)*0,2*4 = 8,800 [B]_x000d_
opevnění vtoku potrubí 2,0*1,0*0,2 = 0,400 [C]_x000d_
Celkové množství = 24,572</t>
  </si>
  <si>
    <t>45157</t>
  </si>
  <si>
    <t>PODKLADNÍ A VÝPLŇOVÉ VRSTVY Z KAMENIVA TĚŽENÉHO</t>
  </si>
  <si>
    <t>ochrana geomembrány nad a pod tl.150 mm</t>
  </si>
  <si>
    <t>ochrana geomembrány nad a pod tl.150 mm 4,0*7,5*(0,15+0,15)*2 = 18,000 [A]_x000d_
lože potrubí dešť.kanalizace 1,0*0,1*16,0 = 1,600 [C]_x000d_
Celkové množství = 19,600</t>
  </si>
  <si>
    <t>465512</t>
  </si>
  <si>
    <t>DLAŽBY Z LOMOVÉHO KAMENE NA MC</t>
  </si>
  <si>
    <t>tl.200 mm, vytvarované do tvaru skluzu</t>
  </si>
  <si>
    <t>467314</t>
  </si>
  <si>
    <t>STUPNĚ A PRAHY VODNÍCH KORYT Z PROSTÉHO BETONU C25/30</t>
  </si>
  <si>
    <t>příčný práh zpevnění koryta 0,6*0,3*5,5*2 = 1,980 [A]</t>
  </si>
  <si>
    <t>56143G</t>
  </si>
  <si>
    <t xml:space="preserve">SMĚSI Z KAMENIVA STMELENÉ CEMENTEM  SC C 8/10 TL. DO 150MM</t>
  </si>
  <si>
    <t>tl.150 mm</t>
  </si>
  <si>
    <t>vozovka (17,1+2,7*2+0,45)*7,5 = 172,125 [A]</t>
  </si>
  <si>
    <t>56353</t>
  </si>
  <si>
    <t>VOZOVKOVÉ VRSTVY Z MECH ZPEV ZEMINY TL. DO 150MM</t>
  </si>
  <si>
    <t>(17,1+2,7*2+0,15)*7,5 = 169,875 [A]</t>
  </si>
  <si>
    <t>56933</t>
  </si>
  <si>
    <t>ZPEVNĚNÍ KRAJNIC ZE ŠTĚRKODRTI TL. DO 150MM</t>
  </si>
  <si>
    <t>0,5*30,0*2 = 30,000 [A]</t>
  </si>
  <si>
    <t>572214</t>
  </si>
  <si>
    <t>SPOJOVACÍ POSTŘIK Z MODIFIK EMULZE DO 0,5KG/M2</t>
  </si>
  <si>
    <t>PS-EP 0,35 kg/m2</t>
  </si>
  <si>
    <t>7,5*15,0+7,0*(40,7-15,0) = 292,400 [A]</t>
  </si>
  <si>
    <t>574B34</t>
  </si>
  <si>
    <t>ASFALTOVÝ BETON PRO OBRUSNÉ VRSTVY MODIFIK ACO 11+ TL. 40MM</t>
  </si>
  <si>
    <t>ACO 11+</t>
  </si>
  <si>
    <t>574F66</t>
  </si>
  <si>
    <t>ASFALTOVÝ BETON PRO PODKLADNÍ VRSTVY MODIFIK ACP 16+, 16S TL. 70MM</t>
  </si>
  <si>
    <t>ACP 16+</t>
  </si>
  <si>
    <t>6</t>
  </si>
  <si>
    <t>Úpravy povrchů, podlahy, výplně otvorů</t>
  </si>
  <si>
    <t>62592</t>
  </si>
  <si>
    <t>ÚPRAVA POVRCHU BETONOVÝCH PLOCH A KONSTRUKCÍ - STRIÁŽ</t>
  </si>
  <si>
    <t>horní povrch říms 1,0*9,94*2 = 19,880 [A]</t>
  </si>
  <si>
    <t>7</t>
  </si>
  <si>
    <t>Přidružená stavební výroba</t>
  </si>
  <si>
    <t>711112</t>
  </si>
  <si>
    <t>IZOLACE BĚŽNÝCH KONSTRUKCÍ PROTI ZEMNÍ VLHKOSTI ASFALTOVÝMI PÁSY</t>
  </si>
  <si>
    <t>rub čelních zdí</t>
  </si>
  <si>
    <t>(16,55"m2"+0,635*9,94)*2 = 45,724 [A]</t>
  </si>
  <si>
    <t>711217</t>
  </si>
  <si>
    <t>IZOLACE ZVLÁŠT KONSTR PROTI ZEM VLHK Z PE FÓLIÍ</t>
  </si>
  <si>
    <t>plovoucí hydroizolace - fólie tl.min.1,5mm vč.napojení na svislý povrch NAIP</t>
  </si>
  <si>
    <t>15,2*7,8 = 118,560 [A]</t>
  </si>
  <si>
    <t>711502</t>
  </si>
  <si>
    <t>OCHRANA IZOLACE NA POVRCHU ASFALTOVÝMI PÁSY</t>
  </si>
  <si>
    <t>AIP s ochrannou vložkou</t>
  </si>
  <si>
    <t>pod římsami na čelních zdech 0,635*9,94*2 = 12,624 [A]</t>
  </si>
  <si>
    <t>711509</t>
  </si>
  <si>
    <t>OCHRANA IZOLACE NA POVRCHU TEXTILIÍ</t>
  </si>
  <si>
    <t>ochrana hydroizolační fólie oboustranně vrstvami geotextilie 500g/m2</t>
  </si>
  <si>
    <t>15,2*7,8*2 = 237,120 [A]</t>
  </si>
  <si>
    <t>748211</t>
  </si>
  <si>
    <t>POVRCHOVÁ ÚPRAVA NÁTĚREM</t>
  </si>
  <si>
    <t>Podél říms v místě odvodňovacího proužku - vodonepropustný nátěr</t>
  </si>
  <si>
    <t>0,5*9,94*2 = 9,940 [A]</t>
  </si>
  <si>
    <t>78383</t>
  </si>
  <si>
    <t>NÁTĚRY BETON KONSTR TYP S4 (OS-C)</t>
  </si>
  <si>
    <t>kraje říms (0,15+0,15)*9,94*2 = 5,964 [A]</t>
  </si>
  <si>
    <t>8</t>
  </si>
  <si>
    <t>Potrubí</t>
  </si>
  <si>
    <t>82646</t>
  </si>
  <si>
    <t>CHRÁNIČKY Z TRUB ŽELEZOBETONOVÝCH DN DO 400MM</t>
  </si>
  <si>
    <t>obnovení potrubí dešťové kanalizace</t>
  </si>
  <si>
    <t>16,0 = 16,000 [A]</t>
  </si>
  <si>
    <t>875332</t>
  </si>
  <si>
    <t>POTRUBÍ DREN Z TRUB PLAST DN DO 150MM DĚROVANÝCH</t>
  </si>
  <si>
    <t>drenážní děrované trubky DN 150 SN12 - na konci plovoucí izolace - vč.opevnění vyústění do koryta</t>
  </si>
  <si>
    <t>12,7*2 = 25,400 [A]</t>
  </si>
  <si>
    <t>drenážní děrované trubky DN 150 SN8 - za opěrami - vč.opevnění vyústění do koryta, s prostupem levými křídly</t>
  </si>
  <si>
    <t>9,9*2 = 19,800 [A]</t>
  </si>
  <si>
    <t>9115C1</t>
  </si>
  <si>
    <t>SVODIDLO OCEL MOSTNÍ JEDNOSTR, ÚROVEŇ ZADRŽ H2 - DODÁVKA A MONTÁŽ</t>
  </si>
  <si>
    <t>kompletní vč.kotvení a PKO</t>
  </si>
  <si>
    <t>vč.náběhu - mimo římsy 17,89+12,2+14,62-11,6*2 = 21,510 [A]</t>
  </si>
  <si>
    <t>9117C1</t>
  </si>
  <si>
    <t>SVOD OCEL ZÁBRADEL ÚROVEŇ ZADRŽ H2 - DODÁVKA A MONTÁŽ</t>
  </si>
  <si>
    <t>kompletní vč.kotvení do římsy, plastmalty a PKO</t>
  </si>
  <si>
    <t>11,6*2 = 23,200 [A]</t>
  </si>
  <si>
    <t>91345</t>
  </si>
  <si>
    <t>NIVELAČNÍ ZNAČKY KOVOVÉ</t>
  </si>
  <si>
    <t>hřebové 4 = 4,000 [A]_x000d_
čepové 4 = 4,000 [B]_x000d_
Celkové množství = 8,000</t>
  </si>
  <si>
    <t>914A21</t>
  </si>
  <si>
    <t>EV ČÍSLO MOSTU OCEL TŘ RA1 - DODÁVKA A MONTÁŽ</t>
  </si>
  <si>
    <t>kompletní vč.sloupku a upevnění</t>
  </si>
  <si>
    <t>1+1 = 2,000 [A]</t>
  </si>
  <si>
    <t>917211</t>
  </si>
  <si>
    <t>ZÁHONOVÉ OBRUBY Z BETONOVÝCH OBRUBNÍKŮ ŠÍŘ 50MM</t>
  </si>
  <si>
    <t>vč.bet.lože s opěrou</t>
  </si>
  <si>
    <t>8,8+9,1+10,4+9,2 = 37,500 [A]</t>
  </si>
  <si>
    <t>931325</t>
  </si>
  <si>
    <t>TĚSNĚNÍ DILATAČ SPAR ASF ZÁLIVKOU MODIFIK PRŮŘ DO 600MM2</t>
  </si>
  <si>
    <t>podél říms a obrubníku 12,9*2 = 25,800 [A]</t>
  </si>
  <si>
    <t>931326</t>
  </si>
  <si>
    <t>TĚSNĚNÍ DILATAČ SPAR ASF ZÁLIVKOU MODIFIK PRŮŘ DO 800MM2</t>
  </si>
  <si>
    <t>napojení 6,02+6,35 = 12,370 [A]</t>
  </si>
  <si>
    <t>podél římsy - spodní vrstva 9,94*2 = 19,880 [A]</t>
  </si>
  <si>
    <t>99001</t>
  </si>
  <si>
    <t>ZŘÍZENÍ A ODSTRANĚNÍ PROVIZORNÍHO VJEZDU NA POLE</t>
  </si>
  <si>
    <t>kompletní vč.odvodnění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</si>
</sst>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SUM(C10:C13)</f>
        <v>0</v>
      </c>
      <c r="D6" s="3"/>
      <c r="E6" s="3"/>
    </row>
    <row r="7">
      <c r="A7" s="3"/>
      <c r="B7" s="5" t="s">
        <v>5</v>
      </c>
      <c r="C7" s="6">
        <f>SUM(E10:E13)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001'!I3</f>
        <v>0</v>
      </c>
      <c r="D11" s="9">
        <f>SUMIFS('SO 001'!O:O,'SO 001'!A:A,"P")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101'!I3</f>
        <v>0</v>
      </c>
      <c r="D12" s="9">
        <f>SUMIFS('SO 101'!O:O,'SO 101'!A:A,"P")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201'!I3</f>
        <v>0</v>
      </c>
      <c r="D13" s="9">
        <f>SUMIFS('SO 201'!O:O,'SO 201'!A:A,"P")</f>
        <v>0</v>
      </c>
      <c r="E13" s="9">
        <f>C13+D13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.570312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11</v>
      </c>
      <c r="I3" s="23">
        <f>SUMIFS(I8:I58,A8:A58,"SD")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SUMIFS(I9:I58,A9:A58,"P")</f>
        <v>0</v>
      </c>
      <c r="J8" s="34"/>
    </row>
    <row r="9">
      <c r="A9" s="35" t="s">
        <v>40</v>
      </c>
      <c r="B9" s="35">
        <v>1</v>
      </c>
      <c r="C9" s="36" t="s">
        <v>41</v>
      </c>
      <c r="D9" s="35" t="s">
        <v>42</v>
      </c>
      <c r="E9" s="37" t="s">
        <v>43</v>
      </c>
      <c r="F9" s="38" t="s">
        <v>44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285">
      <c r="A10" s="35" t="s">
        <v>45</v>
      </c>
      <c r="B10" s="42"/>
      <c r="C10" s="43"/>
      <c r="D10" s="43"/>
      <c r="E10" s="37" t="s">
        <v>46</v>
      </c>
      <c r="F10" s="43"/>
      <c r="G10" s="43"/>
      <c r="H10" s="43"/>
      <c r="I10" s="43"/>
      <c r="J10" s="44"/>
    </row>
    <row r="11">
      <c r="A11" s="35" t="s">
        <v>40</v>
      </c>
      <c r="B11" s="35">
        <v>2</v>
      </c>
      <c r="C11" s="36" t="s">
        <v>47</v>
      </c>
      <c r="D11" s="35" t="s">
        <v>42</v>
      </c>
      <c r="E11" s="37" t="s">
        <v>48</v>
      </c>
      <c r="F11" s="38" t="s">
        <v>44</v>
      </c>
      <c r="G11" s="39">
        <v>1</v>
      </c>
      <c r="H11" s="40">
        <v>0</v>
      </c>
      <c r="I11" s="40">
        <f>ROUND(G11*H11,P4)</f>
        <v>0</v>
      </c>
      <c r="J11" s="35"/>
      <c r="O11" s="41">
        <f>I11*0.21</f>
        <v>0</v>
      </c>
      <c r="P11">
        <v>3</v>
      </c>
    </row>
    <row r="12" ht="195">
      <c r="A12" s="35" t="s">
        <v>45</v>
      </c>
      <c r="B12" s="42"/>
      <c r="C12" s="43"/>
      <c r="D12" s="43"/>
      <c r="E12" s="37" t="s">
        <v>49</v>
      </c>
      <c r="F12" s="43"/>
      <c r="G12" s="43"/>
      <c r="H12" s="43"/>
      <c r="I12" s="43"/>
      <c r="J12" s="44"/>
    </row>
    <row r="13">
      <c r="A13" s="35" t="s">
        <v>40</v>
      </c>
      <c r="B13" s="35">
        <v>3</v>
      </c>
      <c r="C13" s="36" t="s">
        <v>50</v>
      </c>
      <c r="D13" s="35" t="s">
        <v>42</v>
      </c>
      <c r="E13" s="37" t="s">
        <v>51</v>
      </c>
      <c r="F13" s="38" t="s">
        <v>44</v>
      </c>
      <c r="G13" s="39">
        <v>1</v>
      </c>
      <c r="H13" s="40">
        <v>0</v>
      </c>
      <c r="I13" s="40">
        <f>ROUND(G13*H13,P4)</f>
        <v>0</v>
      </c>
      <c r="J13" s="38" t="s">
        <v>52</v>
      </c>
      <c r="O13" s="41">
        <f>I13*0.21</f>
        <v>0</v>
      </c>
      <c r="P13">
        <v>3</v>
      </c>
    </row>
    <row r="14">
      <c r="A14" s="35" t="s">
        <v>45</v>
      </c>
      <c r="B14" s="42"/>
      <c r="C14" s="43"/>
      <c r="D14" s="43"/>
      <c r="E14" s="37" t="s">
        <v>53</v>
      </c>
      <c r="F14" s="43"/>
      <c r="G14" s="43"/>
      <c r="H14" s="43"/>
      <c r="I14" s="43"/>
      <c r="J14" s="44"/>
    </row>
    <row r="15" ht="30">
      <c r="A15" s="35" t="s">
        <v>54</v>
      </c>
      <c r="B15" s="42"/>
      <c r="C15" s="43"/>
      <c r="D15" s="43"/>
      <c r="E15" s="45" t="s">
        <v>55</v>
      </c>
      <c r="F15" s="43"/>
      <c r="G15" s="43"/>
      <c r="H15" s="43"/>
      <c r="I15" s="43"/>
      <c r="J15" s="44"/>
    </row>
    <row r="16">
      <c r="A16" s="35" t="s">
        <v>40</v>
      </c>
      <c r="B16" s="35">
        <v>4</v>
      </c>
      <c r="C16" s="36" t="s">
        <v>56</v>
      </c>
      <c r="D16" s="35" t="s">
        <v>42</v>
      </c>
      <c r="E16" s="37" t="s">
        <v>57</v>
      </c>
      <c r="F16" s="38" t="s">
        <v>44</v>
      </c>
      <c r="G16" s="39">
        <v>1</v>
      </c>
      <c r="H16" s="40">
        <v>0</v>
      </c>
      <c r="I16" s="40">
        <f>ROUND(G16*H16,P4)</f>
        <v>0</v>
      </c>
      <c r="J16" s="38" t="s">
        <v>52</v>
      </c>
      <c r="O16" s="41">
        <f>I16*0.21</f>
        <v>0</v>
      </c>
      <c r="P16">
        <v>3</v>
      </c>
    </row>
    <row r="17" ht="45">
      <c r="A17" s="35" t="s">
        <v>45</v>
      </c>
      <c r="B17" s="42"/>
      <c r="C17" s="43"/>
      <c r="D17" s="43"/>
      <c r="E17" s="37" t="s">
        <v>58</v>
      </c>
      <c r="F17" s="43"/>
      <c r="G17" s="43"/>
      <c r="H17" s="43"/>
      <c r="I17" s="43"/>
      <c r="J17" s="44"/>
    </row>
    <row r="18">
      <c r="A18" s="35" t="s">
        <v>40</v>
      </c>
      <c r="B18" s="35">
        <v>5</v>
      </c>
      <c r="C18" s="36" t="s">
        <v>59</v>
      </c>
      <c r="D18" s="35" t="s">
        <v>42</v>
      </c>
      <c r="E18" s="37" t="s">
        <v>60</v>
      </c>
      <c r="F18" s="38" t="s">
        <v>44</v>
      </c>
      <c r="G18" s="39">
        <v>1</v>
      </c>
      <c r="H18" s="40">
        <v>0</v>
      </c>
      <c r="I18" s="40">
        <f>ROUND(G18*H18,P4)</f>
        <v>0</v>
      </c>
      <c r="J18" s="38" t="s">
        <v>52</v>
      </c>
      <c r="O18" s="41">
        <f>I18*0.21</f>
        <v>0</v>
      </c>
      <c r="P18">
        <v>3</v>
      </c>
    </row>
    <row r="19" ht="60">
      <c r="A19" s="35" t="s">
        <v>45</v>
      </c>
      <c r="B19" s="42"/>
      <c r="C19" s="43"/>
      <c r="D19" s="43"/>
      <c r="E19" s="37" t="s">
        <v>61</v>
      </c>
      <c r="F19" s="43"/>
      <c r="G19" s="43"/>
      <c r="H19" s="43"/>
      <c r="I19" s="43"/>
      <c r="J19" s="44"/>
    </row>
    <row r="20" ht="30">
      <c r="A20" s="35" t="s">
        <v>54</v>
      </c>
      <c r="B20" s="42"/>
      <c r="C20" s="43"/>
      <c r="D20" s="43"/>
      <c r="E20" s="45" t="s">
        <v>55</v>
      </c>
      <c r="F20" s="43"/>
      <c r="G20" s="43"/>
      <c r="H20" s="43"/>
      <c r="I20" s="43"/>
      <c r="J20" s="44"/>
    </row>
    <row r="21">
      <c r="A21" s="35" t="s">
        <v>40</v>
      </c>
      <c r="B21" s="35">
        <v>6</v>
      </c>
      <c r="C21" s="36" t="s">
        <v>62</v>
      </c>
      <c r="D21" s="35"/>
      <c r="E21" s="37" t="s">
        <v>63</v>
      </c>
      <c r="F21" s="38" t="s">
        <v>44</v>
      </c>
      <c r="G21" s="39">
        <v>1</v>
      </c>
      <c r="H21" s="40">
        <v>0</v>
      </c>
      <c r="I21" s="40">
        <f>ROUND(G21*H21,P4)</f>
        <v>0</v>
      </c>
      <c r="J21" s="38" t="s">
        <v>52</v>
      </c>
      <c r="O21" s="41">
        <f>I21*0.21</f>
        <v>0</v>
      </c>
      <c r="P21">
        <v>3</v>
      </c>
    </row>
    <row r="22">
      <c r="A22" s="35" t="s">
        <v>45</v>
      </c>
      <c r="B22" s="42"/>
      <c r="C22" s="43"/>
      <c r="D22" s="43"/>
      <c r="E22" s="37" t="s">
        <v>64</v>
      </c>
      <c r="F22" s="43"/>
      <c r="G22" s="43"/>
      <c r="H22" s="43"/>
      <c r="I22" s="43"/>
      <c r="J22" s="44"/>
    </row>
    <row r="23" ht="30">
      <c r="A23" s="35" t="s">
        <v>54</v>
      </c>
      <c r="B23" s="42"/>
      <c r="C23" s="43"/>
      <c r="D23" s="43"/>
      <c r="E23" s="45" t="s">
        <v>55</v>
      </c>
      <c r="F23" s="43"/>
      <c r="G23" s="43"/>
      <c r="H23" s="43"/>
      <c r="I23" s="43"/>
      <c r="J23" s="44"/>
    </row>
    <row r="24">
      <c r="A24" s="35" t="s">
        <v>40</v>
      </c>
      <c r="B24" s="35">
        <v>7</v>
      </c>
      <c r="C24" s="36" t="s">
        <v>65</v>
      </c>
      <c r="D24" s="35" t="s">
        <v>66</v>
      </c>
      <c r="E24" s="37" t="s">
        <v>67</v>
      </c>
      <c r="F24" s="38" t="s">
        <v>44</v>
      </c>
      <c r="G24" s="39">
        <v>1</v>
      </c>
      <c r="H24" s="40">
        <v>0</v>
      </c>
      <c r="I24" s="40">
        <f>ROUND(G24*H24,P4)</f>
        <v>0</v>
      </c>
      <c r="J24" s="38" t="s">
        <v>52</v>
      </c>
      <c r="O24" s="41">
        <f>I24*0.21</f>
        <v>0</v>
      </c>
      <c r="P24">
        <v>3</v>
      </c>
    </row>
    <row r="25">
      <c r="A25" s="35" t="s">
        <v>45</v>
      </c>
      <c r="B25" s="42"/>
      <c r="C25" s="43"/>
      <c r="D25" s="43"/>
      <c r="E25" s="37" t="s">
        <v>68</v>
      </c>
      <c r="F25" s="43"/>
      <c r="G25" s="43"/>
      <c r="H25" s="43"/>
      <c r="I25" s="43"/>
      <c r="J25" s="44"/>
    </row>
    <row r="26" ht="30">
      <c r="A26" s="35" t="s">
        <v>54</v>
      </c>
      <c r="B26" s="42"/>
      <c r="C26" s="43"/>
      <c r="D26" s="43"/>
      <c r="E26" s="45" t="s">
        <v>55</v>
      </c>
      <c r="F26" s="43"/>
      <c r="G26" s="43"/>
      <c r="H26" s="43"/>
      <c r="I26" s="43"/>
      <c r="J26" s="44"/>
    </row>
    <row r="27">
      <c r="A27" s="35" t="s">
        <v>40</v>
      </c>
      <c r="B27" s="35">
        <v>8</v>
      </c>
      <c r="C27" s="36" t="s">
        <v>65</v>
      </c>
      <c r="D27" s="35" t="s">
        <v>69</v>
      </c>
      <c r="E27" s="37" t="s">
        <v>67</v>
      </c>
      <c r="F27" s="38" t="s">
        <v>44</v>
      </c>
      <c r="G27" s="39">
        <v>1</v>
      </c>
      <c r="H27" s="40">
        <v>0</v>
      </c>
      <c r="I27" s="40">
        <f>ROUND(G27*H27,P4)</f>
        <v>0</v>
      </c>
      <c r="J27" s="38" t="s">
        <v>52</v>
      </c>
      <c r="O27" s="41">
        <f>I27*0.21</f>
        <v>0</v>
      </c>
      <c r="P27">
        <v>3</v>
      </c>
    </row>
    <row r="28" ht="30">
      <c r="A28" s="35" t="s">
        <v>45</v>
      </c>
      <c r="B28" s="42"/>
      <c r="C28" s="43"/>
      <c r="D28" s="43"/>
      <c r="E28" s="37" t="s">
        <v>70</v>
      </c>
      <c r="F28" s="43"/>
      <c r="G28" s="43"/>
      <c r="H28" s="43"/>
      <c r="I28" s="43"/>
      <c r="J28" s="44"/>
    </row>
    <row r="29" ht="30">
      <c r="A29" s="35" t="s">
        <v>54</v>
      </c>
      <c r="B29" s="42"/>
      <c r="C29" s="43"/>
      <c r="D29" s="43"/>
      <c r="E29" s="45" t="s">
        <v>55</v>
      </c>
      <c r="F29" s="43"/>
      <c r="G29" s="43"/>
      <c r="H29" s="43"/>
      <c r="I29" s="43"/>
      <c r="J29" s="44"/>
    </row>
    <row r="30">
      <c r="A30" s="35" t="s">
        <v>40</v>
      </c>
      <c r="B30" s="35">
        <v>9</v>
      </c>
      <c r="C30" s="36" t="s">
        <v>71</v>
      </c>
      <c r="D30" s="35"/>
      <c r="E30" s="37" t="s">
        <v>72</v>
      </c>
      <c r="F30" s="38" t="s">
        <v>73</v>
      </c>
      <c r="G30" s="39">
        <v>1</v>
      </c>
      <c r="H30" s="40">
        <v>0</v>
      </c>
      <c r="I30" s="40">
        <f>ROUND(G30*H30,P4)</f>
        <v>0</v>
      </c>
      <c r="J30" s="38" t="s">
        <v>52</v>
      </c>
      <c r="O30" s="41">
        <f>I30*0.21</f>
        <v>0</v>
      </c>
      <c r="P30">
        <v>3</v>
      </c>
    </row>
    <row r="31" ht="45">
      <c r="A31" s="35" t="s">
        <v>45</v>
      </c>
      <c r="B31" s="42"/>
      <c r="C31" s="43"/>
      <c r="D31" s="43"/>
      <c r="E31" s="37" t="s">
        <v>74</v>
      </c>
      <c r="F31" s="43"/>
      <c r="G31" s="43"/>
      <c r="H31" s="43"/>
      <c r="I31" s="43"/>
      <c r="J31" s="44"/>
    </row>
    <row r="32" ht="30">
      <c r="A32" s="35" t="s">
        <v>54</v>
      </c>
      <c r="B32" s="42"/>
      <c r="C32" s="43"/>
      <c r="D32" s="43"/>
      <c r="E32" s="45" t="s">
        <v>55</v>
      </c>
      <c r="F32" s="43"/>
      <c r="G32" s="43"/>
      <c r="H32" s="43"/>
      <c r="I32" s="43"/>
      <c r="J32" s="44"/>
    </row>
    <row r="33">
      <c r="A33" s="35" t="s">
        <v>40</v>
      </c>
      <c r="B33" s="35">
        <v>10</v>
      </c>
      <c r="C33" s="36" t="s">
        <v>75</v>
      </c>
      <c r="D33" s="35"/>
      <c r="E33" s="37" t="s">
        <v>76</v>
      </c>
      <c r="F33" s="38" t="s">
        <v>44</v>
      </c>
      <c r="G33" s="39">
        <v>1</v>
      </c>
      <c r="H33" s="40">
        <v>0</v>
      </c>
      <c r="I33" s="40">
        <f>ROUND(G33*H33,P4)</f>
        <v>0</v>
      </c>
      <c r="J33" s="38" t="s">
        <v>52</v>
      </c>
      <c r="O33" s="41">
        <f>I33*0.21</f>
        <v>0</v>
      </c>
      <c r="P33">
        <v>3</v>
      </c>
    </row>
    <row r="34">
      <c r="A34" s="35" t="s">
        <v>45</v>
      </c>
      <c r="B34" s="42"/>
      <c r="C34" s="43"/>
      <c r="D34" s="43"/>
      <c r="E34" s="37" t="s">
        <v>77</v>
      </c>
      <c r="F34" s="43"/>
      <c r="G34" s="43"/>
      <c r="H34" s="43"/>
      <c r="I34" s="43"/>
      <c r="J34" s="44"/>
    </row>
    <row r="35" ht="30">
      <c r="A35" s="35" t="s">
        <v>54</v>
      </c>
      <c r="B35" s="42"/>
      <c r="C35" s="43"/>
      <c r="D35" s="43"/>
      <c r="E35" s="45" t="s">
        <v>55</v>
      </c>
      <c r="F35" s="43"/>
      <c r="G35" s="43"/>
      <c r="H35" s="43"/>
      <c r="I35" s="43"/>
      <c r="J35" s="44"/>
    </row>
    <row r="36">
      <c r="A36" s="35" t="s">
        <v>40</v>
      </c>
      <c r="B36" s="35">
        <v>11</v>
      </c>
      <c r="C36" s="36" t="s">
        <v>78</v>
      </c>
      <c r="D36" s="35" t="s">
        <v>42</v>
      </c>
      <c r="E36" s="37" t="s">
        <v>79</v>
      </c>
      <c r="F36" s="38" t="s">
        <v>44</v>
      </c>
      <c r="G36" s="39">
        <v>1</v>
      </c>
      <c r="H36" s="40">
        <v>0</v>
      </c>
      <c r="I36" s="40">
        <f>ROUND(G36*H36,P4)</f>
        <v>0</v>
      </c>
      <c r="J36" s="38" t="s">
        <v>52</v>
      </c>
      <c r="O36" s="41">
        <f>I36*0.21</f>
        <v>0</v>
      </c>
      <c r="P36">
        <v>3</v>
      </c>
    </row>
    <row r="37">
      <c r="A37" s="35" t="s">
        <v>45</v>
      </c>
      <c r="B37" s="42"/>
      <c r="C37" s="43"/>
      <c r="D37" s="43"/>
      <c r="E37" s="37" t="s">
        <v>80</v>
      </c>
      <c r="F37" s="43"/>
      <c r="G37" s="43"/>
      <c r="H37" s="43"/>
      <c r="I37" s="43"/>
      <c r="J37" s="44"/>
    </row>
    <row r="38">
      <c r="A38" s="35" t="s">
        <v>54</v>
      </c>
      <c r="B38" s="42"/>
      <c r="C38" s="43"/>
      <c r="D38" s="43"/>
      <c r="E38" s="45" t="s">
        <v>81</v>
      </c>
      <c r="F38" s="43"/>
      <c r="G38" s="43"/>
      <c r="H38" s="43"/>
      <c r="I38" s="43"/>
      <c r="J38" s="44"/>
    </row>
    <row r="39">
      <c r="A39" s="35" t="s">
        <v>40</v>
      </c>
      <c r="B39" s="35">
        <v>12</v>
      </c>
      <c r="C39" s="36" t="s">
        <v>82</v>
      </c>
      <c r="D39" s="35" t="s">
        <v>42</v>
      </c>
      <c r="E39" s="37" t="s">
        <v>83</v>
      </c>
      <c r="F39" s="38" t="s">
        <v>44</v>
      </c>
      <c r="G39" s="39">
        <v>1</v>
      </c>
      <c r="H39" s="40">
        <v>0</v>
      </c>
      <c r="I39" s="40">
        <f>ROUND(G39*H39,P4)</f>
        <v>0</v>
      </c>
      <c r="J39" s="38" t="s">
        <v>52</v>
      </c>
      <c r="O39" s="41">
        <f>I39*0.21</f>
        <v>0</v>
      </c>
      <c r="P39">
        <v>3</v>
      </c>
    </row>
    <row r="40">
      <c r="A40" s="35" t="s">
        <v>45</v>
      </c>
      <c r="B40" s="42"/>
      <c r="C40" s="43"/>
      <c r="D40" s="43"/>
      <c r="E40" s="37" t="s">
        <v>84</v>
      </c>
      <c r="F40" s="43"/>
      <c r="G40" s="43"/>
      <c r="H40" s="43"/>
      <c r="I40" s="43"/>
      <c r="J40" s="44"/>
    </row>
    <row r="41" ht="30">
      <c r="A41" s="35" t="s">
        <v>54</v>
      </c>
      <c r="B41" s="42"/>
      <c r="C41" s="43"/>
      <c r="D41" s="43"/>
      <c r="E41" s="45" t="s">
        <v>55</v>
      </c>
      <c r="F41" s="43"/>
      <c r="G41" s="43"/>
      <c r="H41" s="43"/>
      <c r="I41" s="43"/>
      <c r="J41" s="44"/>
    </row>
    <row r="42">
      <c r="A42" s="35" t="s">
        <v>40</v>
      </c>
      <c r="B42" s="35">
        <v>13</v>
      </c>
      <c r="C42" s="36" t="s">
        <v>85</v>
      </c>
      <c r="D42" s="35" t="s">
        <v>42</v>
      </c>
      <c r="E42" s="37" t="s">
        <v>86</v>
      </c>
      <c r="F42" s="38" t="s">
        <v>44</v>
      </c>
      <c r="G42" s="39">
        <v>1</v>
      </c>
      <c r="H42" s="40">
        <v>0</v>
      </c>
      <c r="I42" s="40">
        <f>ROUND(G42*H42,P4)</f>
        <v>0</v>
      </c>
      <c r="J42" s="38" t="s">
        <v>52</v>
      </c>
      <c r="O42" s="41">
        <f>I42*0.21</f>
        <v>0</v>
      </c>
      <c r="P42">
        <v>3</v>
      </c>
    </row>
    <row r="43">
      <c r="A43" s="35" t="s">
        <v>45</v>
      </c>
      <c r="B43" s="42"/>
      <c r="C43" s="43"/>
      <c r="D43" s="43"/>
      <c r="E43" s="37" t="s">
        <v>87</v>
      </c>
      <c r="F43" s="43"/>
      <c r="G43" s="43"/>
      <c r="H43" s="43"/>
      <c r="I43" s="43"/>
      <c r="J43" s="44"/>
    </row>
    <row r="44">
      <c r="A44" s="35" t="s">
        <v>54</v>
      </c>
      <c r="B44" s="42"/>
      <c r="C44" s="43"/>
      <c r="D44" s="43"/>
      <c r="E44" s="45" t="s">
        <v>81</v>
      </c>
      <c r="F44" s="43"/>
      <c r="G44" s="43"/>
      <c r="H44" s="43"/>
      <c r="I44" s="43"/>
      <c r="J44" s="44"/>
    </row>
    <row r="45">
      <c r="A45" s="35" t="s">
        <v>40</v>
      </c>
      <c r="B45" s="35">
        <v>14</v>
      </c>
      <c r="C45" s="36" t="s">
        <v>88</v>
      </c>
      <c r="D45" s="35" t="s">
        <v>42</v>
      </c>
      <c r="E45" s="37" t="s">
        <v>89</v>
      </c>
      <c r="F45" s="38" t="s">
        <v>44</v>
      </c>
      <c r="G45" s="39">
        <v>1</v>
      </c>
      <c r="H45" s="40">
        <v>0</v>
      </c>
      <c r="I45" s="40">
        <f>ROUND(G45*H45,P4)</f>
        <v>0</v>
      </c>
      <c r="J45" s="38" t="s">
        <v>52</v>
      </c>
      <c r="O45" s="41">
        <f>I45*0.21</f>
        <v>0</v>
      </c>
      <c r="P45">
        <v>3</v>
      </c>
    </row>
    <row r="46" ht="45">
      <c r="A46" s="35" t="s">
        <v>45</v>
      </c>
      <c r="B46" s="42"/>
      <c r="C46" s="43"/>
      <c r="D46" s="43"/>
      <c r="E46" s="37" t="s">
        <v>90</v>
      </c>
      <c r="F46" s="43"/>
      <c r="G46" s="43"/>
      <c r="H46" s="43"/>
      <c r="I46" s="43"/>
      <c r="J46" s="44"/>
    </row>
    <row r="47" ht="30">
      <c r="A47" s="35" t="s">
        <v>54</v>
      </c>
      <c r="B47" s="42"/>
      <c r="C47" s="43"/>
      <c r="D47" s="43"/>
      <c r="E47" s="45" t="s">
        <v>55</v>
      </c>
      <c r="F47" s="43"/>
      <c r="G47" s="43"/>
      <c r="H47" s="43"/>
      <c r="I47" s="43"/>
      <c r="J47" s="44"/>
    </row>
    <row r="48">
      <c r="A48" s="35" t="s">
        <v>40</v>
      </c>
      <c r="B48" s="35">
        <v>15</v>
      </c>
      <c r="C48" s="36" t="s">
        <v>91</v>
      </c>
      <c r="D48" s="35"/>
      <c r="E48" s="37" t="s">
        <v>92</v>
      </c>
      <c r="F48" s="38" t="s">
        <v>44</v>
      </c>
      <c r="G48" s="39">
        <v>1</v>
      </c>
      <c r="H48" s="40">
        <v>0</v>
      </c>
      <c r="I48" s="40">
        <f>ROUND(G48*H48,P4)</f>
        <v>0</v>
      </c>
      <c r="J48" s="38" t="s">
        <v>52</v>
      </c>
      <c r="O48" s="41">
        <f>I48*0.21</f>
        <v>0</v>
      </c>
      <c r="P48">
        <v>3</v>
      </c>
    </row>
    <row r="49">
      <c r="A49" s="35" t="s">
        <v>45</v>
      </c>
      <c r="B49" s="42"/>
      <c r="C49" s="43"/>
      <c r="D49" s="43"/>
      <c r="E49" s="37" t="s">
        <v>93</v>
      </c>
      <c r="F49" s="43"/>
      <c r="G49" s="43"/>
      <c r="H49" s="43"/>
      <c r="I49" s="43"/>
      <c r="J49" s="44"/>
    </row>
    <row r="50" ht="30">
      <c r="A50" s="35" t="s">
        <v>54</v>
      </c>
      <c r="B50" s="42"/>
      <c r="C50" s="43"/>
      <c r="D50" s="43"/>
      <c r="E50" s="45" t="s">
        <v>55</v>
      </c>
      <c r="F50" s="43"/>
      <c r="G50" s="43"/>
      <c r="H50" s="43"/>
      <c r="I50" s="43"/>
      <c r="J50" s="44"/>
    </row>
    <row r="51">
      <c r="A51" s="35" t="s">
        <v>40</v>
      </c>
      <c r="B51" s="35">
        <v>16</v>
      </c>
      <c r="C51" s="36" t="s">
        <v>94</v>
      </c>
      <c r="D51" s="35" t="s">
        <v>42</v>
      </c>
      <c r="E51" s="37" t="s">
        <v>95</v>
      </c>
      <c r="F51" s="38" t="s">
        <v>44</v>
      </c>
      <c r="G51" s="39">
        <v>1</v>
      </c>
      <c r="H51" s="40">
        <v>0</v>
      </c>
      <c r="I51" s="40">
        <f>ROUND(G51*H51,P4)</f>
        <v>0</v>
      </c>
      <c r="J51" s="38" t="s">
        <v>52</v>
      </c>
      <c r="O51" s="41">
        <f>I51*0.21</f>
        <v>0</v>
      </c>
      <c r="P51">
        <v>3</v>
      </c>
    </row>
    <row r="52">
      <c r="A52" s="35" t="s">
        <v>45</v>
      </c>
      <c r="B52" s="42"/>
      <c r="C52" s="43"/>
      <c r="D52" s="43"/>
      <c r="E52" s="37" t="s">
        <v>96</v>
      </c>
      <c r="F52" s="43"/>
      <c r="G52" s="43"/>
      <c r="H52" s="43"/>
      <c r="I52" s="43"/>
      <c r="J52" s="44"/>
    </row>
    <row r="53">
      <c r="A53" s="35" t="s">
        <v>40</v>
      </c>
      <c r="B53" s="35">
        <v>17</v>
      </c>
      <c r="C53" s="36" t="s">
        <v>97</v>
      </c>
      <c r="D53" s="35" t="s">
        <v>42</v>
      </c>
      <c r="E53" s="37" t="s">
        <v>98</v>
      </c>
      <c r="F53" s="38" t="s">
        <v>73</v>
      </c>
      <c r="G53" s="39">
        <v>2</v>
      </c>
      <c r="H53" s="40">
        <v>0</v>
      </c>
      <c r="I53" s="40">
        <f>ROUND(G53*H53,P4)</f>
        <v>0</v>
      </c>
      <c r="J53" s="38" t="s">
        <v>52</v>
      </c>
      <c r="O53" s="41">
        <f>I53*0.21</f>
        <v>0</v>
      </c>
      <c r="P53">
        <v>3</v>
      </c>
    </row>
    <row r="54">
      <c r="A54" s="35" t="s">
        <v>45</v>
      </c>
      <c r="B54" s="42"/>
      <c r="C54" s="43"/>
      <c r="D54" s="43"/>
      <c r="E54" s="37" t="s">
        <v>99</v>
      </c>
      <c r="F54" s="43"/>
      <c r="G54" s="43"/>
      <c r="H54" s="43"/>
      <c r="I54" s="43"/>
      <c r="J54" s="44"/>
    </row>
    <row r="55" ht="30">
      <c r="A55" s="35" t="s">
        <v>54</v>
      </c>
      <c r="B55" s="42"/>
      <c r="C55" s="43"/>
      <c r="D55" s="43"/>
      <c r="E55" s="45" t="s">
        <v>100</v>
      </c>
      <c r="F55" s="43"/>
      <c r="G55" s="43"/>
      <c r="H55" s="43"/>
      <c r="I55" s="43"/>
      <c r="J55" s="44"/>
    </row>
    <row r="56">
      <c r="A56" s="35" t="s">
        <v>40</v>
      </c>
      <c r="B56" s="35">
        <v>18</v>
      </c>
      <c r="C56" s="36" t="s">
        <v>101</v>
      </c>
      <c r="D56" s="35" t="s">
        <v>42</v>
      </c>
      <c r="E56" s="37" t="s">
        <v>102</v>
      </c>
      <c r="F56" s="38" t="s">
        <v>44</v>
      </c>
      <c r="G56" s="39">
        <v>1</v>
      </c>
      <c r="H56" s="40">
        <v>0</v>
      </c>
      <c r="I56" s="40">
        <f>ROUND(G56*H56,P4)</f>
        <v>0</v>
      </c>
      <c r="J56" s="38" t="s">
        <v>52</v>
      </c>
      <c r="O56" s="41">
        <f>I56*0.21</f>
        <v>0</v>
      </c>
      <c r="P56">
        <v>3</v>
      </c>
    </row>
    <row r="57" ht="90">
      <c r="A57" s="35" t="s">
        <v>45</v>
      </c>
      <c r="B57" s="42"/>
      <c r="C57" s="43"/>
      <c r="D57" s="43"/>
      <c r="E57" s="37" t="s">
        <v>103</v>
      </c>
      <c r="F57" s="43"/>
      <c r="G57" s="43"/>
      <c r="H57" s="43"/>
      <c r="I57" s="43"/>
      <c r="J57" s="44"/>
    </row>
    <row r="58" ht="30">
      <c r="A58" s="35" t="s">
        <v>54</v>
      </c>
      <c r="B58" s="46"/>
      <c r="C58" s="47"/>
      <c r="D58" s="47"/>
      <c r="E58" s="45" t="s">
        <v>55</v>
      </c>
      <c r="F58" s="47"/>
      <c r="G58" s="47"/>
      <c r="H58" s="47"/>
      <c r="I58" s="47"/>
      <c r="J5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.570312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13</v>
      </c>
      <c r="I3" s="23">
        <f>SUMIFS(I8:I86,A8:A86,"SD")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SUMIFS(I9:I29,A9:A29,"P")</f>
        <v>0</v>
      </c>
      <c r="J8" s="34"/>
    </row>
    <row r="9" ht="30">
      <c r="A9" s="35" t="s">
        <v>40</v>
      </c>
      <c r="B9" s="35">
        <v>1</v>
      </c>
      <c r="C9" s="36" t="s">
        <v>104</v>
      </c>
      <c r="D9" s="35" t="s">
        <v>42</v>
      </c>
      <c r="E9" s="37" t="s">
        <v>105</v>
      </c>
      <c r="F9" s="38" t="s">
        <v>106</v>
      </c>
      <c r="G9" s="39">
        <v>43.43</v>
      </c>
      <c r="H9" s="40">
        <v>0</v>
      </c>
      <c r="I9" s="40">
        <f>ROUND(G9*H9,P4)</f>
        <v>0</v>
      </c>
      <c r="J9" s="38" t="s">
        <v>52</v>
      </c>
      <c r="O9" s="41">
        <f>I9*0.21</f>
        <v>0</v>
      </c>
      <c r="P9">
        <v>3</v>
      </c>
    </row>
    <row r="10">
      <c r="A10" s="35" t="s">
        <v>45</v>
      </c>
      <c r="B10" s="42"/>
      <c r="C10" s="43"/>
      <c r="D10" s="43"/>
      <c r="E10" s="49" t="s">
        <v>42</v>
      </c>
      <c r="F10" s="43"/>
      <c r="G10" s="43"/>
      <c r="H10" s="43"/>
      <c r="I10" s="43"/>
      <c r="J10" s="44"/>
    </row>
    <row r="11">
      <c r="A11" s="35" t="s">
        <v>54</v>
      </c>
      <c r="B11" s="42"/>
      <c r="C11" s="43"/>
      <c r="D11" s="43"/>
      <c r="E11" s="45" t="s">
        <v>107</v>
      </c>
      <c r="F11" s="43"/>
      <c r="G11" s="43"/>
      <c r="H11" s="43"/>
      <c r="I11" s="43"/>
      <c r="J11" s="44"/>
    </row>
    <row r="12" ht="30">
      <c r="A12" s="35" t="s">
        <v>40</v>
      </c>
      <c r="B12" s="35">
        <v>2</v>
      </c>
      <c r="C12" s="36" t="s">
        <v>108</v>
      </c>
      <c r="D12" s="35" t="s">
        <v>42</v>
      </c>
      <c r="E12" s="37" t="s">
        <v>109</v>
      </c>
      <c r="F12" s="38" t="s">
        <v>106</v>
      </c>
      <c r="G12" s="39">
        <v>38.173999999999999</v>
      </c>
      <c r="H12" s="40">
        <v>0</v>
      </c>
      <c r="I12" s="40">
        <f>ROUND(G12*H12,P4)</f>
        <v>0</v>
      </c>
      <c r="J12" s="38" t="s">
        <v>52</v>
      </c>
      <c r="O12" s="41">
        <f>I12*0.21</f>
        <v>0</v>
      </c>
      <c r="P12">
        <v>3</v>
      </c>
    </row>
    <row r="13">
      <c r="A13" s="35" t="s">
        <v>45</v>
      </c>
      <c r="B13" s="42"/>
      <c r="C13" s="43"/>
      <c r="D13" s="43"/>
      <c r="E13" s="49" t="s">
        <v>42</v>
      </c>
      <c r="F13" s="43"/>
      <c r="G13" s="43"/>
      <c r="H13" s="43"/>
      <c r="I13" s="43"/>
      <c r="J13" s="44"/>
    </row>
    <row r="14">
      <c r="A14" s="35" t="s">
        <v>54</v>
      </c>
      <c r="B14" s="42"/>
      <c r="C14" s="43"/>
      <c r="D14" s="43"/>
      <c r="E14" s="45" t="s">
        <v>110</v>
      </c>
      <c r="F14" s="43"/>
      <c r="G14" s="43"/>
      <c r="H14" s="43"/>
      <c r="I14" s="43"/>
      <c r="J14" s="44"/>
    </row>
    <row r="15" ht="30">
      <c r="A15" s="35" t="s">
        <v>40</v>
      </c>
      <c r="B15" s="35">
        <v>3</v>
      </c>
      <c r="C15" s="36" t="s">
        <v>111</v>
      </c>
      <c r="D15" s="35" t="s">
        <v>66</v>
      </c>
      <c r="E15" s="37" t="s">
        <v>112</v>
      </c>
      <c r="F15" s="38" t="s">
        <v>106</v>
      </c>
      <c r="G15" s="39">
        <v>50.246000000000002</v>
      </c>
      <c r="H15" s="40">
        <v>0</v>
      </c>
      <c r="I15" s="40">
        <f>ROUND(G15*H15,P4)</f>
        <v>0</v>
      </c>
      <c r="J15" s="38" t="s">
        <v>52</v>
      </c>
      <c r="O15" s="41">
        <f>I15*0.21</f>
        <v>0</v>
      </c>
      <c r="P15">
        <v>3</v>
      </c>
    </row>
    <row r="16">
      <c r="A16" s="35" t="s">
        <v>45</v>
      </c>
      <c r="B16" s="42"/>
      <c r="C16" s="43"/>
      <c r="D16" s="43"/>
      <c r="E16" s="37" t="s">
        <v>113</v>
      </c>
      <c r="F16" s="43"/>
      <c r="G16" s="43"/>
      <c r="H16" s="43"/>
      <c r="I16" s="43"/>
      <c r="J16" s="44"/>
    </row>
    <row r="17" ht="45">
      <c r="A17" s="35" t="s">
        <v>54</v>
      </c>
      <c r="B17" s="42"/>
      <c r="C17" s="43"/>
      <c r="D17" s="43"/>
      <c r="E17" s="45" t="s">
        <v>114</v>
      </c>
      <c r="F17" s="43"/>
      <c r="G17" s="43"/>
      <c r="H17" s="43"/>
      <c r="I17" s="43"/>
      <c r="J17" s="44"/>
    </row>
    <row r="18" ht="30">
      <c r="A18" s="35" t="s">
        <v>40</v>
      </c>
      <c r="B18" s="35">
        <v>4</v>
      </c>
      <c r="C18" s="36" t="s">
        <v>111</v>
      </c>
      <c r="D18" s="35" t="s">
        <v>69</v>
      </c>
      <c r="E18" s="37" t="s">
        <v>112</v>
      </c>
      <c r="F18" s="38" t="s">
        <v>106</v>
      </c>
      <c r="G18" s="39">
        <v>178.29300000000001</v>
      </c>
      <c r="H18" s="40">
        <v>0</v>
      </c>
      <c r="I18" s="40">
        <f>ROUND(G18*H18,P4)</f>
        <v>0</v>
      </c>
      <c r="J18" s="38" t="s">
        <v>52</v>
      </c>
      <c r="O18" s="41">
        <f>I18*0.21</f>
        <v>0</v>
      </c>
      <c r="P18">
        <v>3</v>
      </c>
    </row>
    <row r="19">
      <c r="A19" s="35" t="s">
        <v>45</v>
      </c>
      <c r="B19" s="42"/>
      <c r="C19" s="43"/>
      <c r="D19" s="43"/>
      <c r="E19" s="37" t="s">
        <v>115</v>
      </c>
      <c r="F19" s="43"/>
      <c r="G19" s="43"/>
      <c r="H19" s="43"/>
      <c r="I19" s="43"/>
      <c r="J19" s="44"/>
    </row>
    <row r="20" ht="45">
      <c r="A20" s="35" t="s">
        <v>54</v>
      </c>
      <c r="B20" s="42"/>
      <c r="C20" s="43"/>
      <c r="D20" s="43"/>
      <c r="E20" s="45" t="s">
        <v>116</v>
      </c>
      <c r="F20" s="43"/>
      <c r="G20" s="43"/>
      <c r="H20" s="43"/>
      <c r="I20" s="43"/>
      <c r="J20" s="44"/>
    </row>
    <row r="21" ht="30">
      <c r="A21" s="35" t="s">
        <v>40</v>
      </c>
      <c r="B21" s="35">
        <v>5</v>
      </c>
      <c r="C21" s="36" t="s">
        <v>117</v>
      </c>
      <c r="D21" s="35" t="s">
        <v>42</v>
      </c>
      <c r="E21" s="37" t="s">
        <v>118</v>
      </c>
      <c r="F21" s="38" t="s">
        <v>106</v>
      </c>
      <c r="G21" s="39">
        <v>34.648000000000003</v>
      </c>
      <c r="H21" s="40">
        <v>0</v>
      </c>
      <c r="I21" s="40">
        <f>ROUND(G21*H21,P4)</f>
        <v>0</v>
      </c>
      <c r="J21" s="38" t="s">
        <v>52</v>
      </c>
      <c r="O21" s="41">
        <f>I21*0.21</f>
        <v>0</v>
      </c>
      <c r="P21">
        <v>3</v>
      </c>
    </row>
    <row r="22">
      <c r="A22" s="35" t="s">
        <v>45</v>
      </c>
      <c r="B22" s="42"/>
      <c r="C22" s="43"/>
      <c r="D22" s="43"/>
      <c r="E22" s="49"/>
      <c r="F22" s="43"/>
      <c r="G22" s="43"/>
      <c r="H22" s="43"/>
      <c r="I22" s="43"/>
      <c r="J22" s="44"/>
    </row>
    <row r="23" ht="45">
      <c r="A23" s="35" t="s">
        <v>54</v>
      </c>
      <c r="B23" s="42"/>
      <c r="C23" s="43"/>
      <c r="D23" s="43"/>
      <c r="E23" s="45" t="s">
        <v>119</v>
      </c>
      <c r="F23" s="43"/>
      <c r="G23" s="43"/>
      <c r="H23" s="43"/>
      <c r="I23" s="43"/>
      <c r="J23" s="44"/>
    </row>
    <row r="24" ht="30">
      <c r="A24" s="35" t="s">
        <v>40</v>
      </c>
      <c r="B24" s="35">
        <v>6</v>
      </c>
      <c r="C24" s="36" t="s">
        <v>120</v>
      </c>
      <c r="D24" s="35" t="s">
        <v>42</v>
      </c>
      <c r="E24" s="37" t="s">
        <v>121</v>
      </c>
      <c r="F24" s="38" t="s">
        <v>106</v>
      </c>
      <c r="G24" s="39">
        <v>1.2809999999999999</v>
      </c>
      <c r="H24" s="40">
        <v>0</v>
      </c>
      <c r="I24" s="40">
        <f>ROUND(G24*H24,P4)</f>
        <v>0</v>
      </c>
      <c r="J24" s="38" t="s">
        <v>52</v>
      </c>
      <c r="O24" s="41">
        <f>I24*0.21</f>
        <v>0</v>
      </c>
      <c r="P24">
        <v>3</v>
      </c>
    </row>
    <row r="25">
      <c r="A25" s="35" t="s">
        <v>45</v>
      </c>
      <c r="B25" s="42"/>
      <c r="C25" s="43"/>
      <c r="D25" s="43"/>
      <c r="E25" s="49" t="s">
        <v>42</v>
      </c>
      <c r="F25" s="43"/>
      <c r="G25" s="43"/>
      <c r="H25" s="43"/>
      <c r="I25" s="43"/>
      <c r="J25" s="44"/>
    </row>
    <row r="26">
      <c r="A26" s="35" t="s">
        <v>54</v>
      </c>
      <c r="B26" s="42"/>
      <c r="C26" s="43"/>
      <c r="D26" s="43"/>
      <c r="E26" s="45" t="s">
        <v>122</v>
      </c>
      <c r="F26" s="43"/>
      <c r="G26" s="43"/>
      <c r="H26" s="43"/>
      <c r="I26" s="43"/>
      <c r="J26" s="44"/>
    </row>
    <row r="27">
      <c r="A27" s="35" t="s">
        <v>40</v>
      </c>
      <c r="B27" s="35">
        <v>7</v>
      </c>
      <c r="C27" s="36" t="s">
        <v>123</v>
      </c>
      <c r="D27" s="35" t="s">
        <v>42</v>
      </c>
      <c r="E27" s="37" t="s">
        <v>124</v>
      </c>
      <c r="F27" s="38" t="s">
        <v>125</v>
      </c>
      <c r="G27" s="39">
        <v>6</v>
      </c>
      <c r="H27" s="40">
        <v>0</v>
      </c>
      <c r="I27" s="40">
        <f>ROUND(G27*H27,P4)</f>
        <v>0</v>
      </c>
      <c r="J27" s="38" t="s">
        <v>52</v>
      </c>
      <c r="O27" s="41">
        <f>I27*0.21</f>
        <v>0</v>
      </c>
      <c r="P27">
        <v>3</v>
      </c>
    </row>
    <row r="28" ht="30">
      <c r="A28" s="35" t="s">
        <v>45</v>
      </c>
      <c r="B28" s="42"/>
      <c r="C28" s="43"/>
      <c r="D28" s="43"/>
      <c r="E28" s="37" t="s">
        <v>126</v>
      </c>
      <c r="F28" s="43"/>
      <c r="G28" s="43"/>
      <c r="H28" s="43"/>
      <c r="I28" s="43"/>
      <c r="J28" s="44"/>
    </row>
    <row r="29">
      <c r="A29" s="35" t="s">
        <v>54</v>
      </c>
      <c r="B29" s="42"/>
      <c r="C29" s="43"/>
      <c r="D29" s="43"/>
      <c r="E29" s="45" t="s">
        <v>127</v>
      </c>
      <c r="F29" s="43"/>
      <c r="G29" s="43"/>
      <c r="H29" s="43"/>
      <c r="I29" s="43"/>
      <c r="J29" s="44"/>
    </row>
    <row r="30">
      <c r="A30" s="29" t="s">
        <v>37</v>
      </c>
      <c r="B30" s="30"/>
      <c r="C30" s="31" t="s">
        <v>128</v>
      </c>
      <c r="D30" s="32"/>
      <c r="E30" s="29" t="s">
        <v>129</v>
      </c>
      <c r="F30" s="32"/>
      <c r="G30" s="32"/>
      <c r="H30" s="32"/>
      <c r="I30" s="33">
        <f>SUMIFS(I31:I54,A31:A54,"P")</f>
        <v>0</v>
      </c>
      <c r="J30" s="34"/>
    </row>
    <row r="31">
      <c r="A31" s="35" t="s">
        <v>40</v>
      </c>
      <c r="B31" s="35">
        <v>8</v>
      </c>
      <c r="C31" s="36" t="s">
        <v>130</v>
      </c>
      <c r="D31" s="35" t="s">
        <v>42</v>
      </c>
      <c r="E31" s="37" t="s">
        <v>131</v>
      </c>
      <c r="F31" s="38" t="s">
        <v>125</v>
      </c>
      <c r="G31" s="39">
        <v>50</v>
      </c>
      <c r="H31" s="40">
        <v>0</v>
      </c>
      <c r="I31" s="40">
        <f>ROUND(G31*H31,P4)</f>
        <v>0</v>
      </c>
      <c r="J31" s="38" t="s">
        <v>52</v>
      </c>
      <c r="O31" s="41">
        <f>I31*0.21</f>
        <v>0</v>
      </c>
      <c r="P31">
        <v>3</v>
      </c>
    </row>
    <row r="32">
      <c r="A32" s="35" t="s">
        <v>45</v>
      </c>
      <c r="B32" s="42"/>
      <c r="C32" s="43"/>
      <c r="D32" s="43"/>
      <c r="E32" s="37" t="s">
        <v>132</v>
      </c>
      <c r="F32" s="43"/>
      <c r="G32" s="43"/>
      <c r="H32" s="43"/>
      <c r="I32" s="43"/>
      <c r="J32" s="44"/>
    </row>
    <row r="33">
      <c r="A33" s="35" t="s">
        <v>54</v>
      </c>
      <c r="B33" s="42"/>
      <c r="C33" s="43"/>
      <c r="D33" s="43"/>
      <c r="E33" s="45" t="s">
        <v>133</v>
      </c>
      <c r="F33" s="43"/>
      <c r="G33" s="43"/>
      <c r="H33" s="43"/>
      <c r="I33" s="43"/>
      <c r="J33" s="44"/>
    </row>
    <row r="34" ht="30">
      <c r="A34" s="35" t="s">
        <v>40</v>
      </c>
      <c r="B34" s="35">
        <v>9</v>
      </c>
      <c r="C34" s="36" t="s">
        <v>134</v>
      </c>
      <c r="D34" s="35" t="s">
        <v>42</v>
      </c>
      <c r="E34" s="37" t="s">
        <v>135</v>
      </c>
      <c r="F34" s="38" t="s">
        <v>136</v>
      </c>
      <c r="G34" s="39">
        <v>10.624000000000001</v>
      </c>
      <c r="H34" s="40">
        <v>0</v>
      </c>
      <c r="I34" s="40">
        <f>ROUND(G34*H34,P4)</f>
        <v>0</v>
      </c>
      <c r="J34" s="38" t="s">
        <v>52</v>
      </c>
      <c r="O34" s="41">
        <f>I34*0.21</f>
        <v>0</v>
      </c>
      <c r="P34">
        <v>3</v>
      </c>
    </row>
    <row r="35">
      <c r="A35" s="35" t="s">
        <v>45</v>
      </c>
      <c r="B35" s="42"/>
      <c r="C35" s="43"/>
      <c r="D35" s="43"/>
      <c r="E35" s="37" t="s">
        <v>137</v>
      </c>
      <c r="F35" s="43"/>
      <c r="G35" s="43"/>
      <c r="H35" s="43"/>
      <c r="I35" s="43"/>
      <c r="J35" s="44"/>
    </row>
    <row r="36">
      <c r="A36" s="35" t="s">
        <v>54</v>
      </c>
      <c r="B36" s="42"/>
      <c r="C36" s="43"/>
      <c r="D36" s="43"/>
      <c r="E36" s="45" t="s">
        <v>138</v>
      </c>
      <c r="F36" s="43"/>
      <c r="G36" s="43"/>
      <c r="H36" s="43"/>
      <c r="I36" s="43"/>
      <c r="J36" s="44"/>
    </row>
    <row r="37" ht="30">
      <c r="A37" s="35" t="s">
        <v>40</v>
      </c>
      <c r="B37" s="35">
        <v>10</v>
      </c>
      <c r="C37" s="36" t="s">
        <v>139</v>
      </c>
      <c r="D37" s="35" t="s">
        <v>42</v>
      </c>
      <c r="E37" s="37" t="s">
        <v>140</v>
      </c>
      <c r="F37" s="38" t="s">
        <v>136</v>
      </c>
      <c r="G37" s="39">
        <v>22.858000000000001</v>
      </c>
      <c r="H37" s="40">
        <v>0</v>
      </c>
      <c r="I37" s="40">
        <f>ROUND(G37*H37,P4)</f>
        <v>0</v>
      </c>
      <c r="J37" s="38" t="s">
        <v>52</v>
      </c>
      <c r="O37" s="41">
        <f>I37*0.21</f>
        <v>0</v>
      </c>
      <c r="P37">
        <v>3</v>
      </c>
    </row>
    <row r="38">
      <c r="A38" s="35" t="s">
        <v>45</v>
      </c>
      <c r="B38" s="42"/>
      <c r="C38" s="43"/>
      <c r="D38" s="43"/>
      <c r="E38" s="49" t="s">
        <v>42</v>
      </c>
      <c r="F38" s="43"/>
      <c r="G38" s="43"/>
      <c r="H38" s="43"/>
      <c r="I38" s="43"/>
      <c r="J38" s="44"/>
    </row>
    <row r="39">
      <c r="A39" s="35" t="s">
        <v>54</v>
      </c>
      <c r="B39" s="42"/>
      <c r="C39" s="43"/>
      <c r="D39" s="43"/>
      <c r="E39" s="45" t="s">
        <v>141</v>
      </c>
      <c r="F39" s="43"/>
      <c r="G39" s="43"/>
      <c r="H39" s="43"/>
      <c r="I39" s="43"/>
      <c r="J39" s="44"/>
    </row>
    <row r="40">
      <c r="A40" s="35" t="s">
        <v>40</v>
      </c>
      <c r="B40" s="35">
        <v>11</v>
      </c>
      <c r="C40" s="36" t="s">
        <v>142</v>
      </c>
      <c r="D40" s="35" t="s">
        <v>42</v>
      </c>
      <c r="E40" s="37" t="s">
        <v>143</v>
      </c>
      <c r="F40" s="38" t="s">
        <v>136</v>
      </c>
      <c r="G40" s="39">
        <v>12.234</v>
      </c>
      <c r="H40" s="40">
        <v>0</v>
      </c>
      <c r="I40" s="40">
        <f>ROUND(G40*H40,P4)</f>
        <v>0</v>
      </c>
      <c r="J40" s="38" t="s">
        <v>52</v>
      </c>
      <c r="O40" s="41">
        <f>I40*0.21</f>
        <v>0</v>
      </c>
      <c r="P40">
        <v>3</v>
      </c>
    </row>
    <row r="41">
      <c r="A41" s="35" t="s">
        <v>45</v>
      </c>
      <c r="B41" s="42"/>
      <c r="C41" s="43"/>
      <c r="D41" s="43"/>
      <c r="E41" s="37" t="s">
        <v>137</v>
      </c>
      <c r="F41" s="43"/>
      <c r="G41" s="43"/>
      <c r="H41" s="43"/>
      <c r="I41" s="43"/>
      <c r="J41" s="44"/>
    </row>
    <row r="42" ht="45">
      <c r="A42" s="35" t="s">
        <v>54</v>
      </c>
      <c r="B42" s="42"/>
      <c r="C42" s="43"/>
      <c r="D42" s="43"/>
      <c r="E42" s="45" t="s">
        <v>144</v>
      </c>
      <c r="F42" s="43"/>
      <c r="G42" s="43"/>
      <c r="H42" s="43"/>
      <c r="I42" s="43"/>
      <c r="J42" s="44"/>
    </row>
    <row r="43">
      <c r="A43" s="35" t="s">
        <v>40</v>
      </c>
      <c r="B43" s="35">
        <v>12</v>
      </c>
      <c r="C43" s="36" t="s">
        <v>145</v>
      </c>
      <c r="D43" s="35" t="s">
        <v>42</v>
      </c>
      <c r="E43" s="37" t="s">
        <v>146</v>
      </c>
      <c r="F43" s="38" t="s">
        <v>136</v>
      </c>
      <c r="G43" s="39">
        <v>31.812000000000001</v>
      </c>
      <c r="H43" s="40">
        <v>0</v>
      </c>
      <c r="I43" s="40">
        <f>ROUND(G43*H43,P4)</f>
        <v>0</v>
      </c>
      <c r="J43" s="38" t="s">
        <v>52</v>
      </c>
      <c r="O43" s="41">
        <f>I43*0.21</f>
        <v>0</v>
      </c>
      <c r="P43">
        <v>3</v>
      </c>
    </row>
    <row r="44">
      <c r="A44" s="35" t="s">
        <v>45</v>
      </c>
      <c r="B44" s="42"/>
      <c r="C44" s="43"/>
      <c r="D44" s="43"/>
      <c r="E44" s="37" t="s">
        <v>147</v>
      </c>
      <c r="F44" s="43"/>
      <c r="G44" s="43"/>
      <c r="H44" s="43"/>
      <c r="I44" s="43"/>
      <c r="J44" s="44"/>
    </row>
    <row r="45" ht="45">
      <c r="A45" s="35" t="s">
        <v>54</v>
      </c>
      <c r="B45" s="42"/>
      <c r="C45" s="43"/>
      <c r="D45" s="43"/>
      <c r="E45" s="45" t="s">
        <v>148</v>
      </c>
      <c r="F45" s="43"/>
      <c r="G45" s="43"/>
      <c r="H45" s="43"/>
      <c r="I45" s="43"/>
      <c r="J45" s="44"/>
    </row>
    <row r="46">
      <c r="A46" s="35" t="s">
        <v>40</v>
      </c>
      <c r="B46" s="35">
        <v>13</v>
      </c>
      <c r="C46" s="36" t="s">
        <v>149</v>
      </c>
      <c r="D46" s="35" t="s">
        <v>42</v>
      </c>
      <c r="E46" s="37" t="s">
        <v>150</v>
      </c>
      <c r="F46" s="38" t="s">
        <v>136</v>
      </c>
      <c r="G46" s="39">
        <v>2.7000000000000002</v>
      </c>
      <c r="H46" s="40">
        <v>0</v>
      </c>
      <c r="I46" s="40">
        <f>ROUND(G46*H46,P4)</f>
        <v>0</v>
      </c>
      <c r="J46" s="38" t="s">
        <v>52</v>
      </c>
      <c r="O46" s="41">
        <f>I46*0.21</f>
        <v>0</v>
      </c>
      <c r="P46">
        <v>3</v>
      </c>
    </row>
    <row r="47">
      <c r="A47" s="35" t="s">
        <v>45</v>
      </c>
      <c r="B47" s="42"/>
      <c r="C47" s="43"/>
      <c r="D47" s="43"/>
      <c r="E47" s="37" t="s">
        <v>137</v>
      </c>
      <c r="F47" s="43"/>
      <c r="G47" s="43"/>
      <c r="H47" s="43"/>
      <c r="I47" s="43"/>
      <c r="J47" s="44"/>
    </row>
    <row r="48">
      <c r="A48" s="35" t="s">
        <v>54</v>
      </c>
      <c r="B48" s="42"/>
      <c r="C48" s="43"/>
      <c r="D48" s="43"/>
      <c r="E48" s="45" t="s">
        <v>151</v>
      </c>
      <c r="F48" s="43"/>
      <c r="G48" s="43"/>
      <c r="H48" s="43"/>
      <c r="I48" s="43"/>
      <c r="J48" s="44"/>
    </row>
    <row r="49">
      <c r="A49" s="35" t="s">
        <v>40</v>
      </c>
      <c r="B49" s="35">
        <v>14</v>
      </c>
      <c r="C49" s="36" t="s">
        <v>152</v>
      </c>
      <c r="D49" s="35" t="s">
        <v>42</v>
      </c>
      <c r="E49" s="37" t="s">
        <v>153</v>
      </c>
      <c r="F49" s="38" t="s">
        <v>154</v>
      </c>
      <c r="G49" s="39">
        <v>22</v>
      </c>
      <c r="H49" s="40">
        <v>0</v>
      </c>
      <c r="I49" s="40">
        <f>ROUND(G49*H49,P4)</f>
        <v>0</v>
      </c>
      <c r="J49" s="38" t="s">
        <v>52</v>
      </c>
      <c r="O49" s="41">
        <f>I49*0.21</f>
        <v>0</v>
      </c>
      <c r="P49">
        <v>3</v>
      </c>
    </row>
    <row r="50">
      <c r="A50" s="35" t="s">
        <v>45</v>
      </c>
      <c r="B50" s="42"/>
      <c r="C50" s="43"/>
      <c r="D50" s="43"/>
      <c r="E50" s="37" t="s">
        <v>155</v>
      </c>
      <c r="F50" s="43"/>
      <c r="G50" s="43"/>
      <c r="H50" s="43"/>
      <c r="I50" s="43"/>
      <c r="J50" s="44"/>
    </row>
    <row r="51">
      <c r="A51" s="35" t="s">
        <v>54</v>
      </c>
      <c r="B51" s="42"/>
      <c r="C51" s="43"/>
      <c r="D51" s="43"/>
      <c r="E51" s="45" t="s">
        <v>156</v>
      </c>
      <c r="F51" s="43"/>
      <c r="G51" s="43"/>
      <c r="H51" s="43"/>
      <c r="I51" s="43"/>
      <c r="J51" s="44"/>
    </row>
    <row r="52">
      <c r="A52" s="35" t="s">
        <v>40</v>
      </c>
      <c r="B52" s="35">
        <v>15</v>
      </c>
      <c r="C52" s="36" t="s">
        <v>157</v>
      </c>
      <c r="D52" s="35" t="s">
        <v>42</v>
      </c>
      <c r="E52" s="37" t="s">
        <v>158</v>
      </c>
      <c r="F52" s="38" t="s">
        <v>136</v>
      </c>
      <c r="G52" s="39">
        <v>6</v>
      </c>
      <c r="H52" s="40">
        <v>0</v>
      </c>
      <c r="I52" s="40">
        <f>ROUND(G52*H52,P4)</f>
        <v>0</v>
      </c>
      <c r="J52" s="38" t="s">
        <v>52</v>
      </c>
      <c r="O52" s="41">
        <f>I52*0.21</f>
        <v>0</v>
      </c>
      <c r="P52">
        <v>3</v>
      </c>
    </row>
    <row r="53">
      <c r="A53" s="35" t="s">
        <v>45</v>
      </c>
      <c r="B53" s="42"/>
      <c r="C53" s="43"/>
      <c r="D53" s="43"/>
      <c r="E53" s="49" t="s">
        <v>42</v>
      </c>
      <c r="F53" s="43"/>
      <c r="G53" s="43"/>
      <c r="H53" s="43"/>
      <c r="I53" s="43"/>
      <c r="J53" s="44"/>
    </row>
    <row r="54">
      <c r="A54" s="35" t="s">
        <v>54</v>
      </c>
      <c r="B54" s="42"/>
      <c r="C54" s="43"/>
      <c r="D54" s="43"/>
      <c r="E54" s="45" t="s">
        <v>159</v>
      </c>
      <c r="F54" s="43"/>
      <c r="G54" s="43"/>
      <c r="H54" s="43"/>
      <c r="I54" s="43"/>
      <c r="J54" s="44"/>
    </row>
    <row r="55">
      <c r="A55" s="29" t="s">
        <v>37</v>
      </c>
      <c r="B55" s="30"/>
      <c r="C55" s="31" t="s">
        <v>160</v>
      </c>
      <c r="D55" s="32"/>
      <c r="E55" s="29" t="s">
        <v>161</v>
      </c>
      <c r="F55" s="32"/>
      <c r="G55" s="32"/>
      <c r="H55" s="32"/>
      <c r="I55" s="33">
        <f>SUMIFS(I56:I61,A56:A61,"P")</f>
        <v>0</v>
      </c>
      <c r="J55" s="34"/>
    </row>
    <row r="56">
      <c r="A56" s="35" t="s">
        <v>40</v>
      </c>
      <c r="B56" s="35">
        <v>16</v>
      </c>
      <c r="C56" s="36" t="s">
        <v>162</v>
      </c>
      <c r="D56" s="35" t="s">
        <v>42</v>
      </c>
      <c r="E56" s="37" t="s">
        <v>163</v>
      </c>
      <c r="F56" s="38" t="s">
        <v>154</v>
      </c>
      <c r="G56" s="39">
        <v>30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>
      <c r="A57" s="35" t="s">
        <v>45</v>
      </c>
      <c r="B57" s="42"/>
      <c r="C57" s="43"/>
      <c r="D57" s="43"/>
      <c r="E57" s="37" t="s">
        <v>164</v>
      </c>
      <c r="F57" s="43"/>
      <c r="G57" s="43"/>
      <c r="H57" s="43"/>
      <c r="I57" s="43"/>
      <c r="J57" s="44"/>
    </row>
    <row r="58">
      <c r="A58" s="35" t="s">
        <v>54</v>
      </c>
      <c r="B58" s="42"/>
      <c r="C58" s="43"/>
      <c r="D58" s="43"/>
      <c r="E58" s="45" t="s">
        <v>165</v>
      </c>
      <c r="F58" s="43"/>
      <c r="G58" s="43"/>
      <c r="H58" s="43"/>
      <c r="I58" s="43"/>
      <c r="J58" s="44"/>
    </row>
    <row r="59">
      <c r="A59" s="35" t="s">
        <v>40</v>
      </c>
      <c r="B59" s="35">
        <v>17</v>
      </c>
      <c r="C59" s="36" t="s">
        <v>166</v>
      </c>
      <c r="D59" s="35" t="s">
        <v>42</v>
      </c>
      <c r="E59" s="37" t="s">
        <v>167</v>
      </c>
      <c r="F59" s="38" t="s">
        <v>154</v>
      </c>
      <c r="G59" s="39">
        <v>34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 ht="30">
      <c r="A60" s="35" t="s">
        <v>45</v>
      </c>
      <c r="B60" s="42"/>
      <c r="C60" s="43"/>
      <c r="D60" s="43"/>
      <c r="E60" s="37" t="s">
        <v>168</v>
      </c>
      <c r="F60" s="43"/>
      <c r="G60" s="43"/>
      <c r="H60" s="43"/>
      <c r="I60" s="43"/>
      <c r="J60" s="44"/>
    </row>
    <row r="61">
      <c r="A61" s="35" t="s">
        <v>54</v>
      </c>
      <c r="B61" s="42"/>
      <c r="C61" s="43"/>
      <c r="D61" s="43"/>
      <c r="E61" s="45" t="s">
        <v>169</v>
      </c>
      <c r="F61" s="43"/>
      <c r="G61" s="43"/>
      <c r="H61" s="43"/>
      <c r="I61" s="43"/>
      <c r="J61" s="44"/>
    </row>
    <row r="62">
      <c r="A62" s="29" t="s">
        <v>37</v>
      </c>
      <c r="B62" s="30"/>
      <c r="C62" s="31" t="s">
        <v>170</v>
      </c>
      <c r="D62" s="32"/>
      <c r="E62" s="29" t="s">
        <v>171</v>
      </c>
      <c r="F62" s="32"/>
      <c r="G62" s="32"/>
      <c r="H62" s="32"/>
      <c r="I62" s="33">
        <f>SUMIFS(I63:I86,A63:A86,"P")</f>
        <v>0</v>
      </c>
      <c r="J62" s="34"/>
    </row>
    <row r="63">
      <c r="A63" s="35" t="s">
        <v>40</v>
      </c>
      <c r="B63" s="35">
        <v>18</v>
      </c>
      <c r="C63" s="36" t="s">
        <v>172</v>
      </c>
      <c r="D63" s="35" t="s">
        <v>42</v>
      </c>
      <c r="E63" s="37" t="s">
        <v>173</v>
      </c>
      <c r="F63" s="38" t="s">
        <v>154</v>
      </c>
      <c r="G63" s="39">
        <v>20.300000000000001</v>
      </c>
      <c r="H63" s="40">
        <v>0</v>
      </c>
      <c r="I63" s="40">
        <f>ROUND(G63*H63,P4)</f>
        <v>0</v>
      </c>
      <c r="J63" s="38" t="s">
        <v>52</v>
      </c>
      <c r="O63" s="41">
        <f>I63*0.21</f>
        <v>0</v>
      </c>
      <c r="P63">
        <v>3</v>
      </c>
    </row>
    <row r="64">
      <c r="A64" s="35" t="s">
        <v>45</v>
      </c>
      <c r="B64" s="42"/>
      <c r="C64" s="43"/>
      <c r="D64" s="43"/>
      <c r="E64" s="37" t="s">
        <v>174</v>
      </c>
      <c r="F64" s="43"/>
      <c r="G64" s="43"/>
      <c r="H64" s="43"/>
      <c r="I64" s="43"/>
      <c r="J64" s="44"/>
    </row>
    <row r="65">
      <c r="A65" s="35" t="s">
        <v>54</v>
      </c>
      <c r="B65" s="42"/>
      <c r="C65" s="43"/>
      <c r="D65" s="43"/>
      <c r="E65" s="45" t="s">
        <v>175</v>
      </c>
      <c r="F65" s="43"/>
      <c r="G65" s="43"/>
      <c r="H65" s="43"/>
      <c r="I65" s="43"/>
      <c r="J65" s="44"/>
    </row>
    <row r="66" ht="30">
      <c r="A66" s="35" t="s">
        <v>40</v>
      </c>
      <c r="B66" s="35">
        <v>19</v>
      </c>
      <c r="C66" s="36" t="s">
        <v>176</v>
      </c>
      <c r="D66" s="35" t="s">
        <v>42</v>
      </c>
      <c r="E66" s="37" t="s">
        <v>177</v>
      </c>
      <c r="F66" s="38" t="s">
        <v>154</v>
      </c>
      <c r="G66" s="39">
        <v>25</v>
      </c>
      <c r="H66" s="40">
        <v>0</v>
      </c>
      <c r="I66" s="40">
        <f>ROUND(G66*H66,P4)</f>
        <v>0</v>
      </c>
      <c r="J66" s="38" t="s">
        <v>52</v>
      </c>
      <c r="O66" s="41">
        <f>I66*0.21</f>
        <v>0</v>
      </c>
      <c r="P66">
        <v>3</v>
      </c>
    </row>
    <row r="67">
      <c r="A67" s="35" t="s">
        <v>45</v>
      </c>
      <c r="B67" s="42"/>
      <c r="C67" s="43"/>
      <c r="D67" s="43"/>
      <c r="E67" s="37" t="s">
        <v>178</v>
      </c>
      <c r="F67" s="43"/>
      <c r="G67" s="43"/>
      <c r="H67" s="43"/>
      <c r="I67" s="43"/>
      <c r="J67" s="44"/>
    </row>
    <row r="68">
      <c r="A68" s="35" t="s">
        <v>54</v>
      </c>
      <c r="B68" s="42"/>
      <c r="C68" s="43"/>
      <c r="D68" s="43"/>
      <c r="E68" s="45" t="s">
        <v>179</v>
      </c>
      <c r="F68" s="43"/>
      <c r="G68" s="43"/>
      <c r="H68" s="43"/>
      <c r="I68" s="43"/>
      <c r="J68" s="44"/>
    </row>
    <row r="69">
      <c r="A69" s="35" t="s">
        <v>40</v>
      </c>
      <c r="B69" s="35">
        <v>20</v>
      </c>
      <c r="C69" s="36" t="s">
        <v>180</v>
      </c>
      <c r="D69" s="35" t="s">
        <v>42</v>
      </c>
      <c r="E69" s="37" t="s">
        <v>181</v>
      </c>
      <c r="F69" s="38" t="s">
        <v>73</v>
      </c>
      <c r="G69" s="39">
        <v>6</v>
      </c>
      <c r="H69" s="40">
        <v>0</v>
      </c>
      <c r="I69" s="40">
        <f>ROUND(G69*H69,P4)</f>
        <v>0</v>
      </c>
      <c r="J69" s="38" t="s">
        <v>52</v>
      </c>
      <c r="O69" s="41">
        <f>I69*0.21</f>
        <v>0</v>
      </c>
      <c r="P69">
        <v>3</v>
      </c>
    </row>
    <row r="70">
      <c r="A70" s="35" t="s">
        <v>45</v>
      </c>
      <c r="B70" s="42"/>
      <c r="C70" s="43"/>
      <c r="D70" s="43"/>
      <c r="E70" s="37" t="s">
        <v>174</v>
      </c>
      <c r="F70" s="43"/>
      <c r="G70" s="43"/>
      <c r="H70" s="43"/>
      <c r="I70" s="43"/>
      <c r="J70" s="44"/>
    </row>
    <row r="71">
      <c r="A71" s="35" t="s">
        <v>54</v>
      </c>
      <c r="B71" s="42"/>
      <c r="C71" s="43"/>
      <c r="D71" s="43"/>
      <c r="E71" s="45" t="s">
        <v>182</v>
      </c>
      <c r="F71" s="43"/>
      <c r="G71" s="43"/>
      <c r="H71" s="43"/>
      <c r="I71" s="43"/>
      <c r="J71" s="44"/>
    </row>
    <row r="72">
      <c r="A72" s="35" t="s">
        <v>40</v>
      </c>
      <c r="B72" s="35">
        <v>21</v>
      </c>
      <c r="C72" s="36" t="s">
        <v>183</v>
      </c>
      <c r="D72" s="35" t="s">
        <v>42</v>
      </c>
      <c r="E72" s="37" t="s">
        <v>184</v>
      </c>
      <c r="F72" s="38" t="s">
        <v>136</v>
      </c>
      <c r="G72" s="39">
        <v>14.894</v>
      </c>
      <c r="H72" s="40">
        <v>0</v>
      </c>
      <c r="I72" s="40">
        <f>ROUND(G72*H72,P4)</f>
        <v>0</v>
      </c>
      <c r="J72" s="38" t="s">
        <v>52</v>
      </c>
      <c r="O72" s="41">
        <f>I72*0.21</f>
        <v>0</v>
      </c>
      <c r="P72">
        <v>3</v>
      </c>
    </row>
    <row r="73" ht="30">
      <c r="A73" s="35" t="s">
        <v>45</v>
      </c>
      <c r="B73" s="42"/>
      <c r="C73" s="43"/>
      <c r="D73" s="43"/>
      <c r="E73" s="37" t="s">
        <v>185</v>
      </c>
      <c r="F73" s="43"/>
      <c r="G73" s="43"/>
      <c r="H73" s="43"/>
      <c r="I73" s="43"/>
      <c r="J73" s="44"/>
    </row>
    <row r="74" ht="60">
      <c r="A74" s="35" t="s">
        <v>54</v>
      </c>
      <c r="B74" s="42"/>
      <c r="C74" s="43"/>
      <c r="D74" s="43"/>
      <c r="E74" s="45" t="s">
        <v>186</v>
      </c>
      <c r="F74" s="43"/>
      <c r="G74" s="43"/>
      <c r="H74" s="43"/>
      <c r="I74" s="43"/>
      <c r="J74" s="44"/>
    </row>
    <row r="75">
      <c r="A75" s="35" t="s">
        <v>40</v>
      </c>
      <c r="B75" s="35">
        <v>22</v>
      </c>
      <c r="C75" s="36" t="s">
        <v>187</v>
      </c>
      <c r="D75" s="35" t="s">
        <v>42</v>
      </c>
      <c r="E75" s="37" t="s">
        <v>188</v>
      </c>
      <c r="F75" s="38" t="s">
        <v>136</v>
      </c>
      <c r="G75" s="39">
        <v>9.6120000000000001</v>
      </c>
      <c r="H75" s="40">
        <v>0</v>
      </c>
      <c r="I75" s="40">
        <f>ROUND(G75*H75,P4)</f>
        <v>0</v>
      </c>
      <c r="J75" s="38" t="s">
        <v>52</v>
      </c>
      <c r="O75" s="41">
        <f>I75*0.21</f>
        <v>0</v>
      </c>
      <c r="P75">
        <v>3</v>
      </c>
    </row>
    <row r="76">
      <c r="A76" s="35" t="s">
        <v>45</v>
      </c>
      <c r="B76" s="42"/>
      <c r="C76" s="43"/>
      <c r="D76" s="43"/>
      <c r="E76" s="37" t="s">
        <v>137</v>
      </c>
      <c r="F76" s="43"/>
      <c r="G76" s="43"/>
      <c r="H76" s="43"/>
      <c r="I76" s="43"/>
      <c r="J76" s="44"/>
    </row>
    <row r="77">
      <c r="A77" s="35" t="s">
        <v>54</v>
      </c>
      <c r="B77" s="42"/>
      <c r="C77" s="43"/>
      <c r="D77" s="43"/>
      <c r="E77" s="45" t="s">
        <v>189</v>
      </c>
      <c r="F77" s="43"/>
      <c r="G77" s="43"/>
      <c r="H77" s="43"/>
      <c r="I77" s="43"/>
      <c r="J77" s="44"/>
    </row>
    <row r="78">
      <c r="A78" s="35" t="s">
        <v>40</v>
      </c>
      <c r="B78" s="35">
        <v>23</v>
      </c>
      <c r="C78" s="36" t="s">
        <v>190</v>
      </c>
      <c r="D78" s="35" t="s">
        <v>42</v>
      </c>
      <c r="E78" s="37" t="s">
        <v>191</v>
      </c>
      <c r="F78" s="38" t="s">
        <v>136</v>
      </c>
      <c r="G78" s="39">
        <v>56.423000000000002</v>
      </c>
      <c r="H78" s="40">
        <v>0</v>
      </c>
      <c r="I78" s="40">
        <f>ROUND(G78*H78,P4)</f>
        <v>0</v>
      </c>
      <c r="J78" s="38" t="s">
        <v>52</v>
      </c>
      <c r="O78" s="41">
        <f>I78*0.21</f>
        <v>0</v>
      </c>
      <c r="P78">
        <v>3</v>
      </c>
    </row>
    <row r="79">
      <c r="A79" s="35" t="s">
        <v>45</v>
      </c>
      <c r="B79" s="42"/>
      <c r="C79" s="43"/>
      <c r="D79" s="43"/>
      <c r="E79" s="37" t="s">
        <v>137</v>
      </c>
      <c r="F79" s="43"/>
      <c r="G79" s="43"/>
      <c r="H79" s="43"/>
      <c r="I79" s="43"/>
      <c r="J79" s="44"/>
    </row>
    <row r="80" ht="60">
      <c r="A80" s="35" t="s">
        <v>54</v>
      </c>
      <c r="B80" s="42"/>
      <c r="C80" s="43"/>
      <c r="D80" s="43"/>
      <c r="E80" s="45" t="s">
        <v>192</v>
      </c>
      <c r="F80" s="43"/>
      <c r="G80" s="43"/>
      <c r="H80" s="43"/>
      <c r="I80" s="43"/>
      <c r="J80" s="44"/>
    </row>
    <row r="81">
      <c r="A81" s="35" t="s">
        <v>40</v>
      </c>
      <c r="B81" s="35">
        <v>24</v>
      </c>
      <c r="C81" s="36" t="s">
        <v>193</v>
      </c>
      <c r="D81" s="35" t="s">
        <v>42</v>
      </c>
      <c r="E81" s="37" t="s">
        <v>194</v>
      </c>
      <c r="F81" s="38" t="s">
        <v>154</v>
      </c>
      <c r="G81" s="39">
        <v>12.6</v>
      </c>
      <c r="H81" s="40">
        <v>0</v>
      </c>
      <c r="I81" s="40">
        <f>ROUND(G81*H81,P4)</f>
        <v>0</v>
      </c>
      <c r="J81" s="38" t="s">
        <v>52</v>
      </c>
      <c r="O81" s="41">
        <f>I81*0.21</f>
        <v>0</v>
      </c>
      <c r="P81">
        <v>3</v>
      </c>
    </row>
    <row r="82" ht="30">
      <c r="A82" s="35" t="s">
        <v>45</v>
      </c>
      <c r="B82" s="42"/>
      <c r="C82" s="43"/>
      <c r="D82" s="43"/>
      <c r="E82" s="37" t="s">
        <v>195</v>
      </c>
      <c r="F82" s="43"/>
      <c r="G82" s="43"/>
      <c r="H82" s="43"/>
      <c r="I82" s="43"/>
      <c r="J82" s="44"/>
    </row>
    <row r="83">
      <c r="A83" s="35" t="s">
        <v>54</v>
      </c>
      <c r="B83" s="42"/>
      <c r="C83" s="43"/>
      <c r="D83" s="43"/>
      <c r="E83" s="45" t="s">
        <v>196</v>
      </c>
      <c r="F83" s="43"/>
      <c r="G83" s="43"/>
      <c r="H83" s="43"/>
      <c r="I83" s="43"/>
      <c r="J83" s="44"/>
    </row>
    <row r="84">
      <c r="A84" s="35" t="s">
        <v>40</v>
      </c>
      <c r="B84" s="35">
        <v>25</v>
      </c>
      <c r="C84" s="36" t="s">
        <v>197</v>
      </c>
      <c r="D84" s="35" t="s">
        <v>42</v>
      </c>
      <c r="E84" s="37" t="s">
        <v>198</v>
      </c>
      <c r="F84" s="38" t="s">
        <v>125</v>
      </c>
      <c r="G84" s="39">
        <v>53.381</v>
      </c>
      <c r="H84" s="40">
        <v>0</v>
      </c>
      <c r="I84" s="40">
        <f>ROUND(G84*H84,P4)</f>
        <v>0</v>
      </c>
      <c r="J84" s="38" t="s">
        <v>52</v>
      </c>
      <c r="O84" s="41">
        <f>I84*0.21</f>
        <v>0</v>
      </c>
      <c r="P84">
        <v>3</v>
      </c>
    </row>
    <row r="85">
      <c r="A85" s="35" t="s">
        <v>45</v>
      </c>
      <c r="B85" s="42"/>
      <c r="C85" s="43"/>
      <c r="D85" s="43"/>
      <c r="E85" s="49" t="s">
        <v>42</v>
      </c>
      <c r="F85" s="43"/>
      <c r="G85" s="43"/>
      <c r="H85" s="43"/>
      <c r="I85" s="43"/>
      <c r="J85" s="44"/>
    </row>
    <row r="86">
      <c r="A86" s="35" t="s">
        <v>54</v>
      </c>
      <c r="B86" s="46"/>
      <c r="C86" s="47"/>
      <c r="D86" s="47"/>
      <c r="E86" s="45" t="s">
        <v>199</v>
      </c>
      <c r="F86" s="47"/>
      <c r="G86" s="47"/>
      <c r="H86" s="47"/>
      <c r="I86" s="47"/>
      <c r="J8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.570312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15</v>
      </c>
      <c r="I3" s="23">
        <f>SUMIFS(I8:I58,A8:A58,"SD")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SUMIFS(I9:I14,A9:A14,"P")</f>
        <v>0</v>
      </c>
      <c r="J8" s="34"/>
    </row>
    <row r="9">
      <c r="A9" s="35" t="s">
        <v>40</v>
      </c>
      <c r="B9" s="35">
        <v>1</v>
      </c>
      <c r="C9" s="36" t="s">
        <v>200</v>
      </c>
      <c r="D9" s="35" t="s">
        <v>42</v>
      </c>
      <c r="E9" s="37" t="s">
        <v>201</v>
      </c>
      <c r="F9" s="38" t="s">
        <v>44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45</v>
      </c>
      <c r="B10" s="42"/>
      <c r="C10" s="43"/>
      <c r="D10" s="43"/>
      <c r="E10" s="49"/>
      <c r="F10" s="43"/>
      <c r="G10" s="43"/>
      <c r="H10" s="43"/>
      <c r="I10" s="43"/>
      <c r="J10" s="44"/>
    </row>
    <row r="11">
      <c r="A11" s="35" t="s">
        <v>40</v>
      </c>
      <c r="B11" s="35">
        <v>2</v>
      </c>
      <c r="C11" s="36" t="s">
        <v>202</v>
      </c>
      <c r="D11" s="35" t="s">
        <v>42</v>
      </c>
      <c r="E11" s="37" t="s">
        <v>203</v>
      </c>
      <c r="F11" s="38" t="s">
        <v>44</v>
      </c>
      <c r="G11" s="39">
        <v>2</v>
      </c>
      <c r="H11" s="40">
        <v>0</v>
      </c>
      <c r="I11" s="40">
        <f>ROUND(G11*H11,P4)</f>
        <v>0</v>
      </c>
      <c r="J11" s="35"/>
      <c r="O11" s="41">
        <f>I11*0.21</f>
        <v>0</v>
      </c>
      <c r="P11">
        <v>3</v>
      </c>
    </row>
    <row r="12">
      <c r="A12" s="35" t="s">
        <v>45</v>
      </c>
      <c r="B12" s="42"/>
      <c r="C12" s="43"/>
      <c r="D12" s="43"/>
      <c r="E12" s="49"/>
      <c r="F12" s="43"/>
      <c r="G12" s="43"/>
      <c r="H12" s="43"/>
      <c r="I12" s="43"/>
      <c r="J12" s="44"/>
    </row>
    <row r="13">
      <c r="A13" s="35" t="s">
        <v>40</v>
      </c>
      <c r="B13" s="35">
        <v>3</v>
      </c>
      <c r="C13" s="36" t="s">
        <v>204</v>
      </c>
      <c r="D13" s="35" t="s">
        <v>42</v>
      </c>
      <c r="E13" s="37" t="s">
        <v>205</v>
      </c>
      <c r="F13" s="38" t="s">
        <v>44</v>
      </c>
      <c r="G13" s="39">
        <v>1</v>
      </c>
      <c r="H13" s="40">
        <v>0</v>
      </c>
      <c r="I13" s="40">
        <f>ROUND(G13*H13,P4)</f>
        <v>0</v>
      </c>
      <c r="J13" s="38" t="s">
        <v>52</v>
      </c>
      <c r="O13" s="41">
        <f>I13*0.21</f>
        <v>0</v>
      </c>
      <c r="P13">
        <v>3</v>
      </c>
    </row>
    <row r="14">
      <c r="A14" s="35" t="s">
        <v>45</v>
      </c>
      <c r="B14" s="42"/>
      <c r="C14" s="43"/>
      <c r="D14" s="43"/>
      <c r="E14" s="37" t="s">
        <v>206</v>
      </c>
      <c r="F14" s="43"/>
      <c r="G14" s="43"/>
      <c r="H14" s="43"/>
      <c r="I14" s="43"/>
      <c r="J14" s="44"/>
    </row>
    <row r="15">
      <c r="A15" s="29" t="s">
        <v>37</v>
      </c>
      <c r="B15" s="30"/>
      <c r="C15" s="31" t="s">
        <v>207</v>
      </c>
      <c r="D15" s="32"/>
      <c r="E15" s="29" t="s">
        <v>208</v>
      </c>
      <c r="F15" s="32"/>
      <c r="G15" s="32"/>
      <c r="H15" s="32"/>
      <c r="I15" s="33">
        <f>SUMIFS(I16:I18,A16:A18,"P")</f>
        <v>0</v>
      </c>
      <c r="J15" s="34"/>
    </row>
    <row r="16">
      <c r="A16" s="35" t="s">
        <v>40</v>
      </c>
      <c r="B16" s="35">
        <v>4</v>
      </c>
      <c r="C16" s="36" t="s">
        <v>209</v>
      </c>
      <c r="D16" s="35" t="s">
        <v>42</v>
      </c>
      <c r="E16" s="37" t="s">
        <v>210</v>
      </c>
      <c r="F16" s="38" t="s">
        <v>125</v>
      </c>
      <c r="G16" s="39">
        <v>423</v>
      </c>
      <c r="H16" s="40">
        <v>0</v>
      </c>
      <c r="I16" s="40">
        <f>ROUND(G16*H16,P4)</f>
        <v>0</v>
      </c>
      <c r="J16" s="38" t="s">
        <v>52</v>
      </c>
      <c r="O16" s="41">
        <f>I16*0.21</f>
        <v>0</v>
      </c>
      <c r="P16">
        <v>3</v>
      </c>
    </row>
    <row r="17" ht="120">
      <c r="A17" s="35" t="s">
        <v>45</v>
      </c>
      <c r="B17" s="42"/>
      <c r="C17" s="43"/>
      <c r="D17" s="43"/>
      <c r="E17" s="37" t="s">
        <v>211</v>
      </c>
      <c r="F17" s="43"/>
      <c r="G17" s="43"/>
      <c r="H17" s="43"/>
      <c r="I17" s="43"/>
      <c r="J17" s="44"/>
    </row>
    <row r="18">
      <c r="A18" s="35" t="s">
        <v>54</v>
      </c>
      <c r="B18" s="42"/>
      <c r="C18" s="43"/>
      <c r="D18" s="43"/>
      <c r="E18" s="45" t="s">
        <v>212</v>
      </c>
      <c r="F18" s="43"/>
      <c r="G18" s="43"/>
      <c r="H18" s="43"/>
      <c r="I18" s="43"/>
      <c r="J18" s="44"/>
    </row>
    <row r="19">
      <c r="A19" s="29" t="s">
        <v>37</v>
      </c>
      <c r="B19" s="30"/>
      <c r="C19" s="31" t="s">
        <v>170</v>
      </c>
      <c r="D19" s="32"/>
      <c r="E19" s="29" t="s">
        <v>171</v>
      </c>
      <c r="F19" s="32"/>
      <c r="G19" s="32"/>
      <c r="H19" s="32"/>
      <c r="I19" s="33">
        <f>SUMIFS(I20:I58,A20:A58,"P")</f>
        <v>0</v>
      </c>
      <c r="J19" s="34"/>
    </row>
    <row r="20">
      <c r="A20" s="35" t="s">
        <v>40</v>
      </c>
      <c r="B20" s="35">
        <v>5</v>
      </c>
      <c r="C20" s="36" t="s">
        <v>213</v>
      </c>
      <c r="D20" s="35" t="s">
        <v>42</v>
      </c>
      <c r="E20" s="37" t="s">
        <v>214</v>
      </c>
      <c r="F20" s="38" t="s">
        <v>73</v>
      </c>
      <c r="G20" s="39">
        <v>12</v>
      </c>
      <c r="H20" s="40">
        <v>0</v>
      </c>
      <c r="I20" s="40">
        <f>ROUND(G20*H20,P4)</f>
        <v>0</v>
      </c>
      <c r="J20" s="38" t="s">
        <v>52</v>
      </c>
      <c r="O20" s="41">
        <f>I20*0.21</f>
        <v>0</v>
      </c>
      <c r="P20">
        <v>3</v>
      </c>
    </row>
    <row r="21">
      <c r="A21" s="35" t="s">
        <v>45</v>
      </c>
      <c r="B21" s="42"/>
      <c r="C21" s="43"/>
      <c r="D21" s="43"/>
      <c r="E21" s="49" t="s">
        <v>42</v>
      </c>
      <c r="F21" s="43"/>
      <c r="G21" s="43"/>
      <c r="H21" s="43"/>
      <c r="I21" s="43"/>
      <c r="J21" s="44"/>
    </row>
    <row r="22">
      <c r="A22" s="35" t="s">
        <v>54</v>
      </c>
      <c r="B22" s="42"/>
      <c r="C22" s="43"/>
      <c r="D22" s="43"/>
      <c r="E22" s="45" t="s">
        <v>215</v>
      </c>
      <c r="F22" s="43"/>
      <c r="G22" s="43"/>
      <c r="H22" s="43"/>
      <c r="I22" s="43"/>
      <c r="J22" s="44"/>
    </row>
    <row r="23" ht="30">
      <c r="A23" s="35" t="s">
        <v>40</v>
      </c>
      <c r="B23" s="35">
        <v>6</v>
      </c>
      <c r="C23" s="36" t="s">
        <v>216</v>
      </c>
      <c r="D23" s="35" t="s">
        <v>42</v>
      </c>
      <c r="E23" s="37" t="s">
        <v>217</v>
      </c>
      <c r="F23" s="38" t="s">
        <v>73</v>
      </c>
      <c r="G23" s="39">
        <v>12</v>
      </c>
      <c r="H23" s="40">
        <v>0</v>
      </c>
      <c r="I23" s="40">
        <f>ROUND(G23*H23,P4)</f>
        <v>0</v>
      </c>
      <c r="J23" s="38" t="s">
        <v>52</v>
      </c>
      <c r="O23" s="41">
        <f>I23*0.21</f>
        <v>0</v>
      </c>
      <c r="P23">
        <v>3</v>
      </c>
    </row>
    <row r="24">
      <c r="A24" s="35" t="s">
        <v>45</v>
      </c>
      <c r="B24" s="42"/>
      <c r="C24" s="43"/>
      <c r="D24" s="43"/>
      <c r="E24" s="37" t="s">
        <v>218</v>
      </c>
      <c r="F24" s="43"/>
      <c r="G24" s="43"/>
      <c r="H24" s="43"/>
      <c r="I24" s="43"/>
      <c r="J24" s="44"/>
    </row>
    <row r="25" ht="60">
      <c r="A25" s="35" t="s">
        <v>54</v>
      </c>
      <c r="B25" s="42"/>
      <c r="C25" s="43"/>
      <c r="D25" s="43"/>
      <c r="E25" s="45" t="s">
        <v>219</v>
      </c>
      <c r="F25" s="43"/>
      <c r="G25" s="43"/>
      <c r="H25" s="43"/>
      <c r="I25" s="43"/>
      <c r="J25" s="44"/>
    </row>
    <row r="26">
      <c r="A26" s="35" t="s">
        <v>40</v>
      </c>
      <c r="B26" s="35">
        <v>7</v>
      </c>
      <c r="C26" s="36" t="s">
        <v>180</v>
      </c>
      <c r="D26" s="35" t="s">
        <v>42</v>
      </c>
      <c r="E26" s="37" t="s">
        <v>181</v>
      </c>
      <c r="F26" s="38" t="s">
        <v>73</v>
      </c>
      <c r="G26" s="39">
        <v>12</v>
      </c>
      <c r="H26" s="40">
        <v>0</v>
      </c>
      <c r="I26" s="40">
        <f>ROUND(G26*H26,P4)</f>
        <v>0</v>
      </c>
      <c r="J26" s="38" t="s">
        <v>52</v>
      </c>
      <c r="O26" s="41">
        <f>I26*0.21</f>
        <v>0</v>
      </c>
      <c r="P26">
        <v>3</v>
      </c>
    </row>
    <row r="27" ht="30">
      <c r="A27" s="35" t="s">
        <v>45</v>
      </c>
      <c r="B27" s="42"/>
      <c r="C27" s="43"/>
      <c r="D27" s="43"/>
      <c r="E27" s="37" t="s">
        <v>220</v>
      </c>
      <c r="F27" s="43"/>
      <c r="G27" s="43"/>
      <c r="H27" s="43"/>
      <c r="I27" s="43"/>
      <c r="J27" s="44"/>
    </row>
    <row r="28">
      <c r="A28" s="35" t="s">
        <v>54</v>
      </c>
      <c r="B28" s="42"/>
      <c r="C28" s="43"/>
      <c r="D28" s="43"/>
      <c r="E28" s="45" t="s">
        <v>221</v>
      </c>
      <c r="F28" s="43"/>
      <c r="G28" s="43"/>
      <c r="H28" s="43"/>
      <c r="I28" s="43"/>
      <c r="J28" s="44"/>
    </row>
    <row r="29">
      <c r="A29" s="35" t="s">
        <v>40</v>
      </c>
      <c r="B29" s="35">
        <v>8</v>
      </c>
      <c r="C29" s="36" t="s">
        <v>222</v>
      </c>
      <c r="D29" s="35" t="s">
        <v>42</v>
      </c>
      <c r="E29" s="37" t="s">
        <v>223</v>
      </c>
      <c r="F29" s="38" t="s">
        <v>224</v>
      </c>
      <c r="G29" s="39">
        <v>1800</v>
      </c>
      <c r="H29" s="40">
        <v>0</v>
      </c>
      <c r="I29" s="40">
        <f>ROUND(G29*H29,P4)</f>
        <v>0</v>
      </c>
      <c r="J29" s="38" t="s">
        <v>52</v>
      </c>
      <c r="O29" s="41">
        <f>I29*0.21</f>
        <v>0</v>
      </c>
      <c r="P29">
        <v>3</v>
      </c>
    </row>
    <row r="30" ht="45">
      <c r="A30" s="35" t="s">
        <v>45</v>
      </c>
      <c r="B30" s="42"/>
      <c r="C30" s="43"/>
      <c r="D30" s="43"/>
      <c r="E30" s="37" t="s">
        <v>225</v>
      </c>
      <c r="F30" s="43"/>
      <c r="G30" s="43"/>
      <c r="H30" s="43"/>
      <c r="I30" s="43"/>
      <c r="J30" s="44"/>
    </row>
    <row r="31">
      <c r="A31" s="35" t="s">
        <v>54</v>
      </c>
      <c r="B31" s="42"/>
      <c r="C31" s="43"/>
      <c r="D31" s="43"/>
      <c r="E31" s="45" t="s">
        <v>226</v>
      </c>
      <c r="F31" s="43"/>
      <c r="G31" s="43"/>
      <c r="H31" s="43"/>
      <c r="I31" s="43"/>
      <c r="J31" s="44"/>
    </row>
    <row r="32" ht="30">
      <c r="A32" s="35" t="s">
        <v>40</v>
      </c>
      <c r="B32" s="35">
        <v>9</v>
      </c>
      <c r="C32" s="36" t="s">
        <v>227</v>
      </c>
      <c r="D32" s="35" t="s">
        <v>42</v>
      </c>
      <c r="E32" s="37" t="s">
        <v>228</v>
      </c>
      <c r="F32" s="38" t="s">
        <v>73</v>
      </c>
      <c r="G32" s="39">
        <v>4</v>
      </c>
      <c r="H32" s="40">
        <v>0</v>
      </c>
      <c r="I32" s="40">
        <f>ROUND(G32*H32,P4)</f>
        <v>0</v>
      </c>
      <c r="J32" s="38" t="s">
        <v>52</v>
      </c>
      <c r="O32" s="41">
        <f>I32*0.21</f>
        <v>0</v>
      </c>
      <c r="P32">
        <v>3</v>
      </c>
    </row>
    <row r="33">
      <c r="A33" s="35" t="s">
        <v>45</v>
      </c>
      <c r="B33" s="42"/>
      <c r="C33" s="43"/>
      <c r="D33" s="43"/>
      <c r="E33" s="37" t="s">
        <v>218</v>
      </c>
      <c r="F33" s="43"/>
      <c r="G33" s="43"/>
      <c r="H33" s="43"/>
      <c r="I33" s="43"/>
      <c r="J33" s="44"/>
    </row>
    <row r="34">
      <c r="A34" s="35" t="s">
        <v>54</v>
      </c>
      <c r="B34" s="42"/>
      <c r="C34" s="43"/>
      <c r="D34" s="43"/>
      <c r="E34" s="45" t="s">
        <v>229</v>
      </c>
      <c r="F34" s="43"/>
      <c r="G34" s="43"/>
      <c r="H34" s="43"/>
      <c r="I34" s="43"/>
      <c r="J34" s="44"/>
    </row>
    <row r="35">
      <c r="A35" s="35" t="s">
        <v>40</v>
      </c>
      <c r="B35" s="35">
        <v>10</v>
      </c>
      <c r="C35" s="36" t="s">
        <v>230</v>
      </c>
      <c r="D35" s="35" t="s">
        <v>42</v>
      </c>
      <c r="E35" s="37" t="s">
        <v>231</v>
      </c>
      <c r="F35" s="38" t="s">
        <v>73</v>
      </c>
      <c r="G35" s="39">
        <v>4</v>
      </c>
      <c r="H35" s="40">
        <v>0</v>
      </c>
      <c r="I35" s="40">
        <f>ROUND(G35*H35,P4)</f>
        <v>0</v>
      </c>
      <c r="J35" s="38" t="s">
        <v>52</v>
      </c>
      <c r="O35" s="41">
        <f>I35*0.21</f>
        <v>0</v>
      </c>
      <c r="P35">
        <v>3</v>
      </c>
    </row>
    <row r="36" ht="30">
      <c r="A36" s="35" t="s">
        <v>45</v>
      </c>
      <c r="B36" s="42"/>
      <c r="C36" s="43"/>
      <c r="D36" s="43"/>
      <c r="E36" s="37" t="s">
        <v>220</v>
      </c>
      <c r="F36" s="43"/>
      <c r="G36" s="43"/>
      <c r="H36" s="43"/>
      <c r="I36" s="43"/>
      <c r="J36" s="44"/>
    </row>
    <row r="37">
      <c r="A37" s="35" t="s">
        <v>54</v>
      </c>
      <c r="B37" s="42"/>
      <c r="C37" s="43"/>
      <c r="D37" s="43"/>
      <c r="E37" s="45" t="s">
        <v>232</v>
      </c>
      <c r="F37" s="43"/>
      <c r="G37" s="43"/>
      <c r="H37" s="43"/>
      <c r="I37" s="43"/>
      <c r="J37" s="44"/>
    </row>
    <row r="38">
      <c r="A38" s="35" t="s">
        <v>40</v>
      </c>
      <c r="B38" s="35">
        <v>11</v>
      </c>
      <c r="C38" s="36" t="s">
        <v>233</v>
      </c>
      <c r="D38" s="35" t="s">
        <v>42</v>
      </c>
      <c r="E38" s="37" t="s">
        <v>234</v>
      </c>
      <c r="F38" s="38" t="s">
        <v>224</v>
      </c>
      <c r="G38" s="39">
        <v>600</v>
      </c>
      <c r="H38" s="40">
        <v>0</v>
      </c>
      <c r="I38" s="40">
        <f>ROUND(G38*H38,P4)</f>
        <v>0</v>
      </c>
      <c r="J38" s="38" t="s">
        <v>52</v>
      </c>
      <c r="O38" s="41">
        <f>I38*0.21</f>
        <v>0</v>
      </c>
      <c r="P38">
        <v>3</v>
      </c>
    </row>
    <row r="39" ht="45">
      <c r="A39" s="35" t="s">
        <v>45</v>
      </c>
      <c r="B39" s="42"/>
      <c r="C39" s="43"/>
      <c r="D39" s="43"/>
      <c r="E39" s="37" t="s">
        <v>225</v>
      </c>
      <c r="F39" s="43"/>
      <c r="G39" s="43"/>
      <c r="H39" s="43"/>
      <c r="I39" s="43"/>
      <c r="J39" s="44"/>
    </row>
    <row r="40">
      <c r="A40" s="35" t="s">
        <v>54</v>
      </c>
      <c r="B40" s="42"/>
      <c r="C40" s="43"/>
      <c r="D40" s="43"/>
      <c r="E40" s="45" t="s">
        <v>235</v>
      </c>
      <c r="F40" s="43"/>
      <c r="G40" s="43"/>
      <c r="H40" s="43"/>
      <c r="I40" s="43"/>
      <c r="J40" s="44"/>
    </row>
    <row r="41">
      <c r="A41" s="35" t="s">
        <v>40</v>
      </c>
      <c r="B41" s="35">
        <v>12</v>
      </c>
      <c r="C41" s="36" t="s">
        <v>236</v>
      </c>
      <c r="D41" s="35" t="s">
        <v>42</v>
      </c>
      <c r="E41" s="37" t="s">
        <v>237</v>
      </c>
      <c r="F41" s="38" t="s">
        <v>73</v>
      </c>
      <c r="G41" s="39">
        <v>2</v>
      </c>
      <c r="H41" s="40">
        <v>0</v>
      </c>
      <c r="I41" s="40">
        <f>ROUND(G41*H41,P4)</f>
        <v>0</v>
      </c>
      <c r="J41" s="38" t="s">
        <v>52</v>
      </c>
      <c r="O41" s="41">
        <f>I41*0.21</f>
        <v>0</v>
      </c>
      <c r="P41">
        <v>3</v>
      </c>
    </row>
    <row r="42">
      <c r="A42" s="35" t="s">
        <v>45</v>
      </c>
      <c r="B42" s="42"/>
      <c r="C42" s="43"/>
      <c r="D42" s="43"/>
      <c r="E42" s="37" t="s">
        <v>238</v>
      </c>
      <c r="F42" s="43"/>
      <c r="G42" s="43"/>
      <c r="H42" s="43"/>
      <c r="I42" s="43"/>
      <c r="J42" s="44"/>
    </row>
    <row r="43">
      <c r="A43" s="35" t="s">
        <v>54</v>
      </c>
      <c r="B43" s="42"/>
      <c r="C43" s="43"/>
      <c r="D43" s="43"/>
      <c r="E43" s="45" t="s">
        <v>239</v>
      </c>
      <c r="F43" s="43"/>
      <c r="G43" s="43"/>
      <c r="H43" s="43"/>
      <c r="I43" s="43"/>
      <c r="J43" s="44"/>
    </row>
    <row r="44">
      <c r="A44" s="35" t="s">
        <v>40</v>
      </c>
      <c r="B44" s="35">
        <v>13</v>
      </c>
      <c r="C44" s="36" t="s">
        <v>240</v>
      </c>
      <c r="D44" s="35" t="s">
        <v>42</v>
      </c>
      <c r="E44" s="37" t="s">
        <v>241</v>
      </c>
      <c r="F44" s="38" t="s">
        <v>73</v>
      </c>
      <c r="G44" s="39">
        <v>2</v>
      </c>
      <c r="H44" s="40">
        <v>0</v>
      </c>
      <c r="I44" s="40">
        <f>ROUND(G44*H44,P4)</f>
        <v>0</v>
      </c>
      <c r="J44" s="38" t="s">
        <v>52</v>
      </c>
      <c r="O44" s="41">
        <f>I44*0.21</f>
        <v>0</v>
      </c>
      <c r="P44">
        <v>3</v>
      </c>
    </row>
    <row r="45">
      <c r="A45" s="35" t="s">
        <v>45</v>
      </c>
      <c r="B45" s="42"/>
      <c r="C45" s="43"/>
      <c r="D45" s="43"/>
      <c r="E45" s="37" t="s">
        <v>242</v>
      </c>
      <c r="F45" s="43"/>
      <c r="G45" s="43"/>
      <c r="H45" s="43"/>
      <c r="I45" s="43"/>
      <c r="J45" s="44"/>
    </row>
    <row r="46">
      <c r="A46" s="35" t="s">
        <v>54</v>
      </c>
      <c r="B46" s="42"/>
      <c r="C46" s="43"/>
      <c r="D46" s="43"/>
      <c r="E46" s="45" t="s">
        <v>243</v>
      </c>
      <c r="F46" s="43"/>
      <c r="G46" s="43"/>
      <c r="H46" s="43"/>
      <c r="I46" s="43"/>
      <c r="J46" s="44"/>
    </row>
    <row r="47">
      <c r="A47" s="35" t="s">
        <v>40</v>
      </c>
      <c r="B47" s="35">
        <v>14</v>
      </c>
      <c r="C47" s="36" t="s">
        <v>244</v>
      </c>
      <c r="D47" s="35" t="s">
        <v>42</v>
      </c>
      <c r="E47" s="37" t="s">
        <v>245</v>
      </c>
      <c r="F47" s="38" t="s">
        <v>224</v>
      </c>
      <c r="G47" s="39">
        <v>300</v>
      </c>
      <c r="H47" s="40">
        <v>0</v>
      </c>
      <c r="I47" s="40">
        <f>ROUND(G47*H47,P4)</f>
        <v>0</v>
      </c>
      <c r="J47" s="38" t="s">
        <v>52</v>
      </c>
      <c r="O47" s="41">
        <f>I47*0.21</f>
        <v>0</v>
      </c>
      <c r="P47">
        <v>3</v>
      </c>
    </row>
    <row r="48" ht="30">
      <c r="A48" s="35" t="s">
        <v>45</v>
      </c>
      <c r="B48" s="42"/>
      <c r="C48" s="43"/>
      <c r="D48" s="43"/>
      <c r="E48" s="37" t="s">
        <v>246</v>
      </c>
      <c r="F48" s="43"/>
      <c r="G48" s="43"/>
      <c r="H48" s="43"/>
      <c r="I48" s="43"/>
      <c r="J48" s="44"/>
    </row>
    <row r="49">
      <c r="A49" s="35" t="s">
        <v>54</v>
      </c>
      <c r="B49" s="42"/>
      <c r="C49" s="43"/>
      <c r="D49" s="43"/>
      <c r="E49" s="45" t="s">
        <v>247</v>
      </c>
      <c r="F49" s="43"/>
      <c r="G49" s="43"/>
      <c r="H49" s="43"/>
      <c r="I49" s="43"/>
      <c r="J49" s="44"/>
    </row>
    <row r="50">
      <c r="A50" s="35" t="s">
        <v>40</v>
      </c>
      <c r="B50" s="35">
        <v>15</v>
      </c>
      <c r="C50" s="36" t="s">
        <v>248</v>
      </c>
      <c r="D50" s="35" t="s">
        <v>42</v>
      </c>
      <c r="E50" s="37" t="s">
        <v>249</v>
      </c>
      <c r="F50" s="38" t="s">
        <v>73</v>
      </c>
      <c r="G50" s="39">
        <v>2</v>
      </c>
      <c r="H50" s="40">
        <v>0</v>
      </c>
      <c r="I50" s="40">
        <f>ROUND(G50*H50,P4)</f>
        <v>0</v>
      </c>
      <c r="J50" s="38" t="s">
        <v>52</v>
      </c>
      <c r="O50" s="41">
        <f>I50*0.21</f>
        <v>0</v>
      </c>
      <c r="P50">
        <v>3</v>
      </c>
    </row>
    <row r="51" ht="30">
      <c r="A51" s="35" t="s">
        <v>45</v>
      </c>
      <c r="B51" s="42"/>
      <c r="C51" s="43"/>
      <c r="D51" s="43"/>
      <c r="E51" s="37" t="s">
        <v>250</v>
      </c>
      <c r="F51" s="43"/>
      <c r="G51" s="43"/>
      <c r="H51" s="43"/>
      <c r="I51" s="43"/>
      <c r="J51" s="44"/>
    </row>
    <row r="52">
      <c r="A52" s="35" t="s">
        <v>54</v>
      </c>
      <c r="B52" s="42"/>
      <c r="C52" s="43"/>
      <c r="D52" s="43"/>
      <c r="E52" s="45" t="s">
        <v>243</v>
      </c>
      <c r="F52" s="43"/>
      <c r="G52" s="43"/>
      <c r="H52" s="43"/>
      <c r="I52" s="43"/>
      <c r="J52" s="44"/>
    </row>
    <row r="53">
      <c r="A53" s="35" t="s">
        <v>40</v>
      </c>
      <c r="B53" s="35">
        <v>16</v>
      </c>
      <c r="C53" s="36" t="s">
        <v>251</v>
      </c>
      <c r="D53" s="35" t="s">
        <v>42</v>
      </c>
      <c r="E53" s="37" t="s">
        <v>252</v>
      </c>
      <c r="F53" s="38" t="s">
        <v>73</v>
      </c>
      <c r="G53" s="39">
        <v>2</v>
      </c>
      <c r="H53" s="40">
        <v>0</v>
      </c>
      <c r="I53" s="40">
        <f>ROUND(G53*H53,P4)</f>
        <v>0</v>
      </c>
      <c r="J53" s="38" t="s">
        <v>52</v>
      </c>
      <c r="O53" s="41">
        <f>I53*0.21</f>
        <v>0</v>
      </c>
      <c r="P53">
        <v>3</v>
      </c>
    </row>
    <row r="54" ht="30">
      <c r="A54" s="35" t="s">
        <v>45</v>
      </c>
      <c r="B54" s="42"/>
      <c r="C54" s="43"/>
      <c r="D54" s="43"/>
      <c r="E54" s="37" t="s">
        <v>253</v>
      </c>
      <c r="F54" s="43"/>
      <c r="G54" s="43"/>
      <c r="H54" s="43"/>
      <c r="I54" s="43"/>
      <c r="J54" s="44"/>
    </row>
    <row r="55">
      <c r="A55" s="35" t="s">
        <v>54</v>
      </c>
      <c r="B55" s="42"/>
      <c r="C55" s="43"/>
      <c r="D55" s="43"/>
      <c r="E55" s="45" t="s">
        <v>243</v>
      </c>
      <c r="F55" s="43"/>
      <c r="G55" s="43"/>
      <c r="H55" s="43"/>
      <c r="I55" s="43"/>
      <c r="J55" s="44"/>
    </row>
    <row r="56">
      <c r="A56" s="35" t="s">
        <v>40</v>
      </c>
      <c r="B56" s="35">
        <v>17</v>
      </c>
      <c r="C56" s="36" t="s">
        <v>254</v>
      </c>
      <c r="D56" s="35" t="s">
        <v>42</v>
      </c>
      <c r="E56" s="37" t="s">
        <v>255</v>
      </c>
      <c r="F56" s="38" t="s">
        <v>224</v>
      </c>
      <c r="G56" s="39">
        <v>300</v>
      </c>
      <c r="H56" s="40">
        <v>0</v>
      </c>
      <c r="I56" s="40">
        <f>ROUND(G56*H56,P4)</f>
        <v>0</v>
      </c>
      <c r="J56" s="38" t="s">
        <v>52</v>
      </c>
      <c r="O56" s="41">
        <f>I56*0.21</f>
        <v>0</v>
      </c>
      <c r="P56">
        <v>3</v>
      </c>
    </row>
    <row r="57" ht="30">
      <c r="A57" s="35" t="s">
        <v>45</v>
      </c>
      <c r="B57" s="42"/>
      <c r="C57" s="43"/>
      <c r="D57" s="43"/>
      <c r="E57" s="37" t="s">
        <v>256</v>
      </c>
      <c r="F57" s="43"/>
      <c r="G57" s="43"/>
      <c r="H57" s="43"/>
      <c r="I57" s="43"/>
      <c r="J57" s="44"/>
    </row>
    <row r="58">
      <c r="A58" s="35" t="s">
        <v>54</v>
      </c>
      <c r="B58" s="46"/>
      <c r="C58" s="47"/>
      <c r="D58" s="47"/>
      <c r="E58" s="45" t="s">
        <v>247</v>
      </c>
      <c r="F58" s="47"/>
      <c r="G58" s="47"/>
      <c r="H58" s="47"/>
      <c r="I58" s="47"/>
      <c r="J5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7.570312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17</v>
      </c>
      <c r="I3" s="23">
        <f>SUMIFS(I8:I208,A8:A208,"SD")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SUMIFS(I9:I19,A9:A19,"P")</f>
        <v>0</v>
      </c>
      <c r="J8" s="34"/>
    </row>
    <row r="9" ht="30">
      <c r="A9" s="35" t="s">
        <v>40</v>
      </c>
      <c r="B9" s="35">
        <v>1</v>
      </c>
      <c r="C9" s="36" t="s">
        <v>104</v>
      </c>
      <c r="D9" s="35" t="s">
        <v>42</v>
      </c>
      <c r="E9" s="37" t="s">
        <v>105</v>
      </c>
      <c r="F9" s="38" t="s">
        <v>106</v>
      </c>
      <c r="G9" s="39">
        <v>968.27999999999997</v>
      </c>
      <c r="H9" s="40">
        <v>0</v>
      </c>
      <c r="I9" s="40">
        <f>ROUND(G9*H9,P4)</f>
        <v>0</v>
      </c>
      <c r="J9" s="38" t="s">
        <v>52</v>
      </c>
      <c r="O9" s="41">
        <f>I9*0.21</f>
        <v>0</v>
      </c>
      <c r="P9">
        <v>3</v>
      </c>
    </row>
    <row r="10">
      <c r="A10" s="35" t="s">
        <v>45</v>
      </c>
      <c r="B10" s="42"/>
      <c r="C10" s="43"/>
      <c r="D10" s="43"/>
      <c r="E10" s="49" t="s">
        <v>42</v>
      </c>
      <c r="F10" s="43"/>
      <c r="G10" s="43"/>
      <c r="H10" s="43"/>
      <c r="I10" s="43"/>
      <c r="J10" s="44"/>
    </row>
    <row r="11">
      <c r="A11" s="35" t="s">
        <v>54</v>
      </c>
      <c r="B11" s="42"/>
      <c r="C11" s="43"/>
      <c r="D11" s="43"/>
      <c r="E11" s="45" t="s">
        <v>257</v>
      </c>
      <c r="F11" s="43"/>
      <c r="G11" s="43"/>
      <c r="H11" s="43"/>
      <c r="I11" s="43"/>
      <c r="J11" s="44"/>
    </row>
    <row r="12">
      <c r="A12" s="35" t="s">
        <v>40</v>
      </c>
      <c r="B12" s="35">
        <v>2</v>
      </c>
      <c r="C12" s="36" t="s">
        <v>75</v>
      </c>
      <c r="D12" s="35" t="s">
        <v>42</v>
      </c>
      <c r="E12" s="37" t="s">
        <v>76</v>
      </c>
      <c r="F12" s="38" t="s">
        <v>44</v>
      </c>
      <c r="G12" s="39">
        <v>1</v>
      </c>
      <c r="H12" s="40">
        <v>0</v>
      </c>
      <c r="I12" s="40">
        <f>ROUND(G12*H12,P4)</f>
        <v>0</v>
      </c>
      <c r="J12" s="38" t="s">
        <v>52</v>
      </c>
      <c r="O12" s="41">
        <f>I12*0.21</f>
        <v>0</v>
      </c>
      <c r="P12">
        <v>3</v>
      </c>
    </row>
    <row r="13">
      <c r="A13" s="35" t="s">
        <v>45</v>
      </c>
      <c r="B13" s="42"/>
      <c r="C13" s="43"/>
      <c r="D13" s="43"/>
      <c r="E13" s="37" t="s">
        <v>258</v>
      </c>
      <c r="F13" s="43"/>
      <c r="G13" s="43"/>
      <c r="H13" s="43"/>
      <c r="I13" s="43"/>
      <c r="J13" s="44"/>
    </row>
    <row r="14">
      <c r="A14" s="35" t="s">
        <v>40</v>
      </c>
      <c r="B14" s="35">
        <v>3</v>
      </c>
      <c r="C14" s="36" t="s">
        <v>259</v>
      </c>
      <c r="D14" s="35" t="s">
        <v>42</v>
      </c>
      <c r="E14" s="37" t="s">
        <v>260</v>
      </c>
      <c r="F14" s="38" t="s">
        <v>73</v>
      </c>
      <c r="G14" s="39">
        <v>1</v>
      </c>
      <c r="H14" s="40">
        <v>0</v>
      </c>
      <c r="I14" s="40">
        <f>ROUND(G14*H14,P4)</f>
        <v>0</v>
      </c>
      <c r="J14" s="38" t="s">
        <v>52</v>
      </c>
      <c r="O14" s="41">
        <f>I14*0.21</f>
        <v>0</v>
      </c>
      <c r="P14">
        <v>3</v>
      </c>
    </row>
    <row r="15">
      <c r="A15" s="35" t="s">
        <v>45</v>
      </c>
      <c r="B15" s="42"/>
      <c r="C15" s="43"/>
      <c r="D15" s="43"/>
      <c r="E15" s="37" t="s">
        <v>261</v>
      </c>
      <c r="F15" s="43"/>
      <c r="G15" s="43"/>
      <c r="H15" s="43"/>
      <c r="I15" s="43"/>
      <c r="J15" s="44"/>
    </row>
    <row r="16">
      <c r="A16" s="35" t="s">
        <v>40</v>
      </c>
      <c r="B16" s="35">
        <v>4</v>
      </c>
      <c r="C16" s="36" t="s">
        <v>91</v>
      </c>
      <c r="D16" s="35" t="s">
        <v>42</v>
      </c>
      <c r="E16" s="37" t="s">
        <v>92</v>
      </c>
      <c r="F16" s="38" t="s">
        <v>44</v>
      </c>
      <c r="G16" s="39">
        <v>1</v>
      </c>
      <c r="H16" s="40">
        <v>0</v>
      </c>
      <c r="I16" s="40">
        <f>ROUND(G16*H16,P4)</f>
        <v>0</v>
      </c>
      <c r="J16" s="38" t="s">
        <v>52</v>
      </c>
      <c r="O16" s="41">
        <f>I16*0.21</f>
        <v>0</v>
      </c>
      <c r="P16">
        <v>3</v>
      </c>
    </row>
    <row r="17">
      <c r="A17" s="35" t="s">
        <v>45</v>
      </c>
      <c r="B17" s="42"/>
      <c r="C17" s="43"/>
      <c r="D17" s="43"/>
      <c r="E17" s="37" t="s">
        <v>262</v>
      </c>
      <c r="F17" s="43"/>
      <c r="G17" s="43"/>
      <c r="H17" s="43"/>
      <c r="I17" s="43"/>
      <c r="J17" s="44"/>
    </row>
    <row r="18">
      <c r="A18" s="35" t="s">
        <v>40</v>
      </c>
      <c r="B18" s="35">
        <v>5</v>
      </c>
      <c r="C18" s="36" t="s">
        <v>263</v>
      </c>
      <c r="D18" s="35" t="s">
        <v>42</v>
      </c>
      <c r="E18" s="37" t="s">
        <v>264</v>
      </c>
      <c r="F18" s="38" t="s">
        <v>73</v>
      </c>
      <c r="G18" s="39">
        <v>1</v>
      </c>
      <c r="H18" s="40">
        <v>0</v>
      </c>
      <c r="I18" s="40">
        <f>ROUND(G18*H18,P4)</f>
        <v>0</v>
      </c>
      <c r="J18" s="38" t="s">
        <v>52</v>
      </c>
      <c r="O18" s="41">
        <f>I18*0.21</f>
        <v>0</v>
      </c>
      <c r="P18">
        <v>3</v>
      </c>
    </row>
    <row r="19">
      <c r="A19" s="35" t="s">
        <v>45</v>
      </c>
      <c r="B19" s="42"/>
      <c r="C19" s="43"/>
      <c r="D19" s="43"/>
      <c r="E19" s="37" t="s">
        <v>265</v>
      </c>
      <c r="F19" s="43"/>
      <c r="G19" s="43"/>
      <c r="H19" s="43"/>
      <c r="I19" s="43"/>
      <c r="J19" s="44"/>
    </row>
    <row r="20">
      <c r="A20" s="29" t="s">
        <v>37</v>
      </c>
      <c r="B20" s="30"/>
      <c r="C20" s="31" t="s">
        <v>128</v>
      </c>
      <c r="D20" s="32"/>
      <c r="E20" s="29" t="s">
        <v>129</v>
      </c>
      <c r="F20" s="32"/>
      <c r="G20" s="32"/>
      <c r="H20" s="32"/>
      <c r="I20" s="33">
        <f>SUMIFS(I21:I62,A21:A62,"P")</f>
        <v>0</v>
      </c>
      <c r="J20" s="34"/>
    </row>
    <row r="21">
      <c r="A21" s="35" t="s">
        <v>40</v>
      </c>
      <c r="B21" s="35">
        <v>6</v>
      </c>
      <c r="C21" s="36" t="s">
        <v>266</v>
      </c>
      <c r="D21" s="35" t="s">
        <v>42</v>
      </c>
      <c r="E21" s="37" t="s">
        <v>267</v>
      </c>
      <c r="F21" s="38" t="s">
        <v>154</v>
      </c>
      <c r="G21" s="39">
        <v>12.369999999999999</v>
      </c>
      <c r="H21" s="40">
        <v>0</v>
      </c>
      <c r="I21" s="40">
        <f>ROUND(G21*H21,P4)</f>
        <v>0</v>
      </c>
      <c r="J21" s="38" t="s">
        <v>52</v>
      </c>
      <c r="O21" s="41">
        <f>I21*0.21</f>
        <v>0</v>
      </c>
      <c r="P21">
        <v>3</v>
      </c>
    </row>
    <row r="22">
      <c r="A22" s="35" t="s">
        <v>45</v>
      </c>
      <c r="B22" s="42"/>
      <c r="C22" s="43"/>
      <c r="D22" s="43"/>
      <c r="E22" s="37" t="s">
        <v>268</v>
      </c>
      <c r="F22" s="43"/>
      <c r="G22" s="43"/>
      <c r="H22" s="43"/>
      <c r="I22" s="43"/>
      <c r="J22" s="44"/>
    </row>
    <row r="23">
      <c r="A23" s="35" t="s">
        <v>54</v>
      </c>
      <c r="B23" s="42"/>
      <c r="C23" s="43"/>
      <c r="D23" s="43"/>
      <c r="E23" s="45" t="s">
        <v>269</v>
      </c>
      <c r="F23" s="43"/>
      <c r="G23" s="43"/>
      <c r="H23" s="43"/>
      <c r="I23" s="43"/>
      <c r="J23" s="44"/>
    </row>
    <row r="24">
      <c r="A24" s="35" t="s">
        <v>40</v>
      </c>
      <c r="B24" s="35">
        <v>7</v>
      </c>
      <c r="C24" s="36" t="s">
        <v>270</v>
      </c>
      <c r="D24" s="35" t="s">
        <v>42</v>
      </c>
      <c r="E24" s="37" t="s">
        <v>271</v>
      </c>
      <c r="F24" s="38" t="s">
        <v>136</v>
      </c>
      <c r="G24" s="39">
        <v>10.6</v>
      </c>
      <c r="H24" s="40">
        <v>0</v>
      </c>
      <c r="I24" s="40">
        <f>ROUND(G24*H24,P4)</f>
        <v>0</v>
      </c>
      <c r="J24" s="38" t="s">
        <v>52</v>
      </c>
      <c r="O24" s="41">
        <f>I24*0.21</f>
        <v>0</v>
      </c>
      <c r="P24">
        <v>3</v>
      </c>
    </row>
    <row r="25">
      <c r="A25" s="35" t="s">
        <v>45</v>
      </c>
      <c r="B25" s="42"/>
      <c r="C25" s="43"/>
      <c r="D25" s="43"/>
      <c r="E25" s="37" t="s">
        <v>272</v>
      </c>
      <c r="F25" s="43"/>
      <c r="G25" s="43"/>
      <c r="H25" s="43"/>
      <c r="I25" s="43"/>
      <c r="J25" s="44"/>
    </row>
    <row r="26">
      <c r="A26" s="35" t="s">
        <v>54</v>
      </c>
      <c r="B26" s="42"/>
      <c r="C26" s="43"/>
      <c r="D26" s="43"/>
      <c r="E26" s="45" t="s">
        <v>273</v>
      </c>
      <c r="F26" s="43"/>
      <c r="G26" s="43"/>
      <c r="H26" s="43"/>
      <c r="I26" s="43"/>
      <c r="J26" s="44"/>
    </row>
    <row r="27">
      <c r="A27" s="35" t="s">
        <v>40</v>
      </c>
      <c r="B27" s="35">
        <v>8</v>
      </c>
      <c r="C27" s="36" t="s">
        <v>274</v>
      </c>
      <c r="D27" s="35" t="s">
        <v>42</v>
      </c>
      <c r="E27" s="37" t="s">
        <v>275</v>
      </c>
      <c r="F27" s="38" t="s">
        <v>136</v>
      </c>
      <c r="G27" s="39">
        <v>6</v>
      </c>
      <c r="H27" s="40">
        <v>0</v>
      </c>
      <c r="I27" s="40">
        <f>ROUND(G27*H27,P4)</f>
        <v>0</v>
      </c>
      <c r="J27" s="38" t="s">
        <v>52</v>
      </c>
      <c r="O27" s="41">
        <f>I27*0.21</f>
        <v>0</v>
      </c>
      <c r="P27">
        <v>3</v>
      </c>
    </row>
    <row r="28">
      <c r="A28" s="35" t="s">
        <v>45</v>
      </c>
      <c r="B28" s="42"/>
      <c r="C28" s="43"/>
      <c r="D28" s="43"/>
      <c r="E28" s="37" t="s">
        <v>276</v>
      </c>
      <c r="F28" s="43"/>
      <c r="G28" s="43"/>
      <c r="H28" s="43"/>
      <c r="I28" s="43"/>
      <c r="J28" s="44"/>
    </row>
    <row r="29">
      <c r="A29" s="35" t="s">
        <v>54</v>
      </c>
      <c r="B29" s="42"/>
      <c r="C29" s="43"/>
      <c r="D29" s="43"/>
      <c r="E29" s="45" t="s">
        <v>277</v>
      </c>
      <c r="F29" s="43"/>
      <c r="G29" s="43"/>
      <c r="H29" s="43"/>
      <c r="I29" s="43"/>
      <c r="J29" s="44"/>
    </row>
    <row r="30">
      <c r="A30" s="35" t="s">
        <v>40</v>
      </c>
      <c r="B30" s="35">
        <v>9</v>
      </c>
      <c r="C30" s="36" t="s">
        <v>278</v>
      </c>
      <c r="D30" s="35" t="s">
        <v>42</v>
      </c>
      <c r="E30" s="37" t="s">
        <v>279</v>
      </c>
      <c r="F30" s="38" t="s">
        <v>136</v>
      </c>
      <c r="G30" s="39">
        <v>18.600000000000001</v>
      </c>
      <c r="H30" s="40">
        <v>0</v>
      </c>
      <c r="I30" s="40">
        <f>ROUND(G30*H30,P4)</f>
        <v>0</v>
      </c>
      <c r="J30" s="38" t="s">
        <v>52</v>
      </c>
      <c r="O30" s="41">
        <f>I30*0.21</f>
        <v>0</v>
      </c>
      <c r="P30">
        <v>3</v>
      </c>
    </row>
    <row r="31">
      <c r="A31" s="35" t="s">
        <v>45</v>
      </c>
      <c r="B31" s="42"/>
      <c r="C31" s="43"/>
      <c r="D31" s="43"/>
      <c r="E31" s="37" t="s">
        <v>280</v>
      </c>
      <c r="F31" s="43"/>
      <c r="G31" s="43"/>
      <c r="H31" s="43"/>
      <c r="I31" s="43"/>
      <c r="J31" s="44"/>
    </row>
    <row r="32" ht="45">
      <c r="A32" s="35" t="s">
        <v>54</v>
      </c>
      <c r="B32" s="42"/>
      <c r="C32" s="43"/>
      <c r="D32" s="43"/>
      <c r="E32" s="45" t="s">
        <v>281</v>
      </c>
      <c r="F32" s="43"/>
      <c r="G32" s="43"/>
      <c r="H32" s="43"/>
      <c r="I32" s="43"/>
      <c r="J32" s="44"/>
    </row>
    <row r="33">
      <c r="A33" s="35" t="s">
        <v>40</v>
      </c>
      <c r="B33" s="35">
        <v>10</v>
      </c>
      <c r="C33" s="36" t="s">
        <v>282</v>
      </c>
      <c r="D33" s="35" t="s">
        <v>42</v>
      </c>
      <c r="E33" s="37" t="s">
        <v>283</v>
      </c>
      <c r="F33" s="38" t="s">
        <v>136</v>
      </c>
      <c r="G33" s="39">
        <v>15</v>
      </c>
      <c r="H33" s="40">
        <v>0</v>
      </c>
      <c r="I33" s="40">
        <f>ROUND(G33*H33,P4)</f>
        <v>0</v>
      </c>
      <c r="J33" s="38" t="s">
        <v>52</v>
      </c>
      <c r="O33" s="41">
        <f>I33*0.21</f>
        <v>0</v>
      </c>
      <c r="P33">
        <v>3</v>
      </c>
    </row>
    <row r="34">
      <c r="A34" s="35" t="s">
        <v>45</v>
      </c>
      <c r="B34" s="42"/>
      <c r="C34" s="43"/>
      <c r="D34" s="43"/>
      <c r="E34" s="37" t="s">
        <v>137</v>
      </c>
      <c r="F34" s="43"/>
      <c r="G34" s="43"/>
      <c r="H34" s="43"/>
      <c r="I34" s="43"/>
      <c r="J34" s="44"/>
    </row>
    <row r="35">
      <c r="A35" s="35" t="s">
        <v>54</v>
      </c>
      <c r="B35" s="42"/>
      <c r="C35" s="43"/>
      <c r="D35" s="43"/>
      <c r="E35" s="45" t="s">
        <v>284</v>
      </c>
      <c r="F35" s="43"/>
      <c r="G35" s="43"/>
      <c r="H35" s="43"/>
      <c r="I35" s="43"/>
      <c r="J35" s="44"/>
    </row>
    <row r="36">
      <c r="A36" s="35" t="s">
        <v>40</v>
      </c>
      <c r="B36" s="35">
        <v>11</v>
      </c>
      <c r="C36" s="36" t="s">
        <v>285</v>
      </c>
      <c r="D36" s="35" t="s">
        <v>42</v>
      </c>
      <c r="E36" s="37" t="s">
        <v>286</v>
      </c>
      <c r="F36" s="38" t="s">
        <v>136</v>
      </c>
      <c r="G36" s="39">
        <v>8</v>
      </c>
      <c r="H36" s="40">
        <v>0</v>
      </c>
      <c r="I36" s="40">
        <f>ROUND(G36*H36,P4)</f>
        <v>0</v>
      </c>
      <c r="J36" s="38" t="s">
        <v>52</v>
      </c>
      <c r="O36" s="41">
        <f>I36*0.21</f>
        <v>0</v>
      </c>
      <c r="P36">
        <v>3</v>
      </c>
    </row>
    <row r="37">
      <c r="A37" s="35" t="s">
        <v>45</v>
      </c>
      <c r="B37" s="42"/>
      <c r="C37" s="43"/>
      <c r="D37" s="43"/>
      <c r="E37" s="37" t="s">
        <v>287</v>
      </c>
      <c r="F37" s="43"/>
      <c r="G37" s="43"/>
      <c r="H37" s="43"/>
      <c r="I37" s="43"/>
      <c r="J37" s="44"/>
    </row>
    <row r="38">
      <c r="A38" s="35" t="s">
        <v>54</v>
      </c>
      <c r="B38" s="42"/>
      <c r="C38" s="43"/>
      <c r="D38" s="43"/>
      <c r="E38" s="45" t="s">
        <v>288</v>
      </c>
      <c r="F38" s="43"/>
      <c r="G38" s="43"/>
      <c r="H38" s="43"/>
      <c r="I38" s="43"/>
      <c r="J38" s="44"/>
    </row>
    <row r="39">
      <c r="A39" s="35" t="s">
        <v>40</v>
      </c>
      <c r="B39" s="35">
        <v>12</v>
      </c>
      <c r="C39" s="36" t="s">
        <v>289</v>
      </c>
      <c r="D39" s="35" t="s">
        <v>42</v>
      </c>
      <c r="E39" s="37" t="s">
        <v>290</v>
      </c>
      <c r="F39" s="38" t="s">
        <v>136</v>
      </c>
      <c r="G39" s="39">
        <v>442.33999999999997</v>
      </c>
      <c r="H39" s="40">
        <v>0</v>
      </c>
      <c r="I39" s="40">
        <f>ROUND(G39*H39,P4)</f>
        <v>0</v>
      </c>
      <c r="J39" s="38" t="s">
        <v>52</v>
      </c>
      <c r="O39" s="41">
        <f>I39*0.21</f>
        <v>0</v>
      </c>
      <c r="P39">
        <v>3</v>
      </c>
    </row>
    <row r="40">
      <c r="A40" s="35" t="s">
        <v>45</v>
      </c>
      <c r="B40" s="42"/>
      <c r="C40" s="43"/>
      <c r="D40" s="43"/>
      <c r="E40" s="37" t="s">
        <v>291</v>
      </c>
      <c r="F40" s="43"/>
      <c r="G40" s="43"/>
      <c r="H40" s="43"/>
      <c r="I40" s="43"/>
      <c r="J40" s="44"/>
    </row>
    <row r="41" ht="75">
      <c r="A41" s="35" t="s">
        <v>54</v>
      </c>
      <c r="B41" s="42"/>
      <c r="C41" s="43"/>
      <c r="D41" s="43"/>
      <c r="E41" s="45" t="s">
        <v>292</v>
      </c>
      <c r="F41" s="43"/>
      <c r="G41" s="43"/>
      <c r="H41" s="43"/>
      <c r="I41" s="43"/>
      <c r="J41" s="44"/>
    </row>
    <row r="42">
      <c r="A42" s="35" t="s">
        <v>40</v>
      </c>
      <c r="B42" s="35">
        <v>13</v>
      </c>
      <c r="C42" s="36" t="s">
        <v>293</v>
      </c>
      <c r="D42" s="35" t="s">
        <v>42</v>
      </c>
      <c r="E42" s="37" t="s">
        <v>294</v>
      </c>
      <c r="F42" s="38" t="s">
        <v>136</v>
      </c>
      <c r="G42" s="39">
        <v>20.800000000000001</v>
      </c>
      <c r="H42" s="40">
        <v>0</v>
      </c>
      <c r="I42" s="40">
        <f>ROUND(G42*H42,P4)</f>
        <v>0</v>
      </c>
      <c r="J42" s="38" t="s">
        <v>52</v>
      </c>
      <c r="O42" s="41">
        <f>I42*0.21</f>
        <v>0</v>
      </c>
      <c r="P42">
        <v>3</v>
      </c>
    </row>
    <row r="43">
      <c r="A43" s="35" t="s">
        <v>45</v>
      </c>
      <c r="B43" s="42"/>
      <c r="C43" s="43"/>
      <c r="D43" s="43"/>
      <c r="E43" s="37" t="s">
        <v>276</v>
      </c>
      <c r="F43" s="43"/>
      <c r="G43" s="43"/>
      <c r="H43" s="43"/>
      <c r="I43" s="43"/>
      <c r="J43" s="44"/>
    </row>
    <row r="44">
      <c r="A44" s="35" t="s">
        <v>54</v>
      </c>
      <c r="B44" s="42"/>
      <c r="C44" s="43"/>
      <c r="D44" s="43"/>
      <c r="E44" s="45" t="s">
        <v>295</v>
      </c>
      <c r="F44" s="43"/>
      <c r="G44" s="43"/>
      <c r="H44" s="43"/>
      <c r="I44" s="43"/>
      <c r="J44" s="44"/>
    </row>
    <row r="45">
      <c r="A45" s="35" t="s">
        <v>40</v>
      </c>
      <c r="B45" s="35">
        <v>14</v>
      </c>
      <c r="C45" s="36" t="s">
        <v>296</v>
      </c>
      <c r="D45" s="35" t="s">
        <v>42</v>
      </c>
      <c r="E45" s="37" t="s">
        <v>297</v>
      </c>
      <c r="F45" s="38" t="s">
        <v>136</v>
      </c>
      <c r="G45" s="39">
        <v>466.94</v>
      </c>
      <c r="H45" s="40">
        <v>0</v>
      </c>
      <c r="I45" s="40">
        <f>ROUND(G45*H45,P4)</f>
        <v>0</v>
      </c>
      <c r="J45" s="38" t="s">
        <v>52</v>
      </c>
      <c r="O45" s="41">
        <f>I45*0.21</f>
        <v>0</v>
      </c>
      <c r="P45">
        <v>3</v>
      </c>
    </row>
    <row r="46">
      <c r="A46" s="35" t="s">
        <v>45</v>
      </c>
      <c r="B46" s="42"/>
      <c r="C46" s="43"/>
      <c r="D46" s="43"/>
      <c r="E46" s="37" t="s">
        <v>298</v>
      </c>
      <c r="F46" s="43"/>
      <c r="G46" s="43"/>
      <c r="H46" s="43"/>
      <c r="I46" s="43"/>
      <c r="J46" s="44"/>
    </row>
    <row r="47" ht="60">
      <c r="A47" s="35" t="s">
        <v>54</v>
      </c>
      <c r="B47" s="42"/>
      <c r="C47" s="43"/>
      <c r="D47" s="43"/>
      <c r="E47" s="45" t="s">
        <v>299</v>
      </c>
      <c r="F47" s="43"/>
      <c r="G47" s="43"/>
      <c r="H47" s="43"/>
      <c r="I47" s="43"/>
      <c r="J47" s="44"/>
    </row>
    <row r="48">
      <c r="A48" s="35" t="s">
        <v>40</v>
      </c>
      <c r="B48" s="35">
        <v>15</v>
      </c>
      <c r="C48" s="36" t="s">
        <v>300</v>
      </c>
      <c r="D48" s="35" t="s">
        <v>42</v>
      </c>
      <c r="E48" s="37" t="s">
        <v>301</v>
      </c>
      <c r="F48" s="38" t="s">
        <v>136</v>
      </c>
      <c r="G48" s="39">
        <v>371.80000000000001</v>
      </c>
      <c r="H48" s="40">
        <v>0</v>
      </c>
      <c r="I48" s="40">
        <f>ROUND(G48*H48,P4)</f>
        <v>0</v>
      </c>
      <c r="J48" s="38" t="s">
        <v>52</v>
      </c>
      <c r="O48" s="41">
        <f>I48*0.21</f>
        <v>0</v>
      </c>
      <c r="P48">
        <v>3</v>
      </c>
    </row>
    <row r="49">
      <c r="A49" s="35" t="s">
        <v>45</v>
      </c>
      <c r="B49" s="42"/>
      <c r="C49" s="43"/>
      <c r="D49" s="43"/>
      <c r="E49" s="37" t="s">
        <v>302</v>
      </c>
      <c r="F49" s="43"/>
      <c r="G49" s="43"/>
      <c r="H49" s="43"/>
      <c r="I49" s="43"/>
      <c r="J49" s="44"/>
    </row>
    <row r="50">
      <c r="A50" s="35" t="s">
        <v>54</v>
      </c>
      <c r="B50" s="42"/>
      <c r="C50" s="43"/>
      <c r="D50" s="43"/>
      <c r="E50" s="45" t="s">
        <v>303</v>
      </c>
      <c r="F50" s="43"/>
      <c r="G50" s="43"/>
      <c r="H50" s="43"/>
      <c r="I50" s="43"/>
      <c r="J50" s="44"/>
    </row>
    <row r="51">
      <c r="A51" s="35" t="s">
        <v>40</v>
      </c>
      <c r="B51" s="35">
        <v>16</v>
      </c>
      <c r="C51" s="36" t="s">
        <v>304</v>
      </c>
      <c r="D51" s="35"/>
      <c r="E51" s="37" t="s">
        <v>305</v>
      </c>
      <c r="F51" s="38" t="s">
        <v>136</v>
      </c>
      <c r="G51" s="39">
        <v>24.128</v>
      </c>
      <c r="H51" s="40">
        <v>0</v>
      </c>
      <c r="I51" s="40">
        <f>ROUND(G51*H51,P4)</f>
        <v>0</v>
      </c>
      <c r="J51" s="38" t="s">
        <v>52</v>
      </c>
      <c r="O51" s="41">
        <f>I51*0.21</f>
        <v>0</v>
      </c>
      <c r="P51">
        <v>3</v>
      </c>
    </row>
    <row r="52">
      <c r="A52" s="35" t="s">
        <v>45</v>
      </c>
      <c r="B52" s="42"/>
      <c r="C52" s="43"/>
      <c r="D52" s="43"/>
      <c r="E52" s="37" t="s">
        <v>306</v>
      </c>
      <c r="F52" s="43"/>
      <c r="G52" s="43"/>
      <c r="H52" s="43"/>
      <c r="I52" s="43"/>
      <c r="J52" s="44"/>
    </row>
    <row r="53" ht="45">
      <c r="A53" s="35" t="s">
        <v>54</v>
      </c>
      <c r="B53" s="42"/>
      <c r="C53" s="43"/>
      <c r="D53" s="43"/>
      <c r="E53" s="45" t="s">
        <v>307</v>
      </c>
      <c r="F53" s="43"/>
      <c r="G53" s="43"/>
      <c r="H53" s="43"/>
      <c r="I53" s="43"/>
      <c r="J53" s="44"/>
    </row>
    <row r="54">
      <c r="A54" s="35" t="s">
        <v>40</v>
      </c>
      <c r="B54" s="35">
        <v>17</v>
      </c>
      <c r="C54" s="36" t="s">
        <v>308</v>
      </c>
      <c r="D54" s="35" t="s">
        <v>42</v>
      </c>
      <c r="E54" s="37" t="s">
        <v>309</v>
      </c>
      <c r="F54" s="38" t="s">
        <v>125</v>
      </c>
      <c r="G54" s="39">
        <v>106</v>
      </c>
      <c r="H54" s="40">
        <v>0</v>
      </c>
      <c r="I54" s="40">
        <f>ROUND(G54*H54,P4)</f>
        <v>0</v>
      </c>
      <c r="J54" s="38" t="s">
        <v>52</v>
      </c>
      <c r="O54" s="41">
        <f>I54*0.21</f>
        <v>0</v>
      </c>
      <c r="P54">
        <v>3</v>
      </c>
    </row>
    <row r="55">
      <c r="A55" s="35" t="s">
        <v>45</v>
      </c>
      <c r="B55" s="42"/>
      <c r="C55" s="43"/>
      <c r="D55" s="43"/>
      <c r="E55" s="49" t="s">
        <v>42</v>
      </c>
      <c r="F55" s="43"/>
      <c r="G55" s="43"/>
      <c r="H55" s="43"/>
      <c r="I55" s="43"/>
      <c r="J55" s="44"/>
    </row>
    <row r="56">
      <c r="A56" s="35" t="s">
        <v>54</v>
      </c>
      <c r="B56" s="42"/>
      <c r="C56" s="43"/>
      <c r="D56" s="43"/>
      <c r="E56" s="45" t="s">
        <v>310</v>
      </c>
      <c r="F56" s="43"/>
      <c r="G56" s="43"/>
      <c r="H56" s="43"/>
      <c r="I56" s="43"/>
      <c r="J56" s="44"/>
    </row>
    <row r="57">
      <c r="A57" s="35" t="s">
        <v>40</v>
      </c>
      <c r="B57" s="35">
        <v>18</v>
      </c>
      <c r="C57" s="36" t="s">
        <v>311</v>
      </c>
      <c r="D57" s="35" t="s">
        <v>42</v>
      </c>
      <c r="E57" s="37" t="s">
        <v>312</v>
      </c>
      <c r="F57" s="38" t="s">
        <v>125</v>
      </c>
      <c r="G57" s="39">
        <v>106</v>
      </c>
      <c r="H57" s="40">
        <v>0</v>
      </c>
      <c r="I57" s="40">
        <f>ROUND(G57*H57,P4)</f>
        <v>0</v>
      </c>
      <c r="J57" s="38" t="s">
        <v>52</v>
      </c>
      <c r="O57" s="41">
        <f>I57*0.21</f>
        <v>0</v>
      </c>
      <c r="P57">
        <v>3</v>
      </c>
    </row>
    <row r="58">
      <c r="A58" s="35" t="s">
        <v>45</v>
      </c>
      <c r="B58" s="42"/>
      <c r="C58" s="43"/>
      <c r="D58" s="43"/>
      <c r="E58" s="49" t="s">
        <v>42</v>
      </c>
      <c r="F58" s="43"/>
      <c r="G58" s="43"/>
      <c r="H58" s="43"/>
      <c r="I58" s="43"/>
      <c r="J58" s="44"/>
    </row>
    <row r="59">
      <c r="A59" s="35" t="s">
        <v>54</v>
      </c>
      <c r="B59" s="42"/>
      <c r="C59" s="43"/>
      <c r="D59" s="43"/>
      <c r="E59" s="45" t="s">
        <v>313</v>
      </c>
      <c r="F59" s="43"/>
      <c r="G59" s="43"/>
      <c r="H59" s="43"/>
      <c r="I59" s="43"/>
      <c r="J59" s="44"/>
    </row>
    <row r="60">
      <c r="A60" s="35" t="s">
        <v>40</v>
      </c>
      <c r="B60" s="35">
        <v>19</v>
      </c>
      <c r="C60" s="36" t="s">
        <v>314</v>
      </c>
      <c r="D60" s="35"/>
      <c r="E60" s="37" t="s">
        <v>315</v>
      </c>
      <c r="F60" s="38" t="s">
        <v>125</v>
      </c>
      <c r="G60" s="39">
        <v>106</v>
      </c>
      <c r="H60" s="40">
        <v>0</v>
      </c>
      <c r="I60" s="40">
        <f>ROUND(G60*H60,P4)</f>
        <v>0</v>
      </c>
      <c r="J60" s="38" t="s">
        <v>52</v>
      </c>
      <c r="O60" s="41">
        <f>I60*0.21</f>
        <v>0</v>
      </c>
      <c r="P60">
        <v>3</v>
      </c>
    </row>
    <row r="61">
      <c r="A61" s="35" t="s">
        <v>45</v>
      </c>
      <c r="B61" s="42"/>
      <c r="C61" s="43"/>
      <c r="D61" s="43"/>
      <c r="E61" s="49" t="s">
        <v>42</v>
      </c>
      <c r="F61" s="43"/>
      <c r="G61" s="43"/>
      <c r="H61" s="43"/>
      <c r="I61" s="43"/>
      <c r="J61" s="44"/>
    </row>
    <row r="62">
      <c r="A62" s="35" t="s">
        <v>54</v>
      </c>
      <c r="B62" s="42"/>
      <c r="C62" s="43"/>
      <c r="D62" s="43"/>
      <c r="E62" s="45" t="s">
        <v>313</v>
      </c>
      <c r="F62" s="43"/>
      <c r="G62" s="43"/>
      <c r="H62" s="43"/>
      <c r="I62" s="43"/>
      <c r="J62" s="44"/>
    </row>
    <row r="63">
      <c r="A63" s="29" t="s">
        <v>37</v>
      </c>
      <c r="B63" s="30"/>
      <c r="C63" s="31" t="s">
        <v>160</v>
      </c>
      <c r="D63" s="32"/>
      <c r="E63" s="29" t="s">
        <v>161</v>
      </c>
      <c r="F63" s="32"/>
      <c r="G63" s="32"/>
      <c r="H63" s="32"/>
      <c r="I63" s="33">
        <f>SUMIFS(I64:I90,A64:A90,"P")</f>
        <v>0</v>
      </c>
      <c r="J63" s="34"/>
    </row>
    <row r="64">
      <c r="A64" s="35" t="s">
        <v>40</v>
      </c>
      <c r="B64" s="35">
        <v>20</v>
      </c>
      <c r="C64" s="36" t="s">
        <v>316</v>
      </c>
      <c r="D64" s="35" t="s">
        <v>42</v>
      </c>
      <c r="E64" s="37" t="s">
        <v>317</v>
      </c>
      <c r="F64" s="38" t="s">
        <v>125</v>
      </c>
      <c r="G64" s="39">
        <v>26.879999999999999</v>
      </c>
      <c r="H64" s="40">
        <v>0</v>
      </c>
      <c r="I64" s="40">
        <f>ROUND(G64*H64,P4)</f>
        <v>0</v>
      </c>
      <c r="J64" s="38" t="s">
        <v>52</v>
      </c>
      <c r="O64" s="41">
        <f>I64*0.21</f>
        <v>0</v>
      </c>
      <c r="P64">
        <v>3</v>
      </c>
    </row>
    <row r="65">
      <c r="A65" s="35" t="s">
        <v>45</v>
      </c>
      <c r="B65" s="42"/>
      <c r="C65" s="43"/>
      <c r="D65" s="43"/>
      <c r="E65" s="37" t="s">
        <v>318</v>
      </c>
      <c r="F65" s="43"/>
      <c r="G65" s="43"/>
      <c r="H65" s="43"/>
      <c r="I65" s="43"/>
      <c r="J65" s="44"/>
    </row>
    <row r="66">
      <c r="A66" s="35" t="s">
        <v>54</v>
      </c>
      <c r="B66" s="42"/>
      <c r="C66" s="43"/>
      <c r="D66" s="43"/>
      <c r="E66" s="45" t="s">
        <v>319</v>
      </c>
      <c r="F66" s="43"/>
      <c r="G66" s="43"/>
      <c r="H66" s="43"/>
      <c r="I66" s="43"/>
      <c r="J66" s="44"/>
    </row>
    <row r="67">
      <c r="A67" s="35" t="s">
        <v>40</v>
      </c>
      <c r="B67" s="35">
        <v>21</v>
      </c>
      <c r="C67" s="36" t="s">
        <v>320</v>
      </c>
      <c r="D67" s="35" t="s">
        <v>42</v>
      </c>
      <c r="E67" s="37" t="s">
        <v>321</v>
      </c>
      <c r="F67" s="38" t="s">
        <v>136</v>
      </c>
      <c r="G67" s="39">
        <v>1.75</v>
      </c>
      <c r="H67" s="40">
        <v>0</v>
      </c>
      <c r="I67" s="40">
        <f>ROUND(G67*H67,P4)</f>
        <v>0</v>
      </c>
      <c r="J67" s="38" t="s">
        <v>52</v>
      </c>
      <c r="O67" s="41">
        <f>I67*0.21</f>
        <v>0</v>
      </c>
      <c r="P67">
        <v>3</v>
      </c>
    </row>
    <row r="68">
      <c r="A68" s="35" t="s">
        <v>45</v>
      </c>
      <c r="B68" s="42"/>
      <c r="C68" s="43"/>
      <c r="D68" s="43"/>
      <c r="E68" s="37" t="s">
        <v>322</v>
      </c>
      <c r="F68" s="43"/>
      <c r="G68" s="43"/>
      <c r="H68" s="43"/>
      <c r="I68" s="43"/>
      <c r="J68" s="44"/>
    </row>
    <row r="69">
      <c r="A69" s="35" t="s">
        <v>54</v>
      </c>
      <c r="B69" s="42"/>
      <c r="C69" s="43"/>
      <c r="D69" s="43"/>
      <c r="E69" s="45" t="s">
        <v>323</v>
      </c>
      <c r="F69" s="43"/>
      <c r="G69" s="43"/>
      <c r="H69" s="43"/>
      <c r="I69" s="43"/>
      <c r="J69" s="44"/>
    </row>
    <row r="70">
      <c r="A70" s="35" t="s">
        <v>40</v>
      </c>
      <c r="B70" s="35">
        <v>22</v>
      </c>
      <c r="C70" s="36" t="s">
        <v>324</v>
      </c>
      <c r="D70" s="35" t="s">
        <v>42</v>
      </c>
      <c r="E70" s="37" t="s">
        <v>325</v>
      </c>
      <c r="F70" s="38" t="s">
        <v>154</v>
      </c>
      <c r="G70" s="39">
        <v>189</v>
      </c>
      <c r="H70" s="40">
        <v>0</v>
      </c>
      <c r="I70" s="40">
        <f>ROUND(G70*H70,P4)</f>
        <v>0</v>
      </c>
      <c r="J70" s="38" t="s">
        <v>52</v>
      </c>
      <c r="O70" s="41">
        <f>I70*0.21</f>
        <v>0</v>
      </c>
      <c r="P70">
        <v>3</v>
      </c>
    </row>
    <row r="71">
      <c r="A71" s="35" t="s">
        <v>45</v>
      </c>
      <c r="B71" s="42"/>
      <c r="C71" s="43"/>
      <c r="D71" s="43"/>
      <c r="E71" s="37" t="s">
        <v>326</v>
      </c>
      <c r="F71" s="43"/>
      <c r="G71" s="43"/>
      <c r="H71" s="43"/>
      <c r="I71" s="43"/>
      <c r="J71" s="44"/>
    </row>
    <row r="72">
      <c r="A72" s="35" t="s">
        <v>54</v>
      </c>
      <c r="B72" s="42"/>
      <c r="C72" s="43"/>
      <c r="D72" s="43"/>
      <c r="E72" s="45" t="s">
        <v>327</v>
      </c>
      <c r="F72" s="43"/>
      <c r="G72" s="43"/>
      <c r="H72" s="43"/>
      <c r="I72" s="43"/>
      <c r="J72" s="44"/>
    </row>
    <row r="73" ht="30">
      <c r="A73" s="35" t="s">
        <v>40</v>
      </c>
      <c r="B73" s="35">
        <v>23</v>
      </c>
      <c r="C73" s="36" t="s">
        <v>328</v>
      </c>
      <c r="D73" s="35" t="s">
        <v>42</v>
      </c>
      <c r="E73" s="37" t="s">
        <v>329</v>
      </c>
      <c r="F73" s="38" t="s">
        <v>154</v>
      </c>
      <c r="G73" s="39">
        <v>45</v>
      </c>
      <c r="H73" s="40">
        <v>0</v>
      </c>
      <c r="I73" s="40">
        <f>ROUND(G73*H73,P4)</f>
        <v>0</v>
      </c>
      <c r="J73" s="38" t="s">
        <v>52</v>
      </c>
      <c r="O73" s="41">
        <f>I73*0.21</f>
        <v>0</v>
      </c>
      <c r="P73">
        <v>3</v>
      </c>
    </row>
    <row r="74">
      <c r="A74" s="35" t="s">
        <v>45</v>
      </c>
      <c r="B74" s="42"/>
      <c r="C74" s="43"/>
      <c r="D74" s="43"/>
      <c r="E74" s="49" t="s">
        <v>42</v>
      </c>
      <c r="F74" s="43"/>
      <c r="G74" s="43"/>
      <c r="H74" s="43"/>
      <c r="I74" s="43"/>
      <c r="J74" s="44"/>
    </row>
    <row r="75">
      <c r="A75" s="35" t="s">
        <v>54</v>
      </c>
      <c r="B75" s="42"/>
      <c r="C75" s="43"/>
      <c r="D75" s="43"/>
      <c r="E75" s="45" t="s">
        <v>330</v>
      </c>
      <c r="F75" s="43"/>
      <c r="G75" s="43"/>
      <c r="H75" s="43"/>
      <c r="I75" s="43"/>
      <c r="J75" s="44"/>
    </row>
    <row r="76">
      <c r="A76" s="35" t="s">
        <v>40</v>
      </c>
      <c r="B76" s="35">
        <v>24</v>
      </c>
      <c r="C76" s="36" t="s">
        <v>331</v>
      </c>
      <c r="D76" s="35" t="s">
        <v>42</v>
      </c>
      <c r="E76" s="37" t="s">
        <v>332</v>
      </c>
      <c r="F76" s="38" t="s">
        <v>154</v>
      </c>
      <c r="G76" s="39">
        <v>120</v>
      </c>
      <c r="H76" s="40">
        <v>0</v>
      </c>
      <c r="I76" s="40">
        <f>ROUND(G76*H76,P4)</f>
        <v>0</v>
      </c>
      <c r="J76" s="38" t="s">
        <v>52</v>
      </c>
      <c r="O76" s="41">
        <f>I76*0.21</f>
        <v>0</v>
      </c>
      <c r="P76">
        <v>3</v>
      </c>
    </row>
    <row r="77">
      <c r="A77" s="35" t="s">
        <v>45</v>
      </c>
      <c r="B77" s="42"/>
      <c r="C77" s="43"/>
      <c r="D77" s="43"/>
      <c r="E77" s="37" t="s">
        <v>333</v>
      </c>
      <c r="F77" s="43"/>
      <c r="G77" s="43"/>
      <c r="H77" s="43"/>
      <c r="I77" s="43"/>
      <c r="J77" s="44"/>
    </row>
    <row r="78">
      <c r="A78" s="35" t="s">
        <v>54</v>
      </c>
      <c r="B78" s="42"/>
      <c r="C78" s="43"/>
      <c r="D78" s="43"/>
      <c r="E78" s="45" t="s">
        <v>334</v>
      </c>
      <c r="F78" s="43"/>
      <c r="G78" s="43"/>
      <c r="H78" s="43"/>
      <c r="I78" s="43"/>
      <c r="J78" s="44"/>
    </row>
    <row r="79">
      <c r="A79" s="35" t="s">
        <v>40</v>
      </c>
      <c r="B79" s="35">
        <v>25</v>
      </c>
      <c r="C79" s="36" t="s">
        <v>335</v>
      </c>
      <c r="D79" s="35" t="s">
        <v>42</v>
      </c>
      <c r="E79" s="37" t="s">
        <v>336</v>
      </c>
      <c r="F79" s="38" t="s">
        <v>136</v>
      </c>
      <c r="G79" s="39">
        <v>1.5309999999999999</v>
      </c>
      <c r="H79" s="40">
        <v>0</v>
      </c>
      <c r="I79" s="40">
        <f>ROUND(G79*H79,P4)</f>
        <v>0</v>
      </c>
      <c r="J79" s="38" t="s">
        <v>52</v>
      </c>
      <c r="O79" s="41">
        <f>I79*0.21</f>
        <v>0</v>
      </c>
      <c r="P79">
        <v>3</v>
      </c>
    </row>
    <row r="80">
      <c r="A80" s="35" t="s">
        <v>45</v>
      </c>
      <c r="B80" s="42"/>
      <c r="C80" s="43"/>
      <c r="D80" s="43"/>
      <c r="E80" s="49"/>
      <c r="F80" s="43"/>
      <c r="G80" s="43"/>
      <c r="H80" s="43"/>
      <c r="I80" s="43"/>
      <c r="J80" s="44"/>
    </row>
    <row r="81" ht="30">
      <c r="A81" s="35" t="s">
        <v>54</v>
      </c>
      <c r="B81" s="42"/>
      <c r="C81" s="43"/>
      <c r="D81" s="43"/>
      <c r="E81" s="45" t="s">
        <v>337</v>
      </c>
      <c r="F81" s="43"/>
      <c r="G81" s="43"/>
      <c r="H81" s="43"/>
      <c r="I81" s="43"/>
      <c r="J81" s="44"/>
    </row>
    <row r="82">
      <c r="A82" s="35" t="s">
        <v>40</v>
      </c>
      <c r="B82" s="35">
        <v>26</v>
      </c>
      <c r="C82" s="36" t="s">
        <v>338</v>
      </c>
      <c r="D82" s="35" t="s">
        <v>42</v>
      </c>
      <c r="E82" s="37" t="s">
        <v>339</v>
      </c>
      <c r="F82" s="38" t="s">
        <v>136</v>
      </c>
      <c r="G82" s="39">
        <v>27.434000000000001</v>
      </c>
      <c r="H82" s="40">
        <v>0</v>
      </c>
      <c r="I82" s="40">
        <f>ROUND(G82*H82,P4)</f>
        <v>0</v>
      </c>
      <c r="J82" s="38" t="s">
        <v>52</v>
      </c>
      <c r="O82" s="41">
        <f>I82*0.21</f>
        <v>0</v>
      </c>
      <c r="P82">
        <v>3</v>
      </c>
    </row>
    <row r="83" ht="60">
      <c r="A83" s="35" t="s">
        <v>45</v>
      </c>
      <c r="B83" s="42"/>
      <c r="C83" s="43"/>
      <c r="D83" s="43"/>
      <c r="E83" s="37" t="s">
        <v>340</v>
      </c>
      <c r="F83" s="43"/>
      <c r="G83" s="43"/>
      <c r="H83" s="43"/>
      <c r="I83" s="43"/>
      <c r="J83" s="44"/>
    </row>
    <row r="84" ht="45">
      <c r="A84" s="35" t="s">
        <v>54</v>
      </c>
      <c r="B84" s="42"/>
      <c r="C84" s="43"/>
      <c r="D84" s="43"/>
      <c r="E84" s="45" t="s">
        <v>341</v>
      </c>
      <c r="F84" s="43"/>
      <c r="G84" s="43"/>
      <c r="H84" s="43"/>
      <c r="I84" s="43"/>
      <c r="J84" s="44"/>
    </row>
    <row r="85">
      <c r="A85" s="35" t="s">
        <v>40</v>
      </c>
      <c r="B85" s="35">
        <v>27</v>
      </c>
      <c r="C85" s="36" t="s">
        <v>342</v>
      </c>
      <c r="D85" s="35" t="s">
        <v>42</v>
      </c>
      <c r="E85" s="37" t="s">
        <v>343</v>
      </c>
      <c r="F85" s="38" t="s">
        <v>106</v>
      </c>
      <c r="G85" s="39">
        <v>4.1150000000000002</v>
      </c>
      <c r="H85" s="40">
        <v>0</v>
      </c>
      <c r="I85" s="40">
        <f>ROUND(G85*H85,P4)</f>
        <v>0</v>
      </c>
      <c r="J85" s="38" t="s">
        <v>52</v>
      </c>
      <c r="O85" s="41">
        <f>I85*0.21</f>
        <v>0</v>
      </c>
      <c r="P85">
        <v>3</v>
      </c>
    </row>
    <row r="86">
      <c r="A86" s="35" t="s">
        <v>45</v>
      </c>
      <c r="B86" s="42"/>
      <c r="C86" s="43"/>
      <c r="D86" s="43"/>
      <c r="E86" s="37" t="s">
        <v>344</v>
      </c>
      <c r="F86" s="43"/>
      <c r="G86" s="43"/>
      <c r="H86" s="43"/>
      <c r="I86" s="43"/>
      <c r="J86" s="44"/>
    </row>
    <row r="87">
      <c r="A87" s="35" t="s">
        <v>54</v>
      </c>
      <c r="B87" s="42"/>
      <c r="C87" s="43"/>
      <c r="D87" s="43"/>
      <c r="E87" s="45" t="s">
        <v>345</v>
      </c>
      <c r="F87" s="43"/>
      <c r="G87" s="43"/>
      <c r="H87" s="43"/>
      <c r="I87" s="43"/>
      <c r="J87" s="44"/>
    </row>
    <row r="88">
      <c r="A88" s="35" t="s">
        <v>40</v>
      </c>
      <c r="B88" s="35">
        <v>28</v>
      </c>
      <c r="C88" s="36" t="s">
        <v>346</v>
      </c>
      <c r="D88" s="35" t="s">
        <v>42</v>
      </c>
      <c r="E88" s="37" t="s">
        <v>347</v>
      </c>
      <c r="F88" s="38" t="s">
        <v>125</v>
      </c>
      <c r="G88" s="39">
        <v>60</v>
      </c>
      <c r="H88" s="40">
        <v>0</v>
      </c>
      <c r="I88" s="40">
        <f>ROUND(G88*H88,P4)</f>
        <v>0</v>
      </c>
      <c r="J88" s="38" t="s">
        <v>52</v>
      </c>
      <c r="O88" s="41">
        <f>I88*0.21</f>
        <v>0</v>
      </c>
      <c r="P88">
        <v>3</v>
      </c>
    </row>
    <row r="89">
      <c r="A89" s="35" t="s">
        <v>45</v>
      </c>
      <c r="B89" s="42"/>
      <c r="C89" s="43"/>
      <c r="D89" s="43"/>
      <c r="E89" s="37" t="s">
        <v>348</v>
      </c>
      <c r="F89" s="43"/>
      <c r="G89" s="43"/>
      <c r="H89" s="43"/>
      <c r="I89" s="43"/>
      <c r="J89" s="44"/>
    </row>
    <row r="90">
      <c r="A90" s="35" t="s">
        <v>54</v>
      </c>
      <c r="B90" s="42"/>
      <c r="C90" s="43"/>
      <c r="D90" s="43"/>
      <c r="E90" s="45" t="s">
        <v>349</v>
      </c>
      <c r="F90" s="43"/>
      <c r="G90" s="43"/>
      <c r="H90" s="43"/>
      <c r="I90" s="43"/>
      <c r="J90" s="44"/>
    </row>
    <row r="91">
      <c r="A91" s="29" t="s">
        <v>37</v>
      </c>
      <c r="B91" s="30"/>
      <c r="C91" s="31" t="s">
        <v>350</v>
      </c>
      <c r="D91" s="32"/>
      <c r="E91" s="29" t="s">
        <v>351</v>
      </c>
      <c r="F91" s="32"/>
      <c r="G91" s="32"/>
      <c r="H91" s="32"/>
      <c r="I91" s="33">
        <f>SUMIFS(I92:I109,A92:A109,"P")</f>
        <v>0</v>
      </c>
      <c r="J91" s="34"/>
    </row>
    <row r="92">
      <c r="A92" s="35" t="s">
        <v>40</v>
      </c>
      <c r="B92" s="35">
        <v>29</v>
      </c>
      <c r="C92" s="36" t="s">
        <v>352</v>
      </c>
      <c r="D92" s="35" t="s">
        <v>42</v>
      </c>
      <c r="E92" s="37" t="s">
        <v>353</v>
      </c>
      <c r="F92" s="38" t="s">
        <v>354</v>
      </c>
      <c r="G92" s="39">
        <v>132</v>
      </c>
      <c r="H92" s="40">
        <v>0</v>
      </c>
      <c r="I92" s="40">
        <f>ROUND(G92*H92,P4)</f>
        <v>0</v>
      </c>
      <c r="J92" s="38" t="s">
        <v>52</v>
      </c>
      <c r="O92" s="41">
        <f>I92*0.21</f>
        <v>0</v>
      </c>
      <c r="P92">
        <v>3</v>
      </c>
    </row>
    <row r="93">
      <c r="A93" s="35" t="s">
        <v>45</v>
      </c>
      <c r="B93" s="42"/>
      <c r="C93" s="43"/>
      <c r="D93" s="43"/>
      <c r="E93" s="37" t="s">
        <v>355</v>
      </c>
      <c r="F93" s="43"/>
      <c r="G93" s="43"/>
      <c r="H93" s="43"/>
      <c r="I93" s="43"/>
      <c r="J93" s="44"/>
    </row>
    <row r="94">
      <c r="A94" s="35" t="s">
        <v>54</v>
      </c>
      <c r="B94" s="42"/>
      <c r="C94" s="43"/>
      <c r="D94" s="43"/>
      <c r="E94" s="45" t="s">
        <v>356</v>
      </c>
      <c r="F94" s="43"/>
      <c r="G94" s="43"/>
      <c r="H94" s="43"/>
      <c r="I94" s="43"/>
      <c r="J94" s="44"/>
    </row>
    <row r="95">
      <c r="A95" s="35" t="s">
        <v>40</v>
      </c>
      <c r="B95" s="35">
        <v>30</v>
      </c>
      <c r="C95" s="36" t="s">
        <v>357</v>
      </c>
      <c r="D95" s="35" t="s">
        <v>42</v>
      </c>
      <c r="E95" s="37" t="s">
        <v>358</v>
      </c>
      <c r="F95" s="38" t="s">
        <v>136</v>
      </c>
      <c r="G95" s="39">
        <v>5.9640000000000004</v>
      </c>
      <c r="H95" s="40">
        <v>0</v>
      </c>
      <c r="I95" s="40">
        <f>ROUND(G95*H95,P4)</f>
        <v>0</v>
      </c>
      <c r="J95" s="38" t="s">
        <v>52</v>
      </c>
      <c r="O95" s="41">
        <f>I95*0.21</f>
        <v>0</v>
      </c>
      <c r="P95">
        <v>3</v>
      </c>
    </row>
    <row r="96">
      <c r="A96" s="35" t="s">
        <v>45</v>
      </c>
      <c r="B96" s="42"/>
      <c r="C96" s="43"/>
      <c r="D96" s="43"/>
      <c r="E96" s="37" t="s">
        <v>359</v>
      </c>
      <c r="F96" s="43"/>
      <c r="G96" s="43"/>
      <c r="H96" s="43"/>
      <c r="I96" s="43"/>
      <c r="J96" s="44"/>
    </row>
    <row r="97">
      <c r="A97" s="35" t="s">
        <v>54</v>
      </c>
      <c r="B97" s="42"/>
      <c r="C97" s="43"/>
      <c r="D97" s="43"/>
      <c r="E97" s="45" t="s">
        <v>360</v>
      </c>
      <c r="F97" s="43"/>
      <c r="G97" s="43"/>
      <c r="H97" s="43"/>
      <c r="I97" s="43"/>
      <c r="J97" s="44"/>
    </row>
    <row r="98">
      <c r="A98" s="35" t="s">
        <v>40</v>
      </c>
      <c r="B98" s="35">
        <v>31</v>
      </c>
      <c r="C98" s="36" t="s">
        <v>361</v>
      </c>
      <c r="D98" s="35" t="s">
        <v>42</v>
      </c>
      <c r="E98" s="37" t="s">
        <v>362</v>
      </c>
      <c r="F98" s="38" t="s">
        <v>106</v>
      </c>
      <c r="G98" s="39">
        <v>0.95399999999999996</v>
      </c>
      <c r="H98" s="40">
        <v>0</v>
      </c>
      <c r="I98" s="40">
        <f>ROUND(G98*H98,P4)</f>
        <v>0</v>
      </c>
      <c r="J98" s="38" t="s">
        <v>52</v>
      </c>
      <c r="O98" s="41">
        <f>I98*0.21</f>
        <v>0</v>
      </c>
      <c r="P98">
        <v>3</v>
      </c>
    </row>
    <row r="99">
      <c r="A99" s="35" t="s">
        <v>45</v>
      </c>
      <c r="B99" s="42"/>
      <c r="C99" s="43"/>
      <c r="D99" s="43"/>
      <c r="E99" s="37" t="s">
        <v>363</v>
      </c>
      <c r="F99" s="43"/>
      <c r="G99" s="43"/>
      <c r="H99" s="43"/>
      <c r="I99" s="43"/>
      <c r="J99" s="44"/>
    </row>
    <row r="100">
      <c r="A100" s="35" t="s">
        <v>54</v>
      </c>
      <c r="B100" s="42"/>
      <c r="C100" s="43"/>
      <c r="D100" s="43"/>
      <c r="E100" s="45" t="s">
        <v>364</v>
      </c>
      <c r="F100" s="43"/>
      <c r="G100" s="43"/>
      <c r="H100" s="43"/>
      <c r="I100" s="43"/>
      <c r="J100" s="44"/>
    </row>
    <row r="101">
      <c r="A101" s="35" t="s">
        <v>40</v>
      </c>
      <c r="B101" s="35">
        <v>32</v>
      </c>
      <c r="C101" s="36" t="s">
        <v>365</v>
      </c>
      <c r="D101" s="35" t="s">
        <v>42</v>
      </c>
      <c r="E101" s="37" t="s">
        <v>366</v>
      </c>
      <c r="F101" s="38" t="s">
        <v>136</v>
      </c>
      <c r="G101" s="39">
        <v>8.2750000000000004</v>
      </c>
      <c r="H101" s="40">
        <v>0</v>
      </c>
      <c r="I101" s="40">
        <f>ROUND(G101*H101,P4)</f>
        <v>0</v>
      </c>
      <c r="J101" s="38" t="s">
        <v>52</v>
      </c>
      <c r="O101" s="41">
        <f>I101*0.21</f>
        <v>0</v>
      </c>
      <c r="P101">
        <v>3</v>
      </c>
    </row>
    <row r="102">
      <c r="A102" s="35" t="s">
        <v>45</v>
      </c>
      <c r="B102" s="42"/>
      <c r="C102" s="43"/>
      <c r="D102" s="43"/>
      <c r="E102" s="37" t="s">
        <v>367</v>
      </c>
      <c r="F102" s="43"/>
      <c r="G102" s="43"/>
      <c r="H102" s="43"/>
      <c r="I102" s="43"/>
      <c r="J102" s="44"/>
    </row>
    <row r="103">
      <c r="A103" s="35" t="s">
        <v>54</v>
      </c>
      <c r="B103" s="42"/>
      <c r="C103" s="43"/>
      <c r="D103" s="43"/>
      <c r="E103" s="45" t="s">
        <v>368</v>
      </c>
      <c r="F103" s="43"/>
      <c r="G103" s="43"/>
      <c r="H103" s="43"/>
      <c r="I103" s="43"/>
      <c r="J103" s="44"/>
    </row>
    <row r="104">
      <c r="A104" s="35" t="s">
        <v>40</v>
      </c>
      <c r="B104" s="35">
        <v>33</v>
      </c>
      <c r="C104" s="36" t="s">
        <v>369</v>
      </c>
      <c r="D104" s="35" t="s">
        <v>42</v>
      </c>
      <c r="E104" s="37" t="s">
        <v>370</v>
      </c>
      <c r="F104" s="38" t="s">
        <v>136</v>
      </c>
      <c r="G104" s="39">
        <v>21.018999999999998</v>
      </c>
      <c r="H104" s="40">
        <v>0</v>
      </c>
      <c r="I104" s="40">
        <f>ROUND(G104*H104,P4)</f>
        <v>0</v>
      </c>
      <c r="J104" s="38" t="s">
        <v>52</v>
      </c>
      <c r="O104" s="41">
        <f>I104*0.21</f>
        <v>0</v>
      </c>
      <c r="P104">
        <v>3</v>
      </c>
    </row>
    <row r="105" ht="60">
      <c r="A105" s="35" t="s">
        <v>45</v>
      </c>
      <c r="B105" s="42"/>
      <c r="C105" s="43"/>
      <c r="D105" s="43"/>
      <c r="E105" s="37" t="s">
        <v>371</v>
      </c>
      <c r="F105" s="43"/>
      <c r="G105" s="43"/>
      <c r="H105" s="43"/>
      <c r="I105" s="43"/>
      <c r="J105" s="44"/>
    </row>
    <row r="106">
      <c r="A106" s="35" t="s">
        <v>54</v>
      </c>
      <c r="B106" s="42"/>
      <c r="C106" s="43"/>
      <c r="D106" s="43"/>
      <c r="E106" s="45" t="s">
        <v>372</v>
      </c>
      <c r="F106" s="43"/>
      <c r="G106" s="43"/>
      <c r="H106" s="43"/>
      <c r="I106" s="43"/>
      <c r="J106" s="44"/>
    </row>
    <row r="107">
      <c r="A107" s="35" t="s">
        <v>40</v>
      </c>
      <c r="B107" s="35">
        <v>34</v>
      </c>
      <c r="C107" s="36" t="s">
        <v>373</v>
      </c>
      <c r="D107" s="35" t="s">
        <v>42</v>
      </c>
      <c r="E107" s="37" t="s">
        <v>374</v>
      </c>
      <c r="F107" s="38" t="s">
        <v>106</v>
      </c>
      <c r="G107" s="39">
        <v>3.153</v>
      </c>
      <c r="H107" s="40">
        <v>0</v>
      </c>
      <c r="I107" s="40">
        <f>ROUND(G107*H107,P4)</f>
        <v>0</v>
      </c>
      <c r="J107" s="38" t="s">
        <v>52</v>
      </c>
      <c r="O107" s="41">
        <f>I107*0.21</f>
        <v>0</v>
      </c>
      <c r="P107">
        <v>3</v>
      </c>
    </row>
    <row r="108">
      <c r="A108" s="35" t="s">
        <v>45</v>
      </c>
      <c r="B108" s="42"/>
      <c r="C108" s="43"/>
      <c r="D108" s="43"/>
      <c r="E108" s="37" t="s">
        <v>344</v>
      </c>
      <c r="F108" s="43"/>
      <c r="G108" s="43"/>
      <c r="H108" s="43"/>
      <c r="I108" s="43"/>
      <c r="J108" s="44"/>
    </row>
    <row r="109">
      <c r="A109" s="35" t="s">
        <v>54</v>
      </c>
      <c r="B109" s="42"/>
      <c r="C109" s="43"/>
      <c r="D109" s="43"/>
      <c r="E109" s="45" t="s">
        <v>375</v>
      </c>
      <c r="F109" s="43"/>
      <c r="G109" s="43"/>
      <c r="H109" s="43"/>
      <c r="I109" s="43"/>
      <c r="J109" s="44"/>
    </row>
    <row r="110">
      <c r="A110" s="29" t="s">
        <v>37</v>
      </c>
      <c r="B110" s="30"/>
      <c r="C110" s="31" t="s">
        <v>376</v>
      </c>
      <c r="D110" s="32"/>
      <c r="E110" s="29" t="s">
        <v>377</v>
      </c>
      <c r="F110" s="32"/>
      <c r="G110" s="32"/>
      <c r="H110" s="32"/>
      <c r="I110" s="33">
        <f>SUMIFS(I111:I128,A111:A128,"P")</f>
        <v>0</v>
      </c>
      <c r="J110" s="34"/>
    </row>
    <row r="111">
      <c r="A111" s="35" t="s">
        <v>40</v>
      </c>
      <c r="B111" s="35">
        <v>35</v>
      </c>
      <c r="C111" s="36" t="s">
        <v>378</v>
      </c>
      <c r="D111" s="35" t="s">
        <v>42</v>
      </c>
      <c r="E111" s="37" t="s">
        <v>379</v>
      </c>
      <c r="F111" s="38" t="s">
        <v>154</v>
      </c>
      <c r="G111" s="39">
        <v>9.2200000000000006</v>
      </c>
      <c r="H111" s="40">
        <v>0</v>
      </c>
      <c r="I111" s="40">
        <f>ROUND(G111*H111,P4)</f>
        <v>0</v>
      </c>
      <c r="J111" s="38" t="s">
        <v>52</v>
      </c>
      <c r="O111" s="41">
        <f>I111*0.21</f>
        <v>0</v>
      </c>
      <c r="P111">
        <v>3</v>
      </c>
    </row>
    <row r="112" ht="45">
      <c r="A112" s="35" t="s">
        <v>45</v>
      </c>
      <c r="B112" s="42"/>
      <c r="C112" s="43"/>
      <c r="D112" s="43"/>
      <c r="E112" s="37" t="s">
        <v>380</v>
      </c>
      <c r="F112" s="43"/>
      <c r="G112" s="43"/>
      <c r="H112" s="43"/>
      <c r="I112" s="43"/>
      <c r="J112" s="44"/>
    </row>
    <row r="113">
      <c r="A113" s="35" t="s">
        <v>54</v>
      </c>
      <c r="B113" s="42"/>
      <c r="C113" s="43"/>
      <c r="D113" s="43"/>
      <c r="E113" s="45" t="s">
        <v>381</v>
      </c>
      <c r="F113" s="43"/>
      <c r="G113" s="43"/>
      <c r="H113" s="43"/>
      <c r="I113" s="43"/>
      <c r="J113" s="44"/>
    </row>
    <row r="114">
      <c r="A114" s="35" t="s">
        <v>40</v>
      </c>
      <c r="B114" s="35">
        <v>36</v>
      </c>
      <c r="C114" s="36" t="s">
        <v>382</v>
      </c>
      <c r="D114" s="35" t="s">
        <v>42</v>
      </c>
      <c r="E114" s="37" t="s">
        <v>383</v>
      </c>
      <c r="F114" s="38" t="s">
        <v>136</v>
      </c>
      <c r="G114" s="39">
        <v>13.944000000000001</v>
      </c>
      <c r="H114" s="40">
        <v>0</v>
      </c>
      <c r="I114" s="40">
        <f>ROUND(G114*H114,P4)</f>
        <v>0</v>
      </c>
      <c r="J114" s="38" t="s">
        <v>52</v>
      </c>
      <c r="O114" s="41">
        <f>I114*0.21</f>
        <v>0</v>
      </c>
      <c r="P114">
        <v>3</v>
      </c>
    </row>
    <row r="115">
      <c r="A115" s="35" t="s">
        <v>45</v>
      </c>
      <c r="B115" s="42"/>
      <c r="C115" s="43"/>
      <c r="D115" s="43"/>
      <c r="E115" s="37" t="s">
        <v>384</v>
      </c>
      <c r="F115" s="43"/>
      <c r="G115" s="43"/>
      <c r="H115" s="43"/>
      <c r="I115" s="43"/>
      <c r="J115" s="44"/>
    </row>
    <row r="116" ht="60">
      <c r="A116" s="35" t="s">
        <v>54</v>
      </c>
      <c r="B116" s="42"/>
      <c r="C116" s="43"/>
      <c r="D116" s="43"/>
      <c r="E116" s="45" t="s">
        <v>385</v>
      </c>
      <c r="F116" s="43"/>
      <c r="G116" s="43"/>
      <c r="H116" s="43"/>
      <c r="I116" s="43"/>
      <c r="J116" s="44"/>
    </row>
    <row r="117">
      <c r="A117" s="35" t="s">
        <v>40</v>
      </c>
      <c r="B117" s="35">
        <v>37</v>
      </c>
      <c r="C117" s="36" t="s">
        <v>386</v>
      </c>
      <c r="D117" s="35" t="s">
        <v>42</v>
      </c>
      <c r="E117" s="37" t="s">
        <v>387</v>
      </c>
      <c r="F117" s="38" t="s">
        <v>136</v>
      </c>
      <c r="G117" s="39">
        <v>24.571999999999999</v>
      </c>
      <c r="H117" s="40">
        <v>0</v>
      </c>
      <c r="I117" s="40">
        <f>ROUND(G117*H117,P4)</f>
        <v>0</v>
      </c>
      <c r="J117" s="38" t="s">
        <v>52</v>
      </c>
      <c r="O117" s="41">
        <f>I117*0.21</f>
        <v>0</v>
      </c>
      <c r="P117">
        <v>3</v>
      </c>
    </row>
    <row r="118">
      <c r="A118" s="35" t="s">
        <v>45</v>
      </c>
      <c r="B118" s="42"/>
      <c r="C118" s="43"/>
      <c r="D118" s="43"/>
      <c r="E118" s="37" t="s">
        <v>388</v>
      </c>
      <c r="F118" s="43"/>
      <c r="G118" s="43"/>
      <c r="H118" s="43"/>
      <c r="I118" s="43"/>
      <c r="J118" s="44"/>
    </row>
    <row r="119" ht="60">
      <c r="A119" s="35" t="s">
        <v>54</v>
      </c>
      <c r="B119" s="42"/>
      <c r="C119" s="43"/>
      <c r="D119" s="43"/>
      <c r="E119" s="45" t="s">
        <v>389</v>
      </c>
      <c r="F119" s="43"/>
      <c r="G119" s="43"/>
      <c r="H119" s="43"/>
      <c r="I119" s="43"/>
      <c r="J119" s="44"/>
    </row>
    <row r="120">
      <c r="A120" s="35" t="s">
        <v>40</v>
      </c>
      <c r="B120" s="35">
        <v>38</v>
      </c>
      <c r="C120" s="36" t="s">
        <v>390</v>
      </c>
      <c r="D120" s="35" t="s">
        <v>42</v>
      </c>
      <c r="E120" s="37" t="s">
        <v>391</v>
      </c>
      <c r="F120" s="38" t="s">
        <v>136</v>
      </c>
      <c r="G120" s="39">
        <v>19.600000000000001</v>
      </c>
      <c r="H120" s="40">
        <v>0</v>
      </c>
      <c r="I120" s="40">
        <f>ROUND(G120*H120,P4)</f>
        <v>0</v>
      </c>
      <c r="J120" s="38" t="s">
        <v>52</v>
      </c>
      <c r="O120" s="41">
        <f>I120*0.21</f>
        <v>0</v>
      </c>
      <c r="P120">
        <v>3</v>
      </c>
    </row>
    <row r="121">
      <c r="A121" s="35" t="s">
        <v>45</v>
      </c>
      <c r="B121" s="42"/>
      <c r="C121" s="43"/>
      <c r="D121" s="43"/>
      <c r="E121" s="37" t="s">
        <v>392</v>
      </c>
      <c r="F121" s="43"/>
      <c r="G121" s="43"/>
      <c r="H121" s="43"/>
      <c r="I121" s="43"/>
      <c r="J121" s="44"/>
    </row>
    <row r="122" ht="60">
      <c r="A122" s="35" t="s">
        <v>54</v>
      </c>
      <c r="B122" s="42"/>
      <c r="C122" s="43"/>
      <c r="D122" s="43"/>
      <c r="E122" s="45" t="s">
        <v>393</v>
      </c>
      <c r="F122" s="43"/>
      <c r="G122" s="43"/>
      <c r="H122" s="43"/>
      <c r="I122" s="43"/>
      <c r="J122" s="44"/>
    </row>
    <row r="123">
      <c r="A123" s="35" t="s">
        <v>40</v>
      </c>
      <c r="B123" s="35">
        <v>39</v>
      </c>
      <c r="C123" s="36" t="s">
        <v>394</v>
      </c>
      <c r="D123" s="35" t="s">
        <v>42</v>
      </c>
      <c r="E123" s="37" t="s">
        <v>395</v>
      </c>
      <c r="F123" s="38" t="s">
        <v>136</v>
      </c>
      <c r="G123" s="39">
        <v>24.571999999999999</v>
      </c>
      <c r="H123" s="40">
        <v>0</v>
      </c>
      <c r="I123" s="40">
        <f>ROUND(G123*H123,P4)</f>
        <v>0</v>
      </c>
      <c r="J123" s="38" t="s">
        <v>52</v>
      </c>
      <c r="O123" s="41">
        <f>I123*0.21</f>
        <v>0</v>
      </c>
      <c r="P123">
        <v>3</v>
      </c>
    </row>
    <row r="124">
      <c r="A124" s="35" t="s">
        <v>45</v>
      </c>
      <c r="B124" s="42"/>
      <c r="C124" s="43"/>
      <c r="D124" s="43"/>
      <c r="E124" s="37" t="s">
        <v>396</v>
      </c>
      <c r="F124" s="43"/>
      <c r="G124" s="43"/>
      <c r="H124" s="43"/>
      <c r="I124" s="43"/>
      <c r="J124" s="44"/>
    </row>
    <row r="125" ht="60">
      <c r="A125" s="35" t="s">
        <v>54</v>
      </c>
      <c r="B125" s="42"/>
      <c r="C125" s="43"/>
      <c r="D125" s="43"/>
      <c r="E125" s="45" t="s">
        <v>389</v>
      </c>
      <c r="F125" s="43"/>
      <c r="G125" s="43"/>
      <c r="H125" s="43"/>
      <c r="I125" s="43"/>
      <c r="J125" s="44"/>
    </row>
    <row r="126">
      <c r="A126" s="35" t="s">
        <v>40</v>
      </c>
      <c r="B126" s="35">
        <v>40</v>
      </c>
      <c r="C126" s="36" t="s">
        <v>397</v>
      </c>
      <c r="D126" s="35" t="s">
        <v>42</v>
      </c>
      <c r="E126" s="37" t="s">
        <v>398</v>
      </c>
      <c r="F126" s="38" t="s">
        <v>136</v>
      </c>
      <c r="G126" s="39">
        <v>1.98</v>
      </c>
      <c r="H126" s="40">
        <v>0</v>
      </c>
      <c r="I126" s="40">
        <f>ROUND(G126*H126,P4)</f>
        <v>0</v>
      </c>
      <c r="J126" s="38" t="s">
        <v>52</v>
      </c>
      <c r="O126" s="41">
        <f>I126*0.21</f>
        <v>0</v>
      </c>
      <c r="P126">
        <v>3</v>
      </c>
    </row>
    <row r="127">
      <c r="A127" s="35" t="s">
        <v>45</v>
      </c>
      <c r="B127" s="42"/>
      <c r="C127" s="43"/>
      <c r="D127" s="43"/>
      <c r="E127" s="49" t="s">
        <v>42</v>
      </c>
      <c r="F127" s="43"/>
      <c r="G127" s="43"/>
      <c r="H127" s="43"/>
      <c r="I127" s="43"/>
      <c r="J127" s="44"/>
    </row>
    <row r="128">
      <c r="A128" s="35" t="s">
        <v>54</v>
      </c>
      <c r="B128" s="42"/>
      <c r="C128" s="43"/>
      <c r="D128" s="43"/>
      <c r="E128" s="45" t="s">
        <v>399</v>
      </c>
      <c r="F128" s="43"/>
      <c r="G128" s="43"/>
      <c r="H128" s="43"/>
      <c r="I128" s="43"/>
      <c r="J128" s="44"/>
    </row>
    <row r="129">
      <c r="A129" s="29" t="s">
        <v>37</v>
      </c>
      <c r="B129" s="30"/>
      <c r="C129" s="31" t="s">
        <v>207</v>
      </c>
      <c r="D129" s="32"/>
      <c r="E129" s="29" t="s">
        <v>208</v>
      </c>
      <c r="F129" s="32"/>
      <c r="G129" s="32"/>
      <c r="H129" s="32"/>
      <c r="I129" s="33">
        <f>SUMIFS(I130:I147,A130:A147,"P")</f>
        <v>0</v>
      </c>
      <c r="J129" s="34"/>
    </row>
    <row r="130">
      <c r="A130" s="35" t="s">
        <v>40</v>
      </c>
      <c r="B130" s="35">
        <v>41</v>
      </c>
      <c r="C130" s="36" t="s">
        <v>400</v>
      </c>
      <c r="D130" s="35" t="s">
        <v>42</v>
      </c>
      <c r="E130" s="37" t="s">
        <v>401</v>
      </c>
      <c r="F130" s="38" t="s">
        <v>125</v>
      </c>
      <c r="G130" s="39">
        <v>172.125</v>
      </c>
      <c r="H130" s="40">
        <v>0</v>
      </c>
      <c r="I130" s="40">
        <f>ROUND(G130*H130,P4)</f>
        <v>0</v>
      </c>
      <c r="J130" s="38" t="s">
        <v>52</v>
      </c>
      <c r="O130" s="41">
        <f>I130*0.21</f>
        <v>0</v>
      </c>
      <c r="P130">
        <v>3</v>
      </c>
    </row>
    <row r="131">
      <c r="A131" s="35" t="s">
        <v>45</v>
      </c>
      <c r="B131" s="42"/>
      <c r="C131" s="43"/>
      <c r="D131" s="43"/>
      <c r="E131" s="37" t="s">
        <v>402</v>
      </c>
      <c r="F131" s="43"/>
      <c r="G131" s="43"/>
      <c r="H131" s="43"/>
      <c r="I131" s="43"/>
      <c r="J131" s="44"/>
    </row>
    <row r="132">
      <c r="A132" s="35" t="s">
        <v>54</v>
      </c>
      <c r="B132" s="42"/>
      <c r="C132" s="43"/>
      <c r="D132" s="43"/>
      <c r="E132" s="45" t="s">
        <v>403</v>
      </c>
      <c r="F132" s="43"/>
      <c r="G132" s="43"/>
      <c r="H132" s="43"/>
      <c r="I132" s="43"/>
      <c r="J132" s="44"/>
    </row>
    <row r="133">
      <c r="A133" s="35" t="s">
        <v>40</v>
      </c>
      <c r="B133" s="35">
        <v>42</v>
      </c>
      <c r="C133" s="36" t="s">
        <v>404</v>
      </c>
      <c r="D133" s="35" t="s">
        <v>42</v>
      </c>
      <c r="E133" s="37" t="s">
        <v>405</v>
      </c>
      <c r="F133" s="38" t="s">
        <v>125</v>
      </c>
      <c r="G133" s="39">
        <v>169.875</v>
      </c>
      <c r="H133" s="40">
        <v>0</v>
      </c>
      <c r="I133" s="40">
        <f>ROUND(G133*H133,P4)</f>
        <v>0</v>
      </c>
      <c r="J133" s="38" t="s">
        <v>52</v>
      </c>
      <c r="O133" s="41">
        <f>I133*0.21</f>
        <v>0</v>
      </c>
      <c r="P133">
        <v>3</v>
      </c>
    </row>
    <row r="134">
      <c r="A134" s="35" t="s">
        <v>45</v>
      </c>
      <c r="B134" s="42"/>
      <c r="C134" s="43"/>
      <c r="D134" s="43"/>
      <c r="E134" s="37" t="s">
        <v>402</v>
      </c>
      <c r="F134" s="43"/>
      <c r="G134" s="43"/>
      <c r="H134" s="43"/>
      <c r="I134" s="43"/>
      <c r="J134" s="44"/>
    </row>
    <row r="135">
      <c r="A135" s="35" t="s">
        <v>54</v>
      </c>
      <c r="B135" s="42"/>
      <c r="C135" s="43"/>
      <c r="D135" s="43"/>
      <c r="E135" s="45" t="s">
        <v>406</v>
      </c>
      <c r="F135" s="43"/>
      <c r="G135" s="43"/>
      <c r="H135" s="43"/>
      <c r="I135" s="43"/>
      <c r="J135" s="44"/>
    </row>
    <row r="136">
      <c r="A136" s="35" t="s">
        <v>40</v>
      </c>
      <c r="B136" s="35">
        <v>43</v>
      </c>
      <c r="C136" s="36" t="s">
        <v>407</v>
      </c>
      <c r="D136" s="35" t="s">
        <v>42</v>
      </c>
      <c r="E136" s="37" t="s">
        <v>408</v>
      </c>
      <c r="F136" s="38" t="s">
        <v>125</v>
      </c>
      <c r="G136" s="39">
        <v>30</v>
      </c>
      <c r="H136" s="40">
        <v>0</v>
      </c>
      <c r="I136" s="40">
        <f>ROUND(G136*H136,P4)</f>
        <v>0</v>
      </c>
      <c r="J136" s="38" t="s">
        <v>52</v>
      </c>
      <c r="O136" s="41">
        <f>I136*0.21</f>
        <v>0</v>
      </c>
      <c r="P136">
        <v>3</v>
      </c>
    </row>
    <row r="137">
      <c r="A137" s="35" t="s">
        <v>45</v>
      </c>
      <c r="B137" s="42"/>
      <c r="C137" s="43"/>
      <c r="D137" s="43"/>
      <c r="E137" s="49" t="s">
        <v>42</v>
      </c>
      <c r="F137" s="43"/>
      <c r="G137" s="43"/>
      <c r="H137" s="43"/>
      <c r="I137" s="43"/>
      <c r="J137" s="44"/>
    </row>
    <row r="138">
      <c r="A138" s="35" t="s">
        <v>54</v>
      </c>
      <c r="B138" s="42"/>
      <c r="C138" s="43"/>
      <c r="D138" s="43"/>
      <c r="E138" s="45" t="s">
        <v>409</v>
      </c>
      <c r="F138" s="43"/>
      <c r="G138" s="43"/>
      <c r="H138" s="43"/>
      <c r="I138" s="43"/>
      <c r="J138" s="44"/>
    </row>
    <row r="139">
      <c r="A139" s="35" t="s">
        <v>40</v>
      </c>
      <c r="B139" s="35">
        <v>44</v>
      </c>
      <c r="C139" s="36" t="s">
        <v>410</v>
      </c>
      <c r="D139" s="35" t="s">
        <v>42</v>
      </c>
      <c r="E139" s="37" t="s">
        <v>411</v>
      </c>
      <c r="F139" s="38" t="s">
        <v>125</v>
      </c>
      <c r="G139" s="39">
        <v>292.39999999999998</v>
      </c>
      <c r="H139" s="40">
        <v>0</v>
      </c>
      <c r="I139" s="40">
        <f>ROUND(G139*H139,P4)</f>
        <v>0</v>
      </c>
      <c r="J139" s="38" t="s">
        <v>52</v>
      </c>
      <c r="O139" s="41">
        <f>I139*0.21</f>
        <v>0</v>
      </c>
      <c r="P139">
        <v>3</v>
      </c>
    </row>
    <row r="140">
      <c r="A140" s="35" t="s">
        <v>45</v>
      </c>
      <c r="B140" s="42"/>
      <c r="C140" s="43"/>
      <c r="D140" s="43"/>
      <c r="E140" s="37" t="s">
        <v>412</v>
      </c>
      <c r="F140" s="43"/>
      <c r="G140" s="43"/>
      <c r="H140" s="43"/>
      <c r="I140" s="43"/>
      <c r="J140" s="44"/>
    </row>
    <row r="141">
      <c r="A141" s="35" t="s">
        <v>54</v>
      </c>
      <c r="B141" s="42"/>
      <c r="C141" s="43"/>
      <c r="D141" s="43"/>
      <c r="E141" s="45" t="s">
        <v>413</v>
      </c>
      <c r="F141" s="43"/>
      <c r="G141" s="43"/>
      <c r="H141" s="43"/>
      <c r="I141" s="43"/>
      <c r="J141" s="44"/>
    </row>
    <row r="142">
      <c r="A142" s="35" t="s">
        <v>40</v>
      </c>
      <c r="B142" s="35">
        <v>45</v>
      </c>
      <c r="C142" s="36" t="s">
        <v>414</v>
      </c>
      <c r="D142" s="35" t="s">
        <v>42</v>
      </c>
      <c r="E142" s="37" t="s">
        <v>415</v>
      </c>
      <c r="F142" s="38" t="s">
        <v>125</v>
      </c>
      <c r="G142" s="39">
        <v>292.39999999999998</v>
      </c>
      <c r="H142" s="40">
        <v>0</v>
      </c>
      <c r="I142" s="40">
        <f>ROUND(G142*H142,P4)</f>
        <v>0</v>
      </c>
      <c r="J142" s="38" t="s">
        <v>52</v>
      </c>
      <c r="O142" s="41">
        <f>I142*0.21</f>
        <v>0</v>
      </c>
      <c r="P142">
        <v>3</v>
      </c>
    </row>
    <row r="143">
      <c r="A143" s="35" t="s">
        <v>45</v>
      </c>
      <c r="B143" s="42"/>
      <c r="C143" s="43"/>
      <c r="D143" s="43"/>
      <c r="E143" s="37" t="s">
        <v>416</v>
      </c>
      <c r="F143" s="43"/>
      <c r="G143" s="43"/>
      <c r="H143" s="43"/>
      <c r="I143" s="43"/>
      <c r="J143" s="44"/>
    </row>
    <row r="144">
      <c r="A144" s="35" t="s">
        <v>54</v>
      </c>
      <c r="B144" s="42"/>
      <c r="C144" s="43"/>
      <c r="D144" s="43"/>
      <c r="E144" s="45" t="s">
        <v>413</v>
      </c>
      <c r="F144" s="43"/>
      <c r="G144" s="43"/>
      <c r="H144" s="43"/>
      <c r="I144" s="43"/>
      <c r="J144" s="44"/>
    </row>
    <row r="145" ht="30">
      <c r="A145" s="35" t="s">
        <v>40</v>
      </c>
      <c r="B145" s="35">
        <v>46</v>
      </c>
      <c r="C145" s="36" t="s">
        <v>417</v>
      </c>
      <c r="D145" s="35" t="s">
        <v>42</v>
      </c>
      <c r="E145" s="37" t="s">
        <v>418</v>
      </c>
      <c r="F145" s="38" t="s">
        <v>125</v>
      </c>
      <c r="G145" s="39">
        <v>292.39999999999998</v>
      </c>
      <c r="H145" s="40">
        <v>0</v>
      </c>
      <c r="I145" s="40">
        <f>ROUND(G145*H145,P4)</f>
        <v>0</v>
      </c>
      <c r="J145" s="38" t="s">
        <v>52</v>
      </c>
      <c r="O145" s="41">
        <f>I145*0.21</f>
        <v>0</v>
      </c>
      <c r="P145">
        <v>3</v>
      </c>
    </row>
    <row r="146">
      <c r="A146" s="35" t="s">
        <v>45</v>
      </c>
      <c r="B146" s="42"/>
      <c r="C146" s="43"/>
      <c r="D146" s="43"/>
      <c r="E146" s="37" t="s">
        <v>419</v>
      </c>
      <c r="F146" s="43"/>
      <c r="G146" s="43"/>
      <c r="H146" s="43"/>
      <c r="I146" s="43"/>
      <c r="J146" s="44"/>
    </row>
    <row r="147">
      <c r="A147" s="35" t="s">
        <v>54</v>
      </c>
      <c r="B147" s="42"/>
      <c r="C147" s="43"/>
      <c r="D147" s="43"/>
      <c r="E147" s="45" t="s">
        <v>413</v>
      </c>
      <c r="F147" s="43"/>
      <c r="G147" s="43"/>
      <c r="H147" s="43"/>
      <c r="I147" s="43"/>
      <c r="J147" s="44"/>
    </row>
    <row r="148">
      <c r="A148" s="29" t="s">
        <v>37</v>
      </c>
      <c r="B148" s="30"/>
      <c r="C148" s="31" t="s">
        <v>420</v>
      </c>
      <c r="D148" s="32"/>
      <c r="E148" s="29" t="s">
        <v>421</v>
      </c>
      <c r="F148" s="32"/>
      <c r="G148" s="32"/>
      <c r="H148" s="32"/>
      <c r="I148" s="33">
        <f>SUMIFS(I149:I151,A149:A151,"P")</f>
        <v>0</v>
      </c>
      <c r="J148" s="34"/>
    </row>
    <row r="149">
      <c r="A149" s="35" t="s">
        <v>40</v>
      </c>
      <c r="B149" s="35">
        <v>47</v>
      </c>
      <c r="C149" s="36" t="s">
        <v>422</v>
      </c>
      <c r="D149" s="35" t="s">
        <v>42</v>
      </c>
      <c r="E149" s="37" t="s">
        <v>423</v>
      </c>
      <c r="F149" s="38" t="s">
        <v>125</v>
      </c>
      <c r="G149" s="39">
        <v>19.879999999999999</v>
      </c>
      <c r="H149" s="40">
        <v>0</v>
      </c>
      <c r="I149" s="40">
        <f>ROUND(G149*H149,P4)</f>
        <v>0</v>
      </c>
      <c r="J149" s="38" t="s">
        <v>52</v>
      </c>
      <c r="O149" s="41">
        <f>I149*0.21</f>
        <v>0</v>
      </c>
      <c r="P149">
        <v>3</v>
      </c>
    </row>
    <row r="150">
      <c r="A150" s="35" t="s">
        <v>45</v>
      </c>
      <c r="B150" s="42"/>
      <c r="C150" s="43"/>
      <c r="D150" s="43"/>
      <c r="E150" s="49" t="s">
        <v>42</v>
      </c>
      <c r="F150" s="43"/>
      <c r="G150" s="43"/>
      <c r="H150" s="43"/>
      <c r="I150" s="43"/>
      <c r="J150" s="44"/>
    </row>
    <row r="151">
      <c r="A151" s="35" t="s">
        <v>54</v>
      </c>
      <c r="B151" s="42"/>
      <c r="C151" s="43"/>
      <c r="D151" s="43"/>
      <c r="E151" s="45" t="s">
        <v>424</v>
      </c>
      <c r="F151" s="43"/>
      <c r="G151" s="43"/>
      <c r="H151" s="43"/>
      <c r="I151" s="43"/>
      <c r="J151" s="44"/>
    </row>
    <row r="152">
      <c r="A152" s="29" t="s">
        <v>37</v>
      </c>
      <c r="B152" s="30"/>
      <c r="C152" s="31" t="s">
        <v>425</v>
      </c>
      <c r="D152" s="32"/>
      <c r="E152" s="29" t="s">
        <v>426</v>
      </c>
      <c r="F152" s="32"/>
      <c r="G152" s="32"/>
      <c r="H152" s="32"/>
      <c r="I152" s="33">
        <f>SUMIFS(I153:I170,A153:A170,"P")</f>
        <v>0</v>
      </c>
      <c r="J152" s="34"/>
    </row>
    <row r="153" ht="30">
      <c r="A153" s="35" t="s">
        <v>40</v>
      </c>
      <c r="B153" s="35">
        <v>48</v>
      </c>
      <c r="C153" s="36" t="s">
        <v>427</v>
      </c>
      <c r="D153" s="35" t="s">
        <v>42</v>
      </c>
      <c r="E153" s="37" t="s">
        <v>428</v>
      </c>
      <c r="F153" s="38" t="s">
        <v>125</v>
      </c>
      <c r="G153" s="39">
        <v>45.723999999999997</v>
      </c>
      <c r="H153" s="40">
        <v>0</v>
      </c>
      <c r="I153" s="40">
        <f>ROUND(G153*H153,P4)</f>
        <v>0</v>
      </c>
      <c r="J153" s="38" t="s">
        <v>52</v>
      </c>
      <c r="O153" s="41">
        <f>I153*0.21</f>
        <v>0</v>
      </c>
      <c r="P153">
        <v>3</v>
      </c>
    </row>
    <row r="154">
      <c r="A154" s="35" t="s">
        <v>45</v>
      </c>
      <c r="B154" s="42"/>
      <c r="C154" s="43"/>
      <c r="D154" s="43"/>
      <c r="E154" s="37" t="s">
        <v>429</v>
      </c>
      <c r="F154" s="43"/>
      <c r="G154" s="43"/>
      <c r="H154" s="43"/>
      <c r="I154" s="43"/>
      <c r="J154" s="44"/>
    </row>
    <row r="155">
      <c r="A155" s="35" t="s">
        <v>54</v>
      </c>
      <c r="B155" s="42"/>
      <c r="C155" s="43"/>
      <c r="D155" s="43"/>
      <c r="E155" s="45" t="s">
        <v>430</v>
      </c>
      <c r="F155" s="43"/>
      <c r="G155" s="43"/>
      <c r="H155" s="43"/>
      <c r="I155" s="43"/>
      <c r="J155" s="44"/>
    </row>
    <row r="156">
      <c r="A156" s="35" t="s">
        <v>40</v>
      </c>
      <c r="B156" s="35">
        <v>49</v>
      </c>
      <c r="C156" s="36" t="s">
        <v>431</v>
      </c>
      <c r="D156" s="35" t="s">
        <v>42</v>
      </c>
      <c r="E156" s="37" t="s">
        <v>432</v>
      </c>
      <c r="F156" s="38" t="s">
        <v>125</v>
      </c>
      <c r="G156" s="39">
        <v>118.56</v>
      </c>
      <c r="H156" s="40">
        <v>0</v>
      </c>
      <c r="I156" s="40">
        <f>ROUND(G156*H156,P4)</f>
        <v>0</v>
      </c>
      <c r="J156" s="38" t="s">
        <v>52</v>
      </c>
      <c r="O156" s="41">
        <f>I156*0.21</f>
        <v>0</v>
      </c>
      <c r="P156">
        <v>3</v>
      </c>
    </row>
    <row r="157" ht="30">
      <c r="A157" s="35" t="s">
        <v>45</v>
      </c>
      <c r="B157" s="42"/>
      <c r="C157" s="43"/>
      <c r="D157" s="43"/>
      <c r="E157" s="37" t="s">
        <v>433</v>
      </c>
      <c r="F157" s="43"/>
      <c r="G157" s="43"/>
      <c r="H157" s="43"/>
      <c r="I157" s="43"/>
      <c r="J157" s="44"/>
    </row>
    <row r="158">
      <c r="A158" s="35" t="s">
        <v>54</v>
      </c>
      <c r="B158" s="42"/>
      <c r="C158" s="43"/>
      <c r="D158" s="43"/>
      <c r="E158" s="45" t="s">
        <v>434</v>
      </c>
      <c r="F158" s="43"/>
      <c r="G158" s="43"/>
      <c r="H158" s="43"/>
      <c r="I158" s="43"/>
      <c r="J158" s="44"/>
    </row>
    <row r="159">
      <c r="A159" s="35" t="s">
        <v>40</v>
      </c>
      <c r="B159" s="35">
        <v>50</v>
      </c>
      <c r="C159" s="36" t="s">
        <v>435</v>
      </c>
      <c r="D159" s="35" t="s">
        <v>42</v>
      </c>
      <c r="E159" s="37" t="s">
        <v>436</v>
      </c>
      <c r="F159" s="38" t="s">
        <v>125</v>
      </c>
      <c r="G159" s="39">
        <v>12.624000000000001</v>
      </c>
      <c r="H159" s="40">
        <v>0</v>
      </c>
      <c r="I159" s="40">
        <f>ROUND(G159*H159,P4)</f>
        <v>0</v>
      </c>
      <c r="J159" s="38" t="s">
        <v>52</v>
      </c>
      <c r="O159" s="41">
        <f>I159*0.21</f>
        <v>0</v>
      </c>
      <c r="P159">
        <v>3</v>
      </c>
    </row>
    <row r="160">
      <c r="A160" s="35" t="s">
        <v>45</v>
      </c>
      <c r="B160" s="42"/>
      <c r="C160" s="43"/>
      <c r="D160" s="43"/>
      <c r="E160" s="37" t="s">
        <v>437</v>
      </c>
      <c r="F160" s="43"/>
      <c r="G160" s="43"/>
      <c r="H160" s="43"/>
      <c r="I160" s="43"/>
      <c r="J160" s="44"/>
    </row>
    <row r="161">
      <c r="A161" s="35" t="s">
        <v>54</v>
      </c>
      <c r="B161" s="42"/>
      <c r="C161" s="43"/>
      <c r="D161" s="43"/>
      <c r="E161" s="45" t="s">
        <v>438</v>
      </c>
      <c r="F161" s="43"/>
      <c r="G161" s="43"/>
      <c r="H161" s="43"/>
      <c r="I161" s="43"/>
      <c r="J161" s="44"/>
    </row>
    <row r="162">
      <c r="A162" s="35" t="s">
        <v>40</v>
      </c>
      <c r="B162" s="35">
        <v>51</v>
      </c>
      <c r="C162" s="36" t="s">
        <v>439</v>
      </c>
      <c r="D162" s="35" t="s">
        <v>42</v>
      </c>
      <c r="E162" s="37" t="s">
        <v>440</v>
      </c>
      <c r="F162" s="38" t="s">
        <v>125</v>
      </c>
      <c r="G162" s="39">
        <v>237.12</v>
      </c>
      <c r="H162" s="40">
        <v>0</v>
      </c>
      <c r="I162" s="40">
        <f>ROUND(G162*H162,P4)</f>
        <v>0</v>
      </c>
      <c r="J162" s="38" t="s">
        <v>52</v>
      </c>
      <c r="O162" s="41">
        <f>I162*0.21</f>
        <v>0</v>
      </c>
      <c r="P162">
        <v>3</v>
      </c>
    </row>
    <row r="163">
      <c r="A163" s="35" t="s">
        <v>45</v>
      </c>
      <c r="B163" s="42"/>
      <c r="C163" s="43"/>
      <c r="D163" s="43"/>
      <c r="E163" s="37" t="s">
        <v>441</v>
      </c>
      <c r="F163" s="43"/>
      <c r="G163" s="43"/>
      <c r="H163" s="43"/>
      <c r="I163" s="43"/>
      <c r="J163" s="44"/>
    </row>
    <row r="164">
      <c r="A164" s="35" t="s">
        <v>54</v>
      </c>
      <c r="B164" s="42"/>
      <c r="C164" s="43"/>
      <c r="D164" s="43"/>
      <c r="E164" s="45" t="s">
        <v>442</v>
      </c>
      <c r="F164" s="43"/>
      <c r="G164" s="43"/>
      <c r="H164" s="43"/>
      <c r="I164" s="43"/>
      <c r="J164" s="44"/>
    </row>
    <row r="165">
      <c r="A165" s="35" t="s">
        <v>40</v>
      </c>
      <c r="B165" s="35">
        <v>52</v>
      </c>
      <c r="C165" s="36" t="s">
        <v>443</v>
      </c>
      <c r="D165" s="35" t="s">
        <v>42</v>
      </c>
      <c r="E165" s="37" t="s">
        <v>444</v>
      </c>
      <c r="F165" s="38" t="s">
        <v>125</v>
      </c>
      <c r="G165" s="39">
        <v>9.9399999999999995</v>
      </c>
      <c r="H165" s="40">
        <v>0</v>
      </c>
      <c r="I165" s="40">
        <f>ROUND(G165*H165,P4)</f>
        <v>0</v>
      </c>
      <c r="J165" s="38" t="s">
        <v>52</v>
      </c>
      <c r="O165" s="41">
        <f>I165*0.21</f>
        <v>0</v>
      </c>
      <c r="P165">
        <v>3</v>
      </c>
    </row>
    <row r="166">
      <c r="A166" s="35" t="s">
        <v>45</v>
      </c>
      <c r="B166" s="42"/>
      <c r="C166" s="43"/>
      <c r="D166" s="43"/>
      <c r="E166" s="37" t="s">
        <v>445</v>
      </c>
      <c r="F166" s="43"/>
      <c r="G166" s="43"/>
      <c r="H166" s="43"/>
      <c r="I166" s="43"/>
      <c r="J166" s="44"/>
    </row>
    <row r="167">
      <c r="A167" s="35" t="s">
        <v>54</v>
      </c>
      <c r="B167" s="42"/>
      <c r="C167" s="43"/>
      <c r="D167" s="43"/>
      <c r="E167" s="45" t="s">
        <v>446</v>
      </c>
      <c r="F167" s="43"/>
      <c r="G167" s="43"/>
      <c r="H167" s="43"/>
      <c r="I167" s="43"/>
      <c r="J167" s="44"/>
    </row>
    <row r="168">
      <c r="A168" s="35" t="s">
        <v>40</v>
      </c>
      <c r="B168" s="35">
        <v>53</v>
      </c>
      <c r="C168" s="36" t="s">
        <v>447</v>
      </c>
      <c r="D168" s="35" t="s">
        <v>42</v>
      </c>
      <c r="E168" s="37" t="s">
        <v>448</v>
      </c>
      <c r="F168" s="38" t="s">
        <v>125</v>
      </c>
      <c r="G168" s="39">
        <v>5.9640000000000004</v>
      </c>
      <c r="H168" s="40">
        <v>0</v>
      </c>
      <c r="I168" s="40">
        <f>ROUND(G168*H168,P4)</f>
        <v>0</v>
      </c>
      <c r="J168" s="38" t="s">
        <v>52</v>
      </c>
      <c r="O168" s="41">
        <f>I168*0.21</f>
        <v>0</v>
      </c>
      <c r="P168">
        <v>3</v>
      </c>
    </row>
    <row r="169">
      <c r="A169" s="35" t="s">
        <v>45</v>
      </c>
      <c r="B169" s="42"/>
      <c r="C169" s="43"/>
      <c r="D169" s="43"/>
      <c r="E169" s="49" t="s">
        <v>42</v>
      </c>
      <c r="F169" s="43"/>
      <c r="G169" s="43"/>
      <c r="H169" s="43"/>
      <c r="I169" s="43"/>
      <c r="J169" s="44"/>
    </row>
    <row r="170">
      <c r="A170" s="35" t="s">
        <v>54</v>
      </c>
      <c r="B170" s="42"/>
      <c r="C170" s="43"/>
      <c r="D170" s="43"/>
      <c r="E170" s="45" t="s">
        <v>449</v>
      </c>
      <c r="F170" s="43"/>
      <c r="G170" s="43"/>
      <c r="H170" s="43"/>
      <c r="I170" s="43"/>
      <c r="J170" s="44"/>
    </row>
    <row r="171">
      <c r="A171" s="29" t="s">
        <v>37</v>
      </c>
      <c r="B171" s="30"/>
      <c r="C171" s="31" t="s">
        <v>450</v>
      </c>
      <c r="D171" s="32"/>
      <c r="E171" s="29" t="s">
        <v>451</v>
      </c>
      <c r="F171" s="32"/>
      <c r="G171" s="32"/>
      <c r="H171" s="32"/>
      <c r="I171" s="33">
        <f>SUMIFS(I172:I180,A172:A180,"P")</f>
        <v>0</v>
      </c>
      <c r="J171" s="34"/>
    </row>
    <row r="172">
      <c r="A172" s="35" t="s">
        <v>40</v>
      </c>
      <c r="B172" s="35">
        <v>54</v>
      </c>
      <c r="C172" s="36" t="s">
        <v>452</v>
      </c>
      <c r="D172" s="35" t="s">
        <v>42</v>
      </c>
      <c r="E172" s="37" t="s">
        <v>453</v>
      </c>
      <c r="F172" s="38" t="s">
        <v>154</v>
      </c>
      <c r="G172" s="39">
        <v>16</v>
      </c>
      <c r="H172" s="40">
        <v>0</v>
      </c>
      <c r="I172" s="40">
        <f>ROUND(G172*H172,P4)</f>
        <v>0</v>
      </c>
      <c r="J172" s="38" t="s">
        <v>52</v>
      </c>
      <c r="O172" s="41">
        <f>I172*0.21</f>
        <v>0</v>
      </c>
      <c r="P172">
        <v>3</v>
      </c>
    </row>
    <row r="173">
      <c r="A173" s="35" t="s">
        <v>45</v>
      </c>
      <c r="B173" s="42"/>
      <c r="C173" s="43"/>
      <c r="D173" s="43"/>
      <c r="E173" s="37" t="s">
        <v>454</v>
      </c>
      <c r="F173" s="43"/>
      <c r="G173" s="43"/>
      <c r="H173" s="43"/>
      <c r="I173" s="43"/>
      <c r="J173" s="44"/>
    </row>
    <row r="174">
      <c r="A174" s="35" t="s">
        <v>54</v>
      </c>
      <c r="B174" s="42"/>
      <c r="C174" s="43"/>
      <c r="D174" s="43"/>
      <c r="E174" s="45" t="s">
        <v>455</v>
      </c>
      <c r="F174" s="43"/>
      <c r="G174" s="43"/>
      <c r="H174" s="43"/>
      <c r="I174" s="43"/>
      <c r="J174" s="44"/>
    </row>
    <row r="175">
      <c r="A175" s="35" t="s">
        <v>40</v>
      </c>
      <c r="B175" s="35">
        <v>55</v>
      </c>
      <c r="C175" s="36" t="s">
        <v>456</v>
      </c>
      <c r="D175" s="35" t="s">
        <v>66</v>
      </c>
      <c r="E175" s="37" t="s">
        <v>457</v>
      </c>
      <c r="F175" s="38" t="s">
        <v>154</v>
      </c>
      <c r="G175" s="39">
        <v>25.399999999999999</v>
      </c>
      <c r="H175" s="40">
        <v>0</v>
      </c>
      <c r="I175" s="40">
        <f>ROUND(G175*H175,P4)</f>
        <v>0</v>
      </c>
      <c r="J175" s="38" t="s">
        <v>52</v>
      </c>
      <c r="O175" s="41">
        <f>I175*0.21</f>
        <v>0</v>
      </c>
      <c r="P175">
        <v>3</v>
      </c>
    </row>
    <row r="176" ht="30">
      <c r="A176" s="35" t="s">
        <v>45</v>
      </c>
      <c r="B176" s="42"/>
      <c r="C176" s="43"/>
      <c r="D176" s="43"/>
      <c r="E176" s="37" t="s">
        <v>458</v>
      </c>
      <c r="F176" s="43"/>
      <c r="G176" s="43"/>
      <c r="H176" s="43"/>
      <c r="I176" s="43"/>
      <c r="J176" s="44"/>
    </row>
    <row r="177">
      <c r="A177" s="35" t="s">
        <v>54</v>
      </c>
      <c r="B177" s="42"/>
      <c r="C177" s="43"/>
      <c r="D177" s="43"/>
      <c r="E177" s="45" t="s">
        <v>459</v>
      </c>
      <c r="F177" s="43"/>
      <c r="G177" s="43"/>
      <c r="H177" s="43"/>
      <c r="I177" s="43"/>
      <c r="J177" s="44"/>
    </row>
    <row r="178">
      <c r="A178" s="35" t="s">
        <v>40</v>
      </c>
      <c r="B178" s="35">
        <v>56</v>
      </c>
      <c r="C178" s="36" t="s">
        <v>456</v>
      </c>
      <c r="D178" s="35" t="s">
        <v>69</v>
      </c>
      <c r="E178" s="37" t="s">
        <v>457</v>
      </c>
      <c r="F178" s="38" t="s">
        <v>154</v>
      </c>
      <c r="G178" s="39">
        <v>19.800000000000001</v>
      </c>
      <c r="H178" s="40">
        <v>0</v>
      </c>
      <c r="I178" s="40">
        <f>ROUND(G178*H178,P4)</f>
        <v>0</v>
      </c>
      <c r="J178" s="38" t="s">
        <v>52</v>
      </c>
      <c r="O178" s="41">
        <f>I178*0.21</f>
        <v>0</v>
      </c>
      <c r="P178">
        <v>3</v>
      </c>
    </row>
    <row r="179" ht="30">
      <c r="A179" s="35" t="s">
        <v>45</v>
      </c>
      <c r="B179" s="42"/>
      <c r="C179" s="43"/>
      <c r="D179" s="43"/>
      <c r="E179" s="37" t="s">
        <v>460</v>
      </c>
      <c r="F179" s="43"/>
      <c r="G179" s="43"/>
      <c r="H179" s="43"/>
      <c r="I179" s="43"/>
      <c r="J179" s="44"/>
    </row>
    <row r="180">
      <c r="A180" s="35" t="s">
        <v>54</v>
      </c>
      <c r="B180" s="42"/>
      <c r="C180" s="43"/>
      <c r="D180" s="43"/>
      <c r="E180" s="45" t="s">
        <v>461</v>
      </c>
      <c r="F180" s="43"/>
      <c r="G180" s="43"/>
      <c r="H180" s="43"/>
      <c r="I180" s="43"/>
      <c r="J180" s="44"/>
    </row>
    <row r="181">
      <c r="A181" s="29" t="s">
        <v>37</v>
      </c>
      <c r="B181" s="30"/>
      <c r="C181" s="31" t="s">
        <v>170</v>
      </c>
      <c r="D181" s="32"/>
      <c r="E181" s="29" t="s">
        <v>171</v>
      </c>
      <c r="F181" s="32"/>
      <c r="G181" s="32"/>
      <c r="H181" s="32"/>
      <c r="I181" s="33">
        <f>SUMIFS(I182:I208,A182:A208,"P")</f>
        <v>0</v>
      </c>
      <c r="J181" s="34"/>
    </row>
    <row r="182" ht="30">
      <c r="A182" s="35" t="s">
        <v>40</v>
      </c>
      <c r="B182" s="35">
        <v>57</v>
      </c>
      <c r="C182" s="36" t="s">
        <v>462</v>
      </c>
      <c r="D182" s="35" t="s">
        <v>42</v>
      </c>
      <c r="E182" s="37" t="s">
        <v>463</v>
      </c>
      <c r="F182" s="38" t="s">
        <v>154</v>
      </c>
      <c r="G182" s="39">
        <v>21.510000000000002</v>
      </c>
      <c r="H182" s="40">
        <v>0</v>
      </c>
      <c r="I182" s="40">
        <f>ROUND(G182*H182,P4)</f>
        <v>0</v>
      </c>
      <c r="J182" s="38" t="s">
        <v>52</v>
      </c>
      <c r="O182" s="41">
        <f>I182*0.21</f>
        <v>0</v>
      </c>
      <c r="P182">
        <v>3</v>
      </c>
    </row>
    <row r="183">
      <c r="A183" s="35" t="s">
        <v>45</v>
      </c>
      <c r="B183" s="42"/>
      <c r="C183" s="43"/>
      <c r="D183" s="43"/>
      <c r="E183" s="37" t="s">
        <v>464</v>
      </c>
      <c r="F183" s="43"/>
      <c r="G183" s="43"/>
      <c r="H183" s="43"/>
      <c r="I183" s="43"/>
      <c r="J183" s="44"/>
    </row>
    <row r="184">
      <c r="A184" s="35" t="s">
        <v>54</v>
      </c>
      <c r="B184" s="42"/>
      <c r="C184" s="43"/>
      <c r="D184" s="43"/>
      <c r="E184" s="45" t="s">
        <v>465</v>
      </c>
      <c r="F184" s="43"/>
      <c r="G184" s="43"/>
      <c r="H184" s="43"/>
      <c r="I184" s="43"/>
      <c r="J184" s="44"/>
    </row>
    <row r="185">
      <c r="A185" s="35" t="s">
        <v>40</v>
      </c>
      <c r="B185" s="35">
        <v>58</v>
      </c>
      <c r="C185" s="36" t="s">
        <v>466</v>
      </c>
      <c r="D185" s="35" t="s">
        <v>42</v>
      </c>
      <c r="E185" s="37" t="s">
        <v>467</v>
      </c>
      <c r="F185" s="38" t="s">
        <v>154</v>
      </c>
      <c r="G185" s="39">
        <v>23.199999999999999</v>
      </c>
      <c r="H185" s="40">
        <v>0</v>
      </c>
      <c r="I185" s="40">
        <f>ROUND(G185*H185,P4)</f>
        <v>0</v>
      </c>
      <c r="J185" s="38" t="s">
        <v>52</v>
      </c>
      <c r="O185" s="41">
        <f>I185*0.21</f>
        <v>0</v>
      </c>
      <c r="P185">
        <v>3</v>
      </c>
    </row>
    <row r="186">
      <c r="A186" s="35" t="s">
        <v>45</v>
      </c>
      <c r="B186" s="42"/>
      <c r="C186" s="43"/>
      <c r="D186" s="43"/>
      <c r="E186" s="37" t="s">
        <v>468</v>
      </c>
      <c r="F186" s="43"/>
      <c r="G186" s="43"/>
      <c r="H186" s="43"/>
      <c r="I186" s="43"/>
      <c r="J186" s="44"/>
    </row>
    <row r="187">
      <c r="A187" s="35" t="s">
        <v>54</v>
      </c>
      <c r="B187" s="42"/>
      <c r="C187" s="43"/>
      <c r="D187" s="43"/>
      <c r="E187" s="45" t="s">
        <v>469</v>
      </c>
      <c r="F187" s="43"/>
      <c r="G187" s="43"/>
      <c r="H187" s="43"/>
      <c r="I187" s="43"/>
      <c r="J187" s="44"/>
    </row>
    <row r="188">
      <c r="A188" s="35" t="s">
        <v>40</v>
      </c>
      <c r="B188" s="35">
        <v>59</v>
      </c>
      <c r="C188" s="36" t="s">
        <v>470</v>
      </c>
      <c r="D188" s="35" t="s">
        <v>42</v>
      </c>
      <c r="E188" s="37" t="s">
        <v>471</v>
      </c>
      <c r="F188" s="38" t="s">
        <v>73</v>
      </c>
      <c r="G188" s="39">
        <v>8</v>
      </c>
      <c r="H188" s="40">
        <v>0</v>
      </c>
      <c r="I188" s="40">
        <f>ROUND(G188*H188,P4)</f>
        <v>0</v>
      </c>
      <c r="J188" s="38" t="s">
        <v>52</v>
      </c>
      <c r="O188" s="41">
        <f>I188*0.21</f>
        <v>0</v>
      </c>
      <c r="P188">
        <v>3</v>
      </c>
    </row>
    <row r="189">
      <c r="A189" s="35" t="s">
        <v>45</v>
      </c>
      <c r="B189" s="42"/>
      <c r="C189" s="43"/>
      <c r="D189" s="43"/>
      <c r="E189" s="49" t="s">
        <v>42</v>
      </c>
      <c r="F189" s="43"/>
      <c r="G189" s="43"/>
      <c r="H189" s="43"/>
      <c r="I189" s="43"/>
      <c r="J189" s="44"/>
    </row>
    <row r="190" ht="45">
      <c r="A190" s="35" t="s">
        <v>54</v>
      </c>
      <c r="B190" s="42"/>
      <c r="C190" s="43"/>
      <c r="D190" s="43"/>
      <c r="E190" s="45" t="s">
        <v>472</v>
      </c>
      <c r="F190" s="43"/>
      <c r="G190" s="43"/>
      <c r="H190" s="43"/>
      <c r="I190" s="43"/>
      <c r="J190" s="44"/>
    </row>
    <row r="191">
      <c r="A191" s="35" t="s">
        <v>40</v>
      </c>
      <c r="B191" s="35">
        <v>60</v>
      </c>
      <c r="C191" s="36" t="s">
        <v>473</v>
      </c>
      <c r="D191" s="35" t="s">
        <v>42</v>
      </c>
      <c r="E191" s="37" t="s">
        <v>474</v>
      </c>
      <c r="F191" s="38" t="s">
        <v>73</v>
      </c>
      <c r="G191" s="39">
        <v>2</v>
      </c>
      <c r="H191" s="40">
        <v>0</v>
      </c>
      <c r="I191" s="40">
        <f>ROUND(G191*H191,P4)</f>
        <v>0</v>
      </c>
      <c r="J191" s="38" t="s">
        <v>52</v>
      </c>
      <c r="O191" s="41">
        <f>I191*0.21</f>
        <v>0</v>
      </c>
      <c r="P191">
        <v>3</v>
      </c>
    </row>
    <row r="192">
      <c r="A192" s="35" t="s">
        <v>45</v>
      </c>
      <c r="B192" s="42"/>
      <c r="C192" s="43"/>
      <c r="D192" s="43"/>
      <c r="E192" s="37" t="s">
        <v>475</v>
      </c>
      <c r="F192" s="43"/>
      <c r="G192" s="43"/>
      <c r="H192" s="43"/>
      <c r="I192" s="43"/>
      <c r="J192" s="44"/>
    </row>
    <row r="193">
      <c r="A193" s="35" t="s">
        <v>54</v>
      </c>
      <c r="B193" s="42"/>
      <c r="C193" s="43"/>
      <c r="D193" s="43"/>
      <c r="E193" s="45" t="s">
        <v>476</v>
      </c>
      <c r="F193" s="43"/>
      <c r="G193" s="43"/>
      <c r="H193" s="43"/>
      <c r="I193" s="43"/>
      <c r="J193" s="44"/>
    </row>
    <row r="194">
      <c r="A194" s="35" t="s">
        <v>40</v>
      </c>
      <c r="B194" s="35">
        <v>61</v>
      </c>
      <c r="C194" s="36" t="s">
        <v>477</v>
      </c>
      <c r="D194" s="35" t="s">
        <v>42</v>
      </c>
      <c r="E194" s="37" t="s">
        <v>478</v>
      </c>
      <c r="F194" s="38" t="s">
        <v>154</v>
      </c>
      <c r="G194" s="39">
        <v>37.5</v>
      </c>
      <c r="H194" s="40">
        <v>0</v>
      </c>
      <c r="I194" s="40">
        <f>ROUND(G194*H194,P4)</f>
        <v>0</v>
      </c>
      <c r="J194" s="38" t="s">
        <v>52</v>
      </c>
      <c r="O194" s="41">
        <f>I194*0.21</f>
        <v>0</v>
      </c>
      <c r="P194">
        <v>3</v>
      </c>
    </row>
    <row r="195">
      <c r="A195" s="35" t="s">
        <v>45</v>
      </c>
      <c r="B195" s="42"/>
      <c r="C195" s="43"/>
      <c r="D195" s="43"/>
      <c r="E195" s="37" t="s">
        <v>479</v>
      </c>
      <c r="F195" s="43"/>
      <c r="G195" s="43"/>
      <c r="H195" s="43"/>
      <c r="I195" s="43"/>
      <c r="J195" s="44"/>
    </row>
    <row r="196">
      <c r="A196" s="35" t="s">
        <v>54</v>
      </c>
      <c r="B196" s="42"/>
      <c r="C196" s="43"/>
      <c r="D196" s="43"/>
      <c r="E196" s="45" t="s">
        <v>480</v>
      </c>
      <c r="F196" s="43"/>
      <c r="G196" s="43"/>
      <c r="H196" s="43"/>
      <c r="I196" s="43"/>
      <c r="J196" s="44"/>
    </row>
    <row r="197">
      <c r="A197" s="35" t="s">
        <v>40</v>
      </c>
      <c r="B197" s="35">
        <v>62</v>
      </c>
      <c r="C197" s="36" t="s">
        <v>481</v>
      </c>
      <c r="D197" s="35" t="s">
        <v>42</v>
      </c>
      <c r="E197" s="37" t="s">
        <v>482</v>
      </c>
      <c r="F197" s="38" t="s">
        <v>154</v>
      </c>
      <c r="G197" s="39">
        <v>25.800000000000001</v>
      </c>
      <c r="H197" s="40">
        <v>0</v>
      </c>
      <c r="I197" s="40">
        <f>ROUND(G197*H197,P4)</f>
        <v>0</v>
      </c>
      <c r="J197" s="38" t="s">
        <v>52</v>
      </c>
      <c r="O197" s="41">
        <f>I197*0.21</f>
        <v>0</v>
      </c>
      <c r="P197">
        <v>3</v>
      </c>
    </row>
    <row r="198">
      <c r="A198" s="35" t="s">
        <v>45</v>
      </c>
      <c r="B198" s="42"/>
      <c r="C198" s="43"/>
      <c r="D198" s="43"/>
      <c r="E198" s="49" t="s">
        <v>42</v>
      </c>
      <c r="F198" s="43"/>
      <c r="G198" s="43"/>
      <c r="H198" s="43"/>
      <c r="I198" s="43"/>
      <c r="J198" s="44"/>
    </row>
    <row r="199">
      <c r="A199" s="35" t="s">
        <v>54</v>
      </c>
      <c r="B199" s="42"/>
      <c r="C199" s="43"/>
      <c r="D199" s="43"/>
      <c r="E199" s="45" t="s">
        <v>483</v>
      </c>
      <c r="F199" s="43"/>
      <c r="G199" s="43"/>
      <c r="H199" s="43"/>
      <c r="I199" s="43"/>
      <c r="J199" s="44"/>
    </row>
    <row r="200">
      <c r="A200" s="35" t="s">
        <v>40</v>
      </c>
      <c r="B200" s="35">
        <v>63</v>
      </c>
      <c r="C200" s="36" t="s">
        <v>484</v>
      </c>
      <c r="D200" s="35" t="s">
        <v>66</v>
      </c>
      <c r="E200" s="37" t="s">
        <v>485</v>
      </c>
      <c r="F200" s="38" t="s">
        <v>154</v>
      </c>
      <c r="G200" s="39">
        <v>12.369999999999999</v>
      </c>
      <c r="H200" s="40">
        <v>0</v>
      </c>
      <c r="I200" s="40">
        <f>ROUND(G200*H200,P4)</f>
        <v>0</v>
      </c>
      <c r="J200" s="38" t="s">
        <v>52</v>
      </c>
      <c r="O200" s="41">
        <f>I200*0.21</f>
        <v>0</v>
      </c>
      <c r="P200">
        <v>3</v>
      </c>
    </row>
    <row r="201">
      <c r="A201" s="35" t="s">
        <v>45</v>
      </c>
      <c r="B201" s="42"/>
      <c r="C201" s="43"/>
      <c r="D201" s="43"/>
      <c r="E201" s="49" t="s">
        <v>42</v>
      </c>
      <c r="F201" s="43"/>
      <c r="G201" s="43"/>
      <c r="H201" s="43"/>
      <c r="I201" s="43"/>
      <c r="J201" s="44"/>
    </row>
    <row r="202">
      <c r="A202" s="35" t="s">
        <v>54</v>
      </c>
      <c r="B202" s="42"/>
      <c r="C202" s="43"/>
      <c r="D202" s="43"/>
      <c r="E202" s="45" t="s">
        <v>486</v>
      </c>
      <c r="F202" s="43"/>
      <c r="G202" s="43"/>
      <c r="H202" s="43"/>
      <c r="I202" s="43"/>
      <c r="J202" s="44"/>
    </row>
    <row r="203">
      <c r="A203" s="35" t="s">
        <v>40</v>
      </c>
      <c r="B203" s="35">
        <v>64</v>
      </c>
      <c r="C203" s="36" t="s">
        <v>484</v>
      </c>
      <c r="D203" s="35" t="s">
        <v>69</v>
      </c>
      <c r="E203" s="37" t="s">
        <v>485</v>
      </c>
      <c r="F203" s="38" t="s">
        <v>154</v>
      </c>
      <c r="G203" s="39">
        <v>19.879999999999999</v>
      </c>
      <c r="H203" s="40">
        <v>0</v>
      </c>
      <c r="I203" s="40">
        <f>ROUND(G203*H203,P4)</f>
        <v>0</v>
      </c>
      <c r="J203" s="38" t="s">
        <v>52</v>
      </c>
      <c r="O203" s="41">
        <f>I203*0.21</f>
        <v>0</v>
      </c>
      <c r="P203">
        <v>3</v>
      </c>
    </row>
    <row r="204">
      <c r="A204" s="35" t="s">
        <v>45</v>
      </c>
      <c r="B204" s="42"/>
      <c r="C204" s="43"/>
      <c r="D204" s="43"/>
      <c r="E204" s="49" t="s">
        <v>42</v>
      </c>
      <c r="F204" s="43"/>
      <c r="G204" s="43"/>
      <c r="H204" s="43"/>
      <c r="I204" s="43"/>
      <c r="J204" s="44"/>
    </row>
    <row r="205">
      <c r="A205" s="35" t="s">
        <v>54</v>
      </c>
      <c r="B205" s="42"/>
      <c r="C205" s="43"/>
      <c r="D205" s="43"/>
      <c r="E205" s="45" t="s">
        <v>487</v>
      </c>
      <c r="F205" s="43"/>
      <c r="G205" s="43"/>
      <c r="H205" s="43"/>
      <c r="I205" s="43"/>
      <c r="J205" s="44"/>
    </row>
    <row r="206">
      <c r="A206" s="35" t="s">
        <v>40</v>
      </c>
      <c r="B206" s="35">
        <v>65</v>
      </c>
      <c r="C206" s="36" t="s">
        <v>488</v>
      </c>
      <c r="D206" s="35" t="s">
        <v>42</v>
      </c>
      <c r="E206" s="37" t="s">
        <v>489</v>
      </c>
      <c r="F206" s="38" t="s">
        <v>44</v>
      </c>
      <c r="G206" s="39">
        <v>1</v>
      </c>
      <c r="H206" s="40">
        <v>0</v>
      </c>
      <c r="I206" s="40">
        <f>ROUND(G206*H206,P4)</f>
        <v>0</v>
      </c>
      <c r="J206" s="35"/>
      <c r="O206" s="41">
        <f>I206*0.21</f>
        <v>0</v>
      </c>
      <c r="P206">
        <v>3</v>
      </c>
    </row>
    <row r="207">
      <c r="A207" s="35" t="s">
        <v>45</v>
      </c>
      <c r="B207" s="42"/>
      <c r="C207" s="43"/>
      <c r="D207" s="43"/>
      <c r="E207" s="37" t="s">
        <v>490</v>
      </c>
      <c r="F207" s="43"/>
      <c r="G207" s="43"/>
      <c r="H207" s="43"/>
      <c r="I207" s="43"/>
      <c r="J207" s="44"/>
    </row>
    <row r="208">
      <c r="A208" s="35" t="s">
        <v>54</v>
      </c>
      <c r="B208" s="46"/>
      <c r="C208" s="47"/>
      <c r="D208" s="47"/>
      <c r="E208" s="45" t="s">
        <v>81</v>
      </c>
      <c r="F208" s="47"/>
      <c r="G208" s="47"/>
      <c r="H208" s="47"/>
      <c r="I208" s="47"/>
      <c r="J20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2026-02-17T10:43:15Z</dcterms:created>
  <dcterms:modified xsi:type="dcterms:W3CDTF">2026-02-17T10:43:15Z</dcterms:modified>
</cp:coreProperties>
</file>