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suscz-my.sharepoint.com/personal/tomas_krejca_ksus_cz/Documents/Documents/Projekty/Příprava/II105 Velběhy - Sedlčany OK I18 - PD/Soutěž na PD/"/>
    </mc:Choice>
  </mc:AlternateContent>
  <xr:revisionPtr revIDLastSave="285" documentId="13_ncr:1_{741E0D5E-DD3D-4781-9511-878B3BB4FFF5}" xr6:coauthVersionLast="47" xr6:coauthVersionMax="47" xr10:uidLastSave="{E33CF86E-783A-4F42-BBFB-FEC100190350}"/>
  <bookViews>
    <workbookView xWindow="-120" yWindow="-120" windowWidth="29040" windowHeight="15720" xr2:uid="{804DA1D1-D9B8-4346-AF49-AF6DC0E9D4E6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8" i="1" l="1"/>
  <c r="B63" i="1"/>
  <c r="B43" i="1" l="1"/>
  <c r="B38" i="1"/>
  <c r="B33" i="1"/>
  <c r="B28" i="1"/>
  <c r="B22" i="1"/>
  <c r="B44" i="1" l="1"/>
  <c r="B58" i="1" l="1"/>
  <c r="B53" i="1"/>
  <c r="B48" i="1"/>
  <c r="B70" i="1" l="1"/>
  <c r="B29" i="1"/>
  <c r="B72" i="1" l="1"/>
</calcChain>
</file>

<file path=xl/sharedStrings.xml><?xml version="1.0" encoding="utf-8"?>
<sst xmlns="http://schemas.openxmlformats.org/spreadsheetml/2006/main" count="59" uniqueCount="52">
  <si>
    <t>popis položky</t>
  </si>
  <si>
    <t>1. Průzkumy a podklady</t>
  </si>
  <si>
    <t>Geodetické zaměření vč. polohopisného a výškopisného plánu</t>
  </si>
  <si>
    <t>Vytyčení inženýrských sítí</t>
  </si>
  <si>
    <t>Záborový elaborát</t>
  </si>
  <si>
    <t>Geologický a geotechnický průzkum - odběr půdních vzorků, posouzení geotechnických vlastností, stanovení hladiny spodní vody</t>
  </si>
  <si>
    <t>Hydrogeologický a hydraulický průzkum</t>
  </si>
  <si>
    <t>Stavebně technické posouzení</t>
  </si>
  <si>
    <t>Kamerové prohlídky UV, stokové sítě, propustků, kanalizačních šachet vč. zajištění návrhu pročištění</t>
  </si>
  <si>
    <t>Havarijní plán - analýza rizik</t>
  </si>
  <si>
    <t>Majetkoprávní elaborát</t>
  </si>
  <si>
    <t>Koordinace s ostatními subjekty</t>
  </si>
  <si>
    <t>Průzkumy a podklady celkem</t>
  </si>
  <si>
    <t>2. Dokumentace pro povolení stavby</t>
  </si>
  <si>
    <t>Koncept dokumentace pro povolení stavby</t>
  </si>
  <si>
    <t>Čistopis dokumentace pro povolení stavby</t>
  </si>
  <si>
    <t>Dokladová část</t>
  </si>
  <si>
    <t>Dokumentace pro povolení záměru celkem</t>
  </si>
  <si>
    <t xml:space="preserve">Celkem 1. a 2. </t>
  </si>
  <si>
    <t>3. Plán BOZP</t>
  </si>
  <si>
    <t>Plán BOZP</t>
  </si>
  <si>
    <t>Plán BOZP celkem</t>
  </si>
  <si>
    <t>4. IČ - zajištění vydání povolení záměru</t>
  </si>
  <si>
    <t>Dokumentace pro provádění stavby celkem</t>
  </si>
  <si>
    <t>Celkem 1. + 2. + 3. + 4. + 5.</t>
  </si>
  <si>
    <t>5. Dokumentace pro provádění stavby</t>
  </si>
  <si>
    <t>Podání kompletní žádosti, vč. poplatků</t>
  </si>
  <si>
    <t>IČ celkem</t>
  </si>
  <si>
    <t>Rozpočet a soupis prací</t>
  </si>
  <si>
    <t>Čistopis dokumentace pro provádění stavby</t>
  </si>
  <si>
    <t>6. Aktualizace rozpočtu</t>
  </si>
  <si>
    <t>Aktualizace rozpočtu celkem</t>
  </si>
  <si>
    <t xml:space="preserve">Aktualizace rozpočtu </t>
  </si>
  <si>
    <t>7. AD (autorský dozor)</t>
  </si>
  <si>
    <t>Předpokládaný počet hodin</t>
  </si>
  <si>
    <t>Hodinová sazba</t>
  </si>
  <si>
    <t>Technická pomoc celkem</t>
  </si>
  <si>
    <t>8. Technická pomoc Objednateli</t>
  </si>
  <si>
    <t>Celkem bez DPH</t>
  </si>
  <si>
    <t>DPH</t>
  </si>
  <si>
    <t>Celkem s DPH</t>
  </si>
  <si>
    <t>AD celkem</t>
  </si>
  <si>
    <t>SOUPIS PRACÍ</t>
  </si>
  <si>
    <t>Zajištění projekční přípravy</t>
  </si>
  <si>
    <t>Projednání dokumentace vč. potřebných jednání a místních šetření</t>
  </si>
  <si>
    <t>žlutě ocení účastník</t>
  </si>
  <si>
    <t>Diagnostika vozovky vč. posouzení PAU</t>
  </si>
  <si>
    <t>Dendrologický průzkum</t>
  </si>
  <si>
    <t>9a. Majetkoprávní vypořádání před zahájením stavby</t>
  </si>
  <si>
    <t>Majetkoprávní vypořádání celkem</t>
  </si>
  <si>
    <t>9b. Majetkoprávní vypořádání</t>
  </si>
  <si>
    <t>II/105 Velběhy - Sedlčany OK I/18 - 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</si>
</sst>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_-* #,##0.00\ [$Kč-405]_-;\-* #,##0.00\ [$Kč-405]_-;_-* &quot;-&quot;??\ [$Kč-405]_-;_-@_-"/>
    <numFmt numFmtId="165" formatCode="_-* #,##0_-;\-* #,##0_-;_-* &quot;-&quot;??_-;_-@_-"/>
  </numFmts>
  <fonts count="1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2"/>
      <name val="Arial"/>
      <family val="2"/>
      <charset val="238"/>
    </font>
    <font>
      <sz val="11"/>
      <color rgb="FFFF0000"/>
      <name val="Aptos Narrow"/>
      <family val="2"/>
      <charset val="238"/>
      <scheme val="minor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164" fontId="2" fillId="2" borderId="1" xfId="1" applyNumberFormat="1" applyFont="1" applyFill="1" applyBorder="1"/>
    <xf numFmtId="164" fontId="3" fillId="3" borderId="1" xfId="1" applyNumberFormat="1" applyFont="1" applyFill="1" applyBorder="1"/>
    <xf numFmtId="164" fontId="3" fillId="3" borderId="1" xfId="0" applyNumberFormat="1" applyFont="1" applyFill="1" applyBorder="1"/>
    <xf numFmtId="164" fontId="3" fillId="3" borderId="1" xfId="2" applyNumberFormat="1" applyFont="1" applyFill="1" applyBorder="1"/>
    <xf numFmtId="164" fontId="3" fillId="3" borderId="0" xfId="1" applyNumberFormat="1" applyFont="1" applyFill="1"/>
    <xf numFmtId="9" fontId="3" fillId="3" borderId="1" xfId="3" applyFont="1" applyFill="1" applyBorder="1"/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/>
    <xf numFmtId="0" fontId="4" fillId="0" borderId="1" xfId="0" applyFont="1" applyBorder="1"/>
    <xf numFmtId="0" fontId="8" fillId="0" borderId="1" xfId="0" applyFont="1" applyBorder="1"/>
    <xf numFmtId="0" fontId="10" fillId="0" borderId="0" xfId="0" applyFont="1" applyAlignment="1">
      <alignment horizontal="center"/>
    </xf>
    <xf numFmtId="43" fontId="0" fillId="0" borderId="0" xfId="1" applyFont="1"/>
    <xf numFmtId="164" fontId="0" fillId="0" borderId="0" xfId="0" applyNumberFormat="1"/>
    <xf numFmtId="164" fontId="0" fillId="0" borderId="0" xfId="1" applyNumberFormat="1" applyFont="1"/>
    <xf numFmtId="0" fontId="4" fillId="0" borderId="2" xfId="0" applyFont="1" applyBorder="1" applyAlignment="1">
      <alignment wrapText="1"/>
    </xf>
    <xf numFmtId="0" fontId="5" fillId="0" borderId="2" xfId="0" applyFont="1" applyBorder="1" applyAlignment="1">
      <alignment wrapText="1"/>
    </xf>
    <xf numFmtId="165" fontId="3" fillId="2" borderId="1" xfId="1" applyNumberFormat="1" applyFont="1" applyFill="1" applyBorder="1"/>
    <xf numFmtId="0" fontId="5" fillId="0" borderId="0" xfId="0" applyFont="1"/>
    <xf numFmtId="164" fontId="3" fillId="0" borderId="0" xfId="1" applyNumberFormat="1" applyFont="1" applyFill="1" applyBorder="1"/>
    <xf numFmtId="0" fontId="6" fillId="0" borderId="1" xfId="0" applyFont="1" applyBorder="1"/>
    <xf numFmtId="164" fontId="2" fillId="2" borderId="1" xfId="0" applyNumberFormat="1" applyFont="1" applyFill="1" applyBorder="1"/>
    <xf numFmtId="0" fontId="12" fillId="0" borderId="0" xfId="0" applyFont="1"/>
    <xf numFmtId="0" fontId="4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4" fontId="13" fillId="0" borderId="4" xfId="0" applyNumberFormat="1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2" borderId="0" xfId="0" applyFont="1" applyFill="1"/>
    <xf numFmtId="0" fontId="6" fillId="0" borderId="1" xfId="0" applyFont="1" applyBorder="1" applyAlignment="1">
      <alignment horizontal="center"/>
    </xf>
    <xf numFmtId="0" fontId="7" fillId="0" borderId="1" xfId="0" applyFont="1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</cellXfs>
  <cellStyles count="4">
    <cellStyle name="Čárka" xfId="1" builtinId="3"/>
    <cellStyle name="Měna" xfId="2" builtinId="4"/>
    <cellStyle name="Normální" xfId="0" builtinId="0"/>
    <cellStyle name="Procenta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BF121-7DAD-4E6F-8900-CF6B1C1B323F}">
  <sheetPr>
    <pageSetUpPr fitToPage="1"/>
  </sheetPr>
  <dimension ref="A1:D72"/>
  <sheetViews>
    <sheetView tabSelected="1" workbookViewId="0">
      <selection activeCell="D70" sqref="D70"/>
    </sheetView>
  </sheetViews>
  <sheetFormatPr defaultRowHeight="15" x14ac:dyDescent="0.25"/>
  <cols>
    <col min="1" max="1" width="46.5703125" customWidth="1"/>
    <col min="2" max="2" width="32.140625" customWidth="1"/>
    <col min="3" max="3" width="15.5703125" bestFit="1" customWidth="1"/>
    <col min="4" max="4" width="26.28515625" customWidth="1"/>
    <col min="5" max="5" width="22.28515625" customWidth="1"/>
  </cols>
  <sheetData>
    <row r="1" spans="1:3" x14ac:dyDescent="0.25">
      <c r="A1" s="36"/>
      <c r="B1" s="36"/>
    </row>
    <row r="2" spans="1:3" ht="18" x14ac:dyDescent="0.25">
      <c r="A2" s="37" t="s">
        <v>42</v>
      </c>
      <c r="B2" s="37"/>
    </row>
    <row r="3" spans="1:3" ht="15.75" x14ac:dyDescent="0.25">
      <c r="A3" s="38" t="s">
        <v>51</v>
      </c>
      <c r="B3" s="38"/>
    </row>
    <row r="4" spans="1:3" x14ac:dyDescent="0.25">
      <c r="A4" s="39" t="s">
        <v>43</v>
      </c>
      <c r="B4" s="39"/>
    </row>
    <row r="5" spans="1:3" x14ac:dyDescent="0.25">
      <c r="A5" s="15"/>
      <c r="B5" s="15"/>
    </row>
    <row r="6" spans="1:3" x14ac:dyDescent="0.25">
      <c r="A6" s="40" t="s">
        <v>45</v>
      </c>
      <c r="B6" s="40"/>
    </row>
    <row r="7" spans="1:3" ht="15.75" x14ac:dyDescent="0.25">
      <c r="A7" s="24" t="s">
        <v>0</v>
      </c>
      <c r="B7" s="2"/>
    </row>
    <row r="8" spans="1:3" x14ac:dyDescent="0.25">
      <c r="A8" s="2"/>
      <c r="B8" s="2"/>
    </row>
    <row r="9" spans="1:3" ht="15.75" x14ac:dyDescent="0.25">
      <c r="A9" s="41" t="s">
        <v>1</v>
      </c>
      <c r="B9" s="41"/>
    </row>
    <row r="10" spans="1:3" ht="29.25" x14ac:dyDescent="0.25">
      <c r="A10" s="9" t="s">
        <v>2</v>
      </c>
      <c r="B10" s="3">
        <v>0</v>
      </c>
      <c r="C10" s="17"/>
    </row>
    <row r="11" spans="1:3" x14ac:dyDescent="0.25">
      <c r="A11" s="9" t="s">
        <v>3</v>
      </c>
      <c r="B11" s="3">
        <v>0</v>
      </c>
      <c r="C11" s="17"/>
    </row>
    <row r="12" spans="1:3" x14ac:dyDescent="0.25">
      <c r="A12" s="9" t="s">
        <v>4</v>
      </c>
      <c r="B12" s="3">
        <v>0</v>
      </c>
      <c r="C12" s="17"/>
    </row>
    <row r="13" spans="1:3" ht="43.5" x14ac:dyDescent="0.25">
      <c r="A13" s="9" t="s">
        <v>5</v>
      </c>
      <c r="B13" s="3">
        <v>0</v>
      </c>
      <c r="C13" s="17"/>
    </row>
    <row r="14" spans="1:3" x14ac:dyDescent="0.25">
      <c r="A14" s="9" t="s">
        <v>6</v>
      </c>
      <c r="B14" s="3">
        <v>0</v>
      </c>
      <c r="C14" s="17"/>
    </row>
    <row r="15" spans="1:3" x14ac:dyDescent="0.25">
      <c r="A15" s="9" t="s">
        <v>46</v>
      </c>
      <c r="B15" s="3">
        <v>0</v>
      </c>
      <c r="C15" s="17"/>
    </row>
    <row r="16" spans="1:3" x14ac:dyDescent="0.25">
      <c r="A16" s="9" t="s">
        <v>7</v>
      </c>
      <c r="B16" s="3">
        <v>0</v>
      </c>
      <c r="C16" s="17"/>
    </row>
    <row r="17" spans="1:4" ht="43.5" x14ac:dyDescent="0.25">
      <c r="A17" s="9" t="s">
        <v>8</v>
      </c>
      <c r="B17" s="3">
        <v>0</v>
      </c>
      <c r="C17" s="17"/>
    </row>
    <row r="18" spans="1:4" x14ac:dyDescent="0.25">
      <c r="A18" s="9" t="s">
        <v>47</v>
      </c>
      <c r="B18" s="3">
        <v>0</v>
      </c>
      <c r="C18" s="17"/>
    </row>
    <row r="19" spans="1:4" x14ac:dyDescent="0.25">
      <c r="A19" s="9" t="s">
        <v>9</v>
      </c>
      <c r="B19" s="3">
        <v>0</v>
      </c>
      <c r="C19" s="17"/>
    </row>
    <row r="20" spans="1:4" x14ac:dyDescent="0.25">
      <c r="A20" s="9" t="s">
        <v>10</v>
      </c>
      <c r="B20" s="3">
        <v>0</v>
      </c>
      <c r="C20" s="17"/>
    </row>
    <row r="21" spans="1:4" x14ac:dyDescent="0.25">
      <c r="A21" s="9" t="s">
        <v>11</v>
      </c>
      <c r="B21" s="3">
        <v>0</v>
      </c>
      <c r="C21" s="17"/>
    </row>
    <row r="22" spans="1:4" x14ac:dyDescent="0.25">
      <c r="A22" s="10" t="s">
        <v>12</v>
      </c>
      <c r="B22" s="4">
        <f>SUM(B10:B21)</f>
        <v>0</v>
      </c>
      <c r="C22" s="16"/>
      <c r="D22" s="17"/>
    </row>
    <row r="23" spans="1:4" x14ac:dyDescent="0.25">
      <c r="A23" s="1"/>
    </row>
    <row r="24" spans="1:4" ht="15.75" x14ac:dyDescent="0.25">
      <c r="A24" s="43" t="s">
        <v>13</v>
      </c>
      <c r="B24" s="42"/>
    </row>
    <row r="25" spans="1:4" x14ac:dyDescent="0.25">
      <c r="A25" s="9" t="s">
        <v>14</v>
      </c>
      <c r="B25" s="3">
        <v>0</v>
      </c>
      <c r="C25" s="17"/>
    </row>
    <row r="26" spans="1:4" x14ac:dyDescent="0.25">
      <c r="A26" s="9" t="s">
        <v>15</v>
      </c>
      <c r="B26" s="3">
        <v>0</v>
      </c>
      <c r="C26" s="17"/>
    </row>
    <row r="27" spans="1:4" x14ac:dyDescent="0.25">
      <c r="A27" s="9" t="s">
        <v>16</v>
      </c>
      <c r="B27" s="3">
        <v>0</v>
      </c>
      <c r="C27" s="17"/>
    </row>
    <row r="28" spans="1:4" x14ac:dyDescent="0.25">
      <c r="A28" s="10" t="s">
        <v>17</v>
      </c>
      <c r="B28" s="4">
        <f>SUM(B25:B27)</f>
        <v>0</v>
      </c>
      <c r="C28" s="16"/>
      <c r="D28" s="17"/>
    </row>
    <row r="29" spans="1:4" x14ac:dyDescent="0.25">
      <c r="A29" s="10" t="s">
        <v>18</v>
      </c>
      <c r="B29" s="5">
        <f>B22+B28</f>
        <v>0</v>
      </c>
    </row>
    <row r="30" spans="1:4" x14ac:dyDescent="0.25">
      <c r="A30" s="1"/>
    </row>
    <row r="31" spans="1:4" ht="15.75" x14ac:dyDescent="0.25">
      <c r="A31" s="43" t="s">
        <v>19</v>
      </c>
      <c r="B31" s="41"/>
    </row>
    <row r="32" spans="1:4" x14ac:dyDescent="0.25">
      <c r="A32" s="9" t="s">
        <v>20</v>
      </c>
      <c r="B32" s="3">
        <v>0</v>
      </c>
      <c r="C32" s="17"/>
    </row>
    <row r="33" spans="1:4" x14ac:dyDescent="0.25">
      <c r="A33" s="10" t="s">
        <v>21</v>
      </c>
      <c r="B33" s="4">
        <f>SUM(B32)</f>
        <v>0</v>
      </c>
      <c r="C33" s="18"/>
      <c r="D33" s="17"/>
    </row>
    <row r="34" spans="1:4" x14ac:dyDescent="0.25">
      <c r="A34" s="1"/>
      <c r="C34" s="17"/>
    </row>
    <row r="35" spans="1:4" ht="15.75" x14ac:dyDescent="0.25">
      <c r="A35" s="43" t="s">
        <v>22</v>
      </c>
      <c r="B35" s="44"/>
      <c r="C35" s="17"/>
    </row>
    <row r="36" spans="1:4" ht="29.25" x14ac:dyDescent="0.25">
      <c r="A36" s="11" t="s">
        <v>44</v>
      </c>
      <c r="B36" s="25">
        <v>0</v>
      </c>
      <c r="C36" s="17"/>
    </row>
    <row r="37" spans="1:4" x14ac:dyDescent="0.25">
      <c r="A37" s="19" t="s">
        <v>26</v>
      </c>
      <c r="B37" s="25">
        <v>0</v>
      </c>
      <c r="C37" s="17"/>
    </row>
    <row r="38" spans="1:4" x14ac:dyDescent="0.25">
      <c r="A38" s="20" t="s">
        <v>27</v>
      </c>
      <c r="B38" s="6">
        <f>SUM(B36:B37)</f>
        <v>0</v>
      </c>
      <c r="C38" s="18"/>
      <c r="D38" s="17"/>
    </row>
    <row r="39" spans="1:4" x14ac:dyDescent="0.25">
      <c r="A39" s="1"/>
      <c r="C39" s="17"/>
    </row>
    <row r="40" spans="1:4" ht="15.75" x14ac:dyDescent="0.25">
      <c r="A40" s="43" t="s">
        <v>25</v>
      </c>
      <c r="B40" s="42"/>
      <c r="C40" s="17"/>
    </row>
    <row r="41" spans="1:4" x14ac:dyDescent="0.25">
      <c r="A41" s="9" t="s">
        <v>29</v>
      </c>
      <c r="B41" s="3">
        <v>0</v>
      </c>
      <c r="C41" s="17"/>
    </row>
    <row r="42" spans="1:4" x14ac:dyDescent="0.25">
      <c r="A42" s="9" t="s">
        <v>28</v>
      </c>
      <c r="B42" s="3">
        <v>0</v>
      </c>
      <c r="C42" s="17"/>
    </row>
    <row r="43" spans="1:4" x14ac:dyDescent="0.25">
      <c r="A43" s="10" t="s">
        <v>23</v>
      </c>
      <c r="B43" s="7">
        <f>SUM(B41:B42)</f>
        <v>0</v>
      </c>
      <c r="C43" s="18"/>
      <c r="D43" s="17"/>
    </row>
    <row r="44" spans="1:4" x14ac:dyDescent="0.25">
      <c r="A44" s="10" t="s">
        <v>24</v>
      </c>
      <c r="B44" s="4">
        <f>B22+B28+B33+B38+B43</f>
        <v>0</v>
      </c>
      <c r="C44" s="17"/>
      <c r="D44" s="17"/>
    </row>
    <row r="46" spans="1:4" ht="15.75" x14ac:dyDescent="0.25">
      <c r="A46" s="41" t="s">
        <v>30</v>
      </c>
      <c r="B46" s="44"/>
    </row>
    <row r="47" spans="1:4" x14ac:dyDescent="0.25">
      <c r="A47" s="13" t="s">
        <v>32</v>
      </c>
      <c r="B47" s="3">
        <v>0</v>
      </c>
    </row>
    <row r="48" spans="1:4" x14ac:dyDescent="0.25">
      <c r="A48" s="12" t="s">
        <v>31</v>
      </c>
      <c r="B48" s="4">
        <f>SUM(B47)</f>
        <v>0</v>
      </c>
    </row>
    <row r="50" spans="1:4" ht="15.75" x14ac:dyDescent="0.25">
      <c r="A50" s="41" t="s">
        <v>33</v>
      </c>
      <c r="B50" s="42"/>
    </row>
    <row r="51" spans="1:4" x14ac:dyDescent="0.25">
      <c r="A51" s="13" t="s">
        <v>34</v>
      </c>
      <c r="B51" s="21">
        <v>0</v>
      </c>
    </row>
    <row r="52" spans="1:4" x14ac:dyDescent="0.25">
      <c r="A52" s="13" t="s">
        <v>35</v>
      </c>
      <c r="B52" s="3">
        <v>0</v>
      </c>
    </row>
    <row r="53" spans="1:4" x14ac:dyDescent="0.25">
      <c r="A53" s="12" t="s">
        <v>41</v>
      </c>
      <c r="B53" s="4">
        <f>B51*B52</f>
        <v>0</v>
      </c>
    </row>
    <row r="55" spans="1:4" ht="15.75" x14ac:dyDescent="0.25">
      <c r="A55" s="41" t="s">
        <v>37</v>
      </c>
      <c r="B55" s="42"/>
    </row>
    <row r="56" spans="1:4" x14ac:dyDescent="0.25">
      <c r="A56" s="13" t="s">
        <v>34</v>
      </c>
      <c r="B56" s="21">
        <v>0</v>
      </c>
    </row>
    <row r="57" spans="1:4" x14ac:dyDescent="0.25">
      <c r="A57" s="13" t="s">
        <v>35</v>
      </c>
      <c r="B57" s="3">
        <v>0</v>
      </c>
    </row>
    <row r="58" spans="1:4" x14ac:dyDescent="0.25">
      <c r="A58" s="12" t="s">
        <v>36</v>
      </c>
      <c r="B58" s="4">
        <f>B56*B57</f>
        <v>0</v>
      </c>
    </row>
    <row r="59" spans="1:4" x14ac:dyDescent="0.25">
      <c r="A59" s="22"/>
      <c r="B59" s="23"/>
    </row>
    <row r="60" spans="1:4" ht="15.75" x14ac:dyDescent="0.25">
      <c r="A60" s="32" t="s">
        <v>48</v>
      </c>
      <c r="B60" s="33"/>
    </row>
    <row r="61" spans="1:4" x14ac:dyDescent="0.25">
      <c r="A61" s="27" t="s">
        <v>34</v>
      </c>
      <c r="B61" s="28">
        <v>0</v>
      </c>
      <c r="C61" s="26"/>
      <c r="D61" s="26"/>
    </row>
    <row r="62" spans="1:4" x14ac:dyDescent="0.25">
      <c r="A62" s="27" t="s">
        <v>35</v>
      </c>
      <c r="B62" s="3">
        <v>0</v>
      </c>
    </row>
    <row r="63" spans="1:4" x14ac:dyDescent="0.25">
      <c r="A63" s="29" t="s">
        <v>49</v>
      </c>
      <c r="B63" s="4">
        <f>B61*B62</f>
        <v>0</v>
      </c>
    </row>
    <row r="64" spans="1:4" x14ac:dyDescent="0.25">
      <c r="A64" s="30"/>
      <c r="B64" s="31"/>
    </row>
    <row r="65" spans="1:4" ht="15.75" x14ac:dyDescent="0.25">
      <c r="A65" s="34" t="s">
        <v>50</v>
      </c>
      <c r="B65" s="35"/>
    </row>
    <row r="66" spans="1:4" x14ac:dyDescent="0.25">
      <c r="A66" s="27" t="s">
        <v>34</v>
      </c>
      <c r="B66" s="28">
        <v>0</v>
      </c>
      <c r="C66" s="26"/>
      <c r="D66" s="26"/>
    </row>
    <row r="67" spans="1:4" x14ac:dyDescent="0.25">
      <c r="A67" s="27" t="s">
        <v>35</v>
      </c>
      <c r="B67" s="3">
        <v>0</v>
      </c>
    </row>
    <row r="68" spans="1:4" x14ac:dyDescent="0.25">
      <c r="A68" s="29" t="s">
        <v>49</v>
      </c>
      <c r="B68" s="4">
        <f>B66*B67</f>
        <v>0</v>
      </c>
    </row>
    <row r="69" spans="1:4" x14ac:dyDescent="0.25">
      <c r="A69" s="22"/>
      <c r="B69" s="23"/>
    </row>
    <row r="70" spans="1:4" x14ac:dyDescent="0.25">
      <c r="A70" s="14" t="s">
        <v>38</v>
      </c>
      <c r="B70" s="4">
        <f>B44+B48+B53+B58+B63+B68</f>
        <v>0</v>
      </c>
    </row>
    <row r="71" spans="1:4" x14ac:dyDescent="0.25">
      <c r="A71" s="14" t="s">
        <v>39</v>
      </c>
      <c r="B71" s="8">
        <v>0.21</v>
      </c>
    </row>
    <row r="72" spans="1:4" x14ac:dyDescent="0.25">
      <c r="A72" s="14" t="s">
        <v>40</v>
      </c>
      <c r="B72" s="4">
        <f>B70*1.21</f>
        <v>0</v>
      </c>
    </row>
  </sheetData>
  <mergeCells count="15">
    <mergeCell ref="A60:B60"/>
    <mergeCell ref="A65:B65"/>
    <mergeCell ref="A1:B1"/>
    <mergeCell ref="A2:B2"/>
    <mergeCell ref="A3:B3"/>
    <mergeCell ref="A4:B4"/>
    <mergeCell ref="A6:B6"/>
    <mergeCell ref="A50:B50"/>
    <mergeCell ref="A55:B55"/>
    <mergeCell ref="A9:B9"/>
    <mergeCell ref="A24:B24"/>
    <mergeCell ref="A31:B31"/>
    <mergeCell ref="A35:B35"/>
    <mergeCell ref="A40:B40"/>
    <mergeCell ref="A46:B46"/>
  </mergeCells>
  <pageMargins left="0.7" right="0.7" top="0.78740157499999996" bottom="0.78740157499999996" header="0.3" footer="0.3"/>
  <pageSetup paperSize="9" scale="7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Krajska sprava a udrzba silnic stredoceskeho kraje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Krejča Tomáš</dc:creator>
  <cp:lastModifiedBy>Krejča Tomáš</cp:lastModifiedBy>
  <cp:lastPrinted>2025-05-26T06:01:58Z</cp:lastPrinted>
  <dcterms:created xsi:type="dcterms:W3CDTF">2025-04-17T09:45:33Z</dcterms:created>
  <dcterms:modified xsi:type="dcterms:W3CDTF">2025-12-08T13:36:01Z</dcterms:modified>
</cp:coreProperties>
</file>