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A - Jedna jednotka" sheetId="2" r:id="rId2"/>
    <sheet name="B - Kancelář" sheetId="3" r:id="rId3"/>
    <sheet name="C - Společné elektro" sheetId="4" r:id="rId4"/>
    <sheet name="D - Ostatní jednotky" sheetId="5" r:id="rId5"/>
    <sheet name="E - Druhá kancelář" sheetId="6" r:id="rId6"/>
  </sheets>
  <definedNames>
    <definedName name="_xlnm.Print_Area" localSheetId="0">'Rekapitulace stavby'!$D$4:$AO$36,'Rekapitulace stavby'!$C$42:$AQ$60</definedName>
    <definedName name="_xlnm.Print_Titles" localSheetId="0">'Rekapitulace stavby'!$52:$52</definedName>
    <definedName name="_xlnm._FilterDatabase" localSheetId="1" hidden="1">'A - Jedna jednotka'!$C$104:$K$347</definedName>
    <definedName name="_xlnm.Print_Area" localSheetId="1">'A - Jedna jednotka'!$C$4:$J$39,'A - Jedna jednotka'!$C$45:$J$86,'A - Jedna jednotka'!$C$92:$K$347</definedName>
    <definedName name="_xlnm.Print_Titles" localSheetId="1">'A - Jedna jednotka'!$104:$104</definedName>
    <definedName name="_xlnm._FilterDatabase" localSheetId="2" hidden="1">'B - Kancelář'!$C$104:$K$348</definedName>
    <definedName name="_xlnm.Print_Area" localSheetId="2">'B - Kancelář'!$C$4:$J$39,'B - Kancelář'!$C$45:$J$86,'B - Kancelář'!$C$92:$K$348</definedName>
    <definedName name="_xlnm.Print_Titles" localSheetId="2">'B - Kancelář'!$104:$104</definedName>
    <definedName name="_xlnm._FilterDatabase" localSheetId="3" hidden="1">'C - Společné elektro'!$C$80:$K$89</definedName>
    <definedName name="_xlnm.Print_Area" localSheetId="3">'C - Společné elektro'!$C$4:$J$39,'C - Společné elektro'!$C$45:$J$62,'C - Společné elektro'!$C$68:$K$89</definedName>
    <definedName name="_xlnm.Print_Titles" localSheetId="3">'C - Společné elektro'!$80:$80</definedName>
    <definedName name="_xlnm._FilterDatabase" localSheetId="4" hidden="1">'D - Ostatní jednotky'!$C$80:$K$85</definedName>
    <definedName name="_xlnm.Print_Area" localSheetId="4">'D - Ostatní jednotky'!$C$4:$J$39,'D - Ostatní jednotky'!$C$45:$J$62,'D - Ostatní jednotky'!$C$68:$K$85</definedName>
    <definedName name="_xlnm.Print_Titles" localSheetId="4">'D - Ostatní jednotky'!$80:$80</definedName>
    <definedName name="_xlnm._FilterDatabase" localSheetId="5" hidden="1">'E - Druhá kancelář'!$C$80:$K$84</definedName>
    <definedName name="_xlnm.Print_Area" localSheetId="5">'E - Druhá kancelář'!$C$4:$J$39,'E - Druhá kancelář'!$C$45:$J$62,'E - Druhá kancelář'!$C$68:$K$84</definedName>
    <definedName name="_xlnm.Print_Titles" localSheetId="5">'E - Druhá kancelář'!$80:$80</definedName>
  </definedNames>
  <calcPr/>
</workbook>
</file>

<file path=xl/calcChain.xml><?xml version="1.0" encoding="utf-8"?>
<calcChain xmlns="http://schemas.openxmlformats.org/spreadsheetml/2006/main">
  <c i="6" r="J37"/>
  <c r="J36"/>
  <c i="1" r="AY59"/>
  <c i="6" r="J35"/>
  <c i="1" r="AX59"/>
  <c i="6" r="BI84"/>
  <c r="F37"/>
  <c i="1" r="BD59"/>
  <c i="6" r="BH84"/>
  <c r="F36"/>
  <c i="1" r="BC59"/>
  <c i="6" r="BG84"/>
  <c r="F35"/>
  <c i="1" r="BB59"/>
  <c i="6" r="BF84"/>
  <c r="J34"/>
  <c i="1" r="AW59"/>
  <c i="6" r="F34"/>
  <c i="1" r="BA59"/>
  <c i="6" r="T84"/>
  <c r="T83"/>
  <c r="T82"/>
  <c r="T81"/>
  <c r="R84"/>
  <c r="R83"/>
  <c r="R82"/>
  <c r="R81"/>
  <c r="P84"/>
  <c r="P83"/>
  <c r="P82"/>
  <c r="P81"/>
  <c i="1" r="AU59"/>
  <c i="6" r="BK84"/>
  <c r="BK83"/>
  <c r="J83"/>
  <c r="BK82"/>
  <c r="J82"/>
  <c r="BK81"/>
  <c r="J81"/>
  <c r="J59"/>
  <c r="J30"/>
  <c i="1" r="AG59"/>
  <c i="6" r="J84"/>
  <c r="BE84"/>
  <c r="J33"/>
  <c i="1" r="AV59"/>
  <c i="6" r="F33"/>
  <c i="1" r="AZ59"/>
  <c i="6" r="J61"/>
  <c r="J60"/>
  <c r="J78"/>
  <c r="J77"/>
  <c r="F77"/>
  <c r="F75"/>
  <c r="E73"/>
  <c r="J55"/>
  <c r="J54"/>
  <c r="F54"/>
  <c r="F52"/>
  <c r="E50"/>
  <c r="J39"/>
  <c r="J18"/>
  <c r="E18"/>
  <c r="F78"/>
  <c r="F55"/>
  <c r="J17"/>
  <c r="J12"/>
  <c r="J75"/>
  <c r="J52"/>
  <c r="E7"/>
  <c r="E71"/>
  <c r="E48"/>
  <c i="5" r="J37"/>
  <c r="J36"/>
  <c i="1" r="AY58"/>
  <c i="5" r="J35"/>
  <c i="1" r="AX58"/>
  <c i="5" r="BI85"/>
  <c r="BH85"/>
  <c r="BG85"/>
  <c r="BE85"/>
  <c r="T85"/>
  <c r="R85"/>
  <c r="P85"/>
  <c r="BK85"/>
  <c r="J85"/>
  <c r="BF85"/>
  <c r="BI84"/>
  <c r="F37"/>
  <c i="1" r="BD58"/>
  <c i="5" r="BH84"/>
  <c r="F36"/>
  <c i="1" r="BC58"/>
  <c i="5" r="BG84"/>
  <c r="F35"/>
  <c i="1" r="BB58"/>
  <c i="5" r="BE84"/>
  <c r="J33"/>
  <c i="1" r="AV58"/>
  <c i="5" r="F33"/>
  <c i="1" r="AZ58"/>
  <c i="5" r="T84"/>
  <c r="T83"/>
  <c r="T82"/>
  <c r="T81"/>
  <c r="R84"/>
  <c r="R83"/>
  <c r="R82"/>
  <c r="R81"/>
  <c r="P84"/>
  <c r="P83"/>
  <c r="P82"/>
  <c r="P81"/>
  <c i="1" r="AU58"/>
  <c i="5" r="BK84"/>
  <c r="BK83"/>
  <c r="J83"/>
  <c r="BK82"/>
  <c r="J82"/>
  <c r="BK81"/>
  <c r="J81"/>
  <c r="J59"/>
  <c r="J30"/>
  <c i="1" r="AG58"/>
  <c i="5" r="J84"/>
  <c r="BF84"/>
  <c r="J34"/>
  <c i="1" r="AW58"/>
  <c i="5" r="F34"/>
  <c i="1" r="BA58"/>
  <c i="5" r="J61"/>
  <c r="J60"/>
  <c r="J78"/>
  <c r="J77"/>
  <c r="F77"/>
  <c r="F75"/>
  <c r="E73"/>
  <c r="J55"/>
  <c r="J54"/>
  <c r="F54"/>
  <c r="F52"/>
  <c r="E50"/>
  <c r="J39"/>
  <c r="J18"/>
  <c r="E18"/>
  <c r="F78"/>
  <c r="F55"/>
  <c r="J17"/>
  <c r="J12"/>
  <c r="J75"/>
  <c r="J52"/>
  <c r="E7"/>
  <c r="E71"/>
  <c r="E48"/>
  <c i="4" r="J37"/>
  <c r="J36"/>
  <c i="1" r="AY57"/>
  <c i="4" r="J35"/>
  <c i="1" r="AX57"/>
  <c i="4" r="BI89"/>
  <c r="BH89"/>
  <c r="BG89"/>
  <c r="BE89"/>
  <c r="T89"/>
  <c r="R89"/>
  <c r="P89"/>
  <c r="BK89"/>
  <c r="J89"/>
  <c r="BF89"/>
  <c r="BI88"/>
  <c r="BH88"/>
  <c r="BG88"/>
  <c r="BE88"/>
  <c r="T88"/>
  <c r="R88"/>
  <c r="P88"/>
  <c r="BK88"/>
  <c r="J88"/>
  <c r="BF88"/>
  <c r="BI87"/>
  <c r="BH87"/>
  <c r="BG87"/>
  <c r="BE87"/>
  <c r="T87"/>
  <c r="R87"/>
  <c r="P87"/>
  <c r="BK87"/>
  <c r="J87"/>
  <c r="BF87"/>
  <c r="BI86"/>
  <c r="BH86"/>
  <c r="BG86"/>
  <c r="BE86"/>
  <c r="T86"/>
  <c r="R86"/>
  <c r="P86"/>
  <c r="BK86"/>
  <c r="J86"/>
  <c r="BF86"/>
  <c r="BI85"/>
  <c r="BH85"/>
  <c r="BG85"/>
  <c r="BE85"/>
  <c r="T85"/>
  <c r="R85"/>
  <c r="P85"/>
  <c r="BK85"/>
  <c r="J85"/>
  <c r="BF85"/>
  <c r="BI84"/>
  <c r="F37"/>
  <c i="1" r="BD57"/>
  <c i="4" r="BH84"/>
  <c r="F36"/>
  <c i="1" r="BC57"/>
  <c i="4" r="BG84"/>
  <c r="F35"/>
  <c i="1" r="BB57"/>
  <c i="4" r="BE84"/>
  <c r="J33"/>
  <c i="1" r="AV57"/>
  <c i="4" r="F33"/>
  <c i="1" r="AZ57"/>
  <c i="4" r="T84"/>
  <c r="T83"/>
  <c r="T82"/>
  <c r="T81"/>
  <c r="R84"/>
  <c r="R83"/>
  <c r="R82"/>
  <c r="R81"/>
  <c r="P84"/>
  <c r="P83"/>
  <c r="P82"/>
  <c r="P81"/>
  <c i="1" r="AU57"/>
  <c i="4" r="BK84"/>
  <c r="BK83"/>
  <c r="J83"/>
  <c r="BK82"/>
  <c r="J82"/>
  <c r="BK81"/>
  <c r="J81"/>
  <c r="J59"/>
  <c r="J30"/>
  <c i="1" r="AG57"/>
  <c i="4" r="J84"/>
  <c r="BF84"/>
  <c r="J34"/>
  <c i="1" r="AW57"/>
  <c i="4" r="F34"/>
  <c i="1" r="BA57"/>
  <c i="4" r="J61"/>
  <c r="J60"/>
  <c r="J78"/>
  <c r="J77"/>
  <c r="F77"/>
  <c r="F75"/>
  <c r="E73"/>
  <c r="J55"/>
  <c r="J54"/>
  <c r="F54"/>
  <c r="F52"/>
  <c r="E50"/>
  <c r="J39"/>
  <c r="J18"/>
  <c r="E18"/>
  <c r="F78"/>
  <c r="F55"/>
  <c r="J17"/>
  <c r="J12"/>
  <c r="J75"/>
  <c r="J52"/>
  <c r="E7"/>
  <c r="E71"/>
  <c r="E48"/>
  <c i="3" r="J37"/>
  <c r="J36"/>
  <c i="1" r="AY56"/>
  <c i="3" r="J35"/>
  <c i="1" r="AX56"/>
  <c i="3" r="BI348"/>
  <c r="BH348"/>
  <c r="BG348"/>
  <c r="BF348"/>
  <c r="T348"/>
  <c r="T347"/>
  <c r="R348"/>
  <c r="R347"/>
  <c r="P348"/>
  <c r="P347"/>
  <c r="BK348"/>
  <c r="BK347"/>
  <c r="J347"/>
  <c r="J348"/>
  <c r="BE348"/>
  <c r="J85"/>
  <c r="BI346"/>
  <c r="BH346"/>
  <c r="BG346"/>
  <c r="BF346"/>
  <c r="T346"/>
  <c r="T345"/>
  <c r="T344"/>
  <c r="R346"/>
  <c r="R345"/>
  <c r="R344"/>
  <c r="P346"/>
  <c r="P345"/>
  <c r="P344"/>
  <c r="BK346"/>
  <c r="BK345"/>
  <c r="J345"/>
  <c r="BK344"/>
  <c r="J344"/>
  <c r="J346"/>
  <c r="BE346"/>
  <c r="J84"/>
  <c r="J83"/>
  <c r="BI343"/>
  <c r="BH343"/>
  <c r="BG343"/>
  <c r="BF343"/>
  <c r="T343"/>
  <c r="R343"/>
  <c r="P343"/>
  <c r="BK343"/>
  <c r="J343"/>
  <c r="BE343"/>
  <c r="BI342"/>
  <c r="BH342"/>
  <c r="BG342"/>
  <c r="BF342"/>
  <c r="T342"/>
  <c r="R342"/>
  <c r="P342"/>
  <c r="BK342"/>
  <c r="J342"/>
  <c r="BE342"/>
  <c r="BI341"/>
  <c r="BH341"/>
  <c r="BG341"/>
  <c r="BF341"/>
  <c r="T341"/>
  <c r="R341"/>
  <c r="P341"/>
  <c r="BK341"/>
  <c r="J341"/>
  <c r="BE341"/>
  <c r="BI340"/>
  <c r="BH340"/>
  <c r="BG340"/>
  <c r="BF340"/>
  <c r="T340"/>
  <c r="R340"/>
  <c r="P340"/>
  <c r="BK340"/>
  <c r="J340"/>
  <c r="BE340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4"/>
  <c r="BH334"/>
  <c r="BG334"/>
  <c r="BF334"/>
  <c r="T334"/>
  <c r="R334"/>
  <c r="P334"/>
  <c r="BK334"/>
  <c r="J334"/>
  <c r="BE334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1"/>
  <c r="BH331"/>
  <c r="BG331"/>
  <c r="BF331"/>
  <c r="T331"/>
  <c r="R331"/>
  <c r="P331"/>
  <c r="BK331"/>
  <c r="J331"/>
  <c r="BE331"/>
  <c r="BI330"/>
  <c r="BH330"/>
  <c r="BG330"/>
  <c r="BF330"/>
  <c r="T330"/>
  <c r="R330"/>
  <c r="P330"/>
  <c r="BK330"/>
  <c r="J330"/>
  <c r="BE330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6"/>
  <c r="BH326"/>
  <c r="BG326"/>
  <c r="BF326"/>
  <c r="T326"/>
  <c r="R326"/>
  <c r="P326"/>
  <c r="BK326"/>
  <c r="J326"/>
  <c r="BE326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23"/>
  <c r="BH323"/>
  <c r="BG323"/>
  <c r="BF323"/>
  <c r="T323"/>
  <c r="R323"/>
  <c r="P323"/>
  <c r="BK323"/>
  <c r="J323"/>
  <c r="BE323"/>
  <c r="BI322"/>
  <c r="BH322"/>
  <c r="BG322"/>
  <c r="BF322"/>
  <c r="T322"/>
  <c r="R322"/>
  <c r="P322"/>
  <c r="BK322"/>
  <c r="J322"/>
  <c r="BE322"/>
  <c r="BI321"/>
  <c r="BH321"/>
  <c r="BG321"/>
  <c r="BF321"/>
  <c r="T321"/>
  <c r="R321"/>
  <c r="P321"/>
  <c r="BK321"/>
  <c r="J321"/>
  <c r="BE321"/>
  <c r="BI320"/>
  <c r="BH320"/>
  <c r="BG320"/>
  <c r="BF320"/>
  <c r="T320"/>
  <c r="R320"/>
  <c r="P320"/>
  <c r="BK320"/>
  <c r="J320"/>
  <c r="BE320"/>
  <c r="BI319"/>
  <c r="BH319"/>
  <c r="BG319"/>
  <c r="BF319"/>
  <c r="T319"/>
  <c r="R319"/>
  <c r="P319"/>
  <c r="BK319"/>
  <c r="J319"/>
  <c r="BE319"/>
  <c r="BI318"/>
  <c r="BH318"/>
  <c r="BG318"/>
  <c r="BF318"/>
  <c r="T318"/>
  <c r="R318"/>
  <c r="P318"/>
  <c r="BK318"/>
  <c r="J318"/>
  <c r="BE318"/>
  <c r="BI317"/>
  <c r="BH317"/>
  <c r="BG317"/>
  <c r="BF317"/>
  <c r="T317"/>
  <c r="R317"/>
  <c r="P317"/>
  <c r="BK317"/>
  <c r="J317"/>
  <c r="BE317"/>
  <c r="BI316"/>
  <c r="BH316"/>
  <c r="BG316"/>
  <c r="BF316"/>
  <c r="T316"/>
  <c r="R316"/>
  <c r="P316"/>
  <c r="BK316"/>
  <c r="J316"/>
  <c r="BE316"/>
  <c r="BI315"/>
  <c r="BH315"/>
  <c r="BG315"/>
  <c r="BF315"/>
  <c r="T315"/>
  <c r="R315"/>
  <c r="P315"/>
  <c r="BK315"/>
  <c r="J315"/>
  <c r="BE315"/>
  <c r="BI314"/>
  <c r="BH314"/>
  <c r="BG314"/>
  <c r="BF314"/>
  <c r="T314"/>
  <c r="R314"/>
  <c r="P314"/>
  <c r="BK314"/>
  <c r="J314"/>
  <c r="BE314"/>
  <c r="BI313"/>
  <c r="BH313"/>
  <c r="BG313"/>
  <c r="BF313"/>
  <c r="T313"/>
  <c r="T312"/>
  <c r="T311"/>
  <c r="R313"/>
  <c r="R312"/>
  <c r="R311"/>
  <c r="P313"/>
  <c r="P312"/>
  <c r="P311"/>
  <c r="BK313"/>
  <c r="BK312"/>
  <c r="J312"/>
  <c r="BK311"/>
  <c r="J311"/>
  <c r="J313"/>
  <c r="BE313"/>
  <c r="J82"/>
  <c r="J81"/>
  <c r="BI310"/>
  <c r="BH310"/>
  <c r="BG310"/>
  <c r="BF310"/>
  <c r="T310"/>
  <c r="R310"/>
  <c r="P310"/>
  <c r="BK310"/>
  <c r="J310"/>
  <c r="BE310"/>
  <c r="BI308"/>
  <c r="BH308"/>
  <c r="BG308"/>
  <c r="BF308"/>
  <c r="T308"/>
  <c r="R308"/>
  <c r="P308"/>
  <c r="BK308"/>
  <c r="J308"/>
  <c r="BE308"/>
  <c r="BI304"/>
  <c r="BH304"/>
  <c r="BG304"/>
  <c r="BF304"/>
  <c r="T304"/>
  <c r="T303"/>
  <c r="R304"/>
  <c r="R303"/>
  <c r="P304"/>
  <c r="P303"/>
  <c r="BK304"/>
  <c r="BK303"/>
  <c r="J303"/>
  <c r="J304"/>
  <c r="BE304"/>
  <c r="J80"/>
  <c r="BI302"/>
  <c r="BH302"/>
  <c r="BG302"/>
  <c r="BF302"/>
  <c r="T302"/>
  <c r="R302"/>
  <c r="P302"/>
  <c r="BK302"/>
  <c r="J302"/>
  <c r="BE302"/>
  <c r="BI301"/>
  <c r="BH301"/>
  <c r="BG301"/>
  <c r="BF301"/>
  <c r="T301"/>
  <c r="R301"/>
  <c r="P301"/>
  <c r="BK301"/>
  <c r="J301"/>
  <c r="BE301"/>
  <c r="BI299"/>
  <c r="BH299"/>
  <c r="BG299"/>
  <c r="BF299"/>
  <c r="T299"/>
  <c r="R299"/>
  <c r="P299"/>
  <c r="BK299"/>
  <c r="J299"/>
  <c r="BE299"/>
  <c r="BI295"/>
  <c r="BH295"/>
  <c r="BG295"/>
  <c r="BF295"/>
  <c r="T295"/>
  <c r="R295"/>
  <c r="P295"/>
  <c r="BK295"/>
  <c r="J295"/>
  <c r="BE295"/>
  <c r="BI294"/>
  <c r="BH294"/>
  <c r="BG294"/>
  <c r="BF294"/>
  <c r="T294"/>
  <c r="T293"/>
  <c r="R294"/>
  <c r="R293"/>
  <c r="P294"/>
  <c r="P293"/>
  <c r="BK294"/>
  <c r="BK293"/>
  <c r="J293"/>
  <c r="J294"/>
  <c r="BE294"/>
  <c r="J79"/>
  <c r="BI292"/>
  <c r="BH292"/>
  <c r="BG292"/>
  <c r="BF292"/>
  <c r="T292"/>
  <c r="R292"/>
  <c r="P292"/>
  <c r="BK292"/>
  <c r="J292"/>
  <c r="BE292"/>
  <c r="BI290"/>
  <c r="BH290"/>
  <c r="BG290"/>
  <c r="BF290"/>
  <c r="T290"/>
  <c r="R290"/>
  <c r="P290"/>
  <c r="BK290"/>
  <c r="J290"/>
  <c r="BE290"/>
  <c r="BI285"/>
  <c r="BH285"/>
  <c r="BG285"/>
  <c r="BF285"/>
  <c r="T285"/>
  <c r="R285"/>
  <c r="P285"/>
  <c r="BK285"/>
  <c r="J285"/>
  <c r="BE285"/>
  <c r="BI280"/>
  <c r="BH280"/>
  <c r="BG280"/>
  <c r="BF280"/>
  <c r="T280"/>
  <c r="R280"/>
  <c r="P280"/>
  <c r="BK280"/>
  <c r="J280"/>
  <c r="BE280"/>
  <c r="BI278"/>
  <c r="BH278"/>
  <c r="BG278"/>
  <c r="BF278"/>
  <c r="T278"/>
  <c r="R278"/>
  <c r="P278"/>
  <c r="BK278"/>
  <c r="J278"/>
  <c r="BE278"/>
  <c r="BI276"/>
  <c r="BH276"/>
  <c r="BG276"/>
  <c r="BF276"/>
  <c r="T276"/>
  <c r="R276"/>
  <c r="P276"/>
  <c r="BK276"/>
  <c r="J276"/>
  <c r="BE276"/>
  <c r="BI274"/>
  <c r="BH274"/>
  <c r="BG274"/>
  <c r="BF274"/>
  <c r="T274"/>
  <c r="R274"/>
  <c r="P274"/>
  <c r="BK274"/>
  <c r="J274"/>
  <c r="BE274"/>
  <c r="BI273"/>
  <c r="BH273"/>
  <c r="BG273"/>
  <c r="BF273"/>
  <c r="T273"/>
  <c r="R273"/>
  <c r="P273"/>
  <c r="BK273"/>
  <c r="J273"/>
  <c r="BE273"/>
  <c r="BI272"/>
  <c r="BH272"/>
  <c r="BG272"/>
  <c r="BF272"/>
  <c r="T272"/>
  <c r="R272"/>
  <c r="P272"/>
  <c r="BK272"/>
  <c r="J272"/>
  <c r="BE272"/>
  <c r="BI271"/>
  <c r="BH271"/>
  <c r="BG271"/>
  <c r="BF271"/>
  <c r="T271"/>
  <c r="T270"/>
  <c r="R271"/>
  <c r="R270"/>
  <c r="P271"/>
  <c r="P270"/>
  <c r="BK271"/>
  <c r="BK270"/>
  <c r="J270"/>
  <c r="J271"/>
  <c r="BE271"/>
  <c r="J78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7"/>
  <c r="BH267"/>
  <c r="BG267"/>
  <c r="BF267"/>
  <c r="T267"/>
  <c r="R267"/>
  <c r="P267"/>
  <c r="BK267"/>
  <c r="J267"/>
  <c r="BE267"/>
  <c r="BI265"/>
  <c r="BH265"/>
  <c r="BG265"/>
  <c r="BF265"/>
  <c r="T265"/>
  <c r="T264"/>
  <c r="R265"/>
  <c r="R264"/>
  <c r="P265"/>
  <c r="P264"/>
  <c r="BK265"/>
  <c r="BK264"/>
  <c r="J264"/>
  <c r="J265"/>
  <c r="BE265"/>
  <c r="J77"/>
  <c r="BI263"/>
  <c r="BH263"/>
  <c r="BG263"/>
  <c r="BF263"/>
  <c r="T263"/>
  <c r="R263"/>
  <c r="P263"/>
  <c r="BK263"/>
  <c r="J263"/>
  <c r="BE263"/>
  <c r="BI262"/>
  <c r="BH262"/>
  <c r="BG262"/>
  <c r="BF262"/>
  <c r="T262"/>
  <c r="R262"/>
  <c r="P262"/>
  <c r="BK262"/>
  <c r="J262"/>
  <c r="BE262"/>
  <c r="BI260"/>
  <c r="BH260"/>
  <c r="BG260"/>
  <c r="BF260"/>
  <c r="T260"/>
  <c r="R260"/>
  <c r="P260"/>
  <c r="BK260"/>
  <c r="J260"/>
  <c r="BE260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5"/>
  <c r="BH255"/>
  <c r="BG255"/>
  <c r="BF255"/>
  <c r="T255"/>
  <c r="T254"/>
  <c r="R255"/>
  <c r="R254"/>
  <c r="P255"/>
  <c r="P254"/>
  <c r="BK255"/>
  <c r="BK254"/>
  <c r="J254"/>
  <c r="J255"/>
  <c r="BE255"/>
  <c r="J76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T241"/>
  <c r="R242"/>
  <c r="R241"/>
  <c r="P242"/>
  <c r="P241"/>
  <c r="BK242"/>
  <c r="BK241"/>
  <c r="J241"/>
  <c r="J242"/>
  <c r="BE242"/>
  <c r="J75"/>
  <c r="BI240"/>
  <c r="BH240"/>
  <c r="BG240"/>
  <c r="BF240"/>
  <c r="T240"/>
  <c r="R240"/>
  <c r="P240"/>
  <c r="BK240"/>
  <c r="J240"/>
  <c r="BE240"/>
  <c r="BI239"/>
  <c r="BH239"/>
  <c r="BG239"/>
  <c r="BF239"/>
  <c r="T239"/>
  <c r="T238"/>
  <c r="R239"/>
  <c r="R238"/>
  <c r="P239"/>
  <c r="P238"/>
  <c r="BK239"/>
  <c r="BK238"/>
  <c r="J238"/>
  <c r="J239"/>
  <c r="BE239"/>
  <c r="J74"/>
  <c r="BI237"/>
  <c r="BH237"/>
  <c r="BG237"/>
  <c r="BF237"/>
  <c r="T237"/>
  <c r="T236"/>
  <c r="R237"/>
  <c r="R236"/>
  <c r="P237"/>
  <c r="P236"/>
  <c r="BK237"/>
  <c r="BK236"/>
  <c r="J236"/>
  <c r="J237"/>
  <c r="BE237"/>
  <c r="J73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T218"/>
  <c r="R219"/>
  <c r="R218"/>
  <c r="P219"/>
  <c r="P218"/>
  <c r="BK219"/>
  <c r="BK218"/>
  <c r="J218"/>
  <c r="J219"/>
  <c r="BE219"/>
  <c r="J72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T205"/>
  <c r="R206"/>
  <c r="R205"/>
  <c r="P206"/>
  <c r="P205"/>
  <c r="BK206"/>
  <c r="BK205"/>
  <c r="J205"/>
  <c r="J206"/>
  <c r="BE206"/>
  <c r="J71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T185"/>
  <c r="R186"/>
  <c r="R185"/>
  <c r="P186"/>
  <c r="P185"/>
  <c r="BK186"/>
  <c r="BK185"/>
  <c r="J185"/>
  <c r="J186"/>
  <c r="BE186"/>
  <c r="J70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T174"/>
  <c r="R175"/>
  <c r="R174"/>
  <c r="P175"/>
  <c r="P174"/>
  <c r="BK175"/>
  <c r="BK174"/>
  <c r="J174"/>
  <c r="J175"/>
  <c r="BE175"/>
  <c r="J69"/>
  <c r="BI173"/>
  <c r="BH173"/>
  <c r="BG173"/>
  <c r="BF173"/>
  <c r="T173"/>
  <c r="R173"/>
  <c r="P173"/>
  <c r="BK173"/>
  <c r="J173"/>
  <c r="BE173"/>
  <c r="BI172"/>
  <c r="BH172"/>
  <c r="BG172"/>
  <c r="BF172"/>
  <c r="T172"/>
  <c r="T171"/>
  <c r="R172"/>
  <c r="R171"/>
  <c r="P172"/>
  <c r="P171"/>
  <c r="BK172"/>
  <c r="BK171"/>
  <c r="J171"/>
  <c r="J172"/>
  <c r="BE172"/>
  <c r="J68"/>
  <c r="BI170"/>
  <c r="BH170"/>
  <c r="BG170"/>
  <c r="BF170"/>
  <c r="T170"/>
  <c r="R170"/>
  <c r="P170"/>
  <c r="BK170"/>
  <c r="J170"/>
  <c r="BE170"/>
  <c r="BI168"/>
  <c r="BH168"/>
  <c r="BG168"/>
  <c r="BF168"/>
  <c r="T168"/>
  <c r="R168"/>
  <c r="P168"/>
  <c r="BK168"/>
  <c r="J168"/>
  <c r="BE168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60"/>
  <c r="BH160"/>
  <c r="BG160"/>
  <c r="BF160"/>
  <c r="T160"/>
  <c r="T159"/>
  <c r="T158"/>
  <c r="R160"/>
  <c r="R159"/>
  <c r="R158"/>
  <c r="P160"/>
  <c r="P159"/>
  <c r="P158"/>
  <c r="BK160"/>
  <c r="BK159"/>
  <c r="J159"/>
  <c r="BK158"/>
  <c r="J158"/>
  <c r="J160"/>
  <c r="BE160"/>
  <c r="J67"/>
  <c r="J66"/>
  <c r="BI157"/>
  <c r="BH157"/>
  <c r="BG157"/>
  <c r="BF157"/>
  <c r="T157"/>
  <c r="T156"/>
  <c r="R157"/>
  <c r="R156"/>
  <c r="P157"/>
  <c r="P156"/>
  <c r="BK157"/>
  <c r="BK156"/>
  <c r="J156"/>
  <c r="J157"/>
  <c r="BE157"/>
  <c r="J65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T150"/>
  <c r="R151"/>
  <c r="R150"/>
  <c r="P151"/>
  <c r="P150"/>
  <c r="BK151"/>
  <c r="BK150"/>
  <c r="J150"/>
  <c r="J151"/>
  <c r="BE151"/>
  <c r="J64"/>
  <c r="BI148"/>
  <c r="BH148"/>
  <c r="BG148"/>
  <c r="BF148"/>
  <c r="T148"/>
  <c r="R148"/>
  <c r="P148"/>
  <c r="BK148"/>
  <c r="J148"/>
  <c r="BE148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3"/>
  <c r="BH133"/>
  <c r="BG133"/>
  <c r="BF133"/>
  <c r="T133"/>
  <c r="T132"/>
  <c r="R133"/>
  <c r="R132"/>
  <c r="P133"/>
  <c r="P132"/>
  <c r="BK133"/>
  <c r="BK132"/>
  <c r="J132"/>
  <c r="J133"/>
  <c r="BE133"/>
  <c r="J63"/>
  <c r="BI131"/>
  <c r="BH131"/>
  <c r="BG131"/>
  <c r="BF131"/>
  <c r="T131"/>
  <c r="R131"/>
  <c r="P131"/>
  <c r="BK131"/>
  <c r="J131"/>
  <c r="BE131"/>
  <c r="BI127"/>
  <c r="BH127"/>
  <c r="BG127"/>
  <c r="BF127"/>
  <c r="T127"/>
  <c r="R127"/>
  <c r="P127"/>
  <c r="BK127"/>
  <c r="J127"/>
  <c r="BE127"/>
  <c r="BI125"/>
  <c r="BH125"/>
  <c r="BG125"/>
  <c r="BF125"/>
  <c r="T125"/>
  <c r="T124"/>
  <c r="R125"/>
  <c r="R124"/>
  <c r="P125"/>
  <c r="P124"/>
  <c r="BK125"/>
  <c r="BK124"/>
  <c r="J124"/>
  <c r="J125"/>
  <c r="BE125"/>
  <c r="J62"/>
  <c r="BI122"/>
  <c r="BH122"/>
  <c r="BG122"/>
  <c r="BF122"/>
  <c r="T122"/>
  <c r="R122"/>
  <c r="P122"/>
  <c r="BK122"/>
  <c r="J122"/>
  <c r="BE122"/>
  <c r="BI120"/>
  <c r="BH120"/>
  <c r="BG120"/>
  <c r="BF120"/>
  <c r="T120"/>
  <c r="R120"/>
  <c r="P120"/>
  <c r="BK120"/>
  <c r="J120"/>
  <c r="BE120"/>
  <c r="BI116"/>
  <c r="BH116"/>
  <c r="BG116"/>
  <c r="BF116"/>
  <c r="T116"/>
  <c r="R116"/>
  <c r="P116"/>
  <c r="BK116"/>
  <c r="J116"/>
  <c r="BE116"/>
  <c r="BI114"/>
  <c r="BH114"/>
  <c r="BG114"/>
  <c r="BF114"/>
  <c r="T114"/>
  <c r="R114"/>
  <c r="P114"/>
  <c r="BK114"/>
  <c r="J114"/>
  <c r="BE114"/>
  <c r="BI112"/>
  <c r="BH112"/>
  <c r="BG112"/>
  <c r="BF112"/>
  <c r="T112"/>
  <c r="R112"/>
  <c r="P112"/>
  <c r="BK112"/>
  <c r="J112"/>
  <c r="BE112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F37"/>
  <c i="1" r="BD56"/>
  <c i="3" r="BH108"/>
  <c r="F36"/>
  <c i="1" r="BC56"/>
  <c i="3" r="BG108"/>
  <c r="F35"/>
  <c i="1" r="BB56"/>
  <c i="3" r="BF108"/>
  <c r="J34"/>
  <c i="1" r="AW56"/>
  <c i="3" r="F34"/>
  <c i="1" r="BA56"/>
  <c i="3" r="T108"/>
  <c r="T107"/>
  <c r="T106"/>
  <c r="T105"/>
  <c r="R108"/>
  <c r="R107"/>
  <c r="R106"/>
  <c r="R105"/>
  <c r="P108"/>
  <c r="P107"/>
  <c r="P106"/>
  <c r="P105"/>
  <c i="1" r="AU56"/>
  <c i="3" r="BK108"/>
  <c r="BK107"/>
  <c r="J107"/>
  <c r="BK106"/>
  <c r="J106"/>
  <c r="BK105"/>
  <c r="J105"/>
  <c r="J59"/>
  <c r="J30"/>
  <c i="1" r="AG56"/>
  <c i="3" r="J108"/>
  <c r="BE108"/>
  <c r="J33"/>
  <c i="1" r="AV56"/>
  <c i="3" r="F33"/>
  <c i="1" r="AZ56"/>
  <c i="3" r="J61"/>
  <c r="J60"/>
  <c r="J102"/>
  <c r="J101"/>
  <c r="F101"/>
  <c r="F99"/>
  <c r="E97"/>
  <c r="J55"/>
  <c r="J54"/>
  <c r="F54"/>
  <c r="F52"/>
  <c r="E50"/>
  <c r="J39"/>
  <c r="J18"/>
  <c r="E18"/>
  <c r="F102"/>
  <c r="F55"/>
  <c r="J17"/>
  <c r="J12"/>
  <c r="J99"/>
  <c r="J52"/>
  <c r="E7"/>
  <c r="E95"/>
  <c r="E48"/>
  <c i="2" r="J37"/>
  <c r="J36"/>
  <c i="1" r="AY55"/>
  <c i="2" r="J35"/>
  <c i="1" r="AX55"/>
  <c i="2" r="BI347"/>
  <c r="BH347"/>
  <c r="BG347"/>
  <c r="BE347"/>
  <c r="T347"/>
  <c r="T346"/>
  <c r="R347"/>
  <c r="R346"/>
  <c r="P347"/>
  <c r="P346"/>
  <c r="BK347"/>
  <c r="BK346"/>
  <c r="J346"/>
  <c r="J347"/>
  <c r="BF347"/>
  <c r="J85"/>
  <c r="BI345"/>
  <c r="BH345"/>
  <c r="BG345"/>
  <c r="BE345"/>
  <c r="T345"/>
  <c r="T344"/>
  <c r="T343"/>
  <c r="R345"/>
  <c r="R344"/>
  <c r="R343"/>
  <c r="P345"/>
  <c r="P344"/>
  <c r="P343"/>
  <c r="BK345"/>
  <c r="BK344"/>
  <c r="J344"/>
  <c r="BK343"/>
  <c r="J343"/>
  <c r="J345"/>
  <c r="BF345"/>
  <c r="J84"/>
  <c r="J83"/>
  <c r="BI342"/>
  <c r="BH342"/>
  <c r="BG342"/>
  <c r="BE342"/>
  <c r="T342"/>
  <c r="R342"/>
  <c r="P342"/>
  <c r="BK342"/>
  <c r="J342"/>
  <c r="BF342"/>
  <c r="BI341"/>
  <c r="BH341"/>
  <c r="BG341"/>
  <c r="BE341"/>
  <c r="T341"/>
  <c r="R341"/>
  <c r="P341"/>
  <c r="BK341"/>
  <c r="J341"/>
  <c r="BF341"/>
  <c r="BI340"/>
  <c r="BH340"/>
  <c r="BG340"/>
  <c r="BE340"/>
  <c r="T340"/>
  <c r="R340"/>
  <c r="P340"/>
  <c r="BK340"/>
  <c r="J340"/>
  <c r="BF340"/>
  <c r="BI339"/>
  <c r="BH339"/>
  <c r="BG339"/>
  <c r="BE339"/>
  <c r="T339"/>
  <c r="R339"/>
  <c r="P339"/>
  <c r="BK339"/>
  <c r="J339"/>
  <c r="BF339"/>
  <c r="BI338"/>
  <c r="BH338"/>
  <c r="BG338"/>
  <c r="BE338"/>
  <c r="T338"/>
  <c r="R338"/>
  <c r="P338"/>
  <c r="BK338"/>
  <c r="J338"/>
  <c r="BF338"/>
  <c r="BI337"/>
  <c r="BH337"/>
  <c r="BG337"/>
  <c r="BE337"/>
  <c r="T337"/>
  <c r="R337"/>
  <c r="P337"/>
  <c r="BK337"/>
  <c r="J337"/>
  <c r="BF337"/>
  <c r="BI336"/>
  <c r="BH336"/>
  <c r="BG336"/>
  <c r="BE336"/>
  <c r="T336"/>
  <c r="R336"/>
  <c r="P336"/>
  <c r="BK336"/>
  <c r="J336"/>
  <c r="BF336"/>
  <c r="BI335"/>
  <c r="BH335"/>
  <c r="BG335"/>
  <c r="BE335"/>
  <c r="T335"/>
  <c r="R335"/>
  <c r="P335"/>
  <c r="BK335"/>
  <c r="J335"/>
  <c r="BF335"/>
  <c r="BI334"/>
  <c r="BH334"/>
  <c r="BG334"/>
  <c r="BE334"/>
  <c r="T334"/>
  <c r="R334"/>
  <c r="P334"/>
  <c r="BK334"/>
  <c r="J334"/>
  <c r="BF334"/>
  <c r="BI333"/>
  <c r="BH333"/>
  <c r="BG333"/>
  <c r="BE333"/>
  <c r="T333"/>
  <c r="R333"/>
  <c r="P333"/>
  <c r="BK333"/>
  <c r="J333"/>
  <c r="BF333"/>
  <c r="BI332"/>
  <c r="BH332"/>
  <c r="BG332"/>
  <c r="BE332"/>
  <c r="T332"/>
  <c r="R332"/>
  <c r="P332"/>
  <c r="BK332"/>
  <c r="J332"/>
  <c r="BF332"/>
  <c r="BI331"/>
  <c r="BH331"/>
  <c r="BG331"/>
  <c r="BE331"/>
  <c r="T331"/>
  <c r="R331"/>
  <c r="P331"/>
  <c r="BK331"/>
  <c r="J331"/>
  <c r="BF331"/>
  <c r="BI330"/>
  <c r="BH330"/>
  <c r="BG330"/>
  <c r="BE330"/>
  <c r="T330"/>
  <c r="R330"/>
  <c r="P330"/>
  <c r="BK330"/>
  <c r="J330"/>
  <c r="BF330"/>
  <c r="BI329"/>
  <c r="BH329"/>
  <c r="BG329"/>
  <c r="BE329"/>
  <c r="T329"/>
  <c r="R329"/>
  <c r="P329"/>
  <c r="BK329"/>
  <c r="J329"/>
  <c r="BF329"/>
  <c r="BI328"/>
  <c r="BH328"/>
  <c r="BG328"/>
  <c r="BE328"/>
  <c r="T328"/>
  <c r="R328"/>
  <c r="P328"/>
  <c r="BK328"/>
  <c r="J328"/>
  <c r="BF328"/>
  <c r="BI327"/>
  <c r="BH327"/>
  <c r="BG327"/>
  <c r="BE327"/>
  <c r="T327"/>
  <c r="R327"/>
  <c r="P327"/>
  <c r="BK327"/>
  <c r="J327"/>
  <c r="BF327"/>
  <c r="BI326"/>
  <c r="BH326"/>
  <c r="BG326"/>
  <c r="BE326"/>
  <c r="T326"/>
  <c r="R326"/>
  <c r="P326"/>
  <c r="BK326"/>
  <c r="J326"/>
  <c r="BF326"/>
  <c r="BI325"/>
  <c r="BH325"/>
  <c r="BG325"/>
  <c r="BE325"/>
  <c r="T325"/>
  <c r="R325"/>
  <c r="P325"/>
  <c r="BK325"/>
  <c r="J325"/>
  <c r="BF325"/>
  <c r="BI324"/>
  <c r="BH324"/>
  <c r="BG324"/>
  <c r="BE324"/>
  <c r="T324"/>
  <c r="R324"/>
  <c r="P324"/>
  <c r="BK324"/>
  <c r="J324"/>
  <c r="BF324"/>
  <c r="BI323"/>
  <c r="BH323"/>
  <c r="BG323"/>
  <c r="BE323"/>
  <c r="T323"/>
  <c r="R323"/>
  <c r="P323"/>
  <c r="BK323"/>
  <c r="J323"/>
  <c r="BF323"/>
  <c r="BI322"/>
  <c r="BH322"/>
  <c r="BG322"/>
  <c r="BE322"/>
  <c r="T322"/>
  <c r="R322"/>
  <c r="P322"/>
  <c r="BK322"/>
  <c r="J322"/>
  <c r="BF322"/>
  <c r="BI321"/>
  <c r="BH321"/>
  <c r="BG321"/>
  <c r="BE321"/>
  <c r="T321"/>
  <c r="R321"/>
  <c r="P321"/>
  <c r="BK321"/>
  <c r="J321"/>
  <c r="BF321"/>
  <c r="BI320"/>
  <c r="BH320"/>
  <c r="BG320"/>
  <c r="BE320"/>
  <c r="T320"/>
  <c r="R320"/>
  <c r="P320"/>
  <c r="BK320"/>
  <c r="J320"/>
  <c r="BF320"/>
  <c r="BI319"/>
  <c r="BH319"/>
  <c r="BG319"/>
  <c r="BE319"/>
  <c r="T319"/>
  <c r="R319"/>
  <c r="P319"/>
  <c r="BK319"/>
  <c r="J319"/>
  <c r="BF319"/>
  <c r="BI318"/>
  <c r="BH318"/>
  <c r="BG318"/>
  <c r="BE318"/>
  <c r="T318"/>
  <c r="R318"/>
  <c r="P318"/>
  <c r="BK318"/>
  <c r="J318"/>
  <c r="BF318"/>
  <c r="BI317"/>
  <c r="BH317"/>
  <c r="BG317"/>
  <c r="BE317"/>
  <c r="T317"/>
  <c r="R317"/>
  <c r="P317"/>
  <c r="BK317"/>
  <c r="J317"/>
  <c r="BF317"/>
  <c r="BI316"/>
  <c r="BH316"/>
  <c r="BG316"/>
  <c r="BE316"/>
  <c r="T316"/>
  <c r="R316"/>
  <c r="P316"/>
  <c r="BK316"/>
  <c r="J316"/>
  <c r="BF316"/>
  <c r="BI315"/>
  <c r="BH315"/>
  <c r="BG315"/>
  <c r="BE315"/>
  <c r="T315"/>
  <c r="R315"/>
  <c r="P315"/>
  <c r="BK315"/>
  <c r="J315"/>
  <c r="BF315"/>
  <c r="BI314"/>
  <c r="BH314"/>
  <c r="BG314"/>
  <c r="BE314"/>
  <c r="T314"/>
  <c r="R314"/>
  <c r="P314"/>
  <c r="BK314"/>
  <c r="J314"/>
  <c r="BF314"/>
  <c r="BI313"/>
  <c r="BH313"/>
  <c r="BG313"/>
  <c r="BE313"/>
  <c r="T313"/>
  <c r="R313"/>
  <c r="P313"/>
  <c r="BK313"/>
  <c r="J313"/>
  <c r="BF313"/>
  <c r="BI312"/>
  <c r="BH312"/>
  <c r="BG312"/>
  <c r="BE312"/>
  <c r="T312"/>
  <c r="T311"/>
  <c r="T310"/>
  <c r="R312"/>
  <c r="R311"/>
  <c r="R310"/>
  <c r="P312"/>
  <c r="P311"/>
  <c r="P310"/>
  <c r="BK312"/>
  <c r="BK311"/>
  <c r="J311"/>
  <c r="BK310"/>
  <c r="J310"/>
  <c r="J312"/>
  <c r="BF312"/>
  <c r="J82"/>
  <c r="J81"/>
  <c r="BI309"/>
  <c r="BH309"/>
  <c r="BG309"/>
  <c r="BE309"/>
  <c r="T309"/>
  <c r="R309"/>
  <c r="P309"/>
  <c r="BK309"/>
  <c r="J309"/>
  <c r="BF309"/>
  <c r="BI307"/>
  <c r="BH307"/>
  <c r="BG307"/>
  <c r="BE307"/>
  <c r="T307"/>
  <c r="R307"/>
  <c r="P307"/>
  <c r="BK307"/>
  <c r="J307"/>
  <c r="BF307"/>
  <c r="BI303"/>
  <c r="BH303"/>
  <c r="BG303"/>
  <c r="BE303"/>
  <c r="T303"/>
  <c r="T302"/>
  <c r="R303"/>
  <c r="R302"/>
  <c r="P303"/>
  <c r="P302"/>
  <c r="BK303"/>
  <c r="BK302"/>
  <c r="J302"/>
  <c r="J303"/>
  <c r="BF303"/>
  <c r="J80"/>
  <c r="BI301"/>
  <c r="BH301"/>
  <c r="BG301"/>
  <c r="BE301"/>
  <c r="T301"/>
  <c r="R301"/>
  <c r="P301"/>
  <c r="BK301"/>
  <c r="J301"/>
  <c r="BF301"/>
  <c r="BI300"/>
  <c r="BH300"/>
  <c r="BG300"/>
  <c r="BE300"/>
  <c r="T300"/>
  <c r="R300"/>
  <c r="P300"/>
  <c r="BK300"/>
  <c r="J300"/>
  <c r="BF300"/>
  <c r="BI299"/>
  <c r="BH299"/>
  <c r="BG299"/>
  <c r="BE299"/>
  <c r="T299"/>
  <c r="R299"/>
  <c r="P299"/>
  <c r="BK299"/>
  <c r="J299"/>
  <c r="BF299"/>
  <c r="BI297"/>
  <c r="BH297"/>
  <c r="BG297"/>
  <c r="BE297"/>
  <c r="T297"/>
  <c r="R297"/>
  <c r="P297"/>
  <c r="BK297"/>
  <c r="J297"/>
  <c r="BF297"/>
  <c r="BI292"/>
  <c r="BH292"/>
  <c r="BG292"/>
  <c r="BE292"/>
  <c r="T292"/>
  <c r="T291"/>
  <c r="R292"/>
  <c r="R291"/>
  <c r="P292"/>
  <c r="P291"/>
  <c r="BK292"/>
  <c r="BK291"/>
  <c r="J291"/>
  <c r="J292"/>
  <c r="BF292"/>
  <c r="J79"/>
  <c r="BI290"/>
  <c r="BH290"/>
  <c r="BG290"/>
  <c r="BE290"/>
  <c r="T290"/>
  <c r="R290"/>
  <c r="P290"/>
  <c r="BK290"/>
  <c r="J290"/>
  <c r="BF290"/>
  <c r="BI288"/>
  <c r="BH288"/>
  <c r="BG288"/>
  <c r="BE288"/>
  <c r="T288"/>
  <c r="R288"/>
  <c r="P288"/>
  <c r="BK288"/>
  <c r="J288"/>
  <c r="BF288"/>
  <c r="BI283"/>
  <c r="BH283"/>
  <c r="BG283"/>
  <c r="BE283"/>
  <c r="T283"/>
  <c r="R283"/>
  <c r="P283"/>
  <c r="BK283"/>
  <c r="J283"/>
  <c r="BF283"/>
  <c r="BI278"/>
  <c r="BH278"/>
  <c r="BG278"/>
  <c r="BE278"/>
  <c r="T278"/>
  <c r="R278"/>
  <c r="P278"/>
  <c r="BK278"/>
  <c r="J278"/>
  <c r="BF278"/>
  <c r="BI276"/>
  <c r="BH276"/>
  <c r="BG276"/>
  <c r="BE276"/>
  <c r="T276"/>
  <c r="R276"/>
  <c r="P276"/>
  <c r="BK276"/>
  <c r="J276"/>
  <c r="BF276"/>
  <c r="BI274"/>
  <c r="BH274"/>
  <c r="BG274"/>
  <c r="BE274"/>
  <c r="T274"/>
  <c r="R274"/>
  <c r="P274"/>
  <c r="BK274"/>
  <c r="J274"/>
  <c r="BF274"/>
  <c r="BI272"/>
  <c r="BH272"/>
  <c r="BG272"/>
  <c r="BE272"/>
  <c r="T272"/>
  <c r="R272"/>
  <c r="P272"/>
  <c r="BK272"/>
  <c r="J272"/>
  <c r="BF272"/>
  <c r="BI271"/>
  <c r="BH271"/>
  <c r="BG271"/>
  <c r="BE271"/>
  <c r="T271"/>
  <c r="R271"/>
  <c r="P271"/>
  <c r="BK271"/>
  <c r="J271"/>
  <c r="BF271"/>
  <c r="BI270"/>
  <c r="BH270"/>
  <c r="BG270"/>
  <c r="BE270"/>
  <c r="T270"/>
  <c r="R270"/>
  <c r="P270"/>
  <c r="BK270"/>
  <c r="J270"/>
  <c r="BF270"/>
  <c r="BI269"/>
  <c r="BH269"/>
  <c r="BG269"/>
  <c r="BE269"/>
  <c r="T269"/>
  <c r="T268"/>
  <c r="R269"/>
  <c r="R268"/>
  <c r="P269"/>
  <c r="P268"/>
  <c r="BK269"/>
  <c r="BK268"/>
  <c r="J268"/>
  <c r="J269"/>
  <c r="BF269"/>
  <c r="J78"/>
  <c r="BI267"/>
  <c r="BH267"/>
  <c r="BG267"/>
  <c r="BE267"/>
  <c r="T267"/>
  <c r="R267"/>
  <c r="P267"/>
  <c r="BK267"/>
  <c r="J267"/>
  <c r="BF267"/>
  <c r="BI266"/>
  <c r="BH266"/>
  <c r="BG266"/>
  <c r="BE266"/>
  <c r="T266"/>
  <c r="R266"/>
  <c r="P266"/>
  <c r="BK266"/>
  <c r="J266"/>
  <c r="BF266"/>
  <c r="BI265"/>
  <c r="BH265"/>
  <c r="BG265"/>
  <c r="BE265"/>
  <c r="T265"/>
  <c r="R265"/>
  <c r="P265"/>
  <c r="BK265"/>
  <c r="J265"/>
  <c r="BF265"/>
  <c r="BI263"/>
  <c r="BH263"/>
  <c r="BG263"/>
  <c r="BE263"/>
  <c r="T263"/>
  <c r="T262"/>
  <c r="R263"/>
  <c r="R262"/>
  <c r="P263"/>
  <c r="P262"/>
  <c r="BK263"/>
  <c r="BK262"/>
  <c r="J262"/>
  <c r="J263"/>
  <c r="BF263"/>
  <c r="J77"/>
  <c r="BI261"/>
  <c r="BH261"/>
  <c r="BG261"/>
  <c r="BE261"/>
  <c r="T261"/>
  <c r="R261"/>
  <c r="P261"/>
  <c r="BK261"/>
  <c r="J261"/>
  <c r="BF261"/>
  <c r="BI260"/>
  <c r="BH260"/>
  <c r="BG260"/>
  <c r="BE260"/>
  <c r="T260"/>
  <c r="R260"/>
  <c r="P260"/>
  <c r="BK260"/>
  <c r="J260"/>
  <c r="BF260"/>
  <c r="BI259"/>
  <c r="BH259"/>
  <c r="BG259"/>
  <c r="BE259"/>
  <c r="T259"/>
  <c r="R259"/>
  <c r="P259"/>
  <c r="BK259"/>
  <c r="J259"/>
  <c r="BF259"/>
  <c r="BI258"/>
  <c r="BH258"/>
  <c r="BG258"/>
  <c r="BE258"/>
  <c r="T258"/>
  <c r="R258"/>
  <c r="P258"/>
  <c r="BK258"/>
  <c r="J258"/>
  <c r="BF258"/>
  <c r="BI256"/>
  <c r="BH256"/>
  <c r="BG256"/>
  <c r="BE256"/>
  <c r="T256"/>
  <c r="R256"/>
  <c r="P256"/>
  <c r="BK256"/>
  <c r="J256"/>
  <c r="BF256"/>
  <c r="BI254"/>
  <c r="BH254"/>
  <c r="BG254"/>
  <c r="BE254"/>
  <c r="T254"/>
  <c r="T253"/>
  <c r="R254"/>
  <c r="R253"/>
  <c r="P254"/>
  <c r="P253"/>
  <c r="BK254"/>
  <c r="BK253"/>
  <c r="J253"/>
  <c r="J254"/>
  <c r="BF254"/>
  <c r="J76"/>
  <c r="BI252"/>
  <c r="BH252"/>
  <c r="BG252"/>
  <c r="BE252"/>
  <c r="T252"/>
  <c r="R252"/>
  <c r="P252"/>
  <c r="BK252"/>
  <c r="J252"/>
  <c r="BF252"/>
  <c r="BI251"/>
  <c r="BH251"/>
  <c r="BG251"/>
  <c r="BE251"/>
  <c r="T251"/>
  <c r="R251"/>
  <c r="P251"/>
  <c r="BK251"/>
  <c r="J251"/>
  <c r="BF251"/>
  <c r="BI250"/>
  <c r="BH250"/>
  <c r="BG250"/>
  <c r="BE250"/>
  <c r="T250"/>
  <c r="R250"/>
  <c r="P250"/>
  <c r="BK250"/>
  <c r="J250"/>
  <c r="BF250"/>
  <c r="BI249"/>
  <c r="BH249"/>
  <c r="BG249"/>
  <c r="BE249"/>
  <c r="T249"/>
  <c r="R249"/>
  <c r="P249"/>
  <c r="BK249"/>
  <c r="J249"/>
  <c r="BF249"/>
  <c r="BI248"/>
  <c r="BH248"/>
  <c r="BG248"/>
  <c r="BE248"/>
  <c r="T248"/>
  <c r="R248"/>
  <c r="P248"/>
  <c r="BK248"/>
  <c r="J248"/>
  <c r="BF248"/>
  <c r="BI247"/>
  <c r="BH247"/>
  <c r="BG247"/>
  <c r="BE247"/>
  <c r="T247"/>
  <c r="R247"/>
  <c r="P247"/>
  <c r="BK247"/>
  <c r="J247"/>
  <c r="BF247"/>
  <c r="BI246"/>
  <c r="BH246"/>
  <c r="BG246"/>
  <c r="BE246"/>
  <c r="T246"/>
  <c r="R246"/>
  <c r="P246"/>
  <c r="BK246"/>
  <c r="J246"/>
  <c r="BF246"/>
  <c r="BI245"/>
  <c r="BH245"/>
  <c r="BG245"/>
  <c r="BE245"/>
  <c r="T245"/>
  <c r="R245"/>
  <c r="P245"/>
  <c r="BK245"/>
  <c r="J245"/>
  <c r="BF245"/>
  <c r="BI244"/>
  <c r="BH244"/>
  <c r="BG244"/>
  <c r="BE244"/>
  <c r="T244"/>
  <c r="R244"/>
  <c r="P244"/>
  <c r="BK244"/>
  <c r="J244"/>
  <c r="BF244"/>
  <c r="BI243"/>
  <c r="BH243"/>
  <c r="BG243"/>
  <c r="BE243"/>
  <c r="T243"/>
  <c r="R243"/>
  <c r="P243"/>
  <c r="BK243"/>
  <c r="J243"/>
  <c r="BF243"/>
  <c r="BI242"/>
  <c r="BH242"/>
  <c r="BG242"/>
  <c r="BE242"/>
  <c r="T242"/>
  <c r="R242"/>
  <c r="P242"/>
  <c r="BK242"/>
  <c r="J242"/>
  <c r="BF242"/>
  <c r="BI241"/>
  <c r="BH241"/>
  <c r="BG241"/>
  <c r="BE241"/>
  <c r="T241"/>
  <c r="T240"/>
  <c r="R241"/>
  <c r="R240"/>
  <c r="P241"/>
  <c r="P240"/>
  <c r="BK241"/>
  <c r="BK240"/>
  <c r="J240"/>
  <c r="J241"/>
  <c r="BF241"/>
  <c r="J75"/>
  <c r="BI239"/>
  <c r="BH239"/>
  <c r="BG239"/>
  <c r="BE239"/>
  <c r="T239"/>
  <c r="R239"/>
  <c r="P239"/>
  <c r="BK239"/>
  <c r="J239"/>
  <c r="BF239"/>
  <c r="BI238"/>
  <c r="BH238"/>
  <c r="BG238"/>
  <c r="BE238"/>
  <c r="T238"/>
  <c r="T237"/>
  <c r="R238"/>
  <c r="R237"/>
  <c r="P238"/>
  <c r="P237"/>
  <c r="BK238"/>
  <c r="BK237"/>
  <c r="J237"/>
  <c r="J238"/>
  <c r="BF238"/>
  <c r="J74"/>
  <c r="BI236"/>
  <c r="BH236"/>
  <c r="BG236"/>
  <c r="BE236"/>
  <c r="T236"/>
  <c r="T235"/>
  <c r="R236"/>
  <c r="R235"/>
  <c r="P236"/>
  <c r="P235"/>
  <c r="BK236"/>
  <c r="BK235"/>
  <c r="J235"/>
  <c r="J236"/>
  <c r="BF236"/>
  <c r="J73"/>
  <c r="BI234"/>
  <c r="BH234"/>
  <c r="BG234"/>
  <c r="BE234"/>
  <c r="T234"/>
  <c r="R234"/>
  <c r="P234"/>
  <c r="BK234"/>
  <c r="J234"/>
  <c r="BF234"/>
  <c r="BI233"/>
  <c r="BH233"/>
  <c r="BG233"/>
  <c r="BE233"/>
  <c r="T233"/>
  <c r="R233"/>
  <c r="P233"/>
  <c r="BK233"/>
  <c r="J233"/>
  <c r="BF233"/>
  <c r="BI232"/>
  <c r="BH232"/>
  <c r="BG232"/>
  <c r="BE232"/>
  <c r="T232"/>
  <c r="R232"/>
  <c r="P232"/>
  <c r="BK232"/>
  <c r="J232"/>
  <c r="BF232"/>
  <c r="BI231"/>
  <c r="BH231"/>
  <c r="BG231"/>
  <c r="BE231"/>
  <c r="T231"/>
  <c r="R231"/>
  <c r="P231"/>
  <c r="BK231"/>
  <c r="J231"/>
  <c r="BF231"/>
  <c r="BI230"/>
  <c r="BH230"/>
  <c r="BG230"/>
  <c r="BE230"/>
  <c r="T230"/>
  <c r="R230"/>
  <c r="P230"/>
  <c r="BK230"/>
  <c r="J230"/>
  <c r="BF230"/>
  <c r="BI229"/>
  <c r="BH229"/>
  <c r="BG229"/>
  <c r="BE229"/>
  <c r="T229"/>
  <c r="R229"/>
  <c r="P229"/>
  <c r="BK229"/>
  <c r="J229"/>
  <c r="BF229"/>
  <c r="BI228"/>
  <c r="BH228"/>
  <c r="BG228"/>
  <c r="BE228"/>
  <c r="T228"/>
  <c r="R228"/>
  <c r="P228"/>
  <c r="BK228"/>
  <c r="J228"/>
  <c r="BF228"/>
  <c r="BI227"/>
  <c r="BH227"/>
  <c r="BG227"/>
  <c r="BE227"/>
  <c r="T227"/>
  <c r="R227"/>
  <c r="P227"/>
  <c r="BK227"/>
  <c r="J227"/>
  <c r="BF227"/>
  <c r="BI226"/>
  <c r="BH226"/>
  <c r="BG226"/>
  <c r="BE226"/>
  <c r="T226"/>
  <c r="R226"/>
  <c r="P226"/>
  <c r="BK226"/>
  <c r="J226"/>
  <c r="BF226"/>
  <c r="BI225"/>
  <c r="BH225"/>
  <c r="BG225"/>
  <c r="BE225"/>
  <c r="T225"/>
  <c r="R225"/>
  <c r="P225"/>
  <c r="BK225"/>
  <c r="J225"/>
  <c r="BF225"/>
  <c r="BI224"/>
  <c r="BH224"/>
  <c r="BG224"/>
  <c r="BE224"/>
  <c r="T224"/>
  <c r="R224"/>
  <c r="P224"/>
  <c r="BK224"/>
  <c r="J224"/>
  <c r="BF224"/>
  <c r="BI223"/>
  <c r="BH223"/>
  <c r="BG223"/>
  <c r="BE223"/>
  <c r="T223"/>
  <c r="R223"/>
  <c r="P223"/>
  <c r="BK223"/>
  <c r="J223"/>
  <c r="BF223"/>
  <c r="BI222"/>
  <c r="BH222"/>
  <c r="BG222"/>
  <c r="BE222"/>
  <c r="T222"/>
  <c r="R222"/>
  <c r="P222"/>
  <c r="BK222"/>
  <c r="J222"/>
  <c r="BF222"/>
  <c r="BI221"/>
  <c r="BH221"/>
  <c r="BG221"/>
  <c r="BE221"/>
  <c r="T221"/>
  <c r="R221"/>
  <c r="P221"/>
  <c r="BK221"/>
  <c r="J221"/>
  <c r="BF221"/>
  <c r="BI220"/>
  <c r="BH220"/>
  <c r="BG220"/>
  <c r="BE220"/>
  <c r="T220"/>
  <c r="R220"/>
  <c r="P220"/>
  <c r="BK220"/>
  <c r="J220"/>
  <c r="BF220"/>
  <c r="BI219"/>
  <c r="BH219"/>
  <c r="BG219"/>
  <c r="BE219"/>
  <c r="T219"/>
  <c r="R219"/>
  <c r="P219"/>
  <c r="BK219"/>
  <c r="J219"/>
  <c r="BF219"/>
  <c r="BI218"/>
  <c r="BH218"/>
  <c r="BG218"/>
  <c r="BE218"/>
  <c r="T218"/>
  <c r="R218"/>
  <c r="P218"/>
  <c r="BK218"/>
  <c r="J218"/>
  <c r="BF218"/>
  <c r="BI217"/>
  <c r="BH217"/>
  <c r="BG217"/>
  <c r="BE217"/>
  <c r="T217"/>
  <c r="R217"/>
  <c r="P217"/>
  <c r="BK217"/>
  <c r="J217"/>
  <c r="BF217"/>
  <c r="BI216"/>
  <c r="BH216"/>
  <c r="BG216"/>
  <c r="BE216"/>
  <c r="T216"/>
  <c r="R216"/>
  <c r="P216"/>
  <c r="BK216"/>
  <c r="J216"/>
  <c r="BF216"/>
  <c r="BI215"/>
  <c r="BH215"/>
  <c r="BG215"/>
  <c r="BE215"/>
  <c r="T215"/>
  <c r="R215"/>
  <c r="P215"/>
  <c r="BK215"/>
  <c r="J215"/>
  <c r="BF215"/>
  <c r="BI214"/>
  <c r="BH214"/>
  <c r="BG214"/>
  <c r="BE214"/>
  <c r="T214"/>
  <c r="T213"/>
  <c r="R214"/>
  <c r="R213"/>
  <c r="P214"/>
  <c r="P213"/>
  <c r="BK214"/>
  <c r="BK213"/>
  <c r="J213"/>
  <c r="J214"/>
  <c r="BF214"/>
  <c r="J72"/>
  <c r="BI212"/>
  <c r="BH212"/>
  <c r="BG212"/>
  <c r="BE212"/>
  <c r="T212"/>
  <c r="R212"/>
  <c r="P212"/>
  <c r="BK212"/>
  <c r="J212"/>
  <c r="BF212"/>
  <c r="BI211"/>
  <c r="BH211"/>
  <c r="BG211"/>
  <c r="BE211"/>
  <c r="T211"/>
  <c r="R211"/>
  <c r="P211"/>
  <c r="BK211"/>
  <c r="J211"/>
  <c r="BF211"/>
  <c r="BI210"/>
  <c r="BH210"/>
  <c r="BG210"/>
  <c r="BE210"/>
  <c r="T210"/>
  <c r="R210"/>
  <c r="P210"/>
  <c r="BK210"/>
  <c r="J210"/>
  <c r="BF210"/>
  <c r="BI209"/>
  <c r="BH209"/>
  <c r="BG209"/>
  <c r="BE209"/>
  <c r="T209"/>
  <c r="R209"/>
  <c r="P209"/>
  <c r="BK209"/>
  <c r="J209"/>
  <c r="BF209"/>
  <c r="BI208"/>
  <c r="BH208"/>
  <c r="BG208"/>
  <c r="BE208"/>
  <c r="T208"/>
  <c r="R208"/>
  <c r="P208"/>
  <c r="BK208"/>
  <c r="J208"/>
  <c r="BF208"/>
  <c r="BI207"/>
  <c r="BH207"/>
  <c r="BG207"/>
  <c r="BE207"/>
  <c r="T207"/>
  <c r="R207"/>
  <c r="P207"/>
  <c r="BK207"/>
  <c r="J207"/>
  <c r="BF207"/>
  <c r="BI206"/>
  <c r="BH206"/>
  <c r="BG206"/>
  <c r="BE206"/>
  <c r="T206"/>
  <c r="R206"/>
  <c r="P206"/>
  <c r="BK206"/>
  <c r="J206"/>
  <c r="BF206"/>
  <c r="BI205"/>
  <c r="BH205"/>
  <c r="BG205"/>
  <c r="BE205"/>
  <c r="T205"/>
  <c r="R205"/>
  <c r="P205"/>
  <c r="BK205"/>
  <c r="J205"/>
  <c r="BF205"/>
  <c r="BI204"/>
  <c r="BH204"/>
  <c r="BG204"/>
  <c r="BE204"/>
  <c r="T204"/>
  <c r="R204"/>
  <c r="P204"/>
  <c r="BK204"/>
  <c r="J204"/>
  <c r="BF204"/>
  <c r="BI203"/>
  <c r="BH203"/>
  <c r="BG203"/>
  <c r="BE203"/>
  <c r="T203"/>
  <c r="R203"/>
  <c r="P203"/>
  <c r="BK203"/>
  <c r="J203"/>
  <c r="BF203"/>
  <c r="BI202"/>
  <c r="BH202"/>
  <c r="BG202"/>
  <c r="BE202"/>
  <c r="T202"/>
  <c r="R202"/>
  <c r="P202"/>
  <c r="BK202"/>
  <c r="J202"/>
  <c r="BF202"/>
  <c r="BI201"/>
  <c r="BH201"/>
  <c r="BG201"/>
  <c r="BE201"/>
  <c r="T201"/>
  <c r="T200"/>
  <c r="R201"/>
  <c r="R200"/>
  <c r="P201"/>
  <c r="P200"/>
  <c r="BK201"/>
  <c r="BK200"/>
  <c r="J200"/>
  <c r="J201"/>
  <c r="BF201"/>
  <c r="J71"/>
  <c r="BI199"/>
  <c r="BH199"/>
  <c r="BG199"/>
  <c r="BE199"/>
  <c r="T199"/>
  <c r="R199"/>
  <c r="P199"/>
  <c r="BK199"/>
  <c r="J199"/>
  <c r="BF199"/>
  <c r="BI198"/>
  <c r="BH198"/>
  <c r="BG198"/>
  <c r="BE198"/>
  <c r="T198"/>
  <c r="R198"/>
  <c r="P198"/>
  <c r="BK198"/>
  <c r="J198"/>
  <c r="BF198"/>
  <c r="BI197"/>
  <c r="BH197"/>
  <c r="BG197"/>
  <c r="BE197"/>
  <c r="T197"/>
  <c r="R197"/>
  <c r="P197"/>
  <c r="BK197"/>
  <c r="J197"/>
  <c r="BF197"/>
  <c r="BI196"/>
  <c r="BH196"/>
  <c r="BG196"/>
  <c r="BE196"/>
  <c r="T196"/>
  <c r="R196"/>
  <c r="P196"/>
  <c r="BK196"/>
  <c r="J196"/>
  <c r="BF196"/>
  <c r="BI195"/>
  <c r="BH195"/>
  <c r="BG195"/>
  <c r="BE195"/>
  <c r="T195"/>
  <c r="R195"/>
  <c r="P195"/>
  <c r="BK195"/>
  <c r="J195"/>
  <c r="BF195"/>
  <c r="BI194"/>
  <c r="BH194"/>
  <c r="BG194"/>
  <c r="BE194"/>
  <c r="T194"/>
  <c r="R194"/>
  <c r="P194"/>
  <c r="BK194"/>
  <c r="J194"/>
  <c r="BF194"/>
  <c r="BI193"/>
  <c r="BH193"/>
  <c r="BG193"/>
  <c r="BE193"/>
  <c r="T193"/>
  <c r="R193"/>
  <c r="P193"/>
  <c r="BK193"/>
  <c r="J193"/>
  <c r="BF193"/>
  <c r="BI192"/>
  <c r="BH192"/>
  <c r="BG192"/>
  <c r="BE192"/>
  <c r="T192"/>
  <c r="R192"/>
  <c r="P192"/>
  <c r="BK192"/>
  <c r="J192"/>
  <c r="BF192"/>
  <c r="BI191"/>
  <c r="BH191"/>
  <c r="BG191"/>
  <c r="BE191"/>
  <c r="T191"/>
  <c r="R191"/>
  <c r="P191"/>
  <c r="BK191"/>
  <c r="J191"/>
  <c r="BF191"/>
  <c r="BI190"/>
  <c r="BH190"/>
  <c r="BG190"/>
  <c r="BE190"/>
  <c r="T190"/>
  <c r="R190"/>
  <c r="P190"/>
  <c r="BK190"/>
  <c r="J190"/>
  <c r="BF190"/>
  <c r="BI189"/>
  <c r="BH189"/>
  <c r="BG189"/>
  <c r="BE189"/>
  <c r="T189"/>
  <c r="R189"/>
  <c r="P189"/>
  <c r="BK189"/>
  <c r="J189"/>
  <c r="BF189"/>
  <c r="BI188"/>
  <c r="BH188"/>
  <c r="BG188"/>
  <c r="BE188"/>
  <c r="T188"/>
  <c r="R188"/>
  <c r="P188"/>
  <c r="BK188"/>
  <c r="J188"/>
  <c r="BF188"/>
  <c r="BI186"/>
  <c r="BH186"/>
  <c r="BG186"/>
  <c r="BE186"/>
  <c r="T186"/>
  <c r="R186"/>
  <c r="P186"/>
  <c r="BK186"/>
  <c r="J186"/>
  <c r="BF186"/>
  <c r="BI185"/>
  <c r="BH185"/>
  <c r="BG185"/>
  <c r="BE185"/>
  <c r="T185"/>
  <c r="R185"/>
  <c r="P185"/>
  <c r="BK185"/>
  <c r="J185"/>
  <c r="BF185"/>
  <c r="BI184"/>
  <c r="BH184"/>
  <c r="BG184"/>
  <c r="BE184"/>
  <c r="T184"/>
  <c r="R184"/>
  <c r="P184"/>
  <c r="BK184"/>
  <c r="J184"/>
  <c r="BF184"/>
  <c r="BI183"/>
  <c r="BH183"/>
  <c r="BG183"/>
  <c r="BE183"/>
  <c r="T183"/>
  <c r="R183"/>
  <c r="P183"/>
  <c r="BK183"/>
  <c r="J183"/>
  <c r="BF183"/>
  <c r="BI182"/>
  <c r="BH182"/>
  <c r="BG182"/>
  <c r="BE182"/>
  <c r="T182"/>
  <c r="R182"/>
  <c r="P182"/>
  <c r="BK182"/>
  <c r="J182"/>
  <c r="BF182"/>
  <c r="BI181"/>
  <c r="BH181"/>
  <c r="BG181"/>
  <c r="BE181"/>
  <c r="T181"/>
  <c r="T180"/>
  <c r="R181"/>
  <c r="R180"/>
  <c r="P181"/>
  <c r="P180"/>
  <c r="BK181"/>
  <c r="BK180"/>
  <c r="J180"/>
  <c r="J181"/>
  <c r="BF181"/>
  <c r="J70"/>
  <c r="BI179"/>
  <c r="BH179"/>
  <c r="BG179"/>
  <c r="BE179"/>
  <c r="T179"/>
  <c r="R179"/>
  <c r="P179"/>
  <c r="BK179"/>
  <c r="J179"/>
  <c r="BF179"/>
  <c r="BI178"/>
  <c r="BH178"/>
  <c r="BG178"/>
  <c r="BE178"/>
  <c r="T178"/>
  <c r="R178"/>
  <c r="P178"/>
  <c r="BK178"/>
  <c r="J178"/>
  <c r="BF178"/>
  <c r="BI177"/>
  <c r="BH177"/>
  <c r="BG177"/>
  <c r="BE177"/>
  <c r="T177"/>
  <c r="R177"/>
  <c r="P177"/>
  <c r="BK177"/>
  <c r="J177"/>
  <c r="BF177"/>
  <c r="BI176"/>
  <c r="BH176"/>
  <c r="BG176"/>
  <c r="BE176"/>
  <c r="T176"/>
  <c r="R176"/>
  <c r="P176"/>
  <c r="BK176"/>
  <c r="J176"/>
  <c r="BF176"/>
  <c r="BI175"/>
  <c r="BH175"/>
  <c r="BG175"/>
  <c r="BE175"/>
  <c r="T175"/>
  <c r="R175"/>
  <c r="P175"/>
  <c r="BK175"/>
  <c r="J175"/>
  <c r="BF175"/>
  <c r="BI174"/>
  <c r="BH174"/>
  <c r="BG174"/>
  <c r="BE174"/>
  <c r="T174"/>
  <c r="R174"/>
  <c r="P174"/>
  <c r="BK174"/>
  <c r="J174"/>
  <c r="BF174"/>
  <c r="BI173"/>
  <c r="BH173"/>
  <c r="BG173"/>
  <c r="BE173"/>
  <c r="T173"/>
  <c r="R173"/>
  <c r="P173"/>
  <c r="BK173"/>
  <c r="J173"/>
  <c r="BF173"/>
  <c r="BI172"/>
  <c r="BH172"/>
  <c r="BG172"/>
  <c r="BE172"/>
  <c r="T172"/>
  <c r="R172"/>
  <c r="P172"/>
  <c r="BK172"/>
  <c r="J172"/>
  <c r="BF172"/>
  <c r="BI171"/>
  <c r="BH171"/>
  <c r="BG171"/>
  <c r="BE171"/>
  <c r="T171"/>
  <c r="R171"/>
  <c r="P171"/>
  <c r="BK171"/>
  <c r="J171"/>
  <c r="BF171"/>
  <c r="BI170"/>
  <c r="BH170"/>
  <c r="BG170"/>
  <c r="BE170"/>
  <c r="T170"/>
  <c r="T169"/>
  <c r="R170"/>
  <c r="R169"/>
  <c r="P170"/>
  <c r="P169"/>
  <c r="BK170"/>
  <c r="BK169"/>
  <c r="J169"/>
  <c r="J170"/>
  <c r="BF170"/>
  <c r="J69"/>
  <c r="BI168"/>
  <c r="BH168"/>
  <c r="BG168"/>
  <c r="BE168"/>
  <c r="T168"/>
  <c r="R168"/>
  <c r="P168"/>
  <c r="BK168"/>
  <c r="J168"/>
  <c r="BF168"/>
  <c r="BI167"/>
  <c r="BH167"/>
  <c r="BG167"/>
  <c r="BE167"/>
  <c r="T167"/>
  <c r="T166"/>
  <c r="R167"/>
  <c r="R166"/>
  <c r="P167"/>
  <c r="P166"/>
  <c r="BK167"/>
  <c r="BK166"/>
  <c r="J166"/>
  <c r="J167"/>
  <c r="BF167"/>
  <c r="J68"/>
  <c r="BI165"/>
  <c r="BH165"/>
  <c r="BG165"/>
  <c r="BE165"/>
  <c r="T165"/>
  <c r="R165"/>
  <c r="P165"/>
  <c r="BK165"/>
  <c r="J165"/>
  <c r="BF165"/>
  <c r="BI163"/>
  <c r="BH163"/>
  <c r="BG163"/>
  <c r="BE163"/>
  <c r="T163"/>
  <c r="R163"/>
  <c r="P163"/>
  <c r="BK163"/>
  <c r="J163"/>
  <c r="BF163"/>
  <c r="BI161"/>
  <c r="BH161"/>
  <c r="BG161"/>
  <c r="BE161"/>
  <c r="T161"/>
  <c r="R161"/>
  <c r="P161"/>
  <c r="BK161"/>
  <c r="J161"/>
  <c r="BF161"/>
  <c r="BI157"/>
  <c r="BH157"/>
  <c r="BG157"/>
  <c r="BE157"/>
  <c r="T157"/>
  <c r="R157"/>
  <c r="P157"/>
  <c r="BK157"/>
  <c r="J157"/>
  <c r="BF157"/>
  <c r="BI155"/>
  <c r="BH155"/>
  <c r="BG155"/>
  <c r="BE155"/>
  <c r="T155"/>
  <c r="R155"/>
  <c r="P155"/>
  <c r="BK155"/>
  <c r="J155"/>
  <c r="BF155"/>
  <c r="BI154"/>
  <c r="BH154"/>
  <c r="BG154"/>
  <c r="BE154"/>
  <c r="T154"/>
  <c r="T153"/>
  <c r="T152"/>
  <c r="R154"/>
  <c r="R153"/>
  <c r="R152"/>
  <c r="P154"/>
  <c r="P153"/>
  <c r="P152"/>
  <c r="BK154"/>
  <c r="BK153"/>
  <c r="J153"/>
  <c r="BK152"/>
  <c r="J152"/>
  <c r="J154"/>
  <c r="BF154"/>
  <c r="J67"/>
  <c r="J66"/>
  <c r="BI151"/>
  <c r="BH151"/>
  <c r="BG151"/>
  <c r="BE151"/>
  <c r="T151"/>
  <c r="T150"/>
  <c r="R151"/>
  <c r="R150"/>
  <c r="P151"/>
  <c r="P150"/>
  <c r="BK151"/>
  <c r="BK150"/>
  <c r="J150"/>
  <c r="J151"/>
  <c r="BF151"/>
  <c r="J65"/>
  <c r="BI149"/>
  <c r="BH149"/>
  <c r="BG149"/>
  <c r="BE149"/>
  <c r="T149"/>
  <c r="R149"/>
  <c r="P149"/>
  <c r="BK149"/>
  <c r="J149"/>
  <c r="BF149"/>
  <c r="BI147"/>
  <c r="BH147"/>
  <c r="BG147"/>
  <c r="BE147"/>
  <c r="T147"/>
  <c r="R147"/>
  <c r="P147"/>
  <c r="BK147"/>
  <c r="J147"/>
  <c r="BF147"/>
  <c r="BI146"/>
  <c r="BH146"/>
  <c r="BG146"/>
  <c r="BE146"/>
  <c r="T146"/>
  <c r="R146"/>
  <c r="P146"/>
  <c r="BK146"/>
  <c r="J146"/>
  <c r="BF146"/>
  <c r="BI145"/>
  <c r="BH145"/>
  <c r="BG145"/>
  <c r="BE145"/>
  <c r="T145"/>
  <c r="T144"/>
  <c r="R145"/>
  <c r="R144"/>
  <c r="P145"/>
  <c r="P144"/>
  <c r="BK145"/>
  <c r="BK144"/>
  <c r="J144"/>
  <c r="J145"/>
  <c r="BF145"/>
  <c r="J64"/>
  <c r="BI142"/>
  <c r="BH142"/>
  <c r="BG142"/>
  <c r="BE142"/>
  <c r="T142"/>
  <c r="R142"/>
  <c r="P142"/>
  <c r="BK142"/>
  <c r="J142"/>
  <c r="BF142"/>
  <c r="BI138"/>
  <c r="BH138"/>
  <c r="BG138"/>
  <c r="BE138"/>
  <c r="T138"/>
  <c r="R138"/>
  <c r="P138"/>
  <c r="BK138"/>
  <c r="J138"/>
  <c r="BF138"/>
  <c r="BI136"/>
  <c r="BH136"/>
  <c r="BG136"/>
  <c r="BE136"/>
  <c r="T136"/>
  <c r="R136"/>
  <c r="P136"/>
  <c r="BK136"/>
  <c r="J136"/>
  <c r="BF136"/>
  <c r="BI130"/>
  <c r="BH130"/>
  <c r="BG130"/>
  <c r="BE130"/>
  <c r="T130"/>
  <c r="R130"/>
  <c r="P130"/>
  <c r="BK130"/>
  <c r="J130"/>
  <c r="BF130"/>
  <c r="BI128"/>
  <c r="BH128"/>
  <c r="BG128"/>
  <c r="BE128"/>
  <c r="T128"/>
  <c r="R128"/>
  <c r="P128"/>
  <c r="BK128"/>
  <c r="J128"/>
  <c r="BF128"/>
  <c r="BI127"/>
  <c r="BH127"/>
  <c r="BG127"/>
  <c r="BE127"/>
  <c r="T127"/>
  <c r="T126"/>
  <c r="R127"/>
  <c r="R126"/>
  <c r="P127"/>
  <c r="P126"/>
  <c r="BK127"/>
  <c r="BK126"/>
  <c r="J126"/>
  <c r="J127"/>
  <c r="BF127"/>
  <c r="J63"/>
  <c r="BI125"/>
  <c r="BH125"/>
  <c r="BG125"/>
  <c r="BE125"/>
  <c r="T125"/>
  <c r="R125"/>
  <c r="P125"/>
  <c r="BK125"/>
  <c r="J125"/>
  <c r="BF125"/>
  <c r="BI121"/>
  <c r="BH121"/>
  <c r="BG121"/>
  <c r="BE121"/>
  <c r="T121"/>
  <c r="R121"/>
  <c r="P121"/>
  <c r="BK121"/>
  <c r="J121"/>
  <c r="BF121"/>
  <c r="BI120"/>
  <c r="BH120"/>
  <c r="BG120"/>
  <c r="BE120"/>
  <c r="T120"/>
  <c r="T119"/>
  <c r="R120"/>
  <c r="R119"/>
  <c r="P120"/>
  <c r="P119"/>
  <c r="BK120"/>
  <c r="BK119"/>
  <c r="J119"/>
  <c r="J120"/>
  <c r="BF120"/>
  <c r="J62"/>
  <c r="BI117"/>
  <c r="BH117"/>
  <c r="BG117"/>
  <c r="BE117"/>
  <c r="T117"/>
  <c r="R117"/>
  <c r="P117"/>
  <c r="BK117"/>
  <c r="J117"/>
  <c r="BF117"/>
  <c r="BI115"/>
  <c r="BH115"/>
  <c r="BG115"/>
  <c r="BE115"/>
  <c r="T115"/>
  <c r="R115"/>
  <c r="P115"/>
  <c r="BK115"/>
  <c r="J115"/>
  <c r="BF115"/>
  <c r="BI111"/>
  <c r="BH111"/>
  <c r="BG111"/>
  <c r="BE111"/>
  <c r="T111"/>
  <c r="R111"/>
  <c r="P111"/>
  <c r="BK111"/>
  <c r="J111"/>
  <c r="BF111"/>
  <c r="BI109"/>
  <c r="BH109"/>
  <c r="BG109"/>
  <c r="BE109"/>
  <c r="T109"/>
  <c r="R109"/>
  <c r="P109"/>
  <c r="BK109"/>
  <c r="J109"/>
  <c r="BF109"/>
  <c r="BI108"/>
  <c r="F37"/>
  <c i="1" r="BD55"/>
  <c i="2" r="BH108"/>
  <c r="F36"/>
  <c i="1" r="BC55"/>
  <c i="2" r="BG108"/>
  <c r="F35"/>
  <c i="1" r="BB55"/>
  <c i="2" r="BE108"/>
  <c r="J33"/>
  <c i="1" r="AV55"/>
  <c i="2" r="F33"/>
  <c i="1" r="AZ55"/>
  <c i="2" r="T108"/>
  <c r="T107"/>
  <c r="T106"/>
  <c r="T105"/>
  <c r="R108"/>
  <c r="R107"/>
  <c r="R106"/>
  <c r="R105"/>
  <c r="P108"/>
  <c r="P107"/>
  <c r="P106"/>
  <c r="P105"/>
  <c i="1" r="AU55"/>
  <c i="2" r="BK108"/>
  <c r="BK107"/>
  <c r="J107"/>
  <c r="BK106"/>
  <c r="J106"/>
  <c r="BK105"/>
  <c r="J105"/>
  <c r="J59"/>
  <c r="J30"/>
  <c i="1" r="AG55"/>
  <c i="2" r="J108"/>
  <c r="BF108"/>
  <c r="J34"/>
  <c i="1" r="AW55"/>
  <c i="2" r="F34"/>
  <c i="1" r="BA55"/>
  <c i="2" r="J61"/>
  <c r="J60"/>
  <c r="J102"/>
  <c r="J101"/>
  <c r="F101"/>
  <c r="F99"/>
  <c r="E97"/>
  <c r="J55"/>
  <c r="J54"/>
  <c r="F54"/>
  <c r="F52"/>
  <c r="E50"/>
  <c r="J39"/>
  <c r="J18"/>
  <c r="E18"/>
  <c r="F102"/>
  <c r="F55"/>
  <c r="J17"/>
  <c r="J12"/>
  <c r="J99"/>
  <c r="J52"/>
  <c r="E7"/>
  <c r="E95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9"/>
  <c r="AN59"/>
  <c r="AT58"/>
  <c r="AN58"/>
  <c r="AT57"/>
  <c r="AN57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<sst xmlns="http://schemas.openxmlformats.org/spreadsheetml/2006/main">
  <si>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</si>
  <si>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</si>
  <si>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</si>
  <si>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</si>
  <si>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</si>
  <si>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{3afea255-8ac5-440a-8109-c1f2e8fe36a7}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</si>
  <si>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</si>
  <si>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</si>
  <si>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</si>
  <si>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</si>
  <si>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</si>
  <si>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</si>
  <si>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</si>
  <si>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</si>
  <si>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Mudra1</t>
  </si>
  <si>
    <t xml:space="preserve"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</si>
  <si>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</si>
  <si>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Domov seniorů - Stavební úpravy bytových jednotek- AKTUALIZACE</t>
  </si>
  <si>
    <t>0,1</t>
  </si>
  <si>
    <t>KSO:</t>
  </si>
  <si>
    <t>CC-CZ:</t>
  </si>
  <si>
    <t>1</t>
  </si>
  <si>
    <t>Místo:</t>
  </si>
  <si>
    <t>Rakovník, Fr. Diepolta 1787</t>
  </si>
  <si>
    <t>Datum:</t>
  </si>
  <si>
    <t>9. 9. 2019</t>
  </si>
  <si>
    <t>10</t>
  </si>
  <si>
    <t>100</t>
  </si>
  <si>
    <t>Zadavatel:</t>
  </si>
  <si>
    <t>IČ:</t>
  </si>
  <si>
    <t>Domov na Zátiší Rakovník</t>
  </si>
  <si>
    <t>DIČ:</t>
  </si>
  <si>
    <t>Uchazeč:</t>
  </si>
  <si>
    <t>Vyplň údaj</t>
  </si>
  <si>
    <t>Projektant:</t>
  </si>
  <si>
    <t>ing. Libor Mudra</t>
  </si>
  <si>
    <t>True</t>
  </si>
  <si>
    <t>Zpracovatel:</t>
  </si>
  <si>
    <t>Lenka Jandová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</si>
  <si>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</si>
  <si>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</si>
  <si>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</si>
  <si>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</si>
  <si>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</si>
  <si>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</si>
  <si>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</si>
  <si>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</si>
  <si>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</si>
  <si>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</si>
  <si>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</si>
  <si>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</si>
  <si>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</si>
  <si>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</si>
  <si>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</si>
  <si>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</si>
  <si>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</si>
  <si>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</si>
  <si>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</si>
  <si>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</si>
  <si>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</si>
  <si>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</si>
  <si>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</si>
  <si>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</si>
  <si>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</si>
  <si>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</si>
  <si>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</si>
  <si>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</si>
  <si>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</si>
  <si>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</si>
  <si>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</si>
  <si>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</si>
  <si>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</si>
  <si>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</si>
  <si>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</si>
  <si>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</si>
  <si>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</si>
  <si>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</si>
  <si>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</si>
  <si>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</si>
  <si>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A</t>
  </si>
  <si>
    <t>Jedna jednotka</t>
  </si>
  <si>
    <t>STA</t>
  </si>
  <si>
    <t>{60765b7e-2814-4103-8507-d2e750da2c30}</t>
  </si>
  <si>
    <t>B</t>
  </si>
  <si>
    <t>Kancelář</t>
  </si>
  <si>
    <t>{4a226826-4c0c-4fb6-8085-4acbb584742e}</t>
  </si>
  <si>
    <t>2</t>
  </si>
  <si>
    <t>C</t>
  </si>
  <si>
    <t>Společné elektro</t>
  </si>
  <si>
    <t>{a035ad48-3be1-491d-b43e-a1953cfc2042}</t>
  </si>
  <si>
    <t>Ostatní jednotky</t>
  </si>
  <si>
    <t>{0a232726-00fc-4dbf-b63a-ff602652b0de}</t>
  </si>
  <si>
    <t>E</t>
  </si>
  <si>
    <t>Druhá kancelář</t>
  </si>
  <si>
    <t>{4ab3c4cc-410a-4322-8c0c-4c21ac62768f}</t>
  </si>
  <si>
    <t>KRYCÍ LIST SOUPISU PRACÍ</t>
  </si>
  <si>
    <t>Objekt:</t>
  </si>
  <si>
    <t>A - Jedna jednotka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</si>
  <si>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</si>
  <si>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</si>
  <si>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</si>
  <si>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</si>
  <si>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</si>
  <si>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</si>
  <si>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</si>
  <si>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</si>
  <si>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</si>
  <si>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</si>
  <si>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</si>
  <si>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</si>
  <si>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</si>
  <si>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</si>
  <si>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</si>
  <si>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</si>
  <si>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</si>
  <si>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</si>
  <si>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733 - Ústřední vytápění - rozvodné potrubí</t>
  </si>
  <si>
    <t xml:space="preserve">    735 - Ústřední vytápění - otopná tělesa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</si>
  <si>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</si>
  <si>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</si>
  <si>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</si>
  <si>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</si>
  <si>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</si>
  <si>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</si>
  <si>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M - Práce a dodávky M</t>
  </si>
  <si>
    <t xml:space="preserve">    21-M - Elektromontáže</t>
  </si>
  <si>
    <t>VRN - Vedlejší rozpočtové náklady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</si>
  <si>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</si>
  <si>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</si>
  <si>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</si>
  <si>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</si>
  <si>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</si>
  <si>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</si>
  <si>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</si>
  <si>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</si>
  <si>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</si>
  <si>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</si>
  <si>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</si>
  <si>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</si>
  <si>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</si>
  <si>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</si>
  <si>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</si>
  <si>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</si>
  <si>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</si>
  <si>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</si>
  <si>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</si>
  <si>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</si>
  <si>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</si>
  <si>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317142422</t>
  </si>
  <si>
    <t>Překlad nenosný pórobetonový š 100 mm v do 250 mm na tenkovrstvou maltu dl do 1250 mm</t>
  </si>
  <si>
    <t>kus</t>
  </si>
  <si>
    <t>CS ÚRS 2019 01</t>
  </si>
  <si>
    <t>4</t>
  </si>
  <si>
    <t>1229607239</t>
  </si>
  <si>
    <t>342272205</t>
  </si>
  <si>
    <t>Příčka z pórobetonových hladkých tvárnic na tenkovrstvou maltu tl 50 mm</t>
  </si>
  <si>
    <t>m2</t>
  </si>
  <si>
    <t>-623747630</t>
  </si>
  <si>
    <t>VV</t>
  </si>
  <si>
    <t>0,9*2,7</t>
  </si>
  <si>
    <t>342272225</t>
  </si>
  <si>
    <t>Příčka z pórobetonových hladkých tvárnic na tenkovrstvou maltu tl 100 mm</t>
  </si>
  <si>
    <t>-637512158</t>
  </si>
  <si>
    <t>(2,5*2+1,73*2)*2,7</t>
  </si>
  <si>
    <t>-(0,7*2*2)</t>
  </si>
  <si>
    <t>Součet</t>
  </si>
  <si>
    <t>342291111</t>
  </si>
  <si>
    <t>Ukotvení příček montážní polyuretanovou pěnou tl příčky do 100 mm</t>
  </si>
  <si>
    <t>m</t>
  </si>
  <si>
    <t>-817929219</t>
  </si>
  <si>
    <t>(2,5*2+1,73*2)</t>
  </si>
  <si>
    <t>5</t>
  </si>
  <si>
    <t>342291131</t>
  </si>
  <si>
    <t>Ukotvení příček k betonovým konstrukcím plochými kotvami</t>
  </si>
  <si>
    <t>544553783</t>
  </si>
  <si>
    <t>2,7*4</t>
  </si>
  <si>
    <t>6</t>
  </si>
  <si>
    <t>Úpravy povrchů, podlahy a osazování výplní</t>
  </si>
  <si>
    <t>611181001</t>
  </si>
  <si>
    <t>Sádrová stěrka tl.do 3 mm vnitřních rovných stropů</t>
  </si>
  <si>
    <t>CS ÚRS 2016 02</t>
  </si>
  <si>
    <t>1659860594</t>
  </si>
  <si>
    <t>7</t>
  </si>
  <si>
    <t>612142001</t>
  </si>
  <si>
    <t>Potažení vnitřních stěn sklovláknitým pletivem vtlačeným do tenkovrstvé hmoty</t>
  </si>
  <si>
    <t>-1867609818</t>
  </si>
  <si>
    <t>(2,5*2+1,93)*2,7-(0,7*2*2)</t>
  </si>
  <si>
    <t>(1,73*2+1,4*2+0,9*2+1,2*2)*0,7</t>
  </si>
  <si>
    <t>8</t>
  </si>
  <si>
    <t>612181001</t>
  </si>
  <si>
    <t>Sádrová stěrka tl.do 3 mm vnitřních stěn</t>
  </si>
  <si>
    <t>-1383631848</t>
  </si>
  <si>
    <t>9</t>
  </si>
  <si>
    <t>Ostatní konstrukce a práce, bourání</t>
  </si>
  <si>
    <t>952901111</t>
  </si>
  <si>
    <t>Vyčištění budov bytové a občanské výstavby při výšce podlaží do 4 m</t>
  </si>
  <si>
    <t>-303561323</t>
  </si>
  <si>
    <t>962031133</t>
  </si>
  <si>
    <t>Bourání příček z cihel pálených na MVC tl do 150 mm</t>
  </si>
  <si>
    <t>-1360028492</t>
  </si>
  <si>
    <t>3,4*2,7-(0,6*2*2+0,8*2)</t>
  </si>
  <si>
    <t>11</t>
  </si>
  <si>
    <t>962084121</t>
  </si>
  <si>
    <t>Bourání příček deskových sádrových typu rabicka tl do 50 mm</t>
  </si>
  <si>
    <t>-586911526</t>
  </si>
  <si>
    <t>" jádro"</t>
  </si>
  <si>
    <t>(2,44+1,38*2+0,9)*2,7</t>
  </si>
  <si>
    <t>" strop jádra"</t>
  </si>
  <si>
    <t>2,44*1,43</t>
  </si>
  <si>
    <t>12</t>
  </si>
  <si>
    <t>965081213</t>
  </si>
  <si>
    <t>Bourání podlah z dlaždic keramických nebo xylolitových tl do 10 mm plochy přes 1 m2</t>
  </si>
  <si>
    <t>-1199385314</t>
  </si>
  <si>
    <t>1,92+0,84</t>
  </si>
  <si>
    <t>13</t>
  </si>
  <si>
    <t>968072455</t>
  </si>
  <si>
    <t>Vybourání kovových dveřních zárubní pl do 2 m2</t>
  </si>
  <si>
    <t>1349191721</t>
  </si>
  <si>
    <t>0,6*2*3</t>
  </si>
  <si>
    <t>0,8*2</t>
  </si>
  <si>
    <t>14</t>
  </si>
  <si>
    <t>971033531</t>
  </si>
  <si>
    <t>Vybourání otvorů ve zdivu cihelném pl do 1 m2 na MVC nebo MV tl do 150 mm</t>
  </si>
  <si>
    <t>-1068983051</t>
  </si>
  <si>
    <t>0,7*2-0,6*2</t>
  </si>
  <si>
    <t>997</t>
  </si>
  <si>
    <t>Přesun sutě</t>
  </si>
  <si>
    <t>997013152</t>
  </si>
  <si>
    <t>Vnitrostaveništní doprava suti a vybouraných hmot pro budovy v do 9 m s omezením mechanizace</t>
  </si>
  <si>
    <t>t</t>
  </si>
  <si>
    <t>972934129</t>
  </si>
  <si>
    <t>16</t>
  </si>
  <si>
    <t>997013501</t>
  </si>
  <si>
    <t>Odvoz suti a vybouraných hmot na skládku nebo meziskládku do 1 km se složením</t>
  </si>
  <si>
    <t>-1865661410</t>
  </si>
  <si>
    <t>17</t>
  </si>
  <si>
    <t>997013509</t>
  </si>
  <si>
    <t>Příplatek k odvozu suti a vybouraných hmot na skládku ZKD 1 km přes 1 km</t>
  </si>
  <si>
    <t>-1597801231</t>
  </si>
  <si>
    <t>4,161*14 'Přepočtené koeficientem množství</t>
  </si>
  <si>
    <t>18</t>
  </si>
  <si>
    <t>997013831</t>
  </si>
  <si>
    <t>Poplatek za uložení stavebního směsného odpadu na skládce (skládkovné)</t>
  </si>
  <si>
    <t>-256479906</t>
  </si>
  <si>
    <t>998</t>
  </si>
  <si>
    <t>Přesun hmot</t>
  </si>
  <si>
    <t>19</t>
  </si>
  <si>
    <t>998011002</t>
  </si>
  <si>
    <t>Přesun hmot pro budovy zděné v do 12 m</t>
  </si>
  <si>
    <t>-1475622430</t>
  </si>
  <si>
    <t>PSV</t>
  </si>
  <si>
    <t>Práce a dodávky PSV</t>
  </si>
  <si>
    <t>711</t>
  </si>
  <si>
    <t>Izolace proti vodě, vlhkosti a plynům</t>
  </si>
  <si>
    <t>20</t>
  </si>
  <si>
    <t>711111051</t>
  </si>
  <si>
    <t>Provedení izolace proti zemní vlhkosti vodorovné za studena 2x nátěr tekutou elastickou hydroizolací</t>
  </si>
  <si>
    <t>-2084636564</t>
  </si>
  <si>
    <t>711112051</t>
  </si>
  <si>
    <t>Provedení izolace proti zemní vlhkosti svislé za studena 2x nátěr tekutou elastickou hydroizolací</t>
  </si>
  <si>
    <t>-1031201004</t>
  </si>
  <si>
    <t>(1,4*2+1,73*2)*0,3+2</t>
  </si>
  <si>
    <t>22</t>
  </si>
  <si>
    <t>M</t>
  </si>
  <si>
    <t>245510311</t>
  </si>
  <si>
    <t>nátěr hydroizolační - tekutá lepenka</t>
  </si>
  <si>
    <t>kg</t>
  </si>
  <si>
    <t>32</t>
  </si>
  <si>
    <t>-1713335498</t>
  </si>
  <si>
    <t>3,878*1,65</t>
  </si>
  <si>
    <t>2,42*1,5</t>
  </si>
  <si>
    <t>23</t>
  </si>
  <si>
    <t>711199101</t>
  </si>
  <si>
    <t>Provedení těsnícího pásu do spoje dilatační nebo styčné spáry podlaha - stěna</t>
  </si>
  <si>
    <t>-310183258</t>
  </si>
  <si>
    <t>1,4*2+1,73*2+2*2+0,3*2</t>
  </si>
  <si>
    <t>24</t>
  </si>
  <si>
    <t>28355021</t>
  </si>
  <si>
    <t>páska pružná těsnící hydroizolační š do 100mm</t>
  </si>
  <si>
    <t>181614759</t>
  </si>
  <si>
    <t>10,86*1,1 'Přepočtené koeficientem množství</t>
  </si>
  <si>
    <t>25</t>
  </si>
  <si>
    <t>998711102</t>
  </si>
  <si>
    <t>Přesun hmot tonážní pro izolace proti vodě, vlhkosti a plynům v objektech výšky do 12 m</t>
  </si>
  <si>
    <t>-331048385</t>
  </si>
  <si>
    <t>713</t>
  </si>
  <si>
    <t>Izolace tepelné</t>
  </si>
  <si>
    <t>26</t>
  </si>
  <si>
    <t>713463131</t>
  </si>
  <si>
    <t>Montáž izolace tepelné potrubí potrubními pouzdry bez úpravy slepenými 1x tl izolace do 25 mm</t>
  </si>
  <si>
    <t>-690570538</t>
  </si>
  <si>
    <t>27</t>
  </si>
  <si>
    <t>631544001</t>
  </si>
  <si>
    <t>pouzdro potrubní izolační pro potrubí ÚT</t>
  </si>
  <si>
    <t>-2022514302</t>
  </si>
  <si>
    <t>721</t>
  </si>
  <si>
    <t>Zdravotechnika - vnitřní kanalizace</t>
  </si>
  <si>
    <t>28</t>
  </si>
  <si>
    <t>721174025</t>
  </si>
  <si>
    <t>Potrubí kanalizační z PP odpadní systém HT DN 100</t>
  </si>
  <si>
    <t>1259865023</t>
  </si>
  <si>
    <t>29</t>
  </si>
  <si>
    <t>721174042</t>
  </si>
  <si>
    <t>Potrubí kanalizační z PP připojovací systém HT DN 40</t>
  </si>
  <si>
    <t>-942198297</t>
  </si>
  <si>
    <t>30</t>
  </si>
  <si>
    <t>721174043</t>
  </si>
  <si>
    <t>Potrubí kanalizační z PP připojovací systém HT DN 50</t>
  </si>
  <si>
    <t>2090723617</t>
  </si>
  <si>
    <t>31</t>
  </si>
  <si>
    <t>721174044</t>
  </si>
  <si>
    <t>Potrubí kanalizační z PP připojovací systém HT DN 70</t>
  </si>
  <si>
    <t>-1879081116</t>
  </si>
  <si>
    <t>721174045</t>
  </si>
  <si>
    <t>Potrubí kanalizační z PP připojovací systém HT DN 100</t>
  </si>
  <si>
    <t>766382627</t>
  </si>
  <si>
    <t>33</t>
  </si>
  <si>
    <t>721226512</t>
  </si>
  <si>
    <t>Zápachová uzávěrka podomítková pro pračku a myčku DN 50</t>
  </si>
  <si>
    <t>-1097496244</t>
  </si>
  <si>
    <t>34</t>
  </si>
  <si>
    <t>721274124</t>
  </si>
  <si>
    <t>Přivzdušňovací ventil vnitřní odpadních potrubí DN 110</t>
  </si>
  <si>
    <t>-674533911</t>
  </si>
  <si>
    <t>35</t>
  </si>
  <si>
    <t>721901101</t>
  </si>
  <si>
    <t>Stavební přípomoce</t>
  </si>
  <si>
    <t>soub</t>
  </si>
  <si>
    <t>-239260009</t>
  </si>
  <si>
    <t>36</t>
  </si>
  <si>
    <t>721901102</t>
  </si>
  <si>
    <t>Demontáže</t>
  </si>
  <si>
    <t>1787532959</t>
  </si>
  <si>
    <t>37</t>
  </si>
  <si>
    <t>721901103</t>
  </si>
  <si>
    <t>Protipožární uspávky</t>
  </si>
  <si>
    <t>1474000154</t>
  </si>
  <si>
    <t>722</t>
  </si>
  <si>
    <t>Zdravotechnika - vnitřní vodovod</t>
  </si>
  <si>
    <t>38</t>
  </si>
  <si>
    <t>722174021</t>
  </si>
  <si>
    <t>Potrubí vodovodní plastové PPR svar polyfuze PN 20 D 16 x 2,7 mm</t>
  </si>
  <si>
    <t>755938976</t>
  </si>
  <si>
    <t>39</t>
  </si>
  <si>
    <t>722174022</t>
  </si>
  <si>
    <t>Potrubí vodovodní plastové PPR svar polyfuze PN 20 D 20 x 3,4 mm</t>
  </si>
  <si>
    <t>619006361</t>
  </si>
  <si>
    <t>40</t>
  </si>
  <si>
    <t>722174023</t>
  </si>
  <si>
    <t>Potrubí vodovodní plastové PPR svar polyfuze PN 20 D 25 x 4,2 mm</t>
  </si>
  <si>
    <t>-1011144907</t>
  </si>
  <si>
    <t>41</t>
  </si>
  <si>
    <t>286156030</t>
  </si>
  <si>
    <t>čistící tvarovka HTRE, DN 100</t>
  </si>
  <si>
    <t>782221694</t>
  </si>
  <si>
    <t>42</t>
  </si>
  <si>
    <t>551618550</t>
  </si>
  <si>
    <t xml:space="preserve">přechod z plastových trub na litinové </t>
  </si>
  <si>
    <t>2143148534</t>
  </si>
  <si>
    <t>43</t>
  </si>
  <si>
    <t>722181231</t>
  </si>
  <si>
    <t>Ochrana vodovodního potrubí přilepenými tepelně izolačními trubicemi z PE tl do 15 mm DN do 22 mm</t>
  </si>
  <si>
    <t>-1884957390</t>
  </si>
  <si>
    <t>11+4</t>
  </si>
  <si>
    <t>44</t>
  </si>
  <si>
    <t>722181232</t>
  </si>
  <si>
    <t>Ochrana vodovodního potrubí přilepenými tepelně izolačními trubicemi z PE tl do 15 mm DN do 42 mm</t>
  </si>
  <si>
    <t>CS ÚRS 2014 01</t>
  </si>
  <si>
    <t>1691878288</t>
  </si>
  <si>
    <t>45</t>
  </si>
  <si>
    <t>722229100</t>
  </si>
  <si>
    <t xml:space="preserve">Montáž vodovodních armatur </t>
  </si>
  <si>
    <t>soubor</t>
  </si>
  <si>
    <t>1581171124</t>
  </si>
  <si>
    <t>46</t>
  </si>
  <si>
    <t>551108451</t>
  </si>
  <si>
    <t>kulový uzávěr</t>
  </si>
  <si>
    <t>-46428603</t>
  </si>
  <si>
    <t>47</t>
  </si>
  <si>
    <t>551108452</t>
  </si>
  <si>
    <t>kulový uzávěr s vypouštěním</t>
  </si>
  <si>
    <t>115120454</t>
  </si>
  <si>
    <t>48</t>
  </si>
  <si>
    <t>551108453</t>
  </si>
  <si>
    <t>rohový ventil pračkový</t>
  </si>
  <si>
    <t>-65860768</t>
  </si>
  <si>
    <t>49</t>
  </si>
  <si>
    <t>551108454</t>
  </si>
  <si>
    <t>rohový ventil 3/8"</t>
  </si>
  <si>
    <t>535834946</t>
  </si>
  <si>
    <t>50</t>
  </si>
  <si>
    <t>722234260</t>
  </si>
  <si>
    <t>Filtr mechanických nečistot</t>
  </si>
  <si>
    <t>-942761855</t>
  </si>
  <si>
    <t>51</t>
  </si>
  <si>
    <t>722262220</t>
  </si>
  <si>
    <t>Montáž a dodávka vodoměru D 20 1,5 m3/h- SV</t>
  </si>
  <si>
    <t>551088327</t>
  </si>
  <si>
    <t>52</t>
  </si>
  <si>
    <t>722290291</t>
  </si>
  <si>
    <t xml:space="preserve">Demontáže </t>
  </si>
  <si>
    <t>-2111456011</t>
  </si>
  <si>
    <t>53</t>
  </si>
  <si>
    <t>722290292</t>
  </si>
  <si>
    <t>-1980517288</t>
  </si>
  <si>
    <t>54</t>
  </si>
  <si>
    <t>722290293</t>
  </si>
  <si>
    <t xml:space="preserve">Montáž a dodávka drobného a  upevňovacího materiálu</t>
  </si>
  <si>
    <t>310297337</t>
  </si>
  <si>
    <t>55</t>
  </si>
  <si>
    <t>998722102</t>
  </si>
  <si>
    <t>Přesun hmot tonážní pro vnitřní vodovod v objektech v do 12 m</t>
  </si>
  <si>
    <t>226298795</t>
  </si>
  <si>
    <t>723</t>
  </si>
  <si>
    <t>Zdravotechnika - vnitřní plynovod</t>
  </si>
  <si>
    <t>56</t>
  </si>
  <si>
    <t>723160200</t>
  </si>
  <si>
    <t>Přípojka k plynoměru ( bezpečnostní připojovací hadice s plynovou zásuvkou)</t>
  </si>
  <si>
    <t>-604314880</t>
  </si>
  <si>
    <t>57</t>
  </si>
  <si>
    <t>723160330</t>
  </si>
  <si>
    <t xml:space="preserve">Rozpěrka přípojek plynoměru </t>
  </si>
  <si>
    <t>2036589502</t>
  </si>
  <si>
    <t>58</t>
  </si>
  <si>
    <t>723181012</t>
  </si>
  <si>
    <t>Potrubí měděné polotvrdé spojované lisováním DN 15 ZTI</t>
  </si>
  <si>
    <t>475482389</t>
  </si>
  <si>
    <t>59</t>
  </si>
  <si>
    <t>723229104</t>
  </si>
  <si>
    <t xml:space="preserve">Montáž armatur plynovodních </t>
  </si>
  <si>
    <t>683774575</t>
  </si>
  <si>
    <t>60</t>
  </si>
  <si>
    <t>551344741</t>
  </si>
  <si>
    <t>plynový kohout DN 25</t>
  </si>
  <si>
    <t>1383731671</t>
  </si>
  <si>
    <t>61</t>
  </si>
  <si>
    <t>551344742</t>
  </si>
  <si>
    <t>plynový kohout s PP pojistkou</t>
  </si>
  <si>
    <t>1452645906</t>
  </si>
  <si>
    <t>62</t>
  </si>
  <si>
    <t>541122101</t>
  </si>
  <si>
    <t xml:space="preserve">sporák kombinovaný bílý </t>
  </si>
  <si>
    <t>-1922210278</t>
  </si>
  <si>
    <t>63</t>
  </si>
  <si>
    <t>723261912</t>
  </si>
  <si>
    <t>Montáž plynoměrů G-2, G-4 maximální průtok 6 m3/hod.</t>
  </si>
  <si>
    <t>1033735092</t>
  </si>
  <si>
    <t>64</t>
  </si>
  <si>
    <t>388222691</t>
  </si>
  <si>
    <t>plynoměr G 2,5</t>
  </si>
  <si>
    <t>2002997310</t>
  </si>
  <si>
    <t>65</t>
  </si>
  <si>
    <t>723901101</t>
  </si>
  <si>
    <t>Montáž a dodávka autonomního detektoru hořlavých plynů</t>
  </si>
  <si>
    <t>-386944968</t>
  </si>
  <si>
    <t>66</t>
  </si>
  <si>
    <t>723901102</t>
  </si>
  <si>
    <t>Montáž a dodávka chrániček , upevňovacího a spojovacího materiálu</t>
  </si>
  <si>
    <t>-287727476</t>
  </si>
  <si>
    <t>67</t>
  </si>
  <si>
    <t>998723102</t>
  </si>
  <si>
    <t>Přesun hmot tonážní pro vnitřní plynovod v objektech v do 12 m</t>
  </si>
  <si>
    <t>1498647042</t>
  </si>
  <si>
    <t>725</t>
  </si>
  <si>
    <t>Zdravotechnika - zařizovací předměty</t>
  </si>
  <si>
    <t>68</t>
  </si>
  <si>
    <t>725110814</t>
  </si>
  <si>
    <t>Demontáž klozetu Kombi, odsávací</t>
  </si>
  <si>
    <t>1792680584</t>
  </si>
  <si>
    <t>69</t>
  </si>
  <si>
    <t>725119122</t>
  </si>
  <si>
    <t>Montáž klozetových mís kombi</t>
  </si>
  <si>
    <t>-472866852</t>
  </si>
  <si>
    <t>70</t>
  </si>
  <si>
    <t>642320511</t>
  </si>
  <si>
    <t>kombiklozet keramický bílý vč. sedátka</t>
  </si>
  <si>
    <t>-107750019</t>
  </si>
  <si>
    <t>71</t>
  </si>
  <si>
    <t>725210821</t>
  </si>
  <si>
    <t>Demontáž umyvadel bez výtokových armatur</t>
  </si>
  <si>
    <t>-1652998368</t>
  </si>
  <si>
    <t>72</t>
  </si>
  <si>
    <t>725219101</t>
  </si>
  <si>
    <t>Montáž umyvadla připevněného na konzoly</t>
  </si>
  <si>
    <t>-1586834834</t>
  </si>
  <si>
    <t>73</t>
  </si>
  <si>
    <t>642110051</t>
  </si>
  <si>
    <t xml:space="preserve">umyvadlo </t>
  </si>
  <si>
    <t>-908978193</t>
  </si>
  <si>
    <t>74</t>
  </si>
  <si>
    <t>725220851</t>
  </si>
  <si>
    <t>Demontáž van akrylátových</t>
  </si>
  <si>
    <t>2002920361</t>
  </si>
  <si>
    <t>75</t>
  </si>
  <si>
    <t>725249103</t>
  </si>
  <si>
    <t>Montáž koutu sprchového</t>
  </si>
  <si>
    <t>1919275618</t>
  </si>
  <si>
    <t>76</t>
  </si>
  <si>
    <t>554842011</t>
  </si>
  <si>
    <t>kout sprchový čtrvtkruh vč. dveří</t>
  </si>
  <si>
    <t>-1521543060</t>
  </si>
  <si>
    <t>77</t>
  </si>
  <si>
    <t>725310823</t>
  </si>
  <si>
    <t>Demontáž dřez jednoduchý vestavěný v kuchyňských sestavách bez výtokových armatur</t>
  </si>
  <si>
    <t>-996573826</t>
  </si>
  <si>
    <t>78</t>
  </si>
  <si>
    <t>725319111</t>
  </si>
  <si>
    <t>Montáž dřezu ostatních typů</t>
  </si>
  <si>
    <t>-1449660313</t>
  </si>
  <si>
    <t>79</t>
  </si>
  <si>
    <t>552310891</t>
  </si>
  <si>
    <t xml:space="preserve">dřez nerez s odkládací ploškou </t>
  </si>
  <si>
    <t>-1227950516</t>
  </si>
  <si>
    <t>80</t>
  </si>
  <si>
    <t>725820802</t>
  </si>
  <si>
    <t>Demontáž baterie stojánkové do jednoho otvoru</t>
  </si>
  <si>
    <t>1200487842</t>
  </si>
  <si>
    <t>81</t>
  </si>
  <si>
    <t>725829111</t>
  </si>
  <si>
    <t xml:space="preserve">Montáž baterie stojánkové dřezové  </t>
  </si>
  <si>
    <t>290940384</t>
  </si>
  <si>
    <t>82</t>
  </si>
  <si>
    <t>551439871</t>
  </si>
  <si>
    <t xml:space="preserve">baterie dřezová </t>
  </si>
  <si>
    <t>-1828462162</t>
  </si>
  <si>
    <t>83</t>
  </si>
  <si>
    <t>725829131</t>
  </si>
  <si>
    <t>Montáž baterie umyvadlové ostatní typ</t>
  </si>
  <si>
    <t>974537585</t>
  </si>
  <si>
    <t>84</t>
  </si>
  <si>
    <t>551440481</t>
  </si>
  <si>
    <t>baterie umyvadlová</t>
  </si>
  <si>
    <t>-1440812473</t>
  </si>
  <si>
    <t>85</t>
  </si>
  <si>
    <t>725839901</t>
  </si>
  <si>
    <t>Demontáže, stavební přípomoce</t>
  </si>
  <si>
    <t>405345833</t>
  </si>
  <si>
    <t>86</t>
  </si>
  <si>
    <t>725849411</t>
  </si>
  <si>
    <t>Montáž baterie sprchové nástěnné s nastavitelnou výškou sprchy</t>
  </si>
  <si>
    <t>1224721385</t>
  </si>
  <si>
    <t>87</t>
  </si>
  <si>
    <t>551455001</t>
  </si>
  <si>
    <t>baterie sprchová</t>
  </si>
  <si>
    <t>-1381973967</t>
  </si>
  <si>
    <t>88</t>
  </si>
  <si>
    <t>998725102</t>
  </si>
  <si>
    <t>Přesun hmot tonážní pro zařizovací předměty v objektech v do 12 m</t>
  </si>
  <si>
    <t>1788857793</t>
  </si>
  <si>
    <t>733</t>
  </si>
  <si>
    <t>Ústřední vytápění - rozvodné potrubí</t>
  </si>
  <si>
    <t>89</t>
  </si>
  <si>
    <t>733222204</t>
  </si>
  <si>
    <t>Potrubí měděné polotvrdé spojované tvrdým pájením D 22x1</t>
  </si>
  <si>
    <t>-1471453963</t>
  </si>
  <si>
    <t>735</t>
  </si>
  <si>
    <t>Ústřední vytápění - otopná tělesa</t>
  </si>
  <si>
    <t>90</t>
  </si>
  <si>
    <t>735531019</t>
  </si>
  <si>
    <t>Montáž termostatu</t>
  </si>
  <si>
    <t>-280501669</t>
  </si>
  <si>
    <t>91</t>
  </si>
  <si>
    <t>405612251</t>
  </si>
  <si>
    <t>prostorový termostat</t>
  </si>
  <si>
    <t>-1830566808</t>
  </si>
  <si>
    <t>766</t>
  </si>
  <si>
    <t>Konstrukce truhlářské</t>
  </si>
  <si>
    <t>92</t>
  </si>
  <si>
    <t>766660171</t>
  </si>
  <si>
    <t>Montáž dveřních křídel otvíravých 1křídlových š do 0,8 m do obložkové zárubně</t>
  </si>
  <si>
    <t>-1640198027</t>
  </si>
  <si>
    <t>93</t>
  </si>
  <si>
    <t>611603201</t>
  </si>
  <si>
    <t xml:space="preserve">dveře dřevěné vnitřní hladké plné 1křídlové  60-70x197 cm</t>
  </si>
  <si>
    <t>-232371802</t>
  </si>
  <si>
    <t>94</t>
  </si>
  <si>
    <t>766660722</t>
  </si>
  <si>
    <t xml:space="preserve">Montáž dveřního kování </t>
  </si>
  <si>
    <t>1239507344</t>
  </si>
  <si>
    <t>95</t>
  </si>
  <si>
    <t>549240001</t>
  </si>
  <si>
    <t>kování dveřní</t>
  </si>
  <si>
    <t>1519468461</t>
  </si>
  <si>
    <t>96</t>
  </si>
  <si>
    <t>766682111</t>
  </si>
  <si>
    <t>Montáž zárubní obložkových pro dveře jednokřídlové tl stěny do 170 mm</t>
  </si>
  <si>
    <t>755975203</t>
  </si>
  <si>
    <t>97</t>
  </si>
  <si>
    <t>611822580</t>
  </si>
  <si>
    <t>zárubeň obložková pro dveře 1křídlové 60,70,80,90x197 cm, tl. 6 - 17 cm</t>
  </si>
  <si>
    <t>-448997962</t>
  </si>
  <si>
    <t>98</t>
  </si>
  <si>
    <t>766695212</t>
  </si>
  <si>
    <t>Montáž truhlářských prahů dveří 1křídlových šířky do 10 cm</t>
  </si>
  <si>
    <t>-1815250768</t>
  </si>
  <si>
    <t>99</t>
  </si>
  <si>
    <t>611871360</t>
  </si>
  <si>
    <t>prah dveřní dřevěný dubový tl 2 cm dl.72 cm š 10 cm</t>
  </si>
  <si>
    <t>1539348891</t>
  </si>
  <si>
    <t>766695213</t>
  </si>
  <si>
    <t>Montáž truhlářských prahů dveří 1křídlových šířky přes 10 cm</t>
  </si>
  <si>
    <t>1597175664</t>
  </si>
  <si>
    <t>101</t>
  </si>
  <si>
    <t>611871410</t>
  </si>
  <si>
    <t>prah dveřní dřevěný dubový tl 2 cm dl.72 cm š 15 cm</t>
  </si>
  <si>
    <t>1849543761</t>
  </si>
  <si>
    <t>102</t>
  </si>
  <si>
    <t>766811110</t>
  </si>
  <si>
    <t>Montáž a dodávka kuchyňské linky</t>
  </si>
  <si>
    <t>-1762746959</t>
  </si>
  <si>
    <t>103</t>
  </si>
  <si>
    <t>998766102</t>
  </si>
  <si>
    <t>Přesun hmot tonážní pro konstrukce truhlářské v objektech v do 12 m</t>
  </si>
  <si>
    <t>1028898228</t>
  </si>
  <si>
    <t>771</t>
  </si>
  <si>
    <t>Podlahy z dlaždic</t>
  </si>
  <si>
    <t>104</t>
  </si>
  <si>
    <t>771573115</t>
  </si>
  <si>
    <t>Montáž podlah keramických hladkých lepených standardním lepidlem do 22 ks/m2</t>
  </si>
  <si>
    <t>276309037</t>
  </si>
  <si>
    <t>2,42+1,1</t>
  </si>
  <si>
    <t>105</t>
  </si>
  <si>
    <t>597611181</t>
  </si>
  <si>
    <t xml:space="preserve">dlaždice keramické </t>
  </si>
  <si>
    <t>1426624542</t>
  </si>
  <si>
    <t>3,52*1,1 'Přepočtené koeficientem množství</t>
  </si>
  <si>
    <t>106</t>
  </si>
  <si>
    <t>771579191</t>
  </si>
  <si>
    <t>Příplatek k montáž podlah keramických za plochu do 5 m2</t>
  </si>
  <si>
    <t>-1242821506</t>
  </si>
  <si>
    <t>107</t>
  </si>
  <si>
    <t>771121011</t>
  </si>
  <si>
    <t>Nátěr penetrační na podlahu</t>
  </si>
  <si>
    <t>1531544177</t>
  </si>
  <si>
    <t>108</t>
  </si>
  <si>
    <t>771151012</t>
  </si>
  <si>
    <t>Samonivelační stěrka podlah pevnosti 20 MPa tl 5 mm</t>
  </si>
  <si>
    <t>186817943</t>
  </si>
  <si>
    <t>109</t>
  </si>
  <si>
    <t>998771102</t>
  </si>
  <si>
    <t>Přesun hmot tonážní pro podlahy z dlaždic v objektech v do 12 m</t>
  </si>
  <si>
    <t>181782214</t>
  </si>
  <si>
    <t>775</t>
  </si>
  <si>
    <t>Podlahy skládané</t>
  </si>
  <si>
    <t>110</t>
  </si>
  <si>
    <t>775591919</t>
  </si>
  <si>
    <t>Oprava podlah dřevěných - broušení celkové včetně tmelení</t>
  </si>
  <si>
    <t>954376509</t>
  </si>
  <si>
    <t>22,95+15,3+15,3</t>
  </si>
  <si>
    <t>111</t>
  </si>
  <si>
    <t>775591920</t>
  </si>
  <si>
    <t>Oprava podlah dřevěných - vysátí povrchu</t>
  </si>
  <si>
    <t>1235332630</t>
  </si>
  <si>
    <t>112</t>
  </si>
  <si>
    <t>775591929</t>
  </si>
  <si>
    <t>Oprava podlah dřevěných - celkové lakování</t>
  </si>
  <si>
    <t>1248732122</t>
  </si>
  <si>
    <t>113</t>
  </si>
  <si>
    <t>998775102</t>
  </si>
  <si>
    <t>Přesun hmot tonážní pro podlahy dřevěné v objektech v do 12 m</t>
  </si>
  <si>
    <t>885751661</t>
  </si>
  <si>
    <t>776</t>
  </si>
  <si>
    <t>Podlahy povlakové</t>
  </si>
  <si>
    <t>114</t>
  </si>
  <si>
    <t>776111116</t>
  </si>
  <si>
    <t>Odstranění zbytků lepidla z podkladu povlakových podlah broušením</t>
  </si>
  <si>
    <t>-2091881469</t>
  </si>
  <si>
    <t>115</t>
  </si>
  <si>
    <t>776111311</t>
  </si>
  <si>
    <t>Vysátí podkladu povlakových podlah</t>
  </si>
  <si>
    <t>171780109</t>
  </si>
  <si>
    <t>116</t>
  </si>
  <si>
    <t>776141111</t>
  </si>
  <si>
    <t>Vyrovnání podkladu povlakových podlah stěrkou pevnosti 20 MPa tl 3 mm</t>
  </si>
  <si>
    <t>1205137590</t>
  </si>
  <si>
    <t>117</t>
  </si>
  <si>
    <t>776201811</t>
  </si>
  <si>
    <t>Demontáž lepených povlakových podlah bez podložky ručně</t>
  </si>
  <si>
    <t>2144049392</t>
  </si>
  <si>
    <t>7,14+10,99+8,28</t>
  </si>
  <si>
    <t>118</t>
  </si>
  <si>
    <t>776221111</t>
  </si>
  <si>
    <t>Lepení pásů z PVC standardním lepidlem</t>
  </si>
  <si>
    <t>-1836951895</t>
  </si>
  <si>
    <t>119</t>
  </si>
  <si>
    <t>284110351</t>
  </si>
  <si>
    <t>PVC homogenní zátěžové</t>
  </si>
  <si>
    <t>2109234779</t>
  </si>
  <si>
    <t>26,41*1,1 'Přepočtené koeficientem množství</t>
  </si>
  <si>
    <t>120</t>
  </si>
  <si>
    <t>776410811</t>
  </si>
  <si>
    <t>Odstranění soklíků a lišt pryžových nebo plastových</t>
  </si>
  <si>
    <t>753556591</t>
  </si>
  <si>
    <t>(3,4*2+2,4*2)-(0,6*2+0,8*3+1,1)</t>
  </si>
  <si>
    <t>(3,4*2+4,2*2)-(0,8*2)</t>
  </si>
  <si>
    <t>(2,55*2+4,5*2)-0,6</t>
  </si>
  <si>
    <t>121</t>
  </si>
  <si>
    <t>776421111</t>
  </si>
  <si>
    <t>Montáž obvodových lišt lepením</t>
  </si>
  <si>
    <t>-1103695516</t>
  </si>
  <si>
    <t>(3,4*2+2,1*2)-(0,8*3+0,7*2)</t>
  </si>
  <si>
    <t>(3,4*2+4,2*2)-(0,9)</t>
  </si>
  <si>
    <t>(2,55*2+4,5*2)-0,7</t>
  </si>
  <si>
    <t>122</t>
  </si>
  <si>
    <t>284110081</t>
  </si>
  <si>
    <t xml:space="preserve">lišta speciální soklová PVC </t>
  </si>
  <si>
    <t>-340184204</t>
  </si>
  <si>
    <t>34,9*1,02 'Přepočtené koeficientem množství</t>
  </si>
  <si>
    <t>123</t>
  </si>
  <si>
    <t>998776102</t>
  </si>
  <si>
    <t>Přesun hmot tonážní pro podlahy povlakové v objektech v do 12 m</t>
  </si>
  <si>
    <t>236099471</t>
  </si>
  <si>
    <t>781</t>
  </si>
  <si>
    <t>Dokončovací práce - obklady</t>
  </si>
  <si>
    <t>124</t>
  </si>
  <si>
    <t>781473115</t>
  </si>
  <si>
    <t>Montáž obkladů vnitřních keramických hladkých do 25 ks/m2 lepených standardním lepidlem</t>
  </si>
  <si>
    <t>-1036984966</t>
  </si>
  <si>
    <t>(1,4*2+1,73*2)*2-0,7*2</t>
  </si>
  <si>
    <t>5,42</t>
  </si>
  <si>
    <t>1,5</t>
  </si>
  <si>
    <t>125</t>
  </si>
  <si>
    <t>597610201</t>
  </si>
  <si>
    <t>keramický obklad</t>
  </si>
  <si>
    <t>-1868732926</t>
  </si>
  <si>
    <t>18,04*1,1 'Přepočtené koeficientem množství</t>
  </si>
  <si>
    <t>126</t>
  </si>
  <si>
    <t>781477111</t>
  </si>
  <si>
    <t>Příplatek k montáži obkladů vnitřních keramických hladkých za plochu do 10 m2</t>
  </si>
  <si>
    <t>306019988</t>
  </si>
  <si>
    <t>127</t>
  </si>
  <si>
    <t>781121011</t>
  </si>
  <si>
    <t>Nátěr penetrační na stěnu</t>
  </si>
  <si>
    <t>1472407914</t>
  </si>
  <si>
    <t>128</t>
  </si>
  <si>
    <t>998781102</t>
  </si>
  <si>
    <t>Přesun hmot tonážní pro obklady keramické v objektech v do 12 m</t>
  </si>
  <si>
    <t>-670588415</t>
  </si>
  <si>
    <t>784</t>
  </si>
  <si>
    <t>Dokončovací práce - malby a tapety</t>
  </si>
  <si>
    <t>129</t>
  </si>
  <si>
    <t>784121001</t>
  </si>
  <si>
    <t>Oškrabání malby v mísnostech výšky do 3,80 m</t>
  </si>
  <si>
    <t>99050105</t>
  </si>
  <si>
    <t>22,95+15,3+15,3+7,14+2,42+1,1+10,99+8,28</t>
  </si>
  <si>
    <t>48,64+32,69+37,91+17,88+11,12+5,42+1,5+30,14</t>
  </si>
  <si>
    <t>130</t>
  </si>
  <si>
    <t>784181121</t>
  </si>
  <si>
    <t>Hloubková jednonásobná penetrace podkladu v místnostech výšky do 3,80 m</t>
  </si>
  <si>
    <t>500021960</t>
  </si>
  <si>
    <t>83,48+185,3</t>
  </si>
  <si>
    <t>131</t>
  </si>
  <si>
    <t>784221101</t>
  </si>
  <si>
    <t xml:space="preserve">Dvojnásobné bílé malby  ze směsí za sucha dobře otěruvzdorných v místnostech do 3,80 m</t>
  </si>
  <si>
    <t>390290538</t>
  </si>
  <si>
    <t>Práce a dodávky M</t>
  </si>
  <si>
    <t>21-M</t>
  </si>
  <si>
    <t>Elektromontáže</t>
  </si>
  <si>
    <t>132</t>
  </si>
  <si>
    <t>21-M-101</t>
  </si>
  <si>
    <t>Montáž elektroinstalace</t>
  </si>
  <si>
    <t>2031656801</t>
  </si>
  <si>
    <t>133</t>
  </si>
  <si>
    <t>357116461</t>
  </si>
  <si>
    <t>rozvaděč elektroměrový jednosazbový jednofázový 25A//B vč. vystrojení</t>
  </si>
  <si>
    <t>256</t>
  </si>
  <si>
    <t>448946368</t>
  </si>
  <si>
    <t>134</t>
  </si>
  <si>
    <t>357117151</t>
  </si>
  <si>
    <t>rozvaděč 3/36 modulů , pod omítku IP40</t>
  </si>
  <si>
    <t>1117914843</t>
  </si>
  <si>
    <t>135</t>
  </si>
  <si>
    <t>358890661</t>
  </si>
  <si>
    <t>chránič proudový 2pólový 40/2/003</t>
  </si>
  <si>
    <t>1330945359</t>
  </si>
  <si>
    <t>136</t>
  </si>
  <si>
    <t>358221090</t>
  </si>
  <si>
    <t>jistič 1pólový-charakteristika B LPN (LSN) 10B/1</t>
  </si>
  <si>
    <t>-1132906757</t>
  </si>
  <si>
    <t>137</t>
  </si>
  <si>
    <t>358221110</t>
  </si>
  <si>
    <t>jistič 1pólový-charakteristika B LPN (LSN) 16B/1</t>
  </si>
  <si>
    <t>-107462983</t>
  </si>
  <si>
    <t>138</t>
  </si>
  <si>
    <t>345626901</t>
  </si>
  <si>
    <t>svorkovnice hlavního pospojení -PAS</t>
  </si>
  <si>
    <t>1800840357</t>
  </si>
  <si>
    <t>139</t>
  </si>
  <si>
    <t>345355131</t>
  </si>
  <si>
    <t>vypínač řazení 1</t>
  </si>
  <si>
    <t>47496829</t>
  </si>
  <si>
    <t>140</t>
  </si>
  <si>
    <t>345355141</t>
  </si>
  <si>
    <t>vyínač řazení 1 s kontrolkou provozu</t>
  </si>
  <si>
    <t>1824031063</t>
  </si>
  <si>
    <t>141</t>
  </si>
  <si>
    <t>345355731</t>
  </si>
  <si>
    <t xml:space="preserve">vypínač řazení 5 </t>
  </si>
  <si>
    <t>-1845236982</t>
  </si>
  <si>
    <t>142</t>
  </si>
  <si>
    <t>345551211</t>
  </si>
  <si>
    <t xml:space="preserve">zásuvka 2násobná 16A </t>
  </si>
  <si>
    <t>-1336089314</t>
  </si>
  <si>
    <t>143</t>
  </si>
  <si>
    <t>345715111</t>
  </si>
  <si>
    <t xml:space="preserve">krabice přístrojová  68</t>
  </si>
  <si>
    <t>1175646772</t>
  </si>
  <si>
    <t>144</t>
  </si>
  <si>
    <t>34571523</t>
  </si>
  <si>
    <t>krabice přístrojová rozbočná s víčkem + svorkovnice</t>
  </si>
  <si>
    <t>-1812882454</t>
  </si>
  <si>
    <t>145</t>
  </si>
  <si>
    <t>341110050</t>
  </si>
  <si>
    <t>kabel silový s Cu jádrem CYKY 2x1,5 mm2</t>
  </si>
  <si>
    <t>240785666</t>
  </si>
  <si>
    <t>146</t>
  </si>
  <si>
    <t>341110300</t>
  </si>
  <si>
    <t>kabel silový s Cu jádrem CYKY 3x1,5 mm2</t>
  </si>
  <si>
    <t>-947952330</t>
  </si>
  <si>
    <t>147</t>
  </si>
  <si>
    <t>341110360</t>
  </si>
  <si>
    <t>kabel silový s Cu jádrem CYKY 3x2,5 mm2</t>
  </si>
  <si>
    <t>-312193827</t>
  </si>
  <si>
    <t>148</t>
  </si>
  <si>
    <t>341110600</t>
  </si>
  <si>
    <t>kabel silový s Cu jádrem CYKY 4x1,5 mm2</t>
  </si>
  <si>
    <t>1939560401</t>
  </si>
  <si>
    <t>149</t>
  </si>
  <si>
    <t>341110900</t>
  </si>
  <si>
    <t>kabel silový s Cu jádrem CYKY 5x1,5 mm2</t>
  </si>
  <si>
    <t>-1172619485</t>
  </si>
  <si>
    <t>150</t>
  </si>
  <si>
    <t>341110760</t>
  </si>
  <si>
    <t>kabel silový s Cu jádrem CYKY 4x10 mm2</t>
  </si>
  <si>
    <t>359731673</t>
  </si>
  <si>
    <t>151</t>
  </si>
  <si>
    <t>341408260</t>
  </si>
  <si>
    <t>vodič silový s Cu jádrem CY H07 V-U 6 mm2</t>
  </si>
  <si>
    <t>806527198</t>
  </si>
  <si>
    <t>152</t>
  </si>
  <si>
    <t>429143131</t>
  </si>
  <si>
    <t xml:space="preserve">ventilátor  100m/hod s časovým doběhem</t>
  </si>
  <si>
    <t>-1001194329</t>
  </si>
  <si>
    <t>153</t>
  </si>
  <si>
    <t>429143132</t>
  </si>
  <si>
    <t xml:space="preserve">ventilátor  100m/hod s časovým doběhem a tahovým vypínačem</t>
  </si>
  <si>
    <t>838742063</t>
  </si>
  <si>
    <t>154</t>
  </si>
  <si>
    <t>348237391</t>
  </si>
  <si>
    <t>svítidlo interiérové 1XE27 vč. zdroje</t>
  </si>
  <si>
    <t>-372435865</t>
  </si>
  <si>
    <t>155</t>
  </si>
  <si>
    <t>348237392</t>
  </si>
  <si>
    <t>svítidlo koupelnové 1XE27 vč. zdroje</t>
  </si>
  <si>
    <t>1521655607</t>
  </si>
  <si>
    <t>156</t>
  </si>
  <si>
    <t>348237393</t>
  </si>
  <si>
    <t>svítidlo interiérové s integrovaným čidlem pohybu</t>
  </si>
  <si>
    <t>1098262594</t>
  </si>
  <si>
    <t>157</t>
  </si>
  <si>
    <t>345710521</t>
  </si>
  <si>
    <t xml:space="preserve">trubka elektroinstalační ohebná  D 29 mm</t>
  </si>
  <si>
    <t>-890712417</t>
  </si>
  <si>
    <t>158</t>
  </si>
  <si>
    <t>345355761</t>
  </si>
  <si>
    <t xml:space="preserve">vypínač řazení 5b </t>
  </si>
  <si>
    <t>-228540731</t>
  </si>
  <si>
    <t>159</t>
  </si>
  <si>
    <t>345355901</t>
  </si>
  <si>
    <t>drobný a pomocný materiál</t>
  </si>
  <si>
    <t>-797299390</t>
  </si>
  <si>
    <t>160</t>
  </si>
  <si>
    <t>21-M-102</t>
  </si>
  <si>
    <t xml:space="preserve">Demontáž  elektroinstalace</t>
  </si>
  <si>
    <t>941325527</t>
  </si>
  <si>
    <t>161</t>
  </si>
  <si>
    <t>21-M-103</t>
  </si>
  <si>
    <t>-1946635479</t>
  </si>
  <si>
    <t>162</t>
  </si>
  <si>
    <t>21-M-104</t>
  </si>
  <si>
    <t>Výchozí revize</t>
  </si>
  <si>
    <t>-1822447471</t>
  </si>
  <si>
    <t>VRN</t>
  </si>
  <si>
    <t>Vedlejší rozpočtové náklady</t>
  </si>
  <si>
    <t>VRN3</t>
  </si>
  <si>
    <t>Zařízení staveniště</t>
  </si>
  <si>
    <t>163</t>
  </si>
  <si>
    <t>030001000</t>
  </si>
  <si>
    <t>1024</t>
  </si>
  <si>
    <t>1193889003</t>
  </si>
  <si>
    <t>VRN4</t>
  </si>
  <si>
    <t>Inženýrská činnost</t>
  </si>
  <si>
    <t>164</t>
  </si>
  <si>
    <t>043002001</t>
  </si>
  <si>
    <t>Zkoušky a revize</t>
  </si>
  <si>
    <t>466793408</t>
  </si>
  <si>
    <t>B - Kancelář</t>
  </si>
  <si>
    <t>2093848244</t>
  </si>
  <si>
    <t>317142424</t>
  </si>
  <si>
    <t>Překlad nenosný pórobetonový š 100 mm v do 250 mm na tenkovrstvou maltu dl do 1500 mm</t>
  </si>
  <si>
    <t>305444503</t>
  </si>
  <si>
    <t>340271021</t>
  </si>
  <si>
    <t>Zazdívka otvorů v příčkách nebo stěnách plochy do 1 m2 tvárnicemi pórobetonovými tl 100 mm</t>
  </si>
  <si>
    <t>-420323402</t>
  </si>
  <si>
    <t>340271041</t>
  </si>
  <si>
    <t>Zazdívka otvorů v příčkách nebo stěnách plochy do 1 m2 tvárnicemi pórobetonovými tl 150 mm</t>
  </si>
  <si>
    <t>243435077</t>
  </si>
  <si>
    <t>1,1*2,2-0,8*2</t>
  </si>
  <si>
    <t>1151489051</t>
  </si>
  <si>
    <t>1,15*2,7</t>
  </si>
  <si>
    <t>-1358240469</t>
  </si>
  <si>
    <t>(2,5*2+1,73*2+0,25)*2,7</t>
  </si>
  <si>
    <t>-1607390347</t>
  </si>
  <si>
    <t>(2,5*2+1,73*2+0,25)</t>
  </si>
  <si>
    <t>-545072170</t>
  </si>
  <si>
    <t>975730908</t>
  </si>
  <si>
    <t>14,28+7,86+15,3*2+7,14+2,08+1,42+10,99+8,28</t>
  </si>
  <si>
    <t>634133302</t>
  </si>
  <si>
    <t>1800145129</t>
  </si>
  <si>
    <t>317894008</t>
  </si>
  <si>
    <t>-1486819614</t>
  </si>
  <si>
    <t>1056948047</t>
  </si>
  <si>
    <t>1303259360</t>
  </si>
  <si>
    <t>-1100860243</t>
  </si>
  <si>
    <t>0,8*2*3</t>
  </si>
  <si>
    <t>-424026023</t>
  </si>
  <si>
    <t>1968394676</t>
  </si>
  <si>
    <t>-1328644774</t>
  </si>
  <si>
    <t>230004452</t>
  </si>
  <si>
    <t>4,404*14 'Přepočtené koeficientem množství</t>
  </si>
  <si>
    <t>-1042409914</t>
  </si>
  <si>
    <t>1300864325</t>
  </si>
  <si>
    <t>1687531420</t>
  </si>
  <si>
    <t>2,08+1,42</t>
  </si>
  <si>
    <t>-2053545250</t>
  </si>
  <si>
    <t>(1,15*4+1,73*2+1,28*2)*0,3</t>
  </si>
  <si>
    <t>-708520840</t>
  </si>
  <si>
    <t>(3,5+3,186)*1,15</t>
  </si>
  <si>
    <t>1844954780</t>
  </si>
  <si>
    <t>1,15*4+1,73*2+1,28*2</t>
  </si>
  <si>
    <t>1864893706</t>
  </si>
  <si>
    <t>10,62*1,1 'Přepočtené koeficientem množství</t>
  </si>
  <si>
    <t>271480122</t>
  </si>
  <si>
    <t>1284480355</t>
  </si>
  <si>
    <t>1141280332</t>
  </si>
  <si>
    <t>1435768886</t>
  </si>
  <si>
    <t>1616792788</t>
  </si>
  <si>
    <t>1368400536</t>
  </si>
  <si>
    <t>1388948059</t>
  </si>
  <si>
    <t>862478907</t>
  </si>
  <si>
    <t>223029344</t>
  </si>
  <si>
    <t>-833844584</t>
  </si>
  <si>
    <t>540284450</t>
  </si>
  <si>
    <t>-658933467</t>
  </si>
  <si>
    <t>-1695728293</t>
  </si>
  <si>
    <t>495169879</t>
  </si>
  <si>
    <t>1256178998</t>
  </si>
  <si>
    <t>57794867</t>
  </si>
  <si>
    <t>2114472813</t>
  </si>
  <si>
    <t>-961857580</t>
  </si>
  <si>
    <t>593978266</t>
  </si>
  <si>
    <t>1524295693</t>
  </si>
  <si>
    <t>1017976624</t>
  </si>
  <si>
    <t>1712969523</t>
  </si>
  <si>
    <t>-749336859</t>
  </si>
  <si>
    <t>299612684</t>
  </si>
  <si>
    <t>2008363663</t>
  </si>
  <si>
    <t>-1824154666</t>
  </si>
  <si>
    <t>-1707835831</t>
  </si>
  <si>
    <t>-1436310565</t>
  </si>
  <si>
    <t>-1623724245</t>
  </si>
  <si>
    <t>-1291023357</t>
  </si>
  <si>
    <t>1551811470</t>
  </si>
  <si>
    <t>-1263798569</t>
  </si>
  <si>
    <t>-1879326228</t>
  </si>
  <si>
    <t>1251194428</t>
  </si>
  <si>
    <t>-1256939848</t>
  </si>
  <si>
    <t>1320787787</t>
  </si>
  <si>
    <t>1910059236</t>
  </si>
  <si>
    <t>-507022712</t>
  </si>
  <si>
    <t>-1413855036</t>
  </si>
  <si>
    <t>45604811</t>
  </si>
  <si>
    <t>1766203651</t>
  </si>
  <si>
    <t>-82157226</t>
  </si>
  <si>
    <t>1776264404</t>
  </si>
  <si>
    <t>-1038937598</t>
  </si>
  <si>
    <t>-294248161</t>
  </si>
  <si>
    <t>1061027112</t>
  </si>
  <si>
    <t>1191781390</t>
  </si>
  <si>
    <t>-59850492</t>
  </si>
  <si>
    <t>-1263266652</t>
  </si>
  <si>
    <t>1323745451</t>
  </si>
  <si>
    <t>-2119488590</t>
  </si>
  <si>
    <t>-1200056837</t>
  </si>
  <si>
    <t>1499685641</t>
  </si>
  <si>
    <t>542130458</t>
  </si>
  <si>
    <t>-1418854953</t>
  </si>
  <si>
    <t>-1356140476</t>
  </si>
  <si>
    <t>-767999329</t>
  </si>
  <si>
    <t>842367974</t>
  </si>
  <si>
    <t>1382098648</t>
  </si>
  <si>
    <t>755665925</t>
  </si>
  <si>
    <t>-2006167512</t>
  </si>
  <si>
    <t>2083083607</t>
  </si>
  <si>
    <t>-753432124</t>
  </si>
  <si>
    <t>-400219269</t>
  </si>
  <si>
    <t xml:space="preserve">dveře dřevěné vnitřní hladké plné 1křídlové  60-80x197 cm</t>
  </si>
  <si>
    <t>-1644572294</t>
  </si>
  <si>
    <t>2132881404</t>
  </si>
  <si>
    <t>-2142573971</t>
  </si>
  <si>
    <t>-914768995</t>
  </si>
  <si>
    <t>1212063323</t>
  </si>
  <si>
    <t>-793833851</t>
  </si>
  <si>
    <t>1090531691</t>
  </si>
  <si>
    <t>-1916980433</t>
  </si>
  <si>
    <t>prah dveřní dřevěný dubový tl 2 cm dl.82 cm š 15 cm</t>
  </si>
  <si>
    <t>32086294</t>
  </si>
  <si>
    <t>706074120</t>
  </si>
  <si>
    <t>-113801242</t>
  </si>
  <si>
    <t>195686462</t>
  </si>
  <si>
    <t>320297157</t>
  </si>
  <si>
    <t>-518562573</t>
  </si>
  <si>
    <t>-1013898231</t>
  </si>
  <si>
    <t>3,5*1,1 'Přepočtené koeficientem množství</t>
  </si>
  <si>
    <t>-1432823306</t>
  </si>
  <si>
    <t>-245240482</t>
  </si>
  <si>
    <t>1678914158</t>
  </si>
  <si>
    <t>14,28+7,86+15,3</t>
  </si>
  <si>
    <t>869976032</t>
  </si>
  <si>
    <t>-1993792531</t>
  </si>
  <si>
    <t>-2022810912</t>
  </si>
  <si>
    <t>957571966</t>
  </si>
  <si>
    <t>1286816327</t>
  </si>
  <si>
    <t>1660118284</t>
  </si>
  <si>
    <t>-562722095</t>
  </si>
  <si>
    <t>-2067612431</t>
  </si>
  <si>
    <t>15,3+7,14+10,99+8,28</t>
  </si>
  <si>
    <t>506706619</t>
  </si>
  <si>
    <t>41,71*1,1 'Přepočtené koeficientem množství</t>
  </si>
  <si>
    <t>-2012501113</t>
  </si>
  <si>
    <t>1840103918</t>
  </si>
  <si>
    <t>(3,4*2+4,5*2)-0,8</t>
  </si>
  <si>
    <t>2,55*2+4,5*2-0,7</t>
  </si>
  <si>
    <t>(3,4*2+4,2*2+2,1*2)-(0,8+1,1+0,7*2+0,9)</t>
  </si>
  <si>
    <t>-1859669203</t>
  </si>
  <si>
    <t>43,6*1,02 'Přepočtené koeficientem množství</t>
  </si>
  <si>
    <t>-1609243748</t>
  </si>
  <si>
    <t>963562632</t>
  </si>
  <si>
    <t>-1113325108</t>
  </si>
  <si>
    <t>9,5+7,5</t>
  </si>
  <si>
    <t>2,5*1</t>
  </si>
  <si>
    <t>-594215863</t>
  </si>
  <si>
    <t>19,5*1,1 'Přepočtené koeficientem množství</t>
  </si>
  <si>
    <t>-1743214555</t>
  </si>
  <si>
    <t>-849928889</t>
  </si>
  <si>
    <t>1117288824</t>
  </si>
  <si>
    <t>-293772123</t>
  </si>
  <si>
    <t>-791366260</t>
  </si>
  <si>
    <t>1788037285</t>
  </si>
  <si>
    <t>1853427686</t>
  </si>
  <si>
    <t>-251173306</t>
  </si>
  <si>
    <t>1175246266</t>
  </si>
  <si>
    <t>1052480836</t>
  </si>
  <si>
    <t>-2085092639</t>
  </si>
  <si>
    <t>724797163</t>
  </si>
  <si>
    <t>-54035764</t>
  </si>
  <si>
    <t>1526602008</t>
  </si>
  <si>
    <t>-1861019654</t>
  </si>
  <si>
    <t>-739177317</t>
  </si>
  <si>
    <t>-1437110671</t>
  </si>
  <si>
    <t>-890535362</t>
  </si>
  <si>
    <t>-902564146</t>
  </si>
  <si>
    <t>871238308</t>
  </si>
  <si>
    <t>-1264471044</t>
  </si>
  <si>
    <t>-1850469289</t>
  </si>
  <si>
    <t>1170056772</t>
  </si>
  <si>
    <t>-451002888</t>
  </si>
  <si>
    <t>-1686957470</t>
  </si>
  <si>
    <t>240158519</t>
  </si>
  <si>
    <t>1038263611</t>
  </si>
  <si>
    <t>-597996465</t>
  </si>
  <si>
    <t>-738745768</t>
  </si>
  <si>
    <t>-437760507</t>
  </si>
  <si>
    <t>2017953397</t>
  </si>
  <si>
    <t>-1139106084</t>
  </si>
  <si>
    <t>-769378888</t>
  </si>
  <si>
    <t>-650048097</t>
  </si>
  <si>
    <t>-1382654044</t>
  </si>
  <si>
    <t>-1826385718</t>
  </si>
  <si>
    <t>302704337</t>
  </si>
  <si>
    <t>-1082306085</t>
  </si>
  <si>
    <t>C - Společné elektro</t>
  </si>
  <si>
    <t>-1612238553</t>
  </si>
  <si>
    <t>358890662</t>
  </si>
  <si>
    <t>Domácí telefon - vč. el. zámku, dorozumívacího zařízení ke vstupním dveřím, zvonkového tabla apod</t>
  </si>
  <si>
    <t>788533905</t>
  </si>
  <si>
    <t>-1610457535</t>
  </si>
  <si>
    <t>341210500</t>
  </si>
  <si>
    <t>kabel sdělovací s Cu jádrem SYKFY 5x2x0,5 mm</t>
  </si>
  <si>
    <t>-1341620958</t>
  </si>
  <si>
    <t>1990785142</t>
  </si>
  <si>
    <t>131863357</t>
  </si>
  <si>
    <t>D - Ostatní jednotky</t>
  </si>
  <si>
    <t>HSV - Ostatní jednotky</t>
  </si>
  <si>
    <t xml:space="preserve">    3 - Ostatní jednotky</t>
  </si>
  <si>
    <t>3-3</t>
  </si>
  <si>
    <t>Jednotka 4.NP</t>
  </si>
  <si>
    <t>-1425105517</t>
  </si>
  <si>
    <t>3-4</t>
  </si>
  <si>
    <t>Jednotka 5.NP</t>
  </si>
  <si>
    <t>2129761608</t>
  </si>
  <si>
    <t>E - Druhá kancelář</t>
  </si>
  <si>
    <t>HSV - Druhá kanelář</t>
  </si>
  <si>
    <t xml:space="preserve">    3 - Druhá kancelář</t>
  </si>
  <si>
    <t>Druhá kanelář</t>
  </si>
  <si>
    <t>3-1</t>
  </si>
  <si>
    <t>kancelář 2.NP</t>
  </si>
  <si>
    <t>-1288111491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</si>
</sst>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6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left"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9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  <protection locked="0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1" fillId="0" borderId="0" xfId="0" applyNumberFormat="1" applyFont="1" applyAlignment="1" applyProtection="1"/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17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167" fontId="30" fillId="0" borderId="22" xfId="0" applyNumberFormat="1" applyFont="1" applyBorder="1" applyAlignment="1" applyProtection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</xf>
    <xf numFmtId="0" fontId="30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center" vertical="center"/>
    </xf>
    <xf numFmtId="0" fontId="1" fillId="2" borderId="19" xfId="0" applyFont="1" applyFill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hidden="1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ht="36.96" customHeight="1">
      <c r="AR2"/>
      <c r="BS2" s="15" t="s">
        <v>6</v>
      </c>
      <c r="BT2" s="15" t="s">
        <v>7</v>
      </c>
    </row>
    <row r="3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18</v>
      </c>
    </row>
    <row r="7" ht="12" customHeight="1">
      <c r="B7" s="19"/>
      <c r="C7" s="20"/>
      <c r="D7" s="30" t="s">
        <v>19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20</v>
      </c>
      <c r="AL7" s="20"/>
      <c r="AM7" s="20"/>
      <c r="AN7" s="25" t="s">
        <v>1</v>
      </c>
      <c r="AO7" s="20"/>
      <c r="AP7" s="20"/>
      <c r="AQ7" s="20"/>
      <c r="AR7" s="18"/>
      <c r="BE7" s="29"/>
      <c r="BS7" s="15" t="s">
        <v>21</v>
      </c>
    </row>
    <row r="8" ht="12" customHeight="1">
      <c r="B8" s="19"/>
      <c r="C8" s="20"/>
      <c r="D8" s="30" t="s">
        <v>22</v>
      </c>
      <c r="E8" s="20"/>
      <c r="F8" s="20"/>
      <c r="G8" s="20"/>
      <c r="H8" s="20"/>
      <c r="I8" s="20"/>
      <c r="J8" s="20"/>
      <c r="K8" s="25" t="s">
        <v>23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24</v>
      </c>
      <c r="AL8" s="20"/>
      <c r="AM8" s="20"/>
      <c r="AN8" s="31" t="s">
        <v>25</v>
      </c>
      <c r="AO8" s="20"/>
      <c r="AP8" s="20"/>
      <c r="AQ8" s="20"/>
      <c r="AR8" s="18"/>
      <c r="BE8" s="29"/>
      <c r="BS8" s="15" t="s">
        <v>26</v>
      </c>
    </row>
    <row r="9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27</v>
      </c>
    </row>
    <row r="10" ht="12" customHeight="1">
      <c r="B10" s="19"/>
      <c r="C10" s="20"/>
      <c r="D10" s="30" t="s">
        <v>28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29</v>
      </c>
      <c r="AL10" s="20"/>
      <c r="AM10" s="20"/>
      <c r="AN10" s="25" t="s">
        <v>1</v>
      </c>
      <c r="AO10" s="20"/>
      <c r="AP10" s="20"/>
      <c r="AQ10" s="20"/>
      <c r="AR10" s="18"/>
      <c r="BE10" s="29"/>
      <c r="BS10" s="15" t="s">
        <v>18</v>
      </c>
    </row>
    <row r="11" ht="18.48" customHeight="1">
      <c r="B11" s="19"/>
      <c r="C11" s="20"/>
      <c r="D11" s="20"/>
      <c r="E11" s="25" t="s">
        <v>30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31</v>
      </c>
      <c r="AL11" s="20"/>
      <c r="AM11" s="20"/>
      <c r="AN11" s="25" t="s">
        <v>1</v>
      </c>
      <c r="AO11" s="20"/>
      <c r="AP11" s="20"/>
      <c r="AQ11" s="20"/>
      <c r="AR11" s="18"/>
      <c r="BE11" s="29"/>
      <c r="BS11" s="15" t="s">
        <v>18</v>
      </c>
    </row>
    <row r="12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18</v>
      </c>
    </row>
    <row r="13" ht="12" customHeight="1">
      <c r="B13" s="19"/>
      <c r="C13" s="20"/>
      <c r="D13" s="30" t="s">
        <v>32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29</v>
      </c>
      <c r="AL13" s="20"/>
      <c r="AM13" s="20"/>
      <c r="AN13" s="32" t="s">
        <v>33</v>
      </c>
      <c r="AO13" s="20"/>
      <c r="AP13" s="20"/>
      <c r="AQ13" s="20"/>
      <c r="AR13" s="18"/>
      <c r="BE13" s="29"/>
      <c r="BS13" s="15" t="s">
        <v>18</v>
      </c>
    </row>
    <row r="14">
      <c r="B14" s="19"/>
      <c r="C14" s="20"/>
      <c r="D14" s="20"/>
      <c r="E14" s="32" t="s">
        <v>33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31</v>
      </c>
      <c r="AL14" s="20"/>
      <c r="AM14" s="20"/>
      <c r="AN14" s="32" t="s">
        <v>33</v>
      </c>
      <c r="AO14" s="20"/>
      <c r="AP14" s="20"/>
      <c r="AQ14" s="20"/>
      <c r="AR14" s="18"/>
      <c r="BE14" s="29"/>
      <c r="BS14" s="15" t="s">
        <v>18</v>
      </c>
    </row>
    <row r="15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ht="12" customHeight="1">
      <c r="B16" s="19"/>
      <c r="C16" s="20"/>
      <c r="D16" s="30" t="s">
        <v>34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29</v>
      </c>
      <c r="AL16" s="20"/>
      <c r="AM16" s="20"/>
      <c r="AN16" s="25" t="s">
        <v>1</v>
      </c>
      <c r="AO16" s="20"/>
      <c r="AP16" s="20"/>
      <c r="AQ16" s="20"/>
      <c r="AR16" s="18"/>
      <c r="BE16" s="29"/>
      <c r="BS16" s="15" t="s">
        <v>4</v>
      </c>
    </row>
    <row r="17" ht="18.48" customHeight="1">
      <c r="B17" s="19"/>
      <c r="C17" s="20"/>
      <c r="D17" s="20"/>
      <c r="E17" s="25" t="s">
        <v>35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31</v>
      </c>
      <c r="AL17" s="20"/>
      <c r="AM17" s="20"/>
      <c r="AN17" s="25" t="s">
        <v>1</v>
      </c>
      <c r="AO17" s="20"/>
      <c r="AP17" s="20"/>
      <c r="AQ17" s="20"/>
      <c r="AR17" s="18"/>
      <c r="BE17" s="29"/>
      <c r="BS17" s="15" t="s">
        <v>36</v>
      </c>
    </row>
    <row r="18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ht="12" customHeight="1">
      <c r="B19" s="19"/>
      <c r="C19" s="20"/>
      <c r="D19" s="30" t="s">
        <v>37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29</v>
      </c>
      <c r="AL19" s="20"/>
      <c r="AM19" s="20"/>
      <c r="AN19" s="25" t="s">
        <v>1</v>
      </c>
      <c r="AO19" s="20"/>
      <c r="AP19" s="20"/>
      <c r="AQ19" s="20"/>
      <c r="AR19" s="18"/>
      <c r="BE19" s="29"/>
      <c r="BS19" s="15" t="s">
        <v>6</v>
      </c>
    </row>
    <row r="20" ht="18.48" customHeight="1">
      <c r="B20" s="19"/>
      <c r="C20" s="20"/>
      <c r="D20" s="20"/>
      <c r="E20" s="25" t="s">
        <v>38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31</v>
      </c>
      <c r="AL20" s="20"/>
      <c r="AM20" s="20"/>
      <c r="AN20" s="25" t="s">
        <v>1</v>
      </c>
      <c r="AO20" s="20"/>
      <c r="AP20" s="20"/>
      <c r="AQ20" s="20"/>
      <c r="AR20" s="18"/>
      <c r="BE20" s="29"/>
      <c r="BS20" s="15" t="s">
        <v>36</v>
      </c>
    </row>
    <row r="2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ht="12" customHeight="1">
      <c r="B22" s="19"/>
      <c r="C22" s="20"/>
      <c r="D22" s="30" t="s">
        <v>39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ht="16.5" customHeight="1">
      <c r="B23" s="19"/>
      <c r="C23" s="20"/>
      <c r="D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1" customFormat="1" ht="25.92" customHeight="1">
      <c r="B26" s="36"/>
      <c r="C26" s="37"/>
      <c r="D26" s="38" t="s">
        <v>40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ROUND(AG54,2)</f>
        <v>0</v>
      </c>
      <c r="AL26" s="39"/>
      <c r="AM26" s="39"/>
      <c r="AN26" s="39"/>
      <c r="AO26" s="39"/>
      <c r="AP26" s="37"/>
      <c r="AQ26" s="37"/>
      <c r="AR26" s="41"/>
      <c r="BE26" s="29"/>
    </row>
    <row r="27" s="1" customFormat="1" ht="6.96" customHeight="1"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9"/>
    </row>
    <row r="28" s="1" customFormat="1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41"/>
      <c r="BE28" s="29"/>
    </row>
    <row r="29" s="2" customFormat="1" ht="14.4" customHeight="1">
      <c r="B29" s="43"/>
      <c r="C29" s="44"/>
      <c r="D29" s="30" t="s">
        <v>44</v>
      </c>
      <c r="E29" s="44"/>
      <c r="F29" s="30" t="s">
        <v>45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ROUND(AZ54,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ROUND(AV54, 2)</f>
        <v>0</v>
      </c>
      <c r="AL29" s="44"/>
      <c r="AM29" s="44"/>
      <c r="AN29" s="44"/>
      <c r="AO29" s="44"/>
      <c r="AP29" s="44"/>
      <c r="AQ29" s="44"/>
      <c r="AR29" s="47"/>
      <c r="BE29" s="29"/>
    </row>
    <row r="30" s="2" customFormat="1" ht="14.4" customHeight="1">
      <c r="B30" s="43"/>
      <c r="C30" s="44"/>
      <c r="D30" s="44"/>
      <c r="E30" s="44"/>
      <c r="F30" s="30" t="s">
        <v>46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ROUND(BA54,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ROUND(AW54, 2)</f>
        <v>0</v>
      </c>
      <c r="AL30" s="44"/>
      <c r="AM30" s="44"/>
      <c r="AN30" s="44"/>
      <c r="AO30" s="44"/>
      <c r="AP30" s="44"/>
      <c r="AQ30" s="44"/>
      <c r="AR30" s="47"/>
      <c r="BE30" s="29"/>
    </row>
    <row r="31" hidden="1" s="2" customFormat="1" ht="14.4" customHeight="1">
      <c r="B31" s="43"/>
      <c r="C31" s="44"/>
      <c r="D31" s="44"/>
      <c r="E31" s="44"/>
      <c r="F31" s="30" t="s">
        <v>47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ROUND(BB54,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29"/>
    </row>
    <row r="32" hidden="1" s="2" customFormat="1" ht="14.4" customHeight="1">
      <c r="B32" s="43"/>
      <c r="C32" s="44"/>
      <c r="D32" s="44"/>
      <c r="E32" s="44"/>
      <c r="F32" s="30" t="s">
        <v>48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ROUND(BC54,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29"/>
    </row>
    <row r="33" hidden="1" s="2" customFormat="1" ht="14.4" customHeight="1">
      <c r="B33" s="43"/>
      <c r="C33" s="44"/>
      <c r="D33" s="44"/>
      <c r="E33" s="44"/>
      <c r="F33" s="30" t="s">
        <v>49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ROUND(BD54,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29"/>
    </row>
    <row r="34" s="1" customFormat="1" ht="6.96" customHeight="1"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9"/>
    </row>
    <row r="35" s="1" customFormat="1" ht="25.92" customHeight="1">
      <c r="B35" s="36"/>
      <c r="C35" s="48"/>
      <c r="D35" s="49" t="s">
        <v>50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51</v>
      </c>
      <c r="U35" s="50"/>
      <c r="V35" s="50"/>
      <c r="W35" s="50"/>
      <c r="X35" s="52" t="s">
        <v>52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41"/>
    </row>
    <row r="36" s="1" customFormat="1" ht="6.96" customHeight="1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</row>
    <row r="37" s="1" customFormat="1" ht="6.96" customHeight="1">
      <c r="B37" s="55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41"/>
    </row>
    <row r="41" s="1" customFormat="1" ht="6.96" customHeight="1">
      <c r="B41" s="57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41"/>
    </row>
    <row r="42" s="1" customFormat="1" ht="24.96" customHeight="1">
      <c r="B42" s="36"/>
      <c r="C42" s="21" t="s">
        <v>53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1"/>
    </row>
    <row r="43" s="1" customFormat="1" ht="6.96" customHeight="1"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1"/>
    </row>
    <row r="44" s="1" customFormat="1" ht="12" customHeight="1">
      <c r="B44" s="36"/>
      <c r="C44" s="30" t="s">
        <v>13</v>
      </c>
      <c r="D44" s="37"/>
      <c r="E44" s="37"/>
      <c r="F44" s="37"/>
      <c r="G44" s="37"/>
      <c r="H44" s="37"/>
      <c r="I44" s="37"/>
      <c r="J44" s="37"/>
      <c r="K44" s="37"/>
      <c r="L44" s="37" t="str">
        <f>K5</f>
        <v>Mudra1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41"/>
    </row>
    <row r="45" s="3" customFormat="1" ht="36.96" customHeight="1">
      <c r="B45" s="59"/>
      <c r="C45" s="60" t="s">
        <v>16</v>
      </c>
      <c r="D45" s="61"/>
      <c r="E45" s="61"/>
      <c r="F45" s="61"/>
      <c r="G45" s="61"/>
      <c r="H45" s="61"/>
      <c r="I45" s="61"/>
      <c r="J45" s="61"/>
      <c r="K45" s="61"/>
      <c r="L45" s="62" t="str">
        <f>K6</f>
        <v>Domov seniorů - Stavební úpravy bytových jednotek- AKTUALIZACE</v>
      </c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3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1"/>
    </row>
    <row r="47" s="1" customFormat="1" ht="12" customHeight="1">
      <c r="B47" s="36"/>
      <c r="C47" s="30" t="s">
        <v>22</v>
      </c>
      <c r="D47" s="37"/>
      <c r="E47" s="37"/>
      <c r="F47" s="37"/>
      <c r="G47" s="37"/>
      <c r="H47" s="37"/>
      <c r="I47" s="37"/>
      <c r="J47" s="37"/>
      <c r="K47" s="37"/>
      <c r="L47" s="64" t="str">
        <f>IF(K8="","",K8)</f>
        <v>Rakovník, Fr. Diepolta 1787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24</v>
      </c>
      <c r="AJ47" s="37"/>
      <c r="AK47" s="37"/>
      <c r="AL47" s="37"/>
      <c r="AM47" s="65" t="str">
        <f>IF(AN8= "","",AN8)</f>
        <v>9. 9. 2019</v>
      </c>
      <c r="AN47" s="65"/>
      <c r="AO47" s="37"/>
      <c r="AP47" s="37"/>
      <c r="AQ47" s="37"/>
      <c r="AR47" s="41"/>
    </row>
    <row r="48" s="1" customFormat="1" ht="6.96" customHeight="1"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1"/>
    </row>
    <row r="49" s="1" customFormat="1" ht="13.65" customHeight="1">
      <c r="B49" s="36"/>
      <c r="C49" s="30" t="s">
        <v>28</v>
      </c>
      <c r="D49" s="37"/>
      <c r="E49" s="37"/>
      <c r="F49" s="37"/>
      <c r="G49" s="37"/>
      <c r="H49" s="37"/>
      <c r="I49" s="37"/>
      <c r="J49" s="37"/>
      <c r="K49" s="37"/>
      <c r="L49" s="37" t="str">
        <f>IF(E11= "","",E11)</f>
        <v>Domov na Zátiší Rakovník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34</v>
      </c>
      <c r="AJ49" s="37"/>
      <c r="AK49" s="37"/>
      <c r="AL49" s="37"/>
      <c r="AM49" s="66" t="str">
        <f>IF(E17="","",E17)</f>
        <v>ing. Libor Mudra</v>
      </c>
      <c r="AN49" s="37"/>
      <c r="AO49" s="37"/>
      <c r="AP49" s="37"/>
      <c r="AQ49" s="37"/>
      <c r="AR49" s="41"/>
      <c r="AS49" s="67" t="s">
        <v>54</v>
      </c>
      <c r="AT49" s="68"/>
      <c r="AU49" s="69"/>
      <c r="AV49" s="69"/>
      <c r="AW49" s="69"/>
      <c r="AX49" s="69"/>
      <c r="AY49" s="69"/>
      <c r="AZ49" s="69"/>
      <c r="BA49" s="69"/>
      <c r="BB49" s="69"/>
      <c r="BC49" s="69"/>
      <c r="BD49" s="70"/>
    </row>
    <row r="50" s="1" customFormat="1" ht="13.65" customHeight="1">
      <c r="B50" s="36"/>
      <c r="C50" s="30" t="s">
        <v>32</v>
      </c>
      <c r="D50" s="37"/>
      <c r="E50" s="37"/>
      <c r="F50" s="37"/>
      <c r="G50" s="37"/>
      <c r="H50" s="37"/>
      <c r="I50" s="37"/>
      <c r="J50" s="37"/>
      <c r="K50" s="37"/>
      <c r="L50" s="37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37</v>
      </c>
      <c r="AJ50" s="37"/>
      <c r="AK50" s="37"/>
      <c r="AL50" s="37"/>
      <c r="AM50" s="66" t="str">
        <f>IF(E20="","",E20)</f>
        <v>Lenka Jandová</v>
      </c>
      <c r="AN50" s="37"/>
      <c r="AO50" s="37"/>
      <c r="AP50" s="37"/>
      <c r="AQ50" s="37"/>
      <c r="AR50" s="41"/>
      <c r="AS50" s="71"/>
      <c r="AT50" s="72"/>
      <c r="AU50" s="73"/>
      <c r="AV50" s="73"/>
      <c r="AW50" s="73"/>
      <c r="AX50" s="73"/>
      <c r="AY50" s="73"/>
      <c r="AZ50" s="73"/>
      <c r="BA50" s="73"/>
      <c r="BB50" s="73"/>
      <c r="BC50" s="73"/>
      <c r="BD50" s="74"/>
    </row>
    <row r="51" s="1" customFormat="1" ht="10.8" customHeight="1"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1"/>
      <c r="AS51" s="75"/>
      <c r="AT51" s="76"/>
      <c r="AU51" s="77"/>
      <c r="AV51" s="77"/>
      <c r="AW51" s="77"/>
      <c r="AX51" s="77"/>
      <c r="AY51" s="77"/>
      <c r="AZ51" s="77"/>
      <c r="BA51" s="77"/>
      <c r="BB51" s="77"/>
      <c r="BC51" s="77"/>
      <c r="BD51" s="78"/>
    </row>
    <row r="52" s="1" customFormat="1" ht="29.28" customHeight="1">
      <c r="B52" s="36"/>
      <c r="C52" s="79" t="s">
        <v>55</v>
      </c>
      <c r="D52" s="80"/>
      <c r="E52" s="80"/>
      <c r="F52" s="80"/>
      <c r="G52" s="80"/>
      <c r="H52" s="81"/>
      <c r="I52" s="82" t="s">
        <v>56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3" t="s">
        <v>57</v>
      </c>
      <c r="AH52" s="80"/>
      <c r="AI52" s="80"/>
      <c r="AJ52" s="80"/>
      <c r="AK52" s="80"/>
      <c r="AL52" s="80"/>
      <c r="AM52" s="80"/>
      <c r="AN52" s="82" t="s">
        <v>58</v>
      </c>
      <c r="AO52" s="80"/>
      <c r="AP52" s="84"/>
      <c r="AQ52" s="85" t="s">
        <v>59</v>
      </c>
      <c r="AR52" s="41"/>
      <c r="AS52" s="86" t="s">
        <v>60</v>
      </c>
      <c r="AT52" s="87" t="s">
        <v>61</v>
      </c>
      <c r="AU52" s="87" t="s">
        <v>62</v>
      </c>
      <c r="AV52" s="87" t="s">
        <v>63</v>
      </c>
      <c r="AW52" s="87" t="s">
        <v>64</v>
      </c>
      <c r="AX52" s="87" t="s">
        <v>65</v>
      </c>
      <c r="AY52" s="87" t="s">
        <v>66</v>
      </c>
      <c r="AZ52" s="87" t="s">
        <v>67</v>
      </c>
      <c r="BA52" s="87" t="s">
        <v>68</v>
      </c>
      <c r="BB52" s="87" t="s">
        <v>69</v>
      </c>
      <c r="BC52" s="87" t="s">
        <v>70</v>
      </c>
      <c r="BD52" s="88" t="s">
        <v>71</v>
      </c>
    </row>
    <row r="53" s="1" customFormat="1" ht="10.8" customHeight="1"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1"/>
      <c r="AS53" s="89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1"/>
    </row>
    <row r="54" s="4" customFormat="1" ht="32.4" customHeight="1">
      <c r="B54" s="92"/>
      <c r="C54" s="93" t="s">
        <v>72</v>
      </c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5">
        <f>ROUND(SUM(AG55:AG59),2)</f>
        <v>0</v>
      </c>
      <c r="AH54" s="95"/>
      <c r="AI54" s="95"/>
      <c r="AJ54" s="95"/>
      <c r="AK54" s="95"/>
      <c r="AL54" s="95"/>
      <c r="AM54" s="95"/>
      <c r="AN54" s="96">
        <f>SUM(AG54,AT54)</f>
        <v>0</v>
      </c>
      <c r="AO54" s="96"/>
      <c r="AP54" s="96"/>
      <c r="AQ54" s="97" t="s">
        <v>1</v>
      </c>
      <c r="AR54" s="98"/>
      <c r="AS54" s="99">
        <f>ROUND(SUM(AS55:AS59),2)</f>
        <v>0</v>
      </c>
      <c r="AT54" s="100">
        <f>ROUND(SUM(AV54:AW54),2)</f>
        <v>0</v>
      </c>
      <c r="AU54" s="101">
        <f>ROUND(SUM(AU55:AU59),5)</f>
        <v>0</v>
      </c>
      <c r="AV54" s="100">
        <f>ROUND(AZ54*L29,2)</f>
        <v>0</v>
      </c>
      <c r="AW54" s="100">
        <f>ROUND(BA54*L30,2)</f>
        <v>0</v>
      </c>
      <c r="AX54" s="100">
        <f>ROUND(BB54*L29,2)</f>
        <v>0</v>
      </c>
      <c r="AY54" s="100">
        <f>ROUND(BC54*L30,2)</f>
        <v>0</v>
      </c>
      <c r="AZ54" s="100">
        <f>ROUND(SUM(AZ55:AZ59),2)</f>
        <v>0</v>
      </c>
      <c r="BA54" s="100">
        <f>ROUND(SUM(BA55:BA59),2)</f>
        <v>0</v>
      </c>
      <c r="BB54" s="100">
        <f>ROUND(SUM(BB55:BB59),2)</f>
        <v>0</v>
      </c>
      <c r="BC54" s="100">
        <f>ROUND(SUM(BC55:BC59),2)</f>
        <v>0</v>
      </c>
      <c r="BD54" s="102">
        <f>ROUND(SUM(BD55:BD59),2)</f>
        <v>0</v>
      </c>
      <c r="BS54" s="103" t="s">
        <v>73</v>
      </c>
      <c r="BT54" s="103" t="s">
        <v>74</v>
      </c>
      <c r="BU54" s="104" t="s">
        <v>75</v>
      </c>
      <c r="BV54" s="103" t="s">
        <v>76</v>
      </c>
      <c r="BW54" s="103" t="s">
        <v>5</v>
      </c>
      <c r="BX54" s="103" t="s">
        <v>77</v>
      </c>
      <c r="CL54" s="103" t="s">
        <v>1</v>
      </c>
    </row>
    <row r="55" s="5" customFormat="1" ht="16.5" customHeight="1">
      <c r="A55" s="105" t="s">
        <v>78</v>
      </c>
      <c r="B55" s="106"/>
      <c r="C55" s="107"/>
      <c r="D55" s="108" t="s">
        <v>79</v>
      </c>
      <c r="E55" s="108"/>
      <c r="F55" s="108"/>
      <c r="G55" s="108"/>
      <c r="H55" s="108"/>
      <c r="I55" s="109"/>
      <c r="J55" s="108" t="s">
        <v>80</v>
      </c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10">
        <f>'A - Jedna jednotka'!J30</f>
        <v>0</v>
      </c>
      <c r="AH55" s="109"/>
      <c r="AI55" s="109"/>
      <c r="AJ55" s="109"/>
      <c r="AK55" s="109"/>
      <c r="AL55" s="109"/>
      <c r="AM55" s="109"/>
      <c r="AN55" s="110">
        <f>SUM(AG55,AT55)</f>
        <v>0</v>
      </c>
      <c r="AO55" s="109"/>
      <c r="AP55" s="109"/>
      <c r="AQ55" s="111" t="s">
        <v>81</v>
      </c>
      <c r="AR55" s="112"/>
      <c r="AS55" s="113">
        <v>0</v>
      </c>
      <c r="AT55" s="114">
        <f>ROUND(SUM(AV55:AW55),2)</f>
        <v>0</v>
      </c>
      <c r="AU55" s="115">
        <f>'A - Jedna jednotka'!P105</f>
        <v>0</v>
      </c>
      <c r="AV55" s="114">
        <f>'A - Jedna jednotka'!J33</f>
        <v>0</v>
      </c>
      <c r="AW55" s="114">
        <f>'A - Jedna jednotka'!J34</f>
        <v>0</v>
      </c>
      <c r="AX55" s="114">
        <f>'A - Jedna jednotka'!J35</f>
        <v>0</v>
      </c>
      <c r="AY55" s="114">
        <f>'A - Jedna jednotka'!J36</f>
        <v>0</v>
      </c>
      <c r="AZ55" s="114">
        <f>'A - Jedna jednotka'!F33</f>
        <v>0</v>
      </c>
      <c r="BA55" s="114">
        <f>'A - Jedna jednotka'!F34</f>
        <v>0</v>
      </c>
      <c r="BB55" s="114">
        <f>'A - Jedna jednotka'!F35</f>
        <v>0</v>
      </c>
      <c r="BC55" s="114">
        <f>'A - Jedna jednotka'!F36</f>
        <v>0</v>
      </c>
      <c r="BD55" s="116">
        <f>'A - Jedna jednotka'!F37</f>
        <v>0</v>
      </c>
      <c r="BT55" s="117" t="s">
        <v>21</v>
      </c>
      <c r="BV55" s="117" t="s">
        <v>76</v>
      </c>
      <c r="BW55" s="117" t="s">
        <v>82</v>
      </c>
      <c r="BX55" s="117" t="s">
        <v>5</v>
      </c>
      <c r="CL55" s="117" t="s">
        <v>1</v>
      </c>
      <c r="CM55" s="117" t="s">
        <v>21</v>
      </c>
    </row>
    <row r="56" s="5" customFormat="1" ht="16.5" customHeight="1">
      <c r="A56" s="105" t="s">
        <v>78</v>
      </c>
      <c r="B56" s="106"/>
      <c r="C56" s="107"/>
      <c r="D56" s="108" t="s">
        <v>83</v>
      </c>
      <c r="E56" s="108"/>
      <c r="F56" s="108"/>
      <c r="G56" s="108"/>
      <c r="H56" s="108"/>
      <c r="I56" s="109"/>
      <c r="J56" s="108" t="s">
        <v>84</v>
      </c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10">
        <f>'B - Kancelář'!J30</f>
        <v>0</v>
      </c>
      <c r="AH56" s="109"/>
      <c r="AI56" s="109"/>
      <c r="AJ56" s="109"/>
      <c r="AK56" s="109"/>
      <c r="AL56" s="109"/>
      <c r="AM56" s="109"/>
      <c r="AN56" s="110">
        <f>SUM(AG56,AT56)</f>
        <v>0</v>
      </c>
      <c r="AO56" s="109"/>
      <c r="AP56" s="109"/>
      <c r="AQ56" s="111" t="s">
        <v>81</v>
      </c>
      <c r="AR56" s="112"/>
      <c r="AS56" s="113">
        <v>0</v>
      </c>
      <c r="AT56" s="114">
        <f>ROUND(SUM(AV56:AW56),2)</f>
        <v>0</v>
      </c>
      <c r="AU56" s="115">
        <f>'B - Kancelář'!P105</f>
        <v>0</v>
      </c>
      <c r="AV56" s="114">
        <f>'B - Kancelář'!J33</f>
        <v>0</v>
      </c>
      <c r="AW56" s="114">
        <f>'B - Kancelář'!J34</f>
        <v>0</v>
      </c>
      <c r="AX56" s="114">
        <f>'B - Kancelář'!J35</f>
        <v>0</v>
      </c>
      <c r="AY56" s="114">
        <f>'B - Kancelář'!J36</f>
        <v>0</v>
      </c>
      <c r="AZ56" s="114">
        <f>'B - Kancelář'!F33</f>
        <v>0</v>
      </c>
      <c r="BA56" s="114">
        <f>'B - Kancelář'!F34</f>
        <v>0</v>
      </c>
      <c r="BB56" s="114">
        <f>'B - Kancelář'!F35</f>
        <v>0</v>
      </c>
      <c r="BC56" s="114">
        <f>'B - Kancelář'!F36</f>
        <v>0</v>
      </c>
      <c r="BD56" s="116">
        <f>'B - Kancelář'!F37</f>
        <v>0</v>
      </c>
      <c r="BT56" s="117" t="s">
        <v>21</v>
      </c>
      <c r="BV56" s="117" t="s">
        <v>76</v>
      </c>
      <c r="BW56" s="117" t="s">
        <v>85</v>
      </c>
      <c r="BX56" s="117" t="s">
        <v>5</v>
      </c>
      <c r="CL56" s="117" t="s">
        <v>1</v>
      </c>
      <c r="CM56" s="117" t="s">
        <v>86</v>
      </c>
    </row>
    <row r="57" s="5" customFormat="1" ht="16.5" customHeight="1">
      <c r="A57" s="105" t="s">
        <v>78</v>
      </c>
      <c r="B57" s="106"/>
      <c r="C57" s="107"/>
      <c r="D57" s="108" t="s">
        <v>87</v>
      </c>
      <c r="E57" s="108"/>
      <c r="F57" s="108"/>
      <c r="G57" s="108"/>
      <c r="H57" s="108"/>
      <c r="I57" s="109"/>
      <c r="J57" s="108" t="s">
        <v>88</v>
      </c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10">
        <f>'C - Společné elektro'!J30</f>
        <v>0</v>
      </c>
      <c r="AH57" s="109"/>
      <c r="AI57" s="109"/>
      <c r="AJ57" s="109"/>
      <c r="AK57" s="109"/>
      <c r="AL57" s="109"/>
      <c r="AM57" s="109"/>
      <c r="AN57" s="110">
        <f>SUM(AG57,AT57)</f>
        <v>0</v>
      </c>
      <c r="AO57" s="109"/>
      <c r="AP57" s="109"/>
      <c r="AQ57" s="111" t="s">
        <v>81</v>
      </c>
      <c r="AR57" s="112"/>
      <c r="AS57" s="113">
        <v>0</v>
      </c>
      <c r="AT57" s="114">
        <f>ROUND(SUM(AV57:AW57),2)</f>
        <v>0</v>
      </c>
      <c r="AU57" s="115">
        <f>'C - Společné elektro'!P81</f>
        <v>0</v>
      </c>
      <c r="AV57" s="114">
        <f>'C - Společné elektro'!J33</f>
        <v>0</v>
      </c>
      <c r="AW57" s="114">
        <f>'C - Společné elektro'!J34</f>
        <v>0</v>
      </c>
      <c r="AX57" s="114">
        <f>'C - Společné elektro'!J35</f>
        <v>0</v>
      </c>
      <c r="AY57" s="114">
        <f>'C - Společné elektro'!J36</f>
        <v>0</v>
      </c>
      <c r="AZ57" s="114">
        <f>'C - Společné elektro'!F33</f>
        <v>0</v>
      </c>
      <c r="BA57" s="114">
        <f>'C - Společné elektro'!F34</f>
        <v>0</v>
      </c>
      <c r="BB57" s="114">
        <f>'C - Společné elektro'!F35</f>
        <v>0</v>
      </c>
      <c r="BC57" s="114">
        <f>'C - Společné elektro'!F36</f>
        <v>0</v>
      </c>
      <c r="BD57" s="116">
        <f>'C - Společné elektro'!F37</f>
        <v>0</v>
      </c>
      <c r="BT57" s="117" t="s">
        <v>21</v>
      </c>
      <c r="BV57" s="117" t="s">
        <v>76</v>
      </c>
      <c r="BW57" s="117" t="s">
        <v>89</v>
      </c>
      <c r="BX57" s="117" t="s">
        <v>5</v>
      </c>
      <c r="CL57" s="117" t="s">
        <v>1</v>
      </c>
      <c r="CM57" s="117" t="s">
        <v>21</v>
      </c>
    </row>
    <row r="58" s="5" customFormat="1" ht="16.5" customHeight="1">
      <c r="A58" s="105" t="s">
        <v>78</v>
      </c>
      <c r="B58" s="106"/>
      <c r="C58" s="107"/>
      <c r="D58" s="108" t="s">
        <v>73</v>
      </c>
      <c r="E58" s="108"/>
      <c r="F58" s="108"/>
      <c r="G58" s="108"/>
      <c r="H58" s="108"/>
      <c r="I58" s="109"/>
      <c r="J58" s="108" t="s">
        <v>90</v>
      </c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10">
        <f>'D - Ostatní jednotky'!J30</f>
        <v>0</v>
      </c>
      <c r="AH58" s="109"/>
      <c r="AI58" s="109"/>
      <c r="AJ58" s="109"/>
      <c r="AK58" s="109"/>
      <c r="AL58" s="109"/>
      <c r="AM58" s="109"/>
      <c r="AN58" s="110">
        <f>SUM(AG58,AT58)</f>
        <v>0</v>
      </c>
      <c r="AO58" s="109"/>
      <c r="AP58" s="109"/>
      <c r="AQ58" s="111" t="s">
        <v>81</v>
      </c>
      <c r="AR58" s="112"/>
      <c r="AS58" s="113">
        <v>0</v>
      </c>
      <c r="AT58" s="114">
        <f>ROUND(SUM(AV58:AW58),2)</f>
        <v>0</v>
      </c>
      <c r="AU58" s="115">
        <f>'D - Ostatní jednotky'!P81</f>
        <v>0</v>
      </c>
      <c r="AV58" s="114">
        <f>'D - Ostatní jednotky'!J33</f>
        <v>0</v>
      </c>
      <c r="AW58" s="114">
        <f>'D - Ostatní jednotky'!J34</f>
        <v>0</v>
      </c>
      <c r="AX58" s="114">
        <f>'D - Ostatní jednotky'!J35</f>
        <v>0</v>
      </c>
      <c r="AY58" s="114">
        <f>'D - Ostatní jednotky'!J36</f>
        <v>0</v>
      </c>
      <c r="AZ58" s="114">
        <f>'D - Ostatní jednotky'!F33</f>
        <v>0</v>
      </c>
      <c r="BA58" s="114">
        <f>'D - Ostatní jednotky'!F34</f>
        <v>0</v>
      </c>
      <c r="BB58" s="114">
        <f>'D - Ostatní jednotky'!F35</f>
        <v>0</v>
      </c>
      <c r="BC58" s="114">
        <f>'D - Ostatní jednotky'!F36</f>
        <v>0</v>
      </c>
      <c r="BD58" s="116">
        <f>'D - Ostatní jednotky'!F37</f>
        <v>0</v>
      </c>
      <c r="BT58" s="117" t="s">
        <v>21</v>
      </c>
      <c r="BV58" s="117" t="s">
        <v>76</v>
      </c>
      <c r="BW58" s="117" t="s">
        <v>91</v>
      </c>
      <c r="BX58" s="117" t="s">
        <v>5</v>
      </c>
      <c r="CL58" s="117" t="s">
        <v>1</v>
      </c>
      <c r="CM58" s="117" t="s">
        <v>21</v>
      </c>
    </row>
    <row r="59" s="5" customFormat="1" ht="16.5" customHeight="1">
      <c r="A59" s="105" t="s">
        <v>78</v>
      </c>
      <c r="B59" s="106"/>
      <c r="C59" s="107"/>
      <c r="D59" s="108" t="s">
        <v>92</v>
      </c>
      <c r="E59" s="108"/>
      <c r="F59" s="108"/>
      <c r="G59" s="108"/>
      <c r="H59" s="108"/>
      <c r="I59" s="109"/>
      <c r="J59" s="108" t="s">
        <v>93</v>
      </c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10">
        <f>'E - Druhá kancelář'!J30</f>
        <v>0</v>
      </c>
      <c r="AH59" s="109"/>
      <c r="AI59" s="109"/>
      <c r="AJ59" s="109"/>
      <c r="AK59" s="109"/>
      <c r="AL59" s="109"/>
      <c r="AM59" s="109"/>
      <c r="AN59" s="110">
        <f>SUM(AG59,AT59)</f>
        <v>0</v>
      </c>
      <c r="AO59" s="109"/>
      <c r="AP59" s="109"/>
      <c r="AQ59" s="111" t="s">
        <v>81</v>
      </c>
      <c r="AR59" s="112"/>
      <c r="AS59" s="118">
        <v>0</v>
      </c>
      <c r="AT59" s="119">
        <f>ROUND(SUM(AV59:AW59),2)</f>
        <v>0</v>
      </c>
      <c r="AU59" s="120">
        <f>'E - Druhá kancelář'!P81</f>
        <v>0</v>
      </c>
      <c r="AV59" s="119">
        <f>'E - Druhá kancelář'!J33</f>
        <v>0</v>
      </c>
      <c r="AW59" s="119">
        <f>'E - Druhá kancelář'!J34</f>
        <v>0</v>
      </c>
      <c r="AX59" s="119">
        <f>'E - Druhá kancelář'!J35</f>
        <v>0</v>
      </c>
      <c r="AY59" s="119">
        <f>'E - Druhá kancelář'!J36</f>
        <v>0</v>
      </c>
      <c r="AZ59" s="119">
        <f>'E - Druhá kancelář'!F33</f>
        <v>0</v>
      </c>
      <c r="BA59" s="119">
        <f>'E - Druhá kancelář'!F34</f>
        <v>0</v>
      </c>
      <c r="BB59" s="119">
        <f>'E - Druhá kancelář'!F35</f>
        <v>0</v>
      </c>
      <c r="BC59" s="119">
        <f>'E - Druhá kancelář'!F36</f>
        <v>0</v>
      </c>
      <c r="BD59" s="121">
        <f>'E - Druhá kancelář'!F37</f>
        <v>0</v>
      </c>
      <c r="BT59" s="117" t="s">
        <v>21</v>
      </c>
      <c r="BV59" s="117" t="s">
        <v>76</v>
      </c>
      <c r="BW59" s="117" t="s">
        <v>94</v>
      </c>
      <c r="BX59" s="117" t="s">
        <v>5</v>
      </c>
      <c r="CL59" s="117" t="s">
        <v>1</v>
      </c>
      <c r="CM59" s="117" t="s">
        <v>21</v>
      </c>
    </row>
    <row r="60" s="1" customFormat="1" ht="30" customHeight="1"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41"/>
    </row>
    <row r="61" s="1" customFormat="1" ht="6.96" customHeight="1">
      <c r="B61" s="55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41"/>
    </row>
  </sheetData>
  <sheetProtection sheet="1" formatColumns="0" formatRows="0" objects="1" scenarios="1" spinCount="100000" saltValue="C5h5SLV46uC9oeQLLcr4RXaVJkyaB9kJ8Vvpui3jCmwpvL68vRmeO2WUWSwnvx18kg/30d8od12MhsDIex3bRA==" hashValue="iGUF2AYMzB91jq8Aiji9BK4rHMDvxMJ//um4Fvn9+YNFvLP3DmSJl8NbYo6jTNbwRlERcEXyidACm2MCgnDYgg==" algorithmName="SHA-512" password="CC35"/>
  <mergeCells count="58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N58:AP58"/>
    <mergeCell ref="AG58:AM58"/>
    <mergeCell ref="AN59:AP59"/>
    <mergeCell ref="AG59:AM59"/>
    <mergeCell ref="AG54:AM54"/>
    <mergeCell ref="AN54:AP54"/>
    <mergeCell ref="C52:G52"/>
    <mergeCell ref="I52:AF52"/>
    <mergeCell ref="D55:H55"/>
    <mergeCell ref="J55:AF55"/>
    <mergeCell ref="D56:H56"/>
    <mergeCell ref="J56:AF56"/>
    <mergeCell ref="D57:H57"/>
    <mergeCell ref="J57:AF57"/>
    <mergeCell ref="D58:H58"/>
    <mergeCell ref="J58:AF58"/>
    <mergeCell ref="D59:H59"/>
    <mergeCell ref="J59:AF59"/>
  </mergeCells>
  <hyperlinks>
    <hyperlink ref="A55" location="'A - Jedna jednotka'!C2" display="/"/>
    <hyperlink ref="A56" location="'B - Kancelář'!C2" display="/"/>
    <hyperlink ref="A57" location="'C - Společné elektro'!C2" display="/"/>
    <hyperlink ref="A58" location="'D - Ostatní jednotky'!C2" display="/"/>
    <hyperlink ref="A59" location="'E - Druhá kancelář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82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21</v>
      </c>
    </row>
    <row r="4" ht="24.96" customHeight="1">
      <c r="B4" s="18"/>
      <c r="D4" s="126" t="s">
        <v>95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Domov seniorů - Stavební úpravy bytových jednotek- AKTUALIZACE</v>
      </c>
      <c r="F7" s="127"/>
      <c r="G7" s="127"/>
      <c r="H7" s="127"/>
      <c r="L7" s="18"/>
    </row>
    <row r="8" s="1" customFormat="1" ht="12" customHeight="1">
      <c r="B8" s="41"/>
      <c r="D8" s="127" t="s">
        <v>96</v>
      </c>
      <c r="I8" s="129"/>
      <c r="L8" s="41"/>
    </row>
    <row r="9" s="1" customFormat="1" ht="36.96" customHeight="1">
      <c r="B9" s="41"/>
      <c r="E9" s="130" t="s">
        <v>97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19</v>
      </c>
      <c r="F11" s="15" t="s">
        <v>1</v>
      </c>
      <c r="I11" s="131" t="s">
        <v>20</v>
      </c>
      <c r="J11" s="15" t="s">
        <v>1</v>
      </c>
      <c r="L11" s="41"/>
    </row>
    <row r="12" s="1" customFormat="1" ht="12" customHeight="1">
      <c r="B12" s="41"/>
      <c r="D12" s="127" t="s">
        <v>22</v>
      </c>
      <c r="F12" s="15" t="s">
        <v>23</v>
      </c>
      <c r="I12" s="131" t="s">
        <v>24</v>
      </c>
      <c r="J12" s="132" t="str">
        <f>'Rekapitulace stavby'!AN8</f>
        <v>9. 9. 2019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28</v>
      </c>
      <c r="I14" s="131" t="s">
        <v>29</v>
      </c>
      <c r="J14" s="15" t="s">
        <v>1</v>
      </c>
      <c r="L14" s="41"/>
    </row>
    <row r="15" s="1" customFormat="1" ht="18" customHeight="1">
      <c r="B15" s="41"/>
      <c r="E15" s="15" t="s">
        <v>30</v>
      </c>
      <c r="I15" s="131" t="s">
        <v>31</v>
      </c>
      <c r="J15" s="15" t="s">
        <v>1</v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32</v>
      </c>
      <c r="I17" s="131" t="s">
        <v>29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31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34</v>
      </c>
      <c r="I20" s="131" t="s">
        <v>29</v>
      </c>
      <c r="J20" s="15" t="s">
        <v>1</v>
      </c>
      <c r="L20" s="41"/>
    </row>
    <row r="21" s="1" customFormat="1" ht="18" customHeight="1">
      <c r="B21" s="41"/>
      <c r="E21" s="15" t="s">
        <v>35</v>
      </c>
      <c r="I21" s="131" t="s">
        <v>31</v>
      </c>
      <c r="J21" s="15" t="s">
        <v>1</v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37</v>
      </c>
      <c r="I23" s="131" t="s">
        <v>29</v>
      </c>
      <c r="J23" s="15" t="s">
        <v>1</v>
      </c>
      <c r="L23" s="41"/>
    </row>
    <row r="24" s="1" customFormat="1" ht="18" customHeight="1">
      <c r="B24" s="41"/>
      <c r="E24" s="15" t="s">
        <v>38</v>
      </c>
      <c r="I24" s="131" t="s">
        <v>31</v>
      </c>
      <c r="J24" s="15" t="s">
        <v>1</v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39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40</v>
      </c>
      <c r="I30" s="129"/>
      <c r="J30" s="138">
        <f>ROUND(J105,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42</v>
      </c>
      <c r="I32" s="140" t="s">
        <v>41</v>
      </c>
      <c r="J32" s="139" t="s">
        <v>43</v>
      </c>
      <c r="L32" s="41"/>
    </row>
    <row r="33" s="1" customFormat="1" ht="14.4" customHeight="1">
      <c r="B33" s="41"/>
      <c r="D33" s="127" t="s">
        <v>44</v>
      </c>
      <c r="E33" s="127" t="s">
        <v>45</v>
      </c>
      <c r="F33" s="141">
        <f>ROUND((SUM(BE105:BE347)),  2)</f>
        <v>0</v>
      </c>
      <c r="I33" s="142">
        <v>0.20999999999999999</v>
      </c>
      <c r="J33" s="141">
        <f>ROUND(((SUM(BE105:BE347))*I33),  2)</f>
        <v>0</v>
      </c>
      <c r="L33" s="41"/>
    </row>
    <row r="34" s="1" customFormat="1" ht="14.4" customHeight="1">
      <c r="B34" s="41"/>
      <c r="E34" s="127" t="s">
        <v>46</v>
      </c>
      <c r="F34" s="141">
        <f>ROUND((SUM(BF105:BF347)),  2)</f>
        <v>0</v>
      </c>
      <c r="I34" s="142">
        <v>0.14999999999999999</v>
      </c>
      <c r="J34" s="141">
        <f>ROUND(((SUM(BF105:BF347))*I34),  2)</f>
        <v>0</v>
      </c>
      <c r="L34" s="41"/>
    </row>
    <row r="35" hidden="1" s="1" customFormat="1" ht="14.4" customHeight="1">
      <c r="B35" s="41"/>
      <c r="E35" s="127" t="s">
        <v>47</v>
      </c>
      <c r="F35" s="141">
        <f>ROUND((SUM(BG105:BG347)),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48</v>
      </c>
      <c r="F36" s="141">
        <f>ROUND((SUM(BH105:BH347)),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49</v>
      </c>
      <c r="F37" s="141">
        <f>ROUND((SUM(BI105:BI347)),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50</v>
      </c>
      <c r="E39" s="145"/>
      <c r="F39" s="145"/>
      <c r="G39" s="146" t="s">
        <v>51</v>
      </c>
      <c r="H39" s="147" t="s">
        <v>52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98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Domov seniorů - Stavební úpravy bytových jednotek- AKTUALIZACE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96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A - Jedna jednotka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22</v>
      </c>
      <c r="D52" s="37"/>
      <c r="E52" s="37"/>
      <c r="F52" s="25" t="str">
        <f>F12</f>
        <v>Rakovník, Fr. Diepolta 1787</v>
      </c>
      <c r="G52" s="37"/>
      <c r="H52" s="37"/>
      <c r="I52" s="131" t="s">
        <v>24</v>
      </c>
      <c r="J52" s="65" t="str">
        <f>IF(J12="","",J12)</f>
        <v>9. 9. 2019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28</v>
      </c>
      <c r="D54" s="37"/>
      <c r="E54" s="37"/>
      <c r="F54" s="25" t="str">
        <f>E15</f>
        <v>Domov na Zátiší Rakovník</v>
      </c>
      <c r="G54" s="37"/>
      <c r="H54" s="37"/>
      <c r="I54" s="131" t="s">
        <v>34</v>
      </c>
      <c r="J54" s="34" t="str">
        <f>E21</f>
        <v>ing. Libor Mudra</v>
      </c>
      <c r="K54" s="37"/>
      <c r="L54" s="41"/>
    </row>
    <row r="55" s="1" customFormat="1" ht="13.65" customHeight="1">
      <c r="B55" s="36"/>
      <c r="C55" s="30" t="s">
        <v>32</v>
      </c>
      <c r="D55" s="37"/>
      <c r="E55" s="37"/>
      <c r="F55" s="25" t="str">
        <f>IF(E18="","",E18)</f>
        <v>Vyplň údaj</v>
      </c>
      <c r="G55" s="37"/>
      <c r="H55" s="37"/>
      <c r="I55" s="131" t="s">
        <v>37</v>
      </c>
      <c r="J55" s="34" t="str">
        <f>E24</f>
        <v>Lenka Jandová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99</v>
      </c>
      <c r="D57" s="159"/>
      <c r="E57" s="159"/>
      <c r="F57" s="159"/>
      <c r="G57" s="159"/>
      <c r="H57" s="159"/>
      <c r="I57" s="160"/>
      <c r="J57" s="161" t="s">
        <v>100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101</v>
      </c>
      <c r="D59" s="37"/>
      <c r="E59" s="37"/>
      <c r="F59" s="37"/>
      <c r="G59" s="37"/>
      <c r="H59" s="37"/>
      <c r="I59" s="129"/>
      <c r="J59" s="96">
        <f>J105</f>
        <v>0</v>
      </c>
      <c r="K59" s="37"/>
      <c r="L59" s="41"/>
      <c r="AU59" s="15" t="s">
        <v>102</v>
      </c>
    </row>
    <row r="60" s="7" customFormat="1" ht="24.96" customHeight="1">
      <c r="B60" s="163"/>
      <c r="C60" s="164"/>
      <c r="D60" s="165" t="s">
        <v>103</v>
      </c>
      <c r="E60" s="166"/>
      <c r="F60" s="166"/>
      <c r="G60" s="166"/>
      <c r="H60" s="166"/>
      <c r="I60" s="167"/>
      <c r="J60" s="168">
        <f>J106</f>
        <v>0</v>
      </c>
      <c r="K60" s="164"/>
      <c r="L60" s="169"/>
    </row>
    <row r="61" s="8" customFormat="1" ht="19.92" customHeight="1">
      <c r="B61" s="170"/>
      <c r="C61" s="171"/>
      <c r="D61" s="172" t="s">
        <v>104</v>
      </c>
      <c r="E61" s="173"/>
      <c r="F61" s="173"/>
      <c r="G61" s="173"/>
      <c r="H61" s="173"/>
      <c r="I61" s="174"/>
      <c r="J61" s="175">
        <f>J107</f>
        <v>0</v>
      </c>
      <c r="K61" s="171"/>
      <c r="L61" s="176"/>
    </row>
    <row r="62" s="8" customFormat="1" ht="19.92" customHeight="1">
      <c r="B62" s="170"/>
      <c r="C62" s="171"/>
      <c r="D62" s="172" t="s">
        <v>105</v>
      </c>
      <c r="E62" s="173"/>
      <c r="F62" s="173"/>
      <c r="G62" s="173"/>
      <c r="H62" s="173"/>
      <c r="I62" s="174"/>
      <c r="J62" s="175">
        <f>J119</f>
        <v>0</v>
      </c>
      <c r="K62" s="171"/>
      <c r="L62" s="176"/>
    </row>
    <row r="63" s="8" customFormat="1" ht="19.92" customHeight="1">
      <c r="B63" s="170"/>
      <c r="C63" s="171"/>
      <c r="D63" s="172" t="s">
        <v>106</v>
      </c>
      <c r="E63" s="173"/>
      <c r="F63" s="173"/>
      <c r="G63" s="173"/>
      <c r="H63" s="173"/>
      <c r="I63" s="174"/>
      <c r="J63" s="175">
        <f>J126</f>
        <v>0</v>
      </c>
      <c r="K63" s="171"/>
      <c r="L63" s="176"/>
    </row>
    <row r="64" s="8" customFormat="1" ht="19.92" customHeight="1">
      <c r="B64" s="170"/>
      <c r="C64" s="171"/>
      <c r="D64" s="172" t="s">
        <v>107</v>
      </c>
      <c r="E64" s="173"/>
      <c r="F64" s="173"/>
      <c r="G64" s="173"/>
      <c r="H64" s="173"/>
      <c r="I64" s="174"/>
      <c r="J64" s="175">
        <f>J144</f>
        <v>0</v>
      </c>
      <c r="K64" s="171"/>
      <c r="L64" s="176"/>
    </row>
    <row r="65" s="8" customFormat="1" ht="19.92" customHeight="1">
      <c r="B65" s="170"/>
      <c r="C65" s="171"/>
      <c r="D65" s="172" t="s">
        <v>108</v>
      </c>
      <c r="E65" s="173"/>
      <c r="F65" s="173"/>
      <c r="G65" s="173"/>
      <c r="H65" s="173"/>
      <c r="I65" s="174"/>
      <c r="J65" s="175">
        <f>J150</f>
        <v>0</v>
      </c>
      <c r="K65" s="171"/>
      <c r="L65" s="176"/>
    </row>
    <row r="66" s="7" customFormat="1" ht="24.96" customHeight="1">
      <c r="B66" s="163"/>
      <c r="C66" s="164"/>
      <c r="D66" s="165" t="s">
        <v>109</v>
      </c>
      <c r="E66" s="166"/>
      <c r="F66" s="166"/>
      <c r="G66" s="166"/>
      <c r="H66" s="166"/>
      <c r="I66" s="167"/>
      <c r="J66" s="168">
        <f>J152</f>
        <v>0</v>
      </c>
      <c r="K66" s="164"/>
      <c r="L66" s="169"/>
    </row>
    <row r="67" s="8" customFormat="1" ht="19.92" customHeight="1">
      <c r="B67" s="170"/>
      <c r="C67" s="171"/>
      <c r="D67" s="172" t="s">
        <v>110</v>
      </c>
      <c r="E67" s="173"/>
      <c r="F67" s="173"/>
      <c r="G67" s="173"/>
      <c r="H67" s="173"/>
      <c r="I67" s="174"/>
      <c r="J67" s="175">
        <f>J153</f>
        <v>0</v>
      </c>
      <c r="K67" s="171"/>
      <c r="L67" s="176"/>
    </row>
    <row r="68" s="8" customFormat="1" ht="19.92" customHeight="1">
      <c r="B68" s="170"/>
      <c r="C68" s="171"/>
      <c r="D68" s="172" t="s">
        <v>111</v>
      </c>
      <c r="E68" s="173"/>
      <c r="F68" s="173"/>
      <c r="G68" s="173"/>
      <c r="H68" s="173"/>
      <c r="I68" s="174"/>
      <c r="J68" s="175">
        <f>J166</f>
        <v>0</v>
      </c>
      <c r="K68" s="171"/>
      <c r="L68" s="176"/>
    </row>
    <row r="69" s="8" customFormat="1" ht="19.92" customHeight="1">
      <c r="B69" s="170"/>
      <c r="C69" s="171"/>
      <c r="D69" s="172" t="s">
        <v>112</v>
      </c>
      <c r="E69" s="173"/>
      <c r="F69" s="173"/>
      <c r="G69" s="173"/>
      <c r="H69" s="173"/>
      <c r="I69" s="174"/>
      <c r="J69" s="175">
        <f>J169</f>
        <v>0</v>
      </c>
      <c r="K69" s="171"/>
      <c r="L69" s="176"/>
    </row>
    <row r="70" s="8" customFormat="1" ht="19.92" customHeight="1">
      <c r="B70" s="170"/>
      <c r="C70" s="171"/>
      <c r="D70" s="172" t="s">
        <v>113</v>
      </c>
      <c r="E70" s="173"/>
      <c r="F70" s="173"/>
      <c r="G70" s="173"/>
      <c r="H70" s="173"/>
      <c r="I70" s="174"/>
      <c r="J70" s="175">
        <f>J180</f>
        <v>0</v>
      </c>
      <c r="K70" s="171"/>
      <c r="L70" s="176"/>
    </row>
    <row r="71" s="8" customFormat="1" ht="19.92" customHeight="1">
      <c r="B71" s="170"/>
      <c r="C71" s="171"/>
      <c r="D71" s="172" t="s">
        <v>114</v>
      </c>
      <c r="E71" s="173"/>
      <c r="F71" s="173"/>
      <c r="G71" s="173"/>
      <c r="H71" s="173"/>
      <c r="I71" s="174"/>
      <c r="J71" s="175">
        <f>J200</f>
        <v>0</v>
      </c>
      <c r="K71" s="171"/>
      <c r="L71" s="176"/>
    </row>
    <row r="72" s="8" customFormat="1" ht="19.92" customHeight="1">
      <c r="B72" s="170"/>
      <c r="C72" s="171"/>
      <c r="D72" s="172" t="s">
        <v>115</v>
      </c>
      <c r="E72" s="173"/>
      <c r="F72" s="173"/>
      <c r="G72" s="173"/>
      <c r="H72" s="173"/>
      <c r="I72" s="174"/>
      <c r="J72" s="175">
        <f>J213</f>
        <v>0</v>
      </c>
      <c r="K72" s="171"/>
      <c r="L72" s="176"/>
    </row>
    <row r="73" s="8" customFormat="1" ht="19.92" customHeight="1">
      <c r="B73" s="170"/>
      <c r="C73" s="171"/>
      <c r="D73" s="172" t="s">
        <v>116</v>
      </c>
      <c r="E73" s="173"/>
      <c r="F73" s="173"/>
      <c r="G73" s="173"/>
      <c r="H73" s="173"/>
      <c r="I73" s="174"/>
      <c r="J73" s="175">
        <f>J235</f>
        <v>0</v>
      </c>
      <c r="K73" s="171"/>
      <c r="L73" s="176"/>
    </row>
    <row r="74" s="8" customFormat="1" ht="19.92" customHeight="1">
      <c r="B74" s="170"/>
      <c r="C74" s="171"/>
      <c r="D74" s="172" t="s">
        <v>117</v>
      </c>
      <c r="E74" s="173"/>
      <c r="F74" s="173"/>
      <c r="G74" s="173"/>
      <c r="H74" s="173"/>
      <c r="I74" s="174"/>
      <c r="J74" s="175">
        <f>J237</f>
        <v>0</v>
      </c>
      <c r="K74" s="171"/>
      <c r="L74" s="176"/>
    </row>
    <row r="75" s="8" customFormat="1" ht="19.92" customHeight="1">
      <c r="B75" s="170"/>
      <c r="C75" s="171"/>
      <c r="D75" s="172" t="s">
        <v>118</v>
      </c>
      <c r="E75" s="173"/>
      <c r="F75" s="173"/>
      <c r="G75" s="173"/>
      <c r="H75" s="173"/>
      <c r="I75" s="174"/>
      <c r="J75" s="175">
        <f>J240</f>
        <v>0</v>
      </c>
      <c r="K75" s="171"/>
      <c r="L75" s="176"/>
    </row>
    <row r="76" s="8" customFormat="1" ht="19.92" customHeight="1">
      <c r="B76" s="170"/>
      <c r="C76" s="171"/>
      <c r="D76" s="172" t="s">
        <v>119</v>
      </c>
      <c r="E76" s="173"/>
      <c r="F76" s="173"/>
      <c r="G76" s="173"/>
      <c r="H76" s="173"/>
      <c r="I76" s="174"/>
      <c r="J76" s="175">
        <f>J253</f>
        <v>0</v>
      </c>
      <c r="K76" s="171"/>
      <c r="L76" s="176"/>
    </row>
    <row r="77" s="8" customFormat="1" ht="19.92" customHeight="1">
      <c r="B77" s="170"/>
      <c r="C77" s="171"/>
      <c r="D77" s="172" t="s">
        <v>120</v>
      </c>
      <c r="E77" s="173"/>
      <c r="F77" s="173"/>
      <c r="G77" s="173"/>
      <c r="H77" s="173"/>
      <c r="I77" s="174"/>
      <c r="J77" s="175">
        <f>J262</f>
        <v>0</v>
      </c>
      <c r="K77" s="171"/>
      <c r="L77" s="176"/>
    </row>
    <row r="78" s="8" customFormat="1" ht="19.92" customHeight="1">
      <c r="B78" s="170"/>
      <c r="C78" s="171"/>
      <c r="D78" s="172" t="s">
        <v>121</v>
      </c>
      <c r="E78" s="173"/>
      <c r="F78" s="173"/>
      <c r="G78" s="173"/>
      <c r="H78" s="173"/>
      <c r="I78" s="174"/>
      <c r="J78" s="175">
        <f>J268</f>
        <v>0</v>
      </c>
      <c r="K78" s="171"/>
      <c r="L78" s="176"/>
    </row>
    <row r="79" s="8" customFormat="1" ht="19.92" customHeight="1">
      <c r="B79" s="170"/>
      <c r="C79" s="171"/>
      <c r="D79" s="172" t="s">
        <v>122</v>
      </c>
      <c r="E79" s="173"/>
      <c r="F79" s="173"/>
      <c r="G79" s="173"/>
      <c r="H79" s="173"/>
      <c r="I79" s="174"/>
      <c r="J79" s="175">
        <f>J291</f>
        <v>0</v>
      </c>
      <c r="K79" s="171"/>
      <c r="L79" s="176"/>
    </row>
    <row r="80" s="8" customFormat="1" ht="19.92" customHeight="1">
      <c r="B80" s="170"/>
      <c r="C80" s="171"/>
      <c r="D80" s="172" t="s">
        <v>123</v>
      </c>
      <c r="E80" s="173"/>
      <c r="F80" s="173"/>
      <c r="G80" s="173"/>
      <c r="H80" s="173"/>
      <c r="I80" s="174"/>
      <c r="J80" s="175">
        <f>J302</f>
        <v>0</v>
      </c>
      <c r="K80" s="171"/>
      <c r="L80" s="176"/>
    </row>
    <row r="81" s="7" customFormat="1" ht="24.96" customHeight="1">
      <c r="B81" s="163"/>
      <c r="C81" s="164"/>
      <c r="D81" s="165" t="s">
        <v>124</v>
      </c>
      <c r="E81" s="166"/>
      <c r="F81" s="166"/>
      <c r="G81" s="166"/>
      <c r="H81" s="166"/>
      <c r="I81" s="167"/>
      <c r="J81" s="168">
        <f>J310</f>
        <v>0</v>
      </c>
      <c r="K81" s="164"/>
      <c r="L81" s="169"/>
    </row>
    <row r="82" s="8" customFormat="1" ht="19.92" customHeight="1">
      <c r="B82" s="170"/>
      <c r="C82" s="171"/>
      <c r="D82" s="172" t="s">
        <v>125</v>
      </c>
      <c r="E82" s="173"/>
      <c r="F82" s="173"/>
      <c r="G82" s="173"/>
      <c r="H82" s="173"/>
      <c r="I82" s="174"/>
      <c r="J82" s="175">
        <f>J311</f>
        <v>0</v>
      </c>
      <c r="K82" s="171"/>
      <c r="L82" s="176"/>
    </row>
    <row r="83" s="7" customFormat="1" ht="24.96" customHeight="1">
      <c r="B83" s="163"/>
      <c r="C83" s="164"/>
      <c r="D83" s="165" t="s">
        <v>126</v>
      </c>
      <c r="E83" s="166"/>
      <c r="F83" s="166"/>
      <c r="G83" s="166"/>
      <c r="H83" s="166"/>
      <c r="I83" s="167"/>
      <c r="J83" s="168">
        <f>J343</f>
        <v>0</v>
      </c>
      <c r="K83" s="164"/>
      <c r="L83" s="169"/>
    </row>
    <row r="84" s="8" customFormat="1" ht="19.92" customHeight="1">
      <c r="B84" s="170"/>
      <c r="C84" s="171"/>
      <c r="D84" s="172" t="s">
        <v>127</v>
      </c>
      <c r="E84" s="173"/>
      <c r="F84" s="173"/>
      <c r="G84" s="173"/>
      <c r="H84" s="173"/>
      <c r="I84" s="174"/>
      <c r="J84" s="175">
        <f>J344</f>
        <v>0</v>
      </c>
      <c r="K84" s="171"/>
      <c r="L84" s="176"/>
    </row>
    <row r="85" s="8" customFormat="1" ht="19.92" customHeight="1">
      <c r="B85" s="170"/>
      <c r="C85" s="171"/>
      <c r="D85" s="172" t="s">
        <v>128</v>
      </c>
      <c r="E85" s="173"/>
      <c r="F85" s="173"/>
      <c r="G85" s="173"/>
      <c r="H85" s="173"/>
      <c r="I85" s="174"/>
      <c r="J85" s="175">
        <f>J346</f>
        <v>0</v>
      </c>
      <c r="K85" s="171"/>
      <c r="L85" s="176"/>
    </row>
    <row r="86" s="1" customFormat="1" ht="21.84" customHeight="1">
      <c r="B86" s="36"/>
      <c r="C86" s="37"/>
      <c r="D86" s="37"/>
      <c r="E86" s="37"/>
      <c r="F86" s="37"/>
      <c r="G86" s="37"/>
      <c r="H86" s="37"/>
      <c r="I86" s="129"/>
      <c r="J86" s="37"/>
      <c r="K86" s="37"/>
      <c r="L86" s="41"/>
    </row>
    <row r="87" s="1" customFormat="1" ht="6.96" customHeight="1">
      <c r="B87" s="55"/>
      <c r="C87" s="56"/>
      <c r="D87" s="56"/>
      <c r="E87" s="56"/>
      <c r="F87" s="56"/>
      <c r="G87" s="56"/>
      <c r="H87" s="56"/>
      <c r="I87" s="153"/>
      <c r="J87" s="56"/>
      <c r="K87" s="56"/>
      <c r="L87" s="41"/>
    </row>
    <row r="91" s="1" customFormat="1" ht="6.96" customHeight="1">
      <c r="B91" s="57"/>
      <c r="C91" s="58"/>
      <c r="D91" s="58"/>
      <c r="E91" s="58"/>
      <c r="F91" s="58"/>
      <c r="G91" s="58"/>
      <c r="H91" s="58"/>
      <c r="I91" s="156"/>
      <c r="J91" s="58"/>
      <c r="K91" s="58"/>
      <c r="L91" s="41"/>
    </row>
    <row r="92" s="1" customFormat="1" ht="24.96" customHeight="1">
      <c r="B92" s="36"/>
      <c r="C92" s="21" t="s">
        <v>129</v>
      </c>
      <c r="D92" s="37"/>
      <c r="E92" s="37"/>
      <c r="F92" s="37"/>
      <c r="G92" s="37"/>
      <c r="H92" s="37"/>
      <c r="I92" s="129"/>
      <c r="J92" s="37"/>
      <c r="K92" s="37"/>
      <c r="L92" s="41"/>
    </row>
    <row r="93" s="1" customFormat="1" ht="6.96" customHeight="1">
      <c r="B93" s="36"/>
      <c r="C93" s="37"/>
      <c r="D93" s="37"/>
      <c r="E93" s="37"/>
      <c r="F93" s="37"/>
      <c r="G93" s="37"/>
      <c r="H93" s="37"/>
      <c r="I93" s="129"/>
      <c r="J93" s="37"/>
      <c r="K93" s="37"/>
      <c r="L93" s="41"/>
    </row>
    <row r="94" s="1" customFormat="1" ht="12" customHeight="1">
      <c r="B94" s="36"/>
      <c r="C94" s="30" t="s">
        <v>16</v>
      </c>
      <c r="D94" s="37"/>
      <c r="E94" s="37"/>
      <c r="F94" s="37"/>
      <c r="G94" s="37"/>
      <c r="H94" s="37"/>
      <c r="I94" s="129"/>
      <c r="J94" s="37"/>
      <c r="K94" s="37"/>
      <c r="L94" s="41"/>
    </row>
    <row r="95" s="1" customFormat="1" ht="16.5" customHeight="1">
      <c r="B95" s="36"/>
      <c r="C95" s="37"/>
      <c r="D95" s="37"/>
      <c r="E95" s="157" t="str">
        <f>E7</f>
        <v>Domov seniorů - Stavební úpravy bytových jednotek- AKTUALIZACE</v>
      </c>
      <c r="F95" s="30"/>
      <c r="G95" s="30"/>
      <c r="H95" s="30"/>
      <c r="I95" s="129"/>
      <c r="J95" s="37"/>
      <c r="K95" s="37"/>
      <c r="L95" s="41"/>
    </row>
    <row r="96" s="1" customFormat="1" ht="12" customHeight="1">
      <c r="B96" s="36"/>
      <c r="C96" s="30" t="s">
        <v>96</v>
      </c>
      <c r="D96" s="37"/>
      <c r="E96" s="37"/>
      <c r="F96" s="37"/>
      <c r="G96" s="37"/>
      <c r="H96" s="37"/>
      <c r="I96" s="129"/>
      <c r="J96" s="37"/>
      <c r="K96" s="37"/>
      <c r="L96" s="41"/>
    </row>
    <row r="97" s="1" customFormat="1" ht="16.5" customHeight="1">
      <c r="B97" s="36"/>
      <c r="C97" s="37"/>
      <c r="D97" s="37"/>
      <c r="E97" s="62" t="str">
        <f>E9</f>
        <v>A - Jedna jednotka</v>
      </c>
      <c r="F97" s="37"/>
      <c r="G97" s="37"/>
      <c r="H97" s="37"/>
      <c r="I97" s="129"/>
      <c r="J97" s="37"/>
      <c r="K97" s="37"/>
      <c r="L97" s="41"/>
    </row>
    <row r="98" s="1" customFormat="1" ht="6.96" customHeight="1">
      <c r="B98" s="36"/>
      <c r="C98" s="37"/>
      <c r="D98" s="37"/>
      <c r="E98" s="37"/>
      <c r="F98" s="37"/>
      <c r="G98" s="37"/>
      <c r="H98" s="37"/>
      <c r="I98" s="129"/>
      <c r="J98" s="37"/>
      <c r="K98" s="37"/>
      <c r="L98" s="41"/>
    </row>
    <row r="99" s="1" customFormat="1" ht="12" customHeight="1">
      <c r="B99" s="36"/>
      <c r="C99" s="30" t="s">
        <v>22</v>
      </c>
      <c r="D99" s="37"/>
      <c r="E99" s="37"/>
      <c r="F99" s="25" t="str">
        <f>F12</f>
        <v>Rakovník, Fr. Diepolta 1787</v>
      </c>
      <c r="G99" s="37"/>
      <c r="H99" s="37"/>
      <c r="I99" s="131" t="s">
        <v>24</v>
      </c>
      <c r="J99" s="65" t="str">
        <f>IF(J12="","",J12)</f>
        <v>9. 9. 2019</v>
      </c>
      <c r="K99" s="37"/>
      <c r="L99" s="41"/>
    </row>
    <row r="100" s="1" customFormat="1" ht="6.96" customHeight="1">
      <c r="B100" s="36"/>
      <c r="C100" s="37"/>
      <c r="D100" s="37"/>
      <c r="E100" s="37"/>
      <c r="F100" s="37"/>
      <c r="G100" s="37"/>
      <c r="H100" s="37"/>
      <c r="I100" s="129"/>
      <c r="J100" s="37"/>
      <c r="K100" s="37"/>
      <c r="L100" s="41"/>
    </row>
    <row r="101" s="1" customFormat="1" ht="13.65" customHeight="1">
      <c r="B101" s="36"/>
      <c r="C101" s="30" t="s">
        <v>28</v>
      </c>
      <c r="D101" s="37"/>
      <c r="E101" s="37"/>
      <c r="F101" s="25" t="str">
        <f>E15</f>
        <v>Domov na Zátiší Rakovník</v>
      </c>
      <c r="G101" s="37"/>
      <c r="H101" s="37"/>
      <c r="I101" s="131" t="s">
        <v>34</v>
      </c>
      <c r="J101" s="34" t="str">
        <f>E21</f>
        <v>ing. Libor Mudra</v>
      </c>
      <c r="K101" s="37"/>
      <c r="L101" s="41"/>
    </row>
    <row r="102" s="1" customFormat="1" ht="13.65" customHeight="1">
      <c r="B102" s="36"/>
      <c r="C102" s="30" t="s">
        <v>32</v>
      </c>
      <c r="D102" s="37"/>
      <c r="E102" s="37"/>
      <c r="F102" s="25" t="str">
        <f>IF(E18="","",E18)</f>
        <v>Vyplň údaj</v>
      </c>
      <c r="G102" s="37"/>
      <c r="H102" s="37"/>
      <c r="I102" s="131" t="s">
        <v>37</v>
      </c>
      <c r="J102" s="34" t="str">
        <f>E24</f>
        <v>Lenka Jandová</v>
      </c>
      <c r="K102" s="37"/>
      <c r="L102" s="41"/>
    </row>
    <row r="103" s="1" customFormat="1" ht="10.32" customHeight="1">
      <c r="B103" s="36"/>
      <c r="C103" s="37"/>
      <c r="D103" s="37"/>
      <c r="E103" s="37"/>
      <c r="F103" s="37"/>
      <c r="G103" s="37"/>
      <c r="H103" s="37"/>
      <c r="I103" s="129"/>
      <c r="J103" s="37"/>
      <c r="K103" s="37"/>
      <c r="L103" s="41"/>
    </row>
    <row r="104" s="9" customFormat="1" ht="29.28" customHeight="1">
      <c r="B104" s="177"/>
      <c r="C104" s="178" t="s">
        <v>130</v>
      </c>
      <c r="D104" s="179" t="s">
        <v>59</v>
      </c>
      <c r="E104" s="179" t="s">
        <v>55</v>
      </c>
      <c r="F104" s="179" t="s">
        <v>56</v>
      </c>
      <c r="G104" s="179" t="s">
        <v>131</v>
      </c>
      <c r="H104" s="179" t="s">
        <v>132</v>
      </c>
      <c r="I104" s="180" t="s">
        <v>133</v>
      </c>
      <c r="J104" s="181" t="s">
        <v>100</v>
      </c>
      <c r="K104" s="182" t="s">
        <v>134</v>
      </c>
      <c r="L104" s="183"/>
      <c r="M104" s="86" t="s">
        <v>1</v>
      </c>
      <c r="N104" s="87" t="s">
        <v>44</v>
      </c>
      <c r="O104" s="87" t="s">
        <v>135</v>
      </c>
      <c r="P104" s="87" t="s">
        <v>136</v>
      </c>
      <c r="Q104" s="87" t="s">
        <v>137</v>
      </c>
      <c r="R104" s="87" t="s">
        <v>138</v>
      </c>
      <c r="S104" s="87" t="s">
        <v>139</v>
      </c>
      <c r="T104" s="88" t="s">
        <v>140</v>
      </c>
    </row>
    <row r="105" s="1" customFormat="1" ht="22.8" customHeight="1">
      <c r="B105" s="36"/>
      <c r="C105" s="93" t="s">
        <v>141</v>
      </c>
      <c r="D105" s="37"/>
      <c r="E105" s="37"/>
      <c r="F105" s="37"/>
      <c r="G105" s="37"/>
      <c r="H105" s="37"/>
      <c r="I105" s="129"/>
      <c r="J105" s="184">
        <f>BK105</f>
        <v>0</v>
      </c>
      <c r="K105" s="37"/>
      <c r="L105" s="41"/>
      <c r="M105" s="89"/>
      <c r="N105" s="90"/>
      <c r="O105" s="90"/>
      <c r="P105" s="185">
        <f>P106+P152+P310+P343</f>
        <v>0</v>
      </c>
      <c r="Q105" s="90"/>
      <c r="R105" s="185">
        <f>R106+R152+R310+R343</f>
        <v>4.2795261399999998</v>
      </c>
      <c r="S105" s="90"/>
      <c r="T105" s="186">
        <f>T106+T152+T310+T343</f>
        <v>4.1606268000000002</v>
      </c>
      <c r="AT105" s="15" t="s">
        <v>73</v>
      </c>
      <c r="AU105" s="15" t="s">
        <v>102</v>
      </c>
      <c r="BK105" s="187">
        <f>BK106+BK152+BK310+BK343</f>
        <v>0</v>
      </c>
    </row>
    <row r="106" s="10" customFormat="1" ht="25.92" customHeight="1">
      <c r="B106" s="188"/>
      <c r="C106" s="189"/>
      <c r="D106" s="190" t="s">
        <v>73</v>
      </c>
      <c r="E106" s="191" t="s">
        <v>142</v>
      </c>
      <c r="F106" s="191" t="s">
        <v>143</v>
      </c>
      <c r="G106" s="189"/>
      <c r="H106" s="189"/>
      <c r="I106" s="192"/>
      <c r="J106" s="193">
        <f>BK106</f>
        <v>0</v>
      </c>
      <c r="K106" s="189"/>
      <c r="L106" s="194"/>
      <c r="M106" s="195"/>
      <c r="N106" s="196"/>
      <c r="O106" s="196"/>
      <c r="P106" s="197">
        <f>P107+P119+P126+P144+P150</f>
        <v>0</v>
      </c>
      <c r="Q106" s="196"/>
      <c r="R106" s="197">
        <f>R107+R119+R126+R144+R150</f>
        <v>2.70236001</v>
      </c>
      <c r="S106" s="196"/>
      <c r="T106" s="198">
        <f>T107+T119+T126+T144+T150</f>
        <v>3.8936799999999998</v>
      </c>
      <c r="AR106" s="199" t="s">
        <v>21</v>
      </c>
      <c r="AT106" s="200" t="s">
        <v>73</v>
      </c>
      <c r="AU106" s="200" t="s">
        <v>74</v>
      </c>
      <c r="AY106" s="199" t="s">
        <v>144</v>
      </c>
      <c r="BK106" s="201">
        <f>BK107+BK119+BK126+BK144+BK150</f>
        <v>0</v>
      </c>
    </row>
    <row r="107" s="10" customFormat="1" ht="22.8" customHeight="1">
      <c r="B107" s="188"/>
      <c r="C107" s="189"/>
      <c r="D107" s="190" t="s">
        <v>73</v>
      </c>
      <c r="E107" s="202" t="s">
        <v>145</v>
      </c>
      <c r="F107" s="202" t="s">
        <v>146</v>
      </c>
      <c r="G107" s="189"/>
      <c r="H107" s="189"/>
      <c r="I107" s="192"/>
      <c r="J107" s="203">
        <f>BK107</f>
        <v>0</v>
      </c>
      <c r="K107" s="189"/>
      <c r="L107" s="194"/>
      <c r="M107" s="195"/>
      <c r="N107" s="196"/>
      <c r="O107" s="196"/>
      <c r="P107" s="197">
        <f>SUM(P108:P118)</f>
        <v>0</v>
      </c>
      <c r="Q107" s="196"/>
      <c r="R107" s="197">
        <f>SUM(R108:R118)</f>
        <v>1.5383916399999997</v>
      </c>
      <c r="S107" s="196"/>
      <c r="T107" s="198">
        <f>SUM(T108:T118)</f>
        <v>0</v>
      </c>
      <c r="AR107" s="199" t="s">
        <v>21</v>
      </c>
      <c r="AT107" s="200" t="s">
        <v>73</v>
      </c>
      <c r="AU107" s="200" t="s">
        <v>21</v>
      </c>
      <c r="AY107" s="199" t="s">
        <v>144</v>
      </c>
      <c r="BK107" s="201">
        <f>SUM(BK108:BK118)</f>
        <v>0</v>
      </c>
    </row>
    <row r="108" s="1" customFormat="1" ht="16.5" customHeight="1">
      <c r="B108" s="36"/>
      <c r="C108" s="204" t="s">
        <v>21</v>
      </c>
      <c r="D108" s="204" t="s">
        <v>147</v>
      </c>
      <c r="E108" s="205" t="s">
        <v>148</v>
      </c>
      <c r="F108" s="206" t="s">
        <v>149</v>
      </c>
      <c r="G108" s="207" t="s">
        <v>150</v>
      </c>
      <c r="H108" s="208">
        <v>2</v>
      </c>
      <c r="I108" s="209"/>
      <c r="J108" s="210">
        <f>ROUND(I108*H108,2)</f>
        <v>0</v>
      </c>
      <c r="K108" s="206" t="s">
        <v>151</v>
      </c>
      <c r="L108" s="41"/>
      <c r="M108" s="211" t="s">
        <v>1</v>
      </c>
      <c r="N108" s="212" t="s">
        <v>46</v>
      </c>
      <c r="O108" s="77"/>
      <c r="P108" s="213">
        <f>O108*H108</f>
        <v>0</v>
      </c>
      <c r="Q108" s="213">
        <v>0.026280000000000001</v>
      </c>
      <c r="R108" s="213">
        <f>Q108*H108</f>
        <v>0.052560000000000003</v>
      </c>
      <c r="S108" s="213">
        <v>0</v>
      </c>
      <c r="T108" s="214">
        <f>S108*H108</f>
        <v>0</v>
      </c>
      <c r="AR108" s="15" t="s">
        <v>152</v>
      </c>
      <c r="AT108" s="15" t="s">
        <v>147</v>
      </c>
      <c r="AU108" s="15" t="s">
        <v>86</v>
      </c>
      <c r="AY108" s="15" t="s">
        <v>144</v>
      </c>
      <c r="BE108" s="215">
        <f>IF(N108="základní",J108,0)</f>
        <v>0</v>
      </c>
      <c r="BF108" s="215">
        <f>IF(N108="snížená",J108,0)</f>
        <v>0</v>
      </c>
      <c r="BG108" s="215">
        <f>IF(N108="zákl. přenesená",J108,0)</f>
        <v>0</v>
      </c>
      <c r="BH108" s="215">
        <f>IF(N108="sníž. přenesená",J108,0)</f>
        <v>0</v>
      </c>
      <c r="BI108" s="215">
        <f>IF(N108="nulová",J108,0)</f>
        <v>0</v>
      </c>
      <c r="BJ108" s="15" t="s">
        <v>86</v>
      </c>
      <c r="BK108" s="215">
        <f>ROUND(I108*H108,2)</f>
        <v>0</v>
      </c>
      <c r="BL108" s="15" t="s">
        <v>152</v>
      </c>
      <c r="BM108" s="15" t="s">
        <v>153</v>
      </c>
    </row>
    <row r="109" s="1" customFormat="1" ht="16.5" customHeight="1">
      <c r="B109" s="36"/>
      <c r="C109" s="204" t="s">
        <v>86</v>
      </c>
      <c r="D109" s="204" t="s">
        <v>147</v>
      </c>
      <c r="E109" s="205" t="s">
        <v>154</v>
      </c>
      <c r="F109" s="206" t="s">
        <v>155</v>
      </c>
      <c r="G109" s="207" t="s">
        <v>156</v>
      </c>
      <c r="H109" s="208">
        <v>2.4300000000000002</v>
      </c>
      <c r="I109" s="209"/>
      <c r="J109" s="210">
        <f>ROUND(I109*H109,2)</f>
        <v>0</v>
      </c>
      <c r="K109" s="206" t="s">
        <v>151</v>
      </c>
      <c r="L109" s="41"/>
      <c r="M109" s="211" t="s">
        <v>1</v>
      </c>
      <c r="N109" s="212" t="s">
        <v>46</v>
      </c>
      <c r="O109" s="77"/>
      <c r="P109" s="213">
        <f>O109*H109</f>
        <v>0</v>
      </c>
      <c r="Q109" s="213">
        <v>0.039789999999999999</v>
      </c>
      <c r="R109" s="213">
        <f>Q109*H109</f>
        <v>0.096689700000000003</v>
      </c>
      <c r="S109" s="213">
        <v>0</v>
      </c>
      <c r="T109" s="214">
        <f>S109*H109</f>
        <v>0</v>
      </c>
      <c r="AR109" s="15" t="s">
        <v>152</v>
      </c>
      <c r="AT109" s="15" t="s">
        <v>147</v>
      </c>
      <c r="AU109" s="15" t="s">
        <v>86</v>
      </c>
      <c r="AY109" s="15" t="s">
        <v>144</v>
      </c>
      <c r="BE109" s="215">
        <f>IF(N109="základní",J109,0)</f>
        <v>0</v>
      </c>
      <c r="BF109" s="215">
        <f>IF(N109="snížená",J109,0)</f>
        <v>0</v>
      </c>
      <c r="BG109" s="215">
        <f>IF(N109="zákl. přenesená",J109,0)</f>
        <v>0</v>
      </c>
      <c r="BH109" s="215">
        <f>IF(N109="sníž. přenesená",J109,0)</f>
        <v>0</v>
      </c>
      <c r="BI109" s="215">
        <f>IF(N109="nulová",J109,0)</f>
        <v>0</v>
      </c>
      <c r="BJ109" s="15" t="s">
        <v>86</v>
      </c>
      <c r="BK109" s="215">
        <f>ROUND(I109*H109,2)</f>
        <v>0</v>
      </c>
      <c r="BL109" s="15" t="s">
        <v>152</v>
      </c>
      <c r="BM109" s="15" t="s">
        <v>157</v>
      </c>
    </row>
    <row r="110" s="11" customFormat="1">
      <c r="B110" s="216"/>
      <c r="C110" s="217"/>
      <c r="D110" s="218" t="s">
        <v>158</v>
      </c>
      <c r="E110" s="219" t="s">
        <v>1</v>
      </c>
      <c r="F110" s="220" t="s">
        <v>159</v>
      </c>
      <c r="G110" s="217"/>
      <c r="H110" s="221">
        <v>2.4300000000000002</v>
      </c>
      <c r="I110" s="222"/>
      <c r="J110" s="217"/>
      <c r="K110" s="217"/>
      <c r="L110" s="223"/>
      <c r="M110" s="224"/>
      <c r="N110" s="225"/>
      <c r="O110" s="225"/>
      <c r="P110" s="225"/>
      <c r="Q110" s="225"/>
      <c r="R110" s="225"/>
      <c r="S110" s="225"/>
      <c r="T110" s="226"/>
      <c r="AT110" s="227" t="s">
        <v>158</v>
      </c>
      <c r="AU110" s="227" t="s">
        <v>86</v>
      </c>
      <c r="AV110" s="11" t="s">
        <v>86</v>
      </c>
      <c r="AW110" s="11" t="s">
        <v>36</v>
      </c>
      <c r="AX110" s="11" t="s">
        <v>21</v>
      </c>
      <c r="AY110" s="227" t="s">
        <v>144</v>
      </c>
    </row>
    <row r="111" s="1" customFormat="1" ht="16.5" customHeight="1">
      <c r="B111" s="36"/>
      <c r="C111" s="204" t="s">
        <v>145</v>
      </c>
      <c r="D111" s="204" t="s">
        <v>147</v>
      </c>
      <c r="E111" s="205" t="s">
        <v>160</v>
      </c>
      <c r="F111" s="206" t="s">
        <v>161</v>
      </c>
      <c r="G111" s="207" t="s">
        <v>156</v>
      </c>
      <c r="H111" s="208">
        <v>20.042000000000002</v>
      </c>
      <c r="I111" s="209"/>
      <c r="J111" s="210">
        <f>ROUND(I111*H111,2)</f>
        <v>0</v>
      </c>
      <c r="K111" s="206" t="s">
        <v>151</v>
      </c>
      <c r="L111" s="41"/>
      <c r="M111" s="211" t="s">
        <v>1</v>
      </c>
      <c r="N111" s="212" t="s">
        <v>46</v>
      </c>
      <c r="O111" s="77"/>
      <c r="P111" s="213">
        <f>O111*H111</f>
        <v>0</v>
      </c>
      <c r="Q111" s="213">
        <v>0.069169999999999995</v>
      </c>
      <c r="R111" s="213">
        <f>Q111*H111</f>
        <v>1.3863051399999999</v>
      </c>
      <c r="S111" s="213">
        <v>0</v>
      </c>
      <c r="T111" s="214">
        <f>S111*H111</f>
        <v>0</v>
      </c>
      <c r="AR111" s="15" t="s">
        <v>152</v>
      </c>
      <c r="AT111" s="15" t="s">
        <v>147</v>
      </c>
      <c r="AU111" s="15" t="s">
        <v>86</v>
      </c>
      <c r="AY111" s="15" t="s">
        <v>144</v>
      </c>
      <c r="BE111" s="215">
        <f>IF(N111="základní",J111,0)</f>
        <v>0</v>
      </c>
      <c r="BF111" s="215">
        <f>IF(N111="snížená",J111,0)</f>
        <v>0</v>
      </c>
      <c r="BG111" s="215">
        <f>IF(N111="zákl. přenesená",J111,0)</f>
        <v>0</v>
      </c>
      <c r="BH111" s="215">
        <f>IF(N111="sníž. přenesená",J111,0)</f>
        <v>0</v>
      </c>
      <c r="BI111" s="215">
        <f>IF(N111="nulová",J111,0)</f>
        <v>0</v>
      </c>
      <c r="BJ111" s="15" t="s">
        <v>86</v>
      </c>
      <c r="BK111" s="215">
        <f>ROUND(I111*H111,2)</f>
        <v>0</v>
      </c>
      <c r="BL111" s="15" t="s">
        <v>152</v>
      </c>
      <c r="BM111" s="15" t="s">
        <v>162</v>
      </c>
    </row>
    <row r="112" s="11" customFormat="1">
      <c r="B112" s="216"/>
      <c r="C112" s="217"/>
      <c r="D112" s="218" t="s">
        <v>158</v>
      </c>
      <c r="E112" s="219" t="s">
        <v>1</v>
      </c>
      <c r="F112" s="220" t="s">
        <v>163</v>
      </c>
      <c r="G112" s="217"/>
      <c r="H112" s="221">
        <v>22.841999999999999</v>
      </c>
      <c r="I112" s="222"/>
      <c r="J112" s="217"/>
      <c r="K112" s="217"/>
      <c r="L112" s="223"/>
      <c r="M112" s="224"/>
      <c r="N112" s="225"/>
      <c r="O112" s="225"/>
      <c r="P112" s="225"/>
      <c r="Q112" s="225"/>
      <c r="R112" s="225"/>
      <c r="S112" s="225"/>
      <c r="T112" s="226"/>
      <c r="AT112" s="227" t="s">
        <v>158</v>
      </c>
      <c r="AU112" s="227" t="s">
        <v>86</v>
      </c>
      <c r="AV112" s="11" t="s">
        <v>86</v>
      </c>
      <c r="AW112" s="11" t="s">
        <v>36</v>
      </c>
      <c r="AX112" s="11" t="s">
        <v>74</v>
      </c>
      <c r="AY112" s="227" t="s">
        <v>144</v>
      </c>
    </row>
    <row r="113" s="11" customFormat="1">
      <c r="B113" s="216"/>
      <c r="C113" s="217"/>
      <c r="D113" s="218" t="s">
        <v>158</v>
      </c>
      <c r="E113" s="219" t="s">
        <v>1</v>
      </c>
      <c r="F113" s="220" t="s">
        <v>164</v>
      </c>
      <c r="G113" s="217"/>
      <c r="H113" s="221">
        <v>-2.7999999999999998</v>
      </c>
      <c r="I113" s="222"/>
      <c r="J113" s="217"/>
      <c r="K113" s="217"/>
      <c r="L113" s="223"/>
      <c r="M113" s="224"/>
      <c r="N113" s="225"/>
      <c r="O113" s="225"/>
      <c r="P113" s="225"/>
      <c r="Q113" s="225"/>
      <c r="R113" s="225"/>
      <c r="S113" s="225"/>
      <c r="T113" s="226"/>
      <c r="AT113" s="227" t="s">
        <v>158</v>
      </c>
      <c r="AU113" s="227" t="s">
        <v>86</v>
      </c>
      <c r="AV113" s="11" t="s">
        <v>86</v>
      </c>
      <c r="AW113" s="11" t="s">
        <v>36</v>
      </c>
      <c r="AX113" s="11" t="s">
        <v>74</v>
      </c>
      <c r="AY113" s="227" t="s">
        <v>144</v>
      </c>
    </row>
    <row r="114" s="12" customFormat="1">
      <c r="B114" s="228"/>
      <c r="C114" s="229"/>
      <c r="D114" s="218" t="s">
        <v>158</v>
      </c>
      <c r="E114" s="230" t="s">
        <v>1</v>
      </c>
      <c r="F114" s="231" t="s">
        <v>165</v>
      </c>
      <c r="G114" s="229"/>
      <c r="H114" s="232">
        <v>20.042000000000002</v>
      </c>
      <c r="I114" s="233"/>
      <c r="J114" s="229"/>
      <c r="K114" s="229"/>
      <c r="L114" s="234"/>
      <c r="M114" s="235"/>
      <c r="N114" s="236"/>
      <c r="O114" s="236"/>
      <c r="P114" s="236"/>
      <c r="Q114" s="236"/>
      <c r="R114" s="236"/>
      <c r="S114" s="236"/>
      <c r="T114" s="237"/>
      <c r="AT114" s="238" t="s">
        <v>158</v>
      </c>
      <c r="AU114" s="238" t="s">
        <v>86</v>
      </c>
      <c r="AV114" s="12" t="s">
        <v>152</v>
      </c>
      <c r="AW114" s="12" t="s">
        <v>36</v>
      </c>
      <c r="AX114" s="12" t="s">
        <v>21</v>
      </c>
      <c r="AY114" s="238" t="s">
        <v>144</v>
      </c>
    </row>
    <row r="115" s="1" customFormat="1" ht="16.5" customHeight="1">
      <c r="B115" s="36"/>
      <c r="C115" s="204" t="s">
        <v>152</v>
      </c>
      <c r="D115" s="204" t="s">
        <v>147</v>
      </c>
      <c r="E115" s="205" t="s">
        <v>166</v>
      </c>
      <c r="F115" s="206" t="s">
        <v>167</v>
      </c>
      <c r="G115" s="207" t="s">
        <v>168</v>
      </c>
      <c r="H115" s="208">
        <v>8.4600000000000009</v>
      </c>
      <c r="I115" s="209"/>
      <c r="J115" s="210">
        <f>ROUND(I115*H115,2)</f>
        <v>0</v>
      </c>
      <c r="K115" s="206" t="s">
        <v>151</v>
      </c>
      <c r="L115" s="41"/>
      <c r="M115" s="211" t="s">
        <v>1</v>
      </c>
      <c r="N115" s="212" t="s">
        <v>46</v>
      </c>
      <c r="O115" s="77"/>
      <c r="P115" s="213">
        <f>O115*H115</f>
        <v>0</v>
      </c>
      <c r="Q115" s="213">
        <v>8.0000000000000007E-05</v>
      </c>
      <c r="R115" s="213">
        <f>Q115*H115</f>
        <v>0.00067680000000000008</v>
      </c>
      <c r="S115" s="213">
        <v>0</v>
      </c>
      <c r="T115" s="214">
        <f>S115*H115</f>
        <v>0</v>
      </c>
      <c r="AR115" s="15" t="s">
        <v>152</v>
      </c>
      <c r="AT115" s="15" t="s">
        <v>147</v>
      </c>
      <c r="AU115" s="15" t="s">
        <v>86</v>
      </c>
      <c r="AY115" s="15" t="s">
        <v>144</v>
      </c>
      <c r="BE115" s="215">
        <f>IF(N115="základní",J115,0)</f>
        <v>0</v>
      </c>
      <c r="BF115" s="215">
        <f>IF(N115="snížená",J115,0)</f>
        <v>0</v>
      </c>
      <c r="BG115" s="215">
        <f>IF(N115="zákl. přenesená",J115,0)</f>
        <v>0</v>
      </c>
      <c r="BH115" s="215">
        <f>IF(N115="sníž. přenesená",J115,0)</f>
        <v>0</v>
      </c>
      <c r="BI115" s="215">
        <f>IF(N115="nulová",J115,0)</f>
        <v>0</v>
      </c>
      <c r="BJ115" s="15" t="s">
        <v>86</v>
      </c>
      <c r="BK115" s="215">
        <f>ROUND(I115*H115,2)</f>
        <v>0</v>
      </c>
      <c r="BL115" s="15" t="s">
        <v>152</v>
      </c>
      <c r="BM115" s="15" t="s">
        <v>169</v>
      </c>
    </row>
    <row r="116" s="11" customFormat="1">
      <c r="B116" s="216"/>
      <c r="C116" s="217"/>
      <c r="D116" s="218" t="s">
        <v>158</v>
      </c>
      <c r="E116" s="219" t="s">
        <v>1</v>
      </c>
      <c r="F116" s="220" t="s">
        <v>170</v>
      </c>
      <c r="G116" s="217"/>
      <c r="H116" s="221">
        <v>8.4600000000000009</v>
      </c>
      <c r="I116" s="222"/>
      <c r="J116" s="217"/>
      <c r="K116" s="217"/>
      <c r="L116" s="223"/>
      <c r="M116" s="224"/>
      <c r="N116" s="225"/>
      <c r="O116" s="225"/>
      <c r="P116" s="225"/>
      <c r="Q116" s="225"/>
      <c r="R116" s="225"/>
      <c r="S116" s="225"/>
      <c r="T116" s="226"/>
      <c r="AT116" s="227" t="s">
        <v>158</v>
      </c>
      <c r="AU116" s="227" t="s">
        <v>86</v>
      </c>
      <c r="AV116" s="11" t="s">
        <v>86</v>
      </c>
      <c r="AW116" s="11" t="s">
        <v>36</v>
      </c>
      <c r="AX116" s="11" t="s">
        <v>21</v>
      </c>
      <c r="AY116" s="227" t="s">
        <v>144</v>
      </c>
    </row>
    <row r="117" s="1" customFormat="1" ht="16.5" customHeight="1">
      <c r="B117" s="36"/>
      <c r="C117" s="204" t="s">
        <v>171</v>
      </c>
      <c r="D117" s="204" t="s">
        <v>147</v>
      </c>
      <c r="E117" s="205" t="s">
        <v>172</v>
      </c>
      <c r="F117" s="206" t="s">
        <v>173</v>
      </c>
      <c r="G117" s="207" t="s">
        <v>168</v>
      </c>
      <c r="H117" s="208">
        <v>10.800000000000001</v>
      </c>
      <c r="I117" s="209"/>
      <c r="J117" s="210">
        <f>ROUND(I117*H117,2)</f>
        <v>0</v>
      </c>
      <c r="K117" s="206" t="s">
        <v>151</v>
      </c>
      <c r="L117" s="41"/>
      <c r="M117" s="211" t="s">
        <v>1</v>
      </c>
      <c r="N117" s="212" t="s">
        <v>46</v>
      </c>
      <c r="O117" s="77"/>
      <c r="P117" s="213">
        <f>O117*H117</f>
        <v>0</v>
      </c>
      <c r="Q117" s="213">
        <v>0.00020000000000000001</v>
      </c>
      <c r="R117" s="213">
        <f>Q117*H117</f>
        <v>0.0021600000000000005</v>
      </c>
      <c r="S117" s="213">
        <v>0</v>
      </c>
      <c r="T117" s="214">
        <f>S117*H117</f>
        <v>0</v>
      </c>
      <c r="AR117" s="15" t="s">
        <v>152</v>
      </c>
      <c r="AT117" s="15" t="s">
        <v>147</v>
      </c>
      <c r="AU117" s="15" t="s">
        <v>86</v>
      </c>
      <c r="AY117" s="15" t="s">
        <v>144</v>
      </c>
      <c r="BE117" s="215">
        <f>IF(N117="základní",J117,0)</f>
        <v>0</v>
      </c>
      <c r="BF117" s="215">
        <f>IF(N117="snížená",J117,0)</f>
        <v>0</v>
      </c>
      <c r="BG117" s="215">
        <f>IF(N117="zákl. přenesená",J117,0)</f>
        <v>0</v>
      </c>
      <c r="BH117" s="215">
        <f>IF(N117="sníž. přenesená",J117,0)</f>
        <v>0</v>
      </c>
      <c r="BI117" s="215">
        <f>IF(N117="nulová",J117,0)</f>
        <v>0</v>
      </c>
      <c r="BJ117" s="15" t="s">
        <v>86</v>
      </c>
      <c r="BK117" s="215">
        <f>ROUND(I117*H117,2)</f>
        <v>0</v>
      </c>
      <c r="BL117" s="15" t="s">
        <v>152</v>
      </c>
      <c r="BM117" s="15" t="s">
        <v>174</v>
      </c>
    </row>
    <row r="118" s="11" customFormat="1">
      <c r="B118" s="216"/>
      <c r="C118" s="217"/>
      <c r="D118" s="218" t="s">
        <v>158</v>
      </c>
      <c r="E118" s="219" t="s">
        <v>1</v>
      </c>
      <c r="F118" s="220" t="s">
        <v>175</v>
      </c>
      <c r="G118" s="217"/>
      <c r="H118" s="221">
        <v>10.800000000000001</v>
      </c>
      <c r="I118" s="222"/>
      <c r="J118" s="217"/>
      <c r="K118" s="217"/>
      <c r="L118" s="223"/>
      <c r="M118" s="224"/>
      <c r="N118" s="225"/>
      <c r="O118" s="225"/>
      <c r="P118" s="225"/>
      <c r="Q118" s="225"/>
      <c r="R118" s="225"/>
      <c r="S118" s="225"/>
      <c r="T118" s="226"/>
      <c r="AT118" s="227" t="s">
        <v>158</v>
      </c>
      <c r="AU118" s="227" t="s">
        <v>86</v>
      </c>
      <c r="AV118" s="11" t="s">
        <v>86</v>
      </c>
      <c r="AW118" s="11" t="s">
        <v>36</v>
      </c>
      <c r="AX118" s="11" t="s">
        <v>21</v>
      </c>
      <c r="AY118" s="227" t="s">
        <v>144</v>
      </c>
    </row>
    <row r="119" s="10" customFormat="1" ht="22.8" customHeight="1">
      <c r="B119" s="188"/>
      <c r="C119" s="189"/>
      <c r="D119" s="190" t="s">
        <v>73</v>
      </c>
      <c r="E119" s="202" t="s">
        <v>176</v>
      </c>
      <c r="F119" s="202" t="s">
        <v>177</v>
      </c>
      <c r="G119" s="189"/>
      <c r="H119" s="189"/>
      <c r="I119" s="192"/>
      <c r="J119" s="203">
        <f>BK119</f>
        <v>0</v>
      </c>
      <c r="K119" s="189"/>
      <c r="L119" s="194"/>
      <c r="M119" s="195"/>
      <c r="N119" s="196"/>
      <c r="O119" s="196"/>
      <c r="P119" s="197">
        <f>SUM(P120:P125)</f>
        <v>0</v>
      </c>
      <c r="Q119" s="196"/>
      <c r="R119" s="197">
        <f>SUM(R120:R125)</f>
        <v>1.1606291700000002</v>
      </c>
      <c r="S119" s="196"/>
      <c r="T119" s="198">
        <f>SUM(T120:T125)</f>
        <v>0</v>
      </c>
      <c r="AR119" s="199" t="s">
        <v>21</v>
      </c>
      <c r="AT119" s="200" t="s">
        <v>73</v>
      </c>
      <c r="AU119" s="200" t="s">
        <v>21</v>
      </c>
      <c r="AY119" s="199" t="s">
        <v>144</v>
      </c>
      <c r="BK119" s="201">
        <f>SUM(BK120:BK125)</f>
        <v>0</v>
      </c>
    </row>
    <row r="120" s="1" customFormat="1" ht="16.5" customHeight="1">
      <c r="B120" s="36"/>
      <c r="C120" s="204" t="s">
        <v>176</v>
      </c>
      <c r="D120" s="204" t="s">
        <v>147</v>
      </c>
      <c r="E120" s="205" t="s">
        <v>178</v>
      </c>
      <c r="F120" s="206" t="s">
        <v>179</v>
      </c>
      <c r="G120" s="207" t="s">
        <v>156</v>
      </c>
      <c r="H120" s="208">
        <v>82.480000000000004</v>
      </c>
      <c r="I120" s="209"/>
      <c r="J120" s="210">
        <f>ROUND(I120*H120,2)</f>
        <v>0</v>
      </c>
      <c r="K120" s="206" t="s">
        <v>180</v>
      </c>
      <c r="L120" s="41"/>
      <c r="M120" s="211" t="s">
        <v>1</v>
      </c>
      <c r="N120" s="212" t="s">
        <v>46</v>
      </c>
      <c r="O120" s="77"/>
      <c r="P120" s="213">
        <f>O120*H120</f>
        <v>0</v>
      </c>
      <c r="Q120" s="213">
        <v>0.0039100000000000003</v>
      </c>
      <c r="R120" s="213">
        <f>Q120*H120</f>
        <v>0.32249680000000003</v>
      </c>
      <c r="S120" s="213">
        <v>0</v>
      </c>
      <c r="T120" s="214">
        <f>S120*H120</f>
        <v>0</v>
      </c>
      <c r="AR120" s="15" t="s">
        <v>152</v>
      </c>
      <c r="AT120" s="15" t="s">
        <v>147</v>
      </c>
      <c r="AU120" s="15" t="s">
        <v>86</v>
      </c>
      <c r="AY120" s="15" t="s">
        <v>144</v>
      </c>
      <c r="BE120" s="215">
        <f>IF(N120="základní",J120,0)</f>
        <v>0</v>
      </c>
      <c r="BF120" s="215">
        <f>IF(N120="snížená",J120,0)</f>
        <v>0</v>
      </c>
      <c r="BG120" s="215">
        <f>IF(N120="zákl. přenesená",J120,0)</f>
        <v>0</v>
      </c>
      <c r="BH120" s="215">
        <f>IF(N120="sníž. přenesená",J120,0)</f>
        <v>0</v>
      </c>
      <c r="BI120" s="215">
        <f>IF(N120="nulová",J120,0)</f>
        <v>0</v>
      </c>
      <c r="BJ120" s="15" t="s">
        <v>86</v>
      </c>
      <c r="BK120" s="215">
        <f>ROUND(I120*H120,2)</f>
        <v>0</v>
      </c>
      <c r="BL120" s="15" t="s">
        <v>152</v>
      </c>
      <c r="BM120" s="15" t="s">
        <v>181</v>
      </c>
    </row>
    <row r="121" s="1" customFormat="1" ht="16.5" customHeight="1">
      <c r="B121" s="36"/>
      <c r="C121" s="204" t="s">
        <v>182</v>
      </c>
      <c r="D121" s="204" t="s">
        <v>147</v>
      </c>
      <c r="E121" s="205" t="s">
        <v>183</v>
      </c>
      <c r="F121" s="206" t="s">
        <v>184</v>
      </c>
      <c r="G121" s="207" t="s">
        <v>156</v>
      </c>
      <c r="H121" s="208">
        <v>23.233000000000001</v>
      </c>
      <c r="I121" s="209"/>
      <c r="J121" s="210">
        <f>ROUND(I121*H121,2)</f>
        <v>0</v>
      </c>
      <c r="K121" s="206" t="s">
        <v>180</v>
      </c>
      <c r="L121" s="41"/>
      <c r="M121" s="211" t="s">
        <v>1</v>
      </c>
      <c r="N121" s="212" t="s">
        <v>46</v>
      </c>
      <c r="O121" s="77"/>
      <c r="P121" s="213">
        <f>O121*H121</f>
        <v>0</v>
      </c>
      <c r="Q121" s="213">
        <v>0.0048900000000000002</v>
      </c>
      <c r="R121" s="213">
        <f>Q121*H121</f>
        <v>0.11360937000000002</v>
      </c>
      <c r="S121" s="213">
        <v>0</v>
      </c>
      <c r="T121" s="214">
        <f>S121*H121</f>
        <v>0</v>
      </c>
      <c r="AR121" s="15" t="s">
        <v>152</v>
      </c>
      <c r="AT121" s="15" t="s">
        <v>147</v>
      </c>
      <c r="AU121" s="15" t="s">
        <v>86</v>
      </c>
      <c r="AY121" s="15" t="s">
        <v>144</v>
      </c>
      <c r="BE121" s="215">
        <f>IF(N121="základní",J121,0)</f>
        <v>0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5" t="s">
        <v>86</v>
      </c>
      <c r="BK121" s="215">
        <f>ROUND(I121*H121,2)</f>
        <v>0</v>
      </c>
      <c r="BL121" s="15" t="s">
        <v>152</v>
      </c>
      <c r="BM121" s="15" t="s">
        <v>185</v>
      </c>
    </row>
    <row r="122" s="11" customFormat="1">
      <c r="B122" s="216"/>
      <c r="C122" s="217"/>
      <c r="D122" s="218" t="s">
        <v>158</v>
      </c>
      <c r="E122" s="219" t="s">
        <v>1</v>
      </c>
      <c r="F122" s="220" t="s">
        <v>186</v>
      </c>
      <c r="G122" s="217"/>
      <c r="H122" s="221">
        <v>15.911</v>
      </c>
      <c r="I122" s="222"/>
      <c r="J122" s="217"/>
      <c r="K122" s="217"/>
      <c r="L122" s="223"/>
      <c r="M122" s="224"/>
      <c r="N122" s="225"/>
      <c r="O122" s="225"/>
      <c r="P122" s="225"/>
      <c r="Q122" s="225"/>
      <c r="R122" s="225"/>
      <c r="S122" s="225"/>
      <c r="T122" s="226"/>
      <c r="AT122" s="227" t="s">
        <v>158</v>
      </c>
      <c r="AU122" s="227" t="s">
        <v>86</v>
      </c>
      <c r="AV122" s="11" t="s">
        <v>86</v>
      </c>
      <c r="AW122" s="11" t="s">
        <v>36</v>
      </c>
      <c r="AX122" s="11" t="s">
        <v>74</v>
      </c>
      <c r="AY122" s="227" t="s">
        <v>144</v>
      </c>
    </row>
    <row r="123" s="11" customFormat="1">
      <c r="B123" s="216"/>
      <c r="C123" s="217"/>
      <c r="D123" s="218" t="s">
        <v>158</v>
      </c>
      <c r="E123" s="219" t="s">
        <v>1</v>
      </c>
      <c r="F123" s="220" t="s">
        <v>187</v>
      </c>
      <c r="G123" s="217"/>
      <c r="H123" s="221">
        <v>7.3220000000000001</v>
      </c>
      <c r="I123" s="222"/>
      <c r="J123" s="217"/>
      <c r="K123" s="217"/>
      <c r="L123" s="223"/>
      <c r="M123" s="224"/>
      <c r="N123" s="225"/>
      <c r="O123" s="225"/>
      <c r="P123" s="225"/>
      <c r="Q123" s="225"/>
      <c r="R123" s="225"/>
      <c r="S123" s="225"/>
      <c r="T123" s="226"/>
      <c r="AT123" s="227" t="s">
        <v>158</v>
      </c>
      <c r="AU123" s="227" t="s">
        <v>86</v>
      </c>
      <c r="AV123" s="11" t="s">
        <v>86</v>
      </c>
      <c r="AW123" s="11" t="s">
        <v>36</v>
      </c>
      <c r="AX123" s="11" t="s">
        <v>74</v>
      </c>
      <c r="AY123" s="227" t="s">
        <v>144</v>
      </c>
    </row>
    <row r="124" s="12" customFormat="1">
      <c r="B124" s="228"/>
      <c r="C124" s="229"/>
      <c r="D124" s="218" t="s">
        <v>158</v>
      </c>
      <c r="E124" s="230" t="s">
        <v>1</v>
      </c>
      <c r="F124" s="231" t="s">
        <v>165</v>
      </c>
      <c r="G124" s="229"/>
      <c r="H124" s="232">
        <v>23.233000000000001</v>
      </c>
      <c r="I124" s="233"/>
      <c r="J124" s="229"/>
      <c r="K124" s="229"/>
      <c r="L124" s="234"/>
      <c r="M124" s="235"/>
      <c r="N124" s="236"/>
      <c r="O124" s="236"/>
      <c r="P124" s="236"/>
      <c r="Q124" s="236"/>
      <c r="R124" s="236"/>
      <c r="S124" s="236"/>
      <c r="T124" s="237"/>
      <c r="AT124" s="238" t="s">
        <v>158</v>
      </c>
      <c r="AU124" s="238" t="s">
        <v>86</v>
      </c>
      <c r="AV124" s="12" t="s">
        <v>152</v>
      </c>
      <c r="AW124" s="12" t="s">
        <v>36</v>
      </c>
      <c r="AX124" s="12" t="s">
        <v>21</v>
      </c>
      <c r="AY124" s="238" t="s">
        <v>144</v>
      </c>
    </row>
    <row r="125" s="1" customFormat="1" ht="16.5" customHeight="1">
      <c r="B125" s="36"/>
      <c r="C125" s="204" t="s">
        <v>188</v>
      </c>
      <c r="D125" s="204" t="s">
        <v>147</v>
      </c>
      <c r="E125" s="205" t="s">
        <v>189</v>
      </c>
      <c r="F125" s="206" t="s">
        <v>190</v>
      </c>
      <c r="G125" s="207" t="s">
        <v>156</v>
      </c>
      <c r="H125" s="208">
        <v>185.30000000000001</v>
      </c>
      <c r="I125" s="209"/>
      <c r="J125" s="210">
        <f>ROUND(I125*H125,2)</f>
        <v>0</v>
      </c>
      <c r="K125" s="206" t="s">
        <v>180</v>
      </c>
      <c r="L125" s="41"/>
      <c r="M125" s="211" t="s">
        <v>1</v>
      </c>
      <c r="N125" s="212" t="s">
        <v>46</v>
      </c>
      <c r="O125" s="77"/>
      <c r="P125" s="213">
        <f>O125*H125</f>
        <v>0</v>
      </c>
      <c r="Q125" s="213">
        <v>0.0039100000000000003</v>
      </c>
      <c r="R125" s="213">
        <f>Q125*H125</f>
        <v>0.72452300000000014</v>
      </c>
      <c r="S125" s="213">
        <v>0</v>
      </c>
      <c r="T125" s="214">
        <f>S125*H125</f>
        <v>0</v>
      </c>
      <c r="AR125" s="15" t="s">
        <v>152</v>
      </c>
      <c r="AT125" s="15" t="s">
        <v>147</v>
      </c>
      <c r="AU125" s="15" t="s">
        <v>86</v>
      </c>
      <c r="AY125" s="15" t="s">
        <v>144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5" t="s">
        <v>86</v>
      </c>
      <c r="BK125" s="215">
        <f>ROUND(I125*H125,2)</f>
        <v>0</v>
      </c>
      <c r="BL125" s="15" t="s">
        <v>152</v>
      </c>
      <c r="BM125" s="15" t="s">
        <v>191</v>
      </c>
    </row>
    <row r="126" s="10" customFormat="1" ht="22.8" customHeight="1">
      <c r="B126" s="188"/>
      <c r="C126" s="189"/>
      <c r="D126" s="190" t="s">
        <v>73</v>
      </c>
      <c r="E126" s="202" t="s">
        <v>192</v>
      </c>
      <c r="F126" s="202" t="s">
        <v>193</v>
      </c>
      <c r="G126" s="189"/>
      <c r="H126" s="189"/>
      <c r="I126" s="192"/>
      <c r="J126" s="203">
        <f>BK126</f>
        <v>0</v>
      </c>
      <c r="K126" s="189"/>
      <c r="L126" s="194"/>
      <c r="M126" s="195"/>
      <c r="N126" s="196"/>
      <c r="O126" s="196"/>
      <c r="P126" s="197">
        <f>SUM(P127:P143)</f>
        <v>0</v>
      </c>
      <c r="Q126" s="196"/>
      <c r="R126" s="197">
        <f>SUM(R127:R143)</f>
        <v>0.0033392000000000005</v>
      </c>
      <c r="S126" s="196"/>
      <c r="T126" s="198">
        <f>SUM(T127:T143)</f>
        <v>3.8936799999999998</v>
      </c>
      <c r="AR126" s="199" t="s">
        <v>21</v>
      </c>
      <c r="AT126" s="200" t="s">
        <v>73</v>
      </c>
      <c r="AU126" s="200" t="s">
        <v>21</v>
      </c>
      <c r="AY126" s="199" t="s">
        <v>144</v>
      </c>
      <c r="BK126" s="201">
        <f>SUM(BK127:BK143)</f>
        <v>0</v>
      </c>
    </row>
    <row r="127" s="1" customFormat="1" ht="16.5" customHeight="1">
      <c r="B127" s="36"/>
      <c r="C127" s="204" t="s">
        <v>192</v>
      </c>
      <c r="D127" s="204" t="s">
        <v>147</v>
      </c>
      <c r="E127" s="205" t="s">
        <v>194</v>
      </c>
      <c r="F127" s="206" t="s">
        <v>195</v>
      </c>
      <c r="G127" s="207" t="s">
        <v>156</v>
      </c>
      <c r="H127" s="208">
        <v>83.480000000000004</v>
      </c>
      <c r="I127" s="209"/>
      <c r="J127" s="210">
        <f>ROUND(I127*H127,2)</f>
        <v>0</v>
      </c>
      <c r="K127" s="206" t="s">
        <v>180</v>
      </c>
      <c r="L127" s="41"/>
      <c r="M127" s="211" t="s">
        <v>1</v>
      </c>
      <c r="N127" s="212" t="s">
        <v>46</v>
      </c>
      <c r="O127" s="77"/>
      <c r="P127" s="213">
        <f>O127*H127</f>
        <v>0</v>
      </c>
      <c r="Q127" s="213">
        <v>4.0000000000000003E-05</v>
      </c>
      <c r="R127" s="213">
        <f>Q127*H127</f>
        <v>0.0033392000000000005</v>
      </c>
      <c r="S127" s="213">
        <v>0</v>
      </c>
      <c r="T127" s="214">
        <f>S127*H127</f>
        <v>0</v>
      </c>
      <c r="AR127" s="15" t="s">
        <v>152</v>
      </c>
      <c r="AT127" s="15" t="s">
        <v>147</v>
      </c>
      <c r="AU127" s="15" t="s">
        <v>86</v>
      </c>
      <c r="AY127" s="15" t="s">
        <v>144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5" t="s">
        <v>86</v>
      </c>
      <c r="BK127" s="215">
        <f>ROUND(I127*H127,2)</f>
        <v>0</v>
      </c>
      <c r="BL127" s="15" t="s">
        <v>152</v>
      </c>
      <c r="BM127" s="15" t="s">
        <v>196</v>
      </c>
    </row>
    <row r="128" s="1" customFormat="1" ht="16.5" customHeight="1">
      <c r="B128" s="36"/>
      <c r="C128" s="204" t="s">
        <v>26</v>
      </c>
      <c r="D128" s="204" t="s">
        <v>147</v>
      </c>
      <c r="E128" s="205" t="s">
        <v>197</v>
      </c>
      <c r="F128" s="206" t="s">
        <v>198</v>
      </c>
      <c r="G128" s="207" t="s">
        <v>156</v>
      </c>
      <c r="H128" s="208">
        <v>5.1799999999999997</v>
      </c>
      <c r="I128" s="209"/>
      <c r="J128" s="210">
        <f>ROUND(I128*H128,2)</f>
        <v>0</v>
      </c>
      <c r="K128" s="206" t="s">
        <v>180</v>
      </c>
      <c r="L128" s="41"/>
      <c r="M128" s="211" t="s">
        <v>1</v>
      </c>
      <c r="N128" s="212" t="s">
        <v>46</v>
      </c>
      <c r="O128" s="77"/>
      <c r="P128" s="213">
        <f>O128*H128</f>
        <v>0</v>
      </c>
      <c r="Q128" s="213">
        <v>0</v>
      </c>
      <c r="R128" s="213">
        <f>Q128*H128</f>
        <v>0</v>
      </c>
      <c r="S128" s="213">
        <v>0.26100000000000001</v>
      </c>
      <c r="T128" s="214">
        <f>S128*H128</f>
        <v>1.35198</v>
      </c>
      <c r="AR128" s="15" t="s">
        <v>152</v>
      </c>
      <c r="AT128" s="15" t="s">
        <v>147</v>
      </c>
      <c r="AU128" s="15" t="s">
        <v>86</v>
      </c>
      <c r="AY128" s="15" t="s">
        <v>144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5" t="s">
        <v>86</v>
      </c>
      <c r="BK128" s="215">
        <f>ROUND(I128*H128,2)</f>
        <v>0</v>
      </c>
      <c r="BL128" s="15" t="s">
        <v>152</v>
      </c>
      <c r="BM128" s="15" t="s">
        <v>199</v>
      </c>
    </row>
    <row r="129" s="11" customFormat="1">
      <c r="B129" s="216"/>
      <c r="C129" s="217"/>
      <c r="D129" s="218" t="s">
        <v>158</v>
      </c>
      <c r="E129" s="219" t="s">
        <v>1</v>
      </c>
      <c r="F129" s="220" t="s">
        <v>200</v>
      </c>
      <c r="G129" s="217"/>
      <c r="H129" s="221">
        <v>5.1799999999999997</v>
      </c>
      <c r="I129" s="222"/>
      <c r="J129" s="217"/>
      <c r="K129" s="217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158</v>
      </c>
      <c r="AU129" s="227" t="s">
        <v>86</v>
      </c>
      <c r="AV129" s="11" t="s">
        <v>86</v>
      </c>
      <c r="AW129" s="11" t="s">
        <v>36</v>
      </c>
      <c r="AX129" s="11" t="s">
        <v>21</v>
      </c>
      <c r="AY129" s="227" t="s">
        <v>144</v>
      </c>
    </row>
    <row r="130" s="1" customFormat="1" ht="16.5" customHeight="1">
      <c r="B130" s="36"/>
      <c r="C130" s="204" t="s">
        <v>201</v>
      </c>
      <c r="D130" s="204" t="s">
        <v>147</v>
      </c>
      <c r="E130" s="205" t="s">
        <v>202</v>
      </c>
      <c r="F130" s="206" t="s">
        <v>203</v>
      </c>
      <c r="G130" s="207" t="s">
        <v>156</v>
      </c>
      <c r="H130" s="208">
        <v>19.959</v>
      </c>
      <c r="I130" s="209"/>
      <c r="J130" s="210">
        <f>ROUND(I130*H130,2)</f>
        <v>0</v>
      </c>
      <c r="K130" s="206" t="s">
        <v>180</v>
      </c>
      <c r="L130" s="41"/>
      <c r="M130" s="211" t="s">
        <v>1</v>
      </c>
      <c r="N130" s="212" t="s">
        <v>46</v>
      </c>
      <c r="O130" s="77"/>
      <c r="P130" s="213">
        <f>O130*H130</f>
        <v>0</v>
      </c>
      <c r="Q130" s="213">
        <v>0</v>
      </c>
      <c r="R130" s="213">
        <f>Q130*H130</f>
        <v>0</v>
      </c>
      <c r="S130" s="213">
        <v>0.10000000000000001</v>
      </c>
      <c r="T130" s="214">
        <f>S130*H130</f>
        <v>1.9959</v>
      </c>
      <c r="AR130" s="15" t="s">
        <v>152</v>
      </c>
      <c r="AT130" s="15" t="s">
        <v>147</v>
      </c>
      <c r="AU130" s="15" t="s">
        <v>86</v>
      </c>
      <c r="AY130" s="15" t="s">
        <v>144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5" t="s">
        <v>86</v>
      </c>
      <c r="BK130" s="215">
        <f>ROUND(I130*H130,2)</f>
        <v>0</v>
      </c>
      <c r="BL130" s="15" t="s">
        <v>152</v>
      </c>
      <c r="BM130" s="15" t="s">
        <v>204</v>
      </c>
    </row>
    <row r="131" s="13" customFormat="1">
      <c r="B131" s="239"/>
      <c r="C131" s="240"/>
      <c r="D131" s="218" t="s">
        <v>158</v>
      </c>
      <c r="E131" s="241" t="s">
        <v>1</v>
      </c>
      <c r="F131" s="242" t="s">
        <v>205</v>
      </c>
      <c r="G131" s="240"/>
      <c r="H131" s="241" t="s">
        <v>1</v>
      </c>
      <c r="I131" s="243"/>
      <c r="J131" s="240"/>
      <c r="K131" s="240"/>
      <c r="L131" s="244"/>
      <c r="M131" s="245"/>
      <c r="N131" s="246"/>
      <c r="O131" s="246"/>
      <c r="P131" s="246"/>
      <c r="Q131" s="246"/>
      <c r="R131" s="246"/>
      <c r="S131" s="246"/>
      <c r="T131" s="247"/>
      <c r="AT131" s="248" t="s">
        <v>158</v>
      </c>
      <c r="AU131" s="248" t="s">
        <v>86</v>
      </c>
      <c r="AV131" s="13" t="s">
        <v>21</v>
      </c>
      <c r="AW131" s="13" t="s">
        <v>36</v>
      </c>
      <c r="AX131" s="13" t="s">
        <v>74</v>
      </c>
      <c r="AY131" s="248" t="s">
        <v>144</v>
      </c>
    </row>
    <row r="132" s="11" customFormat="1">
      <c r="B132" s="216"/>
      <c r="C132" s="217"/>
      <c r="D132" s="218" t="s">
        <v>158</v>
      </c>
      <c r="E132" s="219" t="s">
        <v>1</v>
      </c>
      <c r="F132" s="220" t="s">
        <v>206</v>
      </c>
      <c r="G132" s="217"/>
      <c r="H132" s="221">
        <v>16.469999999999999</v>
      </c>
      <c r="I132" s="222"/>
      <c r="J132" s="217"/>
      <c r="K132" s="217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158</v>
      </c>
      <c r="AU132" s="227" t="s">
        <v>86</v>
      </c>
      <c r="AV132" s="11" t="s">
        <v>86</v>
      </c>
      <c r="AW132" s="11" t="s">
        <v>36</v>
      </c>
      <c r="AX132" s="11" t="s">
        <v>74</v>
      </c>
      <c r="AY132" s="227" t="s">
        <v>144</v>
      </c>
    </row>
    <row r="133" s="13" customFormat="1">
      <c r="B133" s="239"/>
      <c r="C133" s="240"/>
      <c r="D133" s="218" t="s">
        <v>158</v>
      </c>
      <c r="E133" s="241" t="s">
        <v>1</v>
      </c>
      <c r="F133" s="242" t="s">
        <v>207</v>
      </c>
      <c r="G133" s="240"/>
      <c r="H133" s="241" t="s">
        <v>1</v>
      </c>
      <c r="I133" s="243"/>
      <c r="J133" s="240"/>
      <c r="K133" s="240"/>
      <c r="L133" s="244"/>
      <c r="M133" s="245"/>
      <c r="N133" s="246"/>
      <c r="O133" s="246"/>
      <c r="P133" s="246"/>
      <c r="Q133" s="246"/>
      <c r="R133" s="246"/>
      <c r="S133" s="246"/>
      <c r="T133" s="247"/>
      <c r="AT133" s="248" t="s">
        <v>158</v>
      </c>
      <c r="AU133" s="248" t="s">
        <v>86</v>
      </c>
      <c r="AV133" s="13" t="s">
        <v>21</v>
      </c>
      <c r="AW133" s="13" t="s">
        <v>36</v>
      </c>
      <c r="AX133" s="13" t="s">
        <v>74</v>
      </c>
      <c r="AY133" s="248" t="s">
        <v>144</v>
      </c>
    </row>
    <row r="134" s="11" customFormat="1">
      <c r="B134" s="216"/>
      <c r="C134" s="217"/>
      <c r="D134" s="218" t="s">
        <v>158</v>
      </c>
      <c r="E134" s="219" t="s">
        <v>1</v>
      </c>
      <c r="F134" s="220" t="s">
        <v>208</v>
      </c>
      <c r="G134" s="217"/>
      <c r="H134" s="221">
        <v>3.4889999999999999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158</v>
      </c>
      <c r="AU134" s="227" t="s">
        <v>86</v>
      </c>
      <c r="AV134" s="11" t="s">
        <v>86</v>
      </c>
      <c r="AW134" s="11" t="s">
        <v>36</v>
      </c>
      <c r="AX134" s="11" t="s">
        <v>74</v>
      </c>
      <c r="AY134" s="227" t="s">
        <v>144</v>
      </c>
    </row>
    <row r="135" s="12" customFormat="1">
      <c r="B135" s="228"/>
      <c r="C135" s="229"/>
      <c r="D135" s="218" t="s">
        <v>158</v>
      </c>
      <c r="E135" s="230" t="s">
        <v>1</v>
      </c>
      <c r="F135" s="231" t="s">
        <v>165</v>
      </c>
      <c r="G135" s="229"/>
      <c r="H135" s="232">
        <v>19.959</v>
      </c>
      <c r="I135" s="233"/>
      <c r="J135" s="229"/>
      <c r="K135" s="229"/>
      <c r="L135" s="234"/>
      <c r="M135" s="235"/>
      <c r="N135" s="236"/>
      <c r="O135" s="236"/>
      <c r="P135" s="236"/>
      <c r="Q135" s="236"/>
      <c r="R135" s="236"/>
      <c r="S135" s="236"/>
      <c r="T135" s="237"/>
      <c r="AT135" s="238" t="s">
        <v>158</v>
      </c>
      <c r="AU135" s="238" t="s">
        <v>86</v>
      </c>
      <c r="AV135" s="12" t="s">
        <v>152</v>
      </c>
      <c r="AW135" s="12" t="s">
        <v>36</v>
      </c>
      <c r="AX135" s="12" t="s">
        <v>21</v>
      </c>
      <c r="AY135" s="238" t="s">
        <v>144</v>
      </c>
    </row>
    <row r="136" s="1" customFormat="1" ht="16.5" customHeight="1">
      <c r="B136" s="36"/>
      <c r="C136" s="204" t="s">
        <v>209</v>
      </c>
      <c r="D136" s="204" t="s">
        <v>147</v>
      </c>
      <c r="E136" s="205" t="s">
        <v>210</v>
      </c>
      <c r="F136" s="206" t="s">
        <v>211</v>
      </c>
      <c r="G136" s="207" t="s">
        <v>156</v>
      </c>
      <c r="H136" s="208">
        <v>2.7599999999999998</v>
      </c>
      <c r="I136" s="209"/>
      <c r="J136" s="210">
        <f>ROUND(I136*H136,2)</f>
        <v>0</v>
      </c>
      <c r="K136" s="206" t="s">
        <v>180</v>
      </c>
      <c r="L136" s="41"/>
      <c r="M136" s="211" t="s">
        <v>1</v>
      </c>
      <c r="N136" s="212" t="s">
        <v>46</v>
      </c>
      <c r="O136" s="77"/>
      <c r="P136" s="213">
        <f>O136*H136</f>
        <v>0</v>
      </c>
      <c r="Q136" s="213">
        <v>0</v>
      </c>
      <c r="R136" s="213">
        <f>Q136*H136</f>
        <v>0</v>
      </c>
      <c r="S136" s="213">
        <v>0.035000000000000003</v>
      </c>
      <c r="T136" s="214">
        <f>S136*H136</f>
        <v>0.096600000000000005</v>
      </c>
      <c r="AR136" s="15" t="s">
        <v>152</v>
      </c>
      <c r="AT136" s="15" t="s">
        <v>147</v>
      </c>
      <c r="AU136" s="15" t="s">
        <v>86</v>
      </c>
      <c r="AY136" s="15" t="s">
        <v>144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5" t="s">
        <v>86</v>
      </c>
      <c r="BK136" s="215">
        <f>ROUND(I136*H136,2)</f>
        <v>0</v>
      </c>
      <c r="BL136" s="15" t="s">
        <v>152</v>
      </c>
      <c r="BM136" s="15" t="s">
        <v>212</v>
      </c>
    </row>
    <row r="137" s="11" customFormat="1">
      <c r="B137" s="216"/>
      <c r="C137" s="217"/>
      <c r="D137" s="218" t="s">
        <v>158</v>
      </c>
      <c r="E137" s="219" t="s">
        <v>1</v>
      </c>
      <c r="F137" s="220" t="s">
        <v>213</v>
      </c>
      <c r="G137" s="217"/>
      <c r="H137" s="221">
        <v>2.7599999999999998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158</v>
      </c>
      <c r="AU137" s="227" t="s">
        <v>86</v>
      </c>
      <c r="AV137" s="11" t="s">
        <v>86</v>
      </c>
      <c r="AW137" s="11" t="s">
        <v>36</v>
      </c>
      <c r="AX137" s="11" t="s">
        <v>21</v>
      </c>
      <c r="AY137" s="227" t="s">
        <v>144</v>
      </c>
    </row>
    <row r="138" s="1" customFormat="1" ht="16.5" customHeight="1">
      <c r="B138" s="36"/>
      <c r="C138" s="204" t="s">
        <v>214</v>
      </c>
      <c r="D138" s="204" t="s">
        <v>147</v>
      </c>
      <c r="E138" s="205" t="s">
        <v>215</v>
      </c>
      <c r="F138" s="206" t="s">
        <v>216</v>
      </c>
      <c r="G138" s="207" t="s">
        <v>156</v>
      </c>
      <c r="H138" s="208">
        <v>5.2000000000000002</v>
      </c>
      <c r="I138" s="209"/>
      <c r="J138" s="210">
        <f>ROUND(I138*H138,2)</f>
        <v>0</v>
      </c>
      <c r="K138" s="206" t="s">
        <v>180</v>
      </c>
      <c r="L138" s="41"/>
      <c r="M138" s="211" t="s">
        <v>1</v>
      </c>
      <c r="N138" s="212" t="s">
        <v>46</v>
      </c>
      <c r="O138" s="77"/>
      <c r="P138" s="213">
        <f>O138*H138</f>
        <v>0</v>
      </c>
      <c r="Q138" s="213">
        <v>0</v>
      </c>
      <c r="R138" s="213">
        <f>Q138*H138</f>
        <v>0</v>
      </c>
      <c r="S138" s="213">
        <v>0.075999999999999998</v>
      </c>
      <c r="T138" s="214">
        <f>S138*H138</f>
        <v>0.3952</v>
      </c>
      <c r="AR138" s="15" t="s">
        <v>152</v>
      </c>
      <c r="AT138" s="15" t="s">
        <v>147</v>
      </c>
      <c r="AU138" s="15" t="s">
        <v>86</v>
      </c>
      <c r="AY138" s="15" t="s">
        <v>144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5" t="s">
        <v>86</v>
      </c>
      <c r="BK138" s="215">
        <f>ROUND(I138*H138,2)</f>
        <v>0</v>
      </c>
      <c r="BL138" s="15" t="s">
        <v>152</v>
      </c>
      <c r="BM138" s="15" t="s">
        <v>217</v>
      </c>
    </row>
    <row r="139" s="11" customFormat="1">
      <c r="B139" s="216"/>
      <c r="C139" s="217"/>
      <c r="D139" s="218" t="s">
        <v>158</v>
      </c>
      <c r="E139" s="219" t="s">
        <v>1</v>
      </c>
      <c r="F139" s="220" t="s">
        <v>218</v>
      </c>
      <c r="G139" s="217"/>
      <c r="H139" s="221">
        <v>3.6000000000000001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158</v>
      </c>
      <c r="AU139" s="227" t="s">
        <v>86</v>
      </c>
      <c r="AV139" s="11" t="s">
        <v>86</v>
      </c>
      <c r="AW139" s="11" t="s">
        <v>36</v>
      </c>
      <c r="AX139" s="11" t="s">
        <v>74</v>
      </c>
      <c r="AY139" s="227" t="s">
        <v>144</v>
      </c>
    </row>
    <row r="140" s="11" customFormat="1">
      <c r="B140" s="216"/>
      <c r="C140" s="217"/>
      <c r="D140" s="218" t="s">
        <v>158</v>
      </c>
      <c r="E140" s="219" t="s">
        <v>1</v>
      </c>
      <c r="F140" s="220" t="s">
        <v>219</v>
      </c>
      <c r="G140" s="217"/>
      <c r="H140" s="221">
        <v>1.6000000000000001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158</v>
      </c>
      <c r="AU140" s="227" t="s">
        <v>86</v>
      </c>
      <c r="AV140" s="11" t="s">
        <v>86</v>
      </c>
      <c r="AW140" s="11" t="s">
        <v>36</v>
      </c>
      <c r="AX140" s="11" t="s">
        <v>74</v>
      </c>
      <c r="AY140" s="227" t="s">
        <v>144</v>
      </c>
    </row>
    <row r="141" s="12" customFormat="1">
      <c r="B141" s="228"/>
      <c r="C141" s="229"/>
      <c r="D141" s="218" t="s">
        <v>158</v>
      </c>
      <c r="E141" s="230" t="s">
        <v>1</v>
      </c>
      <c r="F141" s="231" t="s">
        <v>165</v>
      </c>
      <c r="G141" s="229"/>
      <c r="H141" s="232">
        <v>5.2000000000000002</v>
      </c>
      <c r="I141" s="233"/>
      <c r="J141" s="229"/>
      <c r="K141" s="229"/>
      <c r="L141" s="234"/>
      <c r="M141" s="235"/>
      <c r="N141" s="236"/>
      <c r="O141" s="236"/>
      <c r="P141" s="236"/>
      <c r="Q141" s="236"/>
      <c r="R141" s="236"/>
      <c r="S141" s="236"/>
      <c r="T141" s="237"/>
      <c r="AT141" s="238" t="s">
        <v>158</v>
      </c>
      <c r="AU141" s="238" t="s">
        <v>86</v>
      </c>
      <c r="AV141" s="12" t="s">
        <v>152</v>
      </c>
      <c r="AW141" s="12" t="s">
        <v>36</v>
      </c>
      <c r="AX141" s="12" t="s">
        <v>21</v>
      </c>
      <c r="AY141" s="238" t="s">
        <v>144</v>
      </c>
    </row>
    <row r="142" s="1" customFormat="1" ht="16.5" customHeight="1">
      <c r="B142" s="36"/>
      <c r="C142" s="204" t="s">
        <v>220</v>
      </c>
      <c r="D142" s="204" t="s">
        <v>147</v>
      </c>
      <c r="E142" s="205" t="s">
        <v>221</v>
      </c>
      <c r="F142" s="206" t="s">
        <v>222</v>
      </c>
      <c r="G142" s="207" t="s">
        <v>156</v>
      </c>
      <c r="H142" s="208">
        <v>0.20000000000000001</v>
      </c>
      <c r="I142" s="209"/>
      <c r="J142" s="210">
        <f>ROUND(I142*H142,2)</f>
        <v>0</v>
      </c>
      <c r="K142" s="206" t="s">
        <v>180</v>
      </c>
      <c r="L142" s="41"/>
      <c r="M142" s="211" t="s">
        <v>1</v>
      </c>
      <c r="N142" s="212" t="s">
        <v>46</v>
      </c>
      <c r="O142" s="77"/>
      <c r="P142" s="213">
        <f>O142*H142</f>
        <v>0</v>
      </c>
      <c r="Q142" s="213">
        <v>0</v>
      </c>
      <c r="R142" s="213">
        <f>Q142*H142</f>
        <v>0</v>
      </c>
      <c r="S142" s="213">
        <v>0.27000000000000002</v>
      </c>
      <c r="T142" s="214">
        <f>S142*H142</f>
        <v>0.054000000000000006</v>
      </c>
      <c r="AR142" s="15" t="s">
        <v>152</v>
      </c>
      <c r="AT142" s="15" t="s">
        <v>147</v>
      </c>
      <c r="AU142" s="15" t="s">
        <v>86</v>
      </c>
      <c r="AY142" s="15" t="s">
        <v>144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5" t="s">
        <v>86</v>
      </c>
      <c r="BK142" s="215">
        <f>ROUND(I142*H142,2)</f>
        <v>0</v>
      </c>
      <c r="BL142" s="15" t="s">
        <v>152</v>
      </c>
      <c r="BM142" s="15" t="s">
        <v>223</v>
      </c>
    </row>
    <row r="143" s="11" customFormat="1">
      <c r="B143" s="216"/>
      <c r="C143" s="217"/>
      <c r="D143" s="218" t="s">
        <v>158</v>
      </c>
      <c r="E143" s="219" t="s">
        <v>1</v>
      </c>
      <c r="F143" s="220" t="s">
        <v>224</v>
      </c>
      <c r="G143" s="217"/>
      <c r="H143" s="221">
        <v>0.20000000000000001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158</v>
      </c>
      <c r="AU143" s="227" t="s">
        <v>86</v>
      </c>
      <c r="AV143" s="11" t="s">
        <v>86</v>
      </c>
      <c r="AW143" s="11" t="s">
        <v>36</v>
      </c>
      <c r="AX143" s="11" t="s">
        <v>21</v>
      </c>
      <c r="AY143" s="227" t="s">
        <v>144</v>
      </c>
    </row>
    <row r="144" s="10" customFormat="1" ht="22.8" customHeight="1">
      <c r="B144" s="188"/>
      <c r="C144" s="189"/>
      <c r="D144" s="190" t="s">
        <v>73</v>
      </c>
      <c r="E144" s="202" t="s">
        <v>225</v>
      </c>
      <c r="F144" s="202" t="s">
        <v>226</v>
      </c>
      <c r="G144" s="189"/>
      <c r="H144" s="189"/>
      <c r="I144" s="192"/>
      <c r="J144" s="203">
        <f>BK144</f>
        <v>0</v>
      </c>
      <c r="K144" s="189"/>
      <c r="L144" s="194"/>
      <c r="M144" s="195"/>
      <c r="N144" s="196"/>
      <c r="O144" s="196"/>
      <c r="P144" s="197">
        <f>SUM(P145:P149)</f>
        <v>0</v>
      </c>
      <c r="Q144" s="196"/>
      <c r="R144" s="197">
        <f>SUM(R145:R149)</f>
        <v>0</v>
      </c>
      <c r="S144" s="196"/>
      <c r="T144" s="198">
        <f>SUM(T145:T149)</f>
        <v>0</v>
      </c>
      <c r="AR144" s="199" t="s">
        <v>21</v>
      </c>
      <c r="AT144" s="200" t="s">
        <v>73</v>
      </c>
      <c r="AU144" s="200" t="s">
        <v>21</v>
      </c>
      <c r="AY144" s="199" t="s">
        <v>144</v>
      </c>
      <c r="BK144" s="201">
        <f>SUM(BK145:BK149)</f>
        <v>0</v>
      </c>
    </row>
    <row r="145" s="1" customFormat="1" ht="16.5" customHeight="1">
      <c r="B145" s="36"/>
      <c r="C145" s="204" t="s">
        <v>8</v>
      </c>
      <c r="D145" s="204" t="s">
        <v>147</v>
      </c>
      <c r="E145" s="205" t="s">
        <v>227</v>
      </c>
      <c r="F145" s="206" t="s">
        <v>228</v>
      </c>
      <c r="G145" s="207" t="s">
        <v>229</v>
      </c>
      <c r="H145" s="208">
        <v>4.1609999999999996</v>
      </c>
      <c r="I145" s="209"/>
      <c r="J145" s="210">
        <f>ROUND(I145*H145,2)</f>
        <v>0</v>
      </c>
      <c r="K145" s="206" t="s">
        <v>180</v>
      </c>
      <c r="L145" s="41"/>
      <c r="M145" s="211" t="s">
        <v>1</v>
      </c>
      <c r="N145" s="212" t="s">
        <v>46</v>
      </c>
      <c r="O145" s="77"/>
      <c r="P145" s="213">
        <f>O145*H145</f>
        <v>0</v>
      </c>
      <c r="Q145" s="213">
        <v>0</v>
      </c>
      <c r="R145" s="213">
        <f>Q145*H145</f>
        <v>0</v>
      </c>
      <c r="S145" s="213">
        <v>0</v>
      </c>
      <c r="T145" s="214">
        <f>S145*H145</f>
        <v>0</v>
      </c>
      <c r="AR145" s="15" t="s">
        <v>152</v>
      </c>
      <c r="AT145" s="15" t="s">
        <v>147</v>
      </c>
      <c r="AU145" s="15" t="s">
        <v>86</v>
      </c>
      <c r="AY145" s="15" t="s">
        <v>144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5" t="s">
        <v>86</v>
      </c>
      <c r="BK145" s="215">
        <f>ROUND(I145*H145,2)</f>
        <v>0</v>
      </c>
      <c r="BL145" s="15" t="s">
        <v>152</v>
      </c>
      <c r="BM145" s="15" t="s">
        <v>230</v>
      </c>
    </row>
    <row r="146" s="1" customFormat="1" ht="16.5" customHeight="1">
      <c r="B146" s="36"/>
      <c r="C146" s="204" t="s">
        <v>231</v>
      </c>
      <c r="D146" s="204" t="s">
        <v>147</v>
      </c>
      <c r="E146" s="205" t="s">
        <v>232</v>
      </c>
      <c r="F146" s="206" t="s">
        <v>233</v>
      </c>
      <c r="G146" s="207" t="s">
        <v>229</v>
      </c>
      <c r="H146" s="208">
        <v>4.1609999999999996</v>
      </c>
      <c r="I146" s="209"/>
      <c r="J146" s="210">
        <f>ROUND(I146*H146,2)</f>
        <v>0</v>
      </c>
      <c r="K146" s="206" t="s">
        <v>180</v>
      </c>
      <c r="L146" s="41"/>
      <c r="M146" s="211" t="s">
        <v>1</v>
      </c>
      <c r="N146" s="212" t="s">
        <v>46</v>
      </c>
      <c r="O146" s="77"/>
      <c r="P146" s="213">
        <f>O146*H146</f>
        <v>0</v>
      </c>
      <c r="Q146" s="213">
        <v>0</v>
      </c>
      <c r="R146" s="213">
        <f>Q146*H146</f>
        <v>0</v>
      </c>
      <c r="S146" s="213">
        <v>0</v>
      </c>
      <c r="T146" s="214">
        <f>S146*H146</f>
        <v>0</v>
      </c>
      <c r="AR146" s="15" t="s">
        <v>152</v>
      </c>
      <c r="AT146" s="15" t="s">
        <v>147</v>
      </c>
      <c r="AU146" s="15" t="s">
        <v>86</v>
      </c>
      <c r="AY146" s="15" t="s">
        <v>144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5" t="s">
        <v>86</v>
      </c>
      <c r="BK146" s="215">
        <f>ROUND(I146*H146,2)</f>
        <v>0</v>
      </c>
      <c r="BL146" s="15" t="s">
        <v>152</v>
      </c>
      <c r="BM146" s="15" t="s">
        <v>234</v>
      </c>
    </row>
    <row r="147" s="1" customFormat="1" ht="16.5" customHeight="1">
      <c r="B147" s="36"/>
      <c r="C147" s="204" t="s">
        <v>235</v>
      </c>
      <c r="D147" s="204" t="s">
        <v>147</v>
      </c>
      <c r="E147" s="205" t="s">
        <v>236</v>
      </c>
      <c r="F147" s="206" t="s">
        <v>237</v>
      </c>
      <c r="G147" s="207" t="s">
        <v>229</v>
      </c>
      <c r="H147" s="208">
        <v>58.253999999999998</v>
      </c>
      <c r="I147" s="209"/>
      <c r="J147" s="210">
        <f>ROUND(I147*H147,2)</f>
        <v>0</v>
      </c>
      <c r="K147" s="206" t="s">
        <v>180</v>
      </c>
      <c r="L147" s="41"/>
      <c r="M147" s="211" t="s">
        <v>1</v>
      </c>
      <c r="N147" s="212" t="s">
        <v>46</v>
      </c>
      <c r="O147" s="77"/>
      <c r="P147" s="213">
        <f>O147*H147</f>
        <v>0</v>
      </c>
      <c r="Q147" s="213">
        <v>0</v>
      </c>
      <c r="R147" s="213">
        <f>Q147*H147</f>
        <v>0</v>
      </c>
      <c r="S147" s="213">
        <v>0</v>
      </c>
      <c r="T147" s="214">
        <f>S147*H147</f>
        <v>0</v>
      </c>
      <c r="AR147" s="15" t="s">
        <v>152</v>
      </c>
      <c r="AT147" s="15" t="s">
        <v>147</v>
      </c>
      <c r="AU147" s="15" t="s">
        <v>86</v>
      </c>
      <c r="AY147" s="15" t="s">
        <v>144</v>
      </c>
      <c r="BE147" s="215">
        <f>IF(N147="základní",J147,0)</f>
        <v>0</v>
      </c>
      <c r="BF147" s="215">
        <f>IF(N147="snížená",J147,0)</f>
        <v>0</v>
      </c>
      <c r="BG147" s="215">
        <f>IF(N147="zákl. přenesená",J147,0)</f>
        <v>0</v>
      </c>
      <c r="BH147" s="215">
        <f>IF(N147="sníž. přenesená",J147,0)</f>
        <v>0</v>
      </c>
      <c r="BI147" s="215">
        <f>IF(N147="nulová",J147,0)</f>
        <v>0</v>
      </c>
      <c r="BJ147" s="15" t="s">
        <v>86</v>
      </c>
      <c r="BK147" s="215">
        <f>ROUND(I147*H147,2)</f>
        <v>0</v>
      </c>
      <c r="BL147" s="15" t="s">
        <v>152</v>
      </c>
      <c r="BM147" s="15" t="s">
        <v>238</v>
      </c>
    </row>
    <row r="148" s="11" customFormat="1">
      <c r="B148" s="216"/>
      <c r="C148" s="217"/>
      <c r="D148" s="218" t="s">
        <v>158</v>
      </c>
      <c r="E148" s="217"/>
      <c r="F148" s="220" t="s">
        <v>239</v>
      </c>
      <c r="G148" s="217"/>
      <c r="H148" s="221">
        <v>58.253999999999998</v>
      </c>
      <c r="I148" s="222"/>
      <c r="J148" s="217"/>
      <c r="K148" s="217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158</v>
      </c>
      <c r="AU148" s="227" t="s">
        <v>86</v>
      </c>
      <c r="AV148" s="11" t="s">
        <v>86</v>
      </c>
      <c r="AW148" s="11" t="s">
        <v>4</v>
      </c>
      <c r="AX148" s="11" t="s">
        <v>21</v>
      </c>
      <c r="AY148" s="227" t="s">
        <v>144</v>
      </c>
    </row>
    <row r="149" s="1" customFormat="1" ht="16.5" customHeight="1">
      <c r="B149" s="36"/>
      <c r="C149" s="204" t="s">
        <v>240</v>
      </c>
      <c r="D149" s="204" t="s">
        <v>147</v>
      </c>
      <c r="E149" s="205" t="s">
        <v>241</v>
      </c>
      <c r="F149" s="206" t="s">
        <v>242</v>
      </c>
      <c r="G149" s="207" t="s">
        <v>229</v>
      </c>
      <c r="H149" s="208">
        <v>4.1609999999999996</v>
      </c>
      <c r="I149" s="209"/>
      <c r="J149" s="210">
        <f>ROUND(I149*H149,2)</f>
        <v>0</v>
      </c>
      <c r="K149" s="206" t="s">
        <v>180</v>
      </c>
      <c r="L149" s="41"/>
      <c r="M149" s="211" t="s">
        <v>1</v>
      </c>
      <c r="N149" s="212" t="s">
        <v>46</v>
      </c>
      <c r="O149" s="77"/>
      <c r="P149" s="213">
        <f>O149*H149</f>
        <v>0</v>
      </c>
      <c r="Q149" s="213">
        <v>0</v>
      </c>
      <c r="R149" s="213">
        <f>Q149*H149</f>
        <v>0</v>
      </c>
      <c r="S149" s="213">
        <v>0</v>
      </c>
      <c r="T149" s="214">
        <f>S149*H149</f>
        <v>0</v>
      </c>
      <c r="AR149" s="15" t="s">
        <v>152</v>
      </c>
      <c r="AT149" s="15" t="s">
        <v>147</v>
      </c>
      <c r="AU149" s="15" t="s">
        <v>86</v>
      </c>
      <c r="AY149" s="15" t="s">
        <v>144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5" t="s">
        <v>86</v>
      </c>
      <c r="BK149" s="215">
        <f>ROUND(I149*H149,2)</f>
        <v>0</v>
      </c>
      <c r="BL149" s="15" t="s">
        <v>152</v>
      </c>
      <c r="BM149" s="15" t="s">
        <v>243</v>
      </c>
    </row>
    <row r="150" s="10" customFormat="1" ht="22.8" customHeight="1">
      <c r="B150" s="188"/>
      <c r="C150" s="189"/>
      <c r="D150" s="190" t="s">
        <v>73</v>
      </c>
      <c r="E150" s="202" t="s">
        <v>244</v>
      </c>
      <c r="F150" s="202" t="s">
        <v>245</v>
      </c>
      <c r="G150" s="189"/>
      <c r="H150" s="189"/>
      <c r="I150" s="192"/>
      <c r="J150" s="203">
        <f>BK150</f>
        <v>0</v>
      </c>
      <c r="K150" s="189"/>
      <c r="L150" s="194"/>
      <c r="M150" s="195"/>
      <c r="N150" s="196"/>
      <c r="O150" s="196"/>
      <c r="P150" s="197">
        <f>P151</f>
        <v>0</v>
      </c>
      <c r="Q150" s="196"/>
      <c r="R150" s="197">
        <f>R151</f>
        <v>0</v>
      </c>
      <c r="S150" s="196"/>
      <c r="T150" s="198">
        <f>T151</f>
        <v>0</v>
      </c>
      <c r="AR150" s="199" t="s">
        <v>21</v>
      </c>
      <c r="AT150" s="200" t="s">
        <v>73</v>
      </c>
      <c r="AU150" s="200" t="s">
        <v>21</v>
      </c>
      <c r="AY150" s="199" t="s">
        <v>144</v>
      </c>
      <c r="BK150" s="201">
        <f>BK151</f>
        <v>0</v>
      </c>
    </row>
    <row r="151" s="1" customFormat="1" ht="16.5" customHeight="1">
      <c r="B151" s="36"/>
      <c r="C151" s="204" t="s">
        <v>246</v>
      </c>
      <c r="D151" s="204" t="s">
        <v>147</v>
      </c>
      <c r="E151" s="205" t="s">
        <v>247</v>
      </c>
      <c r="F151" s="206" t="s">
        <v>248</v>
      </c>
      <c r="G151" s="207" t="s">
        <v>229</v>
      </c>
      <c r="H151" s="208">
        <v>2.702</v>
      </c>
      <c r="I151" s="209"/>
      <c r="J151" s="210">
        <f>ROUND(I151*H151,2)</f>
        <v>0</v>
      </c>
      <c r="K151" s="206" t="s">
        <v>180</v>
      </c>
      <c r="L151" s="41"/>
      <c r="M151" s="211" t="s">
        <v>1</v>
      </c>
      <c r="N151" s="212" t="s">
        <v>46</v>
      </c>
      <c r="O151" s="77"/>
      <c r="P151" s="213">
        <f>O151*H151</f>
        <v>0</v>
      </c>
      <c r="Q151" s="213">
        <v>0</v>
      </c>
      <c r="R151" s="213">
        <f>Q151*H151</f>
        <v>0</v>
      </c>
      <c r="S151" s="213">
        <v>0</v>
      </c>
      <c r="T151" s="214">
        <f>S151*H151</f>
        <v>0</v>
      </c>
      <c r="AR151" s="15" t="s">
        <v>152</v>
      </c>
      <c r="AT151" s="15" t="s">
        <v>147</v>
      </c>
      <c r="AU151" s="15" t="s">
        <v>86</v>
      </c>
      <c r="AY151" s="15" t="s">
        <v>144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5" t="s">
        <v>86</v>
      </c>
      <c r="BK151" s="215">
        <f>ROUND(I151*H151,2)</f>
        <v>0</v>
      </c>
      <c r="BL151" s="15" t="s">
        <v>152</v>
      </c>
      <c r="BM151" s="15" t="s">
        <v>249</v>
      </c>
    </row>
    <row r="152" s="10" customFormat="1" ht="25.92" customHeight="1">
      <c r="B152" s="188"/>
      <c r="C152" s="189"/>
      <c r="D152" s="190" t="s">
        <v>73</v>
      </c>
      <c r="E152" s="191" t="s">
        <v>250</v>
      </c>
      <c r="F152" s="191" t="s">
        <v>251</v>
      </c>
      <c r="G152" s="189"/>
      <c r="H152" s="189"/>
      <c r="I152" s="192"/>
      <c r="J152" s="193">
        <f>BK152</f>
        <v>0</v>
      </c>
      <c r="K152" s="189"/>
      <c r="L152" s="194"/>
      <c r="M152" s="195"/>
      <c r="N152" s="196"/>
      <c r="O152" s="196"/>
      <c r="P152" s="197">
        <f>P153+P166+P169+P180+P200+P213+P235+P237+P240+P253+P262+P268+P291+P302</f>
        <v>0</v>
      </c>
      <c r="Q152" s="196"/>
      <c r="R152" s="197">
        <f>R153+R166+R169+R180+R200+R213+R235+R237+R240+R253+R262+R268+R291+R302</f>
        <v>1.4692171299999999</v>
      </c>
      <c r="S152" s="196"/>
      <c r="T152" s="198">
        <f>T153+T166+T169+T180+T200+T213+T235+T237+T240+T253+T262+T268+T291+T302</f>
        <v>0.26694679999999998</v>
      </c>
      <c r="AR152" s="199" t="s">
        <v>86</v>
      </c>
      <c r="AT152" s="200" t="s">
        <v>73</v>
      </c>
      <c r="AU152" s="200" t="s">
        <v>74</v>
      </c>
      <c r="AY152" s="199" t="s">
        <v>144</v>
      </c>
      <c r="BK152" s="201">
        <f>BK153+BK166+BK169+BK180+BK200+BK213+BK235+BK237+BK240+BK253+BK262+BK268+BK291+BK302</f>
        <v>0</v>
      </c>
    </row>
    <row r="153" s="10" customFormat="1" ht="22.8" customHeight="1">
      <c r="B153" s="188"/>
      <c r="C153" s="189"/>
      <c r="D153" s="190" t="s">
        <v>73</v>
      </c>
      <c r="E153" s="202" t="s">
        <v>252</v>
      </c>
      <c r="F153" s="202" t="s">
        <v>253</v>
      </c>
      <c r="G153" s="189"/>
      <c r="H153" s="189"/>
      <c r="I153" s="192"/>
      <c r="J153" s="203">
        <f>BK153</f>
        <v>0</v>
      </c>
      <c r="K153" s="189"/>
      <c r="L153" s="194"/>
      <c r="M153" s="195"/>
      <c r="N153" s="196"/>
      <c r="O153" s="196"/>
      <c r="P153" s="197">
        <f>SUM(P154:P165)</f>
        <v>0</v>
      </c>
      <c r="Q153" s="196"/>
      <c r="R153" s="197">
        <f>SUM(R154:R165)</f>
        <v>0.01098468</v>
      </c>
      <c r="S153" s="196"/>
      <c r="T153" s="198">
        <f>SUM(T154:T165)</f>
        <v>0</v>
      </c>
      <c r="AR153" s="199" t="s">
        <v>86</v>
      </c>
      <c r="AT153" s="200" t="s">
        <v>73</v>
      </c>
      <c r="AU153" s="200" t="s">
        <v>21</v>
      </c>
      <c r="AY153" s="199" t="s">
        <v>144</v>
      </c>
      <c r="BK153" s="201">
        <f>SUM(BK154:BK165)</f>
        <v>0</v>
      </c>
    </row>
    <row r="154" s="1" customFormat="1" ht="16.5" customHeight="1">
      <c r="B154" s="36"/>
      <c r="C154" s="204" t="s">
        <v>254</v>
      </c>
      <c r="D154" s="204" t="s">
        <v>147</v>
      </c>
      <c r="E154" s="205" t="s">
        <v>255</v>
      </c>
      <c r="F154" s="206" t="s">
        <v>256</v>
      </c>
      <c r="G154" s="207" t="s">
        <v>156</v>
      </c>
      <c r="H154" s="208">
        <v>2.4199999999999999</v>
      </c>
      <c r="I154" s="209"/>
      <c r="J154" s="210">
        <f>ROUND(I154*H154,2)</f>
        <v>0</v>
      </c>
      <c r="K154" s="206" t="s">
        <v>180</v>
      </c>
      <c r="L154" s="41"/>
      <c r="M154" s="211" t="s">
        <v>1</v>
      </c>
      <c r="N154" s="212" t="s">
        <v>46</v>
      </c>
      <c r="O154" s="77"/>
      <c r="P154" s="213">
        <f>O154*H154</f>
        <v>0</v>
      </c>
      <c r="Q154" s="213">
        <v>0</v>
      </c>
      <c r="R154" s="213">
        <f>Q154*H154</f>
        <v>0</v>
      </c>
      <c r="S154" s="213">
        <v>0</v>
      </c>
      <c r="T154" s="214">
        <f>S154*H154</f>
        <v>0</v>
      </c>
      <c r="AR154" s="15" t="s">
        <v>231</v>
      </c>
      <c r="AT154" s="15" t="s">
        <v>147</v>
      </c>
      <c r="AU154" s="15" t="s">
        <v>86</v>
      </c>
      <c r="AY154" s="15" t="s">
        <v>144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5" t="s">
        <v>86</v>
      </c>
      <c r="BK154" s="215">
        <f>ROUND(I154*H154,2)</f>
        <v>0</v>
      </c>
      <c r="BL154" s="15" t="s">
        <v>231</v>
      </c>
      <c r="BM154" s="15" t="s">
        <v>257</v>
      </c>
    </row>
    <row r="155" s="1" customFormat="1" ht="16.5" customHeight="1">
      <c r="B155" s="36"/>
      <c r="C155" s="204" t="s">
        <v>7</v>
      </c>
      <c r="D155" s="204" t="s">
        <v>147</v>
      </c>
      <c r="E155" s="205" t="s">
        <v>258</v>
      </c>
      <c r="F155" s="206" t="s">
        <v>259</v>
      </c>
      <c r="G155" s="207" t="s">
        <v>156</v>
      </c>
      <c r="H155" s="208">
        <v>3.8780000000000001</v>
      </c>
      <c r="I155" s="209"/>
      <c r="J155" s="210">
        <f>ROUND(I155*H155,2)</f>
        <v>0</v>
      </c>
      <c r="K155" s="206" t="s">
        <v>180</v>
      </c>
      <c r="L155" s="41"/>
      <c r="M155" s="211" t="s">
        <v>1</v>
      </c>
      <c r="N155" s="212" t="s">
        <v>46</v>
      </c>
      <c r="O155" s="77"/>
      <c r="P155" s="213">
        <f>O155*H155</f>
        <v>0</v>
      </c>
      <c r="Q155" s="213">
        <v>0</v>
      </c>
      <c r="R155" s="213">
        <f>Q155*H155</f>
        <v>0</v>
      </c>
      <c r="S155" s="213">
        <v>0</v>
      </c>
      <c r="T155" s="214">
        <f>S155*H155</f>
        <v>0</v>
      </c>
      <c r="AR155" s="15" t="s">
        <v>231</v>
      </c>
      <c r="AT155" s="15" t="s">
        <v>147</v>
      </c>
      <c r="AU155" s="15" t="s">
        <v>86</v>
      </c>
      <c r="AY155" s="15" t="s">
        <v>144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5" t="s">
        <v>86</v>
      </c>
      <c r="BK155" s="215">
        <f>ROUND(I155*H155,2)</f>
        <v>0</v>
      </c>
      <c r="BL155" s="15" t="s">
        <v>231</v>
      </c>
      <c r="BM155" s="15" t="s">
        <v>260</v>
      </c>
    </row>
    <row r="156" s="11" customFormat="1">
      <c r="B156" s="216"/>
      <c r="C156" s="217"/>
      <c r="D156" s="218" t="s">
        <v>158</v>
      </c>
      <c r="E156" s="219" t="s">
        <v>1</v>
      </c>
      <c r="F156" s="220" t="s">
        <v>261</v>
      </c>
      <c r="G156" s="217"/>
      <c r="H156" s="221">
        <v>3.8780000000000001</v>
      </c>
      <c r="I156" s="222"/>
      <c r="J156" s="217"/>
      <c r="K156" s="217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158</v>
      </c>
      <c r="AU156" s="227" t="s">
        <v>86</v>
      </c>
      <c r="AV156" s="11" t="s">
        <v>86</v>
      </c>
      <c r="AW156" s="11" t="s">
        <v>36</v>
      </c>
      <c r="AX156" s="11" t="s">
        <v>21</v>
      </c>
      <c r="AY156" s="227" t="s">
        <v>144</v>
      </c>
    </row>
    <row r="157" s="1" customFormat="1" ht="16.5" customHeight="1">
      <c r="B157" s="36"/>
      <c r="C157" s="249" t="s">
        <v>262</v>
      </c>
      <c r="D157" s="249" t="s">
        <v>263</v>
      </c>
      <c r="E157" s="250" t="s">
        <v>264</v>
      </c>
      <c r="F157" s="251" t="s">
        <v>265</v>
      </c>
      <c r="G157" s="252" t="s">
        <v>266</v>
      </c>
      <c r="H157" s="253">
        <v>10.029</v>
      </c>
      <c r="I157" s="254"/>
      <c r="J157" s="255">
        <f>ROUND(I157*H157,2)</f>
        <v>0</v>
      </c>
      <c r="K157" s="251" t="s">
        <v>1</v>
      </c>
      <c r="L157" s="256"/>
      <c r="M157" s="257" t="s">
        <v>1</v>
      </c>
      <c r="N157" s="258" t="s">
        <v>46</v>
      </c>
      <c r="O157" s="77"/>
      <c r="P157" s="213">
        <f>O157*H157</f>
        <v>0</v>
      </c>
      <c r="Q157" s="213">
        <v>0.001</v>
      </c>
      <c r="R157" s="213">
        <f>Q157*H157</f>
        <v>0.010029</v>
      </c>
      <c r="S157" s="213">
        <v>0</v>
      </c>
      <c r="T157" s="214">
        <f>S157*H157</f>
        <v>0</v>
      </c>
      <c r="AR157" s="15" t="s">
        <v>267</v>
      </c>
      <c r="AT157" s="15" t="s">
        <v>263</v>
      </c>
      <c r="AU157" s="15" t="s">
        <v>86</v>
      </c>
      <c r="AY157" s="15" t="s">
        <v>144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5" t="s">
        <v>86</v>
      </c>
      <c r="BK157" s="215">
        <f>ROUND(I157*H157,2)</f>
        <v>0</v>
      </c>
      <c r="BL157" s="15" t="s">
        <v>231</v>
      </c>
      <c r="BM157" s="15" t="s">
        <v>268</v>
      </c>
    </row>
    <row r="158" s="11" customFormat="1">
      <c r="B158" s="216"/>
      <c r="C158" s="217"/>
      <c r="D158" s="218" t="s">
        <v>158</v>
      </c>
      <c r="E158" s="219" t="s">
        <v>1</v>
      </c>
      <c r="F158" s="220" t="s">
        <v>269</v>
      </c>
      <c r="G158" s="217"/>
      <c r="H158" s="221">
        <v>6.399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158</v>
      </c>
      <c r="AU158" s="227" t="s">
        <v>86</v>
      </c>
      <c r="AV158" s="11" t="s">
        <v>86</v>
      </c>
      <c r="AW158" s="11" t="s">
        <v>36</v>
      </c>
      <c r="AX158" s="11" t="s">
        <v>74</v>
      </c>
      <c r="AY158" s="227" t="s">
        <v>144</v>
      </c>
    </row>
    <row r="159" s="11" customFormat="1">
      <c r="B159" s="216"/>
      <c r="C159" s="217"/>
      <c r="D159" s="218" t="s">
        <v>158</v>
      </c>
      <c r="E159" s="219" t="s">
        <v>1</v>
      </c>
      <c r="F159" s="220" t="s">
        <v>270</v>
      </c>
      <c r="G159" s="217"/>
      <c r="H159" s="221">
        <v>3.6299999999999999</v>
      </c>
      <c r="I159" s="222"/>
      <c r="J159" s="217"/>
      <c r="K159" s="217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158</v>
      </c>
      <c r="AU159" s="227" t="s">
        <v>86</v>
      </c>
      <c r="AV159" s="11" t="s">
        <v>86</v>
      </c>
      <c r="AW159" s="11" t="s">
        <v>36</v>
      </c>
      <c r="AX159" s="11" t="s">
        <v>74</v>
      </c>
      <c r="AY159" s="227" t="s">
        <v>144</v>
      </c>
    </row>
    <row r="160" s="12" customFormat="1">
      <c r="B160" s="228"/>
      <c r="C160" s="229"/>
      <c r="D160" s="218" t="s">
        <v>158</v>
      </c>
      <c r="E160" s="230" t="s">
        <v>1</v>
      </c>
      <c r="F160" s="231" t="s">
        <v>165</v>
      </c>
      <c r="G160" s="229"/>
      <c r="H160" s="232">
        <v>10.029</v>
      </c>
      <c r="I160" s="233"/>
      <c r="J160" s="229"/>
      <c r="K160" s="229"/>
      <c r="L160" s="234"/>
      <c r="M160" s="235"/>
      <c r="N160" s="236"/>
      <c r="O160" s="236"/>
      <c r="P160" s="236"/>
      <c r="Q160" s="236"/>
      <c r="R160" s="236"/>
      <c r="S160" s="236"/>
      <c r="T160" s="237"/>
      <c r="AT160" s="238" t="s">
        <v>158</v>
      </c>
      <c r="AU160" s="238" t="s">
        <v>86</v>
      </c>
      <c r="AV160" s="12" t="s">
        <v>152</v>
      </c>
      <c r="AW160" s="12" t="s">
        <v>36</v>
      </c>
      <c r="AX160" s="12" t="s">
        <v>21</v>
      </c>
      <c r="AY160" s="238" t="s">
        <v>144</v>
      </c>
    </row>
    <row r="161" s="1" customFormat="1" ht="16.5" customHeight="1">
      <c r="B161" s="36"/>
      <c r="C161" s="204" t="s">
        <v>271</v>
      </c>
      <c r="D161" s="204" t="s">
        <v>147</v>
      </c>
      <c r="E161" s="205" t="s">
        <v>272</v>
      </c>
      <c r="F161" s="206" t="s">
        <v>273</v>
      </c>
      <c r="G161" s="207" t="s">
        <v>168</v>
      </c>
      <c r="H161" s="208">
        <v>10.859999999999999</v>
      </c>
      <c r="I161" s="209"/>
      <c r="J161" s="210">
        <f>ROUND(I161*H161,2)</f>
        <v>0</v>
      </c>
      <c r="K161" s="206" t="s">
        <v>151</v>
      </c>
      <c r="L161" s="41"/>
      <c r="M161" s="211" t="s">
        <v>1</v>
      </c>
      <c r="N161" s="212" t="s">
        <v>46</v>
      </c>
      <c r="O161" s="77"/>
      <c r="P161" s="213">
        <f>O161*H161</f>
        <v>0</v>
      </c>
      <c r="Q161" s="213">
        <v>0</v>
      </c>
      <c r="R161" s="213">
        <f>Q161*H161</f>
        <v>0</v>
      </c>
      <c r="S161" s="213">
        <v>0</v>
      </c>
      <c r="T161" s="214">
        <f>S161*H161</f>
        <v>0</v>
      </c>
      <c r="AR161" s="15" t="s">
        <v>231</v>
      </c>
      <c r="AT161" s="15" t="s">
        <v>147</v>
      </c>
      <c r="AU161" s="15" t="s">
        <v>86</v>
      </c>
      <c r="AY161" s="15" t="s">
        <v>144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5" t="s">
        <v>86</v>
      </c>
      <c r="BK161" s="215">
        <f>ROUND(I161*H161,2)</f>
        <v>0</v>
      </c>
      <c r="BL161" s="15" t="s">
        <v>231</v>
      </c>
      <c r="BM161" s="15" t="s">
        <v>274</v>
      </c>
    </row>
    <row r="162" s="11" customFormat="1">
      <c r="B162" s="216"/>
      <c r="C162" s="217"/>
      <c r="D162" s="218" t="s">
        <v>158</v>
      </c>
      <c r="E162" s="219" t="s">
        <v>1</v>
      </c>
      <c r="F162" s="220" t="s">
        <v>275</v>
      </c>
      <c r="G162" s="217"/>
      <c r="H162" s="221">
        <v>10.859999999999999</v>
      </c>
      <c r="I162" s="222"/>
      <c r="J162" s="217"/>
      <c r="K162" s="217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158</v>
      </c>
      <c r="AU162" s="227" t="s">
        <v>86</v>
      </c>
      <c r="AV162" s="11" t="s">
        <v>86</v>
      </c>
      <c r="AW162" s="11" t="s">
        <v>36</v>
      </c>
      <c r="AX162" s="11" t="s">
        <v>21</v>
      </c>
      <c r="AY162" s="227" t="s">
        <v>144</v>
      </c>
    </row>
    <row r="163" s="1" customFormat="1" ht="16.5" customHeight="1">
      <c r="B163" s="36"/>
      <c r="C163" s="249" t="s">
        <v>276</v>
      </c>
      <c r="D163" s="249" t="s">
        <v>263</v>
      </c>
      <c r="E163" s="250" t="s">
        <v>277</v>
      </c>
      <c r="F163" s="251" t="s">
        <v>278</v>
      </c>
      <c r="G163" s="252" t="s">
        <v>168</v>
      </c>
      <c r="H163" s="253">
        <v>11.946</v>
      </c>
      <c r="I163" s="254"/>
      <c r="J163" s="255">
        <f>ROUND(I163*H163,2)</f>
        <v>0</v>
      </c>
      <c r="K163" s="251" t="s">
        <v>151</v>
      </c>
      <c r="L163" s="256"/>
      <c r="M163" s="257" t="s">
        <v>1</v>
      </c>
      <c r="N163" s="258" t="s">
        <v>46</v>
      </c>
      <c r="O163" s="77"/>
      <c r="P163" s="213">
        <f>O163*H163</f>
        <v>0</v>
      </c>
      <c r="Q163" s="213">
        <v>8.0000000000000007E-05</v>
      </c>
      <c r="R163" s="213">
        <f>Q163*H163</f>
        <v>0.00095568000000000009</v>
      </c>
      <c r="S163" s="213">
        <v>0</v>
      </c>
      <c r="T163" s="214">
        <f>S163*H163</f>
        <v>0</v>
      </c>
      <c r="AR163" s="15" t="s">
        <v>267</v>
      </c>
      <c r="AT163" s="15" t="s">
        <v>263</v>
      </c>
      <c r="AU163" s="15" t="s">
        <v>86</v>
      </c>
      <c r="AY163" s="15" t="s">
        <v>144</v>
      </c>
      <c r="BE163" s="215">
        <f>IF(N163="základní",J163,0)</f>
        <v>0</v>
      </c>
      <c r="BF163" s="215">
        <f>IF(N163="snížená",J163,0)</f>
        <v>0</v>
      </c>
      <c r="BG163" s="215">
        <f>IF(N163="zákl. přenesená",J163,0)</f>
        <v>0</v>
      </c>
      <c r="BH163" s="215">
        <f>IF(N163="sníž. přenesená",J163,0)</f>
        <v>0</v>
      </c>
      <c r="BI163" s="215">
        <f>IF(N163="nulová",J163,0)</f>
        <v>0</v>
      </c>
      <c r="BJ163" s="15" t="s">
        <v>86</v>
      </c>
      <c r="BK163" s="215">
        <f>ROUND(I163*H163,2)</f>
        <v>0</v>
      </c>
      <c r="BL163" s="15" t="s">
        <v>231</v>
      </c>
      <c r="BM163" s="15" t="s">
        <v>279</v>
      </c>
    </row>
    <row r="164" s="11" customFormat="1">
      <c r="B164" s="216"/>
      <c r="C164" s="217"/>
      <c r="D164" s="218" t="s">
        <v>158</v>
      </c>
      <c r="E164" s="217"/>
      <c r="F164" s="220" t="s">
        <v>280</v>
      </c>
      <c r="G164" s="217"/>
      <c r="H164" s="221">
        <v>11.946</v>
      </c>
      <c r="I164" s="222"/>
      <c r="J164" s="217"/>
      <c r="K164" s="217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158</v>
      </c>
      <c r="AU164" s="227" t="s">
        <v>86</v>
      </c>
      <c r="AV164" s="11" t="s">
        <v>86</v>
      </c>
      <c r="AW164" s="11" t="s">
        <v>4</v>
      </c>
      <c r="AX164" s="11" t="s">
        <v>21</v>
      </c>
      <c r="AY164" s="227" t="s">
        <v>144</v>
      </c>
    </row>
    <row r="165" s="1" customFormat="1" ht="16.5" customHeight="1">
      <c r="B165" s="36"/>
      <c r="C165" s="204" t="s">
        <v>281</v>
      </c>
      <c r="D165" s="204" t="s">
        <v>147</v>
      </c>
      <c r="E165" s="205" t="s">
        <v>282</v>
      </c>
      <c r="F165" s="206" t="s">
        <v>283</v>
      </c>
      <c r="G165" s="207" t="s">
        <v>229</v>
      </c>
      <c r="H165" s="208">
        <v>0.010999999999999999</v>
      </c>
      <c r="I165" s="209"/>
      <c r="J165" s="210">
        <f>ROUND(I165*H165,2)</f>
        <v>0</v>
      </c>
      <c r="K165" s="206" t="s">
        <v>180</v>
      </c>
      <c r="L165" s="41"/>
      <c r="M165" s="211" t="s">
        <v>1</v>
      </c>
      <c r="N165" s="212" t="s">
        <v>46</v>
      </c>
      <c r="O165" s="77"/>
      <c r="P165" s="213">
        <f>O165*H165</f>
        <v>0</v>
      </c>
      <c r="Q165" s="213">
        <v>0</v>
      </c>
      <c r="R165" s="213">
        <f>Q165*H165</f>
        <v>0</v>
      </c>
      <c r="S165" s="213">
        <v>0</v>
      </c>
      <c r="T165" s="214">
        <f>S165*H165</f>
        <v>0</v>
      </c>
      <c r="AR165" s="15" t="s">
        <v>231</v>
      </c>
      <c r="AT165" s="15" t="s">
        <v>147</v>
      </c>
      <c r="AU165" s="15" t="s">
        <v>86</v>
      </c>
      <c r="AY165" s="15" t="s">
        <v>144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5" t="s">
        <v>86</v>
      </c>
      <c r="BK165" s="215">
        <f>ROUND(I165*H165,2)</f>
        <v>0</v>
      </c>
      <c r="BL165" s="15" t="s">
        <v>231</v>
      </c>
      <c r="BM165" s="15" t="s">
        <v>284</v>
      </c>
    </row>
    <row r="166" s="10" customFormat="1" ht="22.8" customHeight="1">
      <c r="B166" s="188"/>
      <c r="C166" s="189"/>
      <c r="D166" s="190" t="s">
        <v>73</v>
      </c>
      <c r="E166" s="202" t="s">
        <v>285</v>
      </c>
      <c r="F166" s="202" t="s">
        <v>286</v>
      </c>
      <c r="G166" s="189"/>
      <c r="H166" s="189"/>
      <c r="I166" s="192"/>
      <c r="J166" s="203">
        <f>BK166</f>
        <v>0</v>
      </c>
      <c r="K166" s="189"/>
      <c r="L166" s="194"/>
      <c r="M166" s="195"/>
      <c r="N166" s="196"/>
      <c r="O166" s="196"/>
      <c r="P166" s="197">
        <f>SUM(P167:P168)</f>
        <v>0</v>
      </c>
      <c r="Q166" s="196"/>
      <c r="R166" s="197">
        <f>SUM(R167:R168)</f>
        <v>0.0016299999999999999</v>
      </c>
      <c r="S166" s="196"/>
      <c r="T166" s="198">
        <f>SUM(T167:T168)</f>
        <v>0</v>
      </c>
      <c r="AR166" s="199" t="s">
        <v>86</v>
      </c>
      <c r="AT166" s="200" t="s">
        <v>73</v>
      </c>
      <c r="AU166" s="200" t="s">
        <v>21</v>
      </c>
      <c r="AY166" s="199" t="s">
        <v>144</v>
      </c>
      <c r="BK166" s="201">
        <f>SUM(BK167:BK168)</f>
        <v>0</v>
      </c>
    </row>
    <row r="167" s="1" customFormat="1" ht="16.5" customHeight="1">
      <c r="B167" s="36"/>
      <c r="C167" s="204" t="s">
        <v>287</v>
      </c>
      <c r="D167" s="204" t="s">
        <v>147</v>
      </c>
      <c r="E167" s="205" t="s">
        <v>288</v>
      </c>
      <c r="F167" s="206" t="s">
        <v>289</v>
      </c>
      <c r="G167" s="207" t="s">
        <v>168</v>
      </c>
      <c r="H167" s="208">
        <v>5</v>
      </c>
      <c r="I167" s="209"/>
      <c r="J167" s="210">
        <f>ROUND(I167*H167,2)</f>
        <v>0</v>
      </c>
      <c r="K167" s="206" t="s">
        <v>180</v>
      </c>
      <c r="L167" s="41"/>
      <c r="M167" s="211" t="s">
        <v>1</v>
      </c>
      <c r="N167" s="212" t="s">
        <v>46</v>
      </c>
      <c r="O167" s="77"/>
      <c r="P167" s="213">
        <f>O167*H167</f>
        <v>0</v>
      </c>
      <c r="Q167" s="213">
        <v>6.0000000000000002E-05</v>
      </c>
      <c r="R167" s="213">
        <f>Q167*H167</f>
        <v>0.00030000000000000003</v>
      </c>
      <c r="S167" s="213">
        <v>0</v>
      </c>
      <c r="T167" s="214">
        <f>S167*H167</f>
        <v>0</v>
      </c>
      <c r="AR167" s="15" t="s">
        <v>231</v>
      </c>
      <c r="AT167" s="15" t="s">
        <v>147</v>
      </c>
      <c r="AU167" s="15" t="s">
        <v>86</v>
      </c>
      <c r="AY167" s="15" t="s">
        <v>144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5" t="s">
        <v>86</v>
      </c>
      <c r="BK167" s="215">
        <f>ROUND(I167*H167,2)</f>
        <v>0</v>
      </c>
      <c r="BL167" s="15" t="s">
        <v>231</v>
      </c>
      <c r="BM167" s="15" t="s">
        <v>290</v>
      </c>
    </row>
    <row r="168" s="1" customFormat="1" ht="16.5" customHeight="1">
      <c r="B168" s="36"/>
      <c r="C168" s="249" t="s">
        <v>291</v>
      </c>
      <c r="D168" s="249" t="s">
        <v>263</v>
      </c>
      <c r="E168" s="250" t="s">
        <v>292</v>
      </c>
      <c r="F168" s="251" t="s">
        <v>293</v>
      </c>
      <c r="G168" s="252" t="s">
        <v>168</v>
      </c>
      <c r="H168" s="253">
        <v>5</v>
      </c>
      <c r="I168" s="254"/>
      <c r="J168" s="255">
        <f>ROUND(I168*H168,2)</f>
        <v>0</v>
      </c>
      <c r="K168" s="251" t="s">
        <v>1</v>
      </c>
      <c r="L168" s="256"/>
      <c r="M168" s="257" t="s">
        <v>1</v>
      </c>
      <c r="N168" s="258" t="s">
        <v>46</v>
      </c>
      <c r="O168" s="77"/>
      <c r="P168" s="213">
        <f>O168*H168</f>
        <v>0</v>
      </c>
      <c r="Q168" s="213">
        <v>0.00026600000000000001</v>
      </c>
      <c r="R168" s="213">
        <f>Q168*H168</f>
        <v>0.00133</v>
      </c>
      <c r="S168" s="213">
        <v>0</v>
      </c>
      <c r="T168" s="214">
        <f>S168*H168</f>
        <v>0</v>
      </c>
      <c r="AR168" s="15" t="s">
        <v>267</v>
      </c>
      <c r="AT168" s="15" t="s">
        <v>263</v>
      </c>
      <c r="AU168" s="15" t="s">
        <v>86</v>
      </c>
      <c r="AY168" s="15" t="s">
        <v>144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5" t="s">
        <v>86</v>
      </c>
      <c r="BK168" s="215">
        <f>ROUND(I168*H168,2)</f>
        <v>0</v>
      </c>
      <c r="BL168" s="15" t="s">
        <v>231</v>
      </c>
      <c r="BM168" s="15" t="s">
        <v>294</v>
      </c>
    </row>
    <row r="169" s="10" customFormat="1" ht="22.8" customHeight="1">
      <c r="B169" s="188"/>
      <c r="C169" s="189"/>
      <c r="D169" s="190" t="s">
        <v>73</v>
      </c>
      <c r="E169" s="202" t="s">
        <v>295</v>
      </c>
      <c r="F169" s="202" t="s">
        <v>296</v>
      </c>
      <c r="G169" s="189"/>
      <c r="H169" s="189"/>
      <c r="I169" s="192"/>
      <c r="J169" s="203">
        <f>BK169</f>
        <v>0</v>
      </c>
      <c r="K169" s="189"/>
      <c r="L169" s="194"/>
      <c r="M169" s="195"/>
      <c r="N169" s="196"/>
      <c r="O169" s="196"/>
      <c r="P169" s="197">
        <f>SUM(P170:P179)</f>
        <v>0</v>
      </c>
      <c r="Q169" s="196"/>
      <c r="R169" s="197">
        <f>SUM(R170:R179)</f>
        <v>0.026638000000000002</v>
      </c>
      <c r="S169" s="196"/>
      <c r="T169" s="198">
        <f>SUM(T170:T179)</f>
        <v>0</v>
      </c>
      <c r="AR169" s="199" t="s">
        <v>86</v>
      </c>
      <c r="AT169" s="200" t="s">
        <v>73</v>
      </c>
      <c r="AU169" s="200" t="s">
        <v>21</v>
      </c>
      <c r="AY169" s="199" t="s">
        <v>144</v>
      </c>
      <c r="BK169" s="201">
        <f>SUM(BK170:BK179)</f>
        <v>0</v>
      </c>
    </row>
    <row r="170" s="1" customFormat="1" ht="16.5" customHeight="1">
      <c r="B170" s="36"/>
      <c r="C170" s="204" t="s">
        <v>297</v>
      </c>
      <c r="D170" s="204" t="s">
        <v>147</v>
      </c>
      <c r="E170" s="205" t="s">
        <v>298</v>
      </c>
      <c r="F170" s="206" t="s">
        <v>299</v>
      </c>
      <c r="G170" s="207" t="s">
        <v>168</v>
      </c>
      <c r="H170" s="208">
        <v>18</v>
      </c>
      <c r="I170" s="209"/>
      <c r="J170" s="210">
        <f>ROUND(I170*H170,2)</f>
        <v>0</v>
      </c>
      <c r="K170" s="206" t="s">
        <v>180</v>
      </c>
      <c r="L170" s="41"/>
      <c r="M170" s="211" t="s">
        <v>1</v>
      </c>
      <c r="N170" s="212" t="s">
        <v>46</v>
      </c>
      <c r="O170" s="77"/>
      <c r="P170" s="213">
        <f>O170*H170</f>
        <v>0</v>
      </c>
      <c r="Q170" s="213">
        <v>0.0011999999999999999</v>
      </c>
      <c r="R170" s="213">
        <f>Q170*H170</f>
        <v>0.021599999999999998</v>
      </c>
      <c r="S170" s="213">
        <v>0</v>
      </c>
      <c r="T170" s="214">
        <f>S170*H170</f>
        <v>0</v>
      </c>
      <c r="AR170" s="15" t="s">
        <v>231</v>
      </c>
      <c r="AT170" s="15" t="s">
        <v>147</v>
      </c>
      <c r="AU170" s="15" t="s">
        <v>86</v>
      </c>
      <c r="AY170" s="15" t="s">
        <v>144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5" t="s">
        <v>86</v>
      </c>
      <c r="BK170" s="215">
        <f>ROUND(I170*H170,2)</f>
        <v>0</v>
      </c>
      <c r="BL170" s="15" t="s">
        <v>231</v>
      </c>
      <c r="BM170" s="15" t="s">
        <v>300</v>
      </c>
    </row>
    <row r="171" s="1" customFormat="1" ht="16.5" customHeight="1">
      <c r="B171" s="36"/>
      <c r="C171" s="204" t="s">
        <v>301</v>
      </c>
      <c r="D171" s="204" t="s">
        <v>147</v>
      </c>
      <c r="E171" s="205" t="s">
        <v>302</v>
      </c>
      <c r="F171" s="206" t="s">
        <v>303</v>
      </c>
      <c r="G171" s="207" t="s">
        <v>168</v>
      </c>
      <c r="H171" s="208">
        <v>1.5</v>
      </c>
      <c r="I171" s="209"/>
      <c r="J171" s="210">
        <f>ROUND(I171*H171,2)</f>
        <v>0</v>
      </c>
      <c r="K171" s="206" t="s">
        <v>180</v>
      </c>
      <c r="L171" s="41"/>
      <c r="M171" s="211" t="s">
        <v>1</v>
      </c>
      <c r="N171" s="212" t="s">
        <v>46</v>
      </c>
      <c r="O171" s="77"/>
      <c r="P171" s="213">
        <f>O171*H171</f>
        <v>0</v>
      </c>
      <c r="Q171" s="213">
        <v>0.00029</v>
      </c>
      <c r="R171" s="213">
        <f>Q171*H171</f>
        <v>0.000435</v>
      </c>
      <c r="S171" s="213">
        <v>0</v>
      </c>
      <c r="T171" s="214">
        <f>S171*H171</f>
        <v>0</v>
      </c>
      <c r="AR171" s="15" t="s">
        <v>231</v>
      </c>
      <c r="AT171" s="15" t="s">
        <v>147</v>
      </c>
      <c r="AU171" s="15" t="s">
        <v>86</v>
      </c>
      <c r="AY171" s="15" t="s">
        <v>144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5" t="s">
        <v>86</v>
      </c>
      <c r="BK171" s="215">
        <f>ROUND(I171*H171,2)</f>
        <v>0</v>
      </c>
      <c r="BL171" s="15" t="s">
        <v>231</v>
      </c>
      <c r="BM171" s="15" t="s">
        <v>304</v>
      </c>
    </row>
    <row r="172" s="1" customFormat="1" ht="16.5" customHeight="1">
      <c r="B172" s="36"/>
      <c r="C172" s="204" t="s">
        <v>305</v>
      </c>
      <c r="D172" s="204" t="s">
        <v>147</v>
      </c>
      <c r="E172" s="205" t="s">
        <v>306</v>
      </c>
      <c r="F172" s="206" t="s">
        <v>307</v>
      </c>
      <c r="G172" s="207" t="s">
        <v>168</v>
      </c>
      <c r="H172" s="208">
        <v>1.5</v>
      </c>
      <c r="I172" s="209"/>
      <c r="J172" s="210">
        <f>ROUND(I172*H172,2)</f>
        <v>0</v>
      </c>
      <c r="K172" s="206" t="s">
        <v>180</v>
      </c>
      <c r="L172" s="41"/>
      <c r="M172" s="211" t="s">
        <v>1</v>
      </c>
      <c r="N172" s="212" t="s">
        <v>46</v>
      </c>
      <c r="O172" s="77"/>
      <c r="P172" s="213">
        <f>O172*H172</f>
        <v>0</v>
      </c>
      <c r="Q172" s="213">
        <v>0.00035</v>
      </c>
      <c r="R172" s="213">
        <f>Q172*H172</f>
        <v>0.00052499999999999997</v>
      </c>
      <c r="S172" s="213">
        <v>0</v>
      </c>
      <c r="T172" s="214">
        <f>S172*H172</f>
        <v>0</v>
      </c>
      <c r="AR172" s="15" t="s">
        <v>231</v>
      </c>
      <c r="AT172" s="15" t="s">
        <v>147</v>
      </c>
      <c r="AU172" s="15" t="s">
        <v>86</v>
      </c>
      <c r="AY172" s="15" t="s">
        <v>144</v>
      </c>
      <c r="BE172" s="215">
        <f>IF(N172="základní",J172,0)</f>
        <v>0</v>
      </c>
      <c r="BF172" s="215">
        <f>IF(N172="snížená",J172,0)</f>
        <v>0</v>
      </c>
      <c r="BG172" s="215">
        <f>IF(N172="zákl. přenesená",J172,0)</f>
        <v>0</v>
      </c>
      <c r="BH172" s="215">
        <f>IF(N172="sníž. přenesená",J172,0)</f>
        <v>0</v>
      </c>
      <c r="BI172" s="215">
        <f>IF(N172="nulová",J172,0)</f>
        <v>0</v>
      </c>
      <c r="BJ172" s="15" t="s">
        <v>86</v>
      </c>
      <c r="BK172" s="215">
        <f>ROUND(I172*H172,2)</f>
        <v>0</v>
      </c>
      <c r="BL172" s="15" t="s">
        <v>231</v>
      </c>
      <c r="BM172" s="15" t="s">
        <v>308</v>
      </c>
    </row>
    <row r="173" s="1" customFormat="1" ht="16.5" customHeight="1">
      <c r="B173" s="36"/>
      <c r="C173" s="204" t="s">
        <v>309</v>
      </c>
      <c r="D173" s="204" t="s">
        <v>147</v>
      </c>
      <c r="E173" s="205" t="s">
        <v>310</v>
      </c>
      <c r="F173" s="206" t="s">
        <v>311</v>
      </c>
      <c r="G173" s="207" t="s">
        <v>168</v>
      </c>
      <c r="H173" s="208">
        <v>0.80000000000000004</v>
      </c>
      <c r="I173" s="209"/>
      <c r="J173" s="210">
        <f>ROUND(I173*H173,2)</f>
        <v>0</v>
      </c>
      <c r="K173" s="206" t="s">
        <v>180</v>
      </c>
      <c r="L173" s="41"/>
      <c r="M173" s="211" t="s">
        <v>1</v>
      </c>
      <c r="N173" s="212" t="s">
        <v>46</v>
      </c>
      <c r="O173" s="77"/>
      <c r="P173" s="213">
        <f>O173*H173</f>
        <v>0</v>
      </c>
      <c r="Q173" s="213">
        <v>0.00056999999999999998</v>
      </c>
      <c r="R173" s="213">
        <f>Q173*H173</f>
        <v>0.00045600000000000003</v>
      </c>
      <c r="S173" s="213">
        <v>0</v>
      </c>
      <c r="T173" s="214">
        <f>S173*H173</f>
        <v>0</v>
      </c>
      <c r="AR173" s="15" t="s">
        <v>231</v>
      </c>
      <c r="AT173" s="15" t="s">
        <v>147</v>
      </c>
      <c r="AU173" s="15" t="s">
        <v>86</v>
      </c>
      <c r="AY173" s="15" t="s">
        <v>144</v>
      </c>
      <c r="BE173" s="215">
        <f>IF(N173="základní",J173,0)</f>
        <v>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5" t="s">
        <v>86</v>
      </c>
      <c r="BK173" s="215">
        <f>ROUND(I173*H173,2)</f>
        <v>0</v>
      </c>
      <c r="BL173" s="15" t="s">
        <v>231</v>
      </c>
      <c r="BM173" s="15" t="s">
        <v>312</v>
      </c>
    </row>
    <row r="174" s="1" customFormat="1" ht="16.5" customHeight="1">
      <c r="B174" s="36"/>
      <c r="C174" s="204" t="s">
        <v>267</v>
      </c>
      <c r="D174" s="204" t="s">
        <v>147</v>
      </c>
      <c r="E174" s="205" t="s">
        <v>313</v>
      </c>
      <c r="F174" s="206" t="s">
        <v>314</v>
      </c>
      <c r="G174" s="207" t="s">
        <v>168</v>
      </c>
      <c r="H174" s="208">
        <v>0.80000000000000004</v>
      </c>
      <c r="I174" s="209"/>
      <c r="J174" s="210">
        <f>ROUND(I174*H174,2)</f>
        <v>0</v>
      </c>
      <c r="K174" s="206" t="s">
        <v>180</v>
      </c>
      <c r="L174" s="41"/>
      <c r="M174" s="211" t="s">
        <v>1</v>
      </c>
      <c r="N174" s="212" t="s">
        <v>46</v>
      </c>
      <c r="O174" s="77"/>
      <c r="P174" s="213">
        <f>O174*H174</f>
        <v>0</v>
      </c>
      <c r="Q174" s="213">
        <v>0.00114</v>
      </c>
      <c r="R174" s="213">
        <f>Q174*H174</f>
        <v>0.00091200000000000005</v>
      </c>
      <c r="S174" s="213">
        <v>0</v>
      </c>
      <c r="T174" s="214">
        <f>S174*H174</f>
        <v>0</v>
      </c>
      <c r="AR174" s="15" t="s">
        <v>231</v>
      </c>
      <c r="AT174" s="15" t="s">
        <v>147</v>
      </c>
      <c r="AU174" s="15" t="s">
        <v>86</v>
      </c>
      <c r="AY174" s="15" t="s">
        <v>144</v>
      </c>
      <c r="BE174" s="215">
        <f>IF(N174="základní",J174,0)</f>
        <v>0</v>
      </c>
      <c r="BF174" s="215">
        <f>IF(N174="snížená",J174,0)</f>
        <v>0</v>
      </c>
      <c r="BG174" s="215">
        <f>IF(N174="zákl. přenesená",J174,0)</f>
        <v>0</v>
      </c>
      <c r="BH174" s="215">
        <f>IF(N174="sníž. přenesená",J174,0)</f>
        <v>0</v>
      </c>
      <c r="BI174" s="215">
        <f>IF(N174="nulová",J174,0)</f>
        <v>0</v>
      </c>
      <c r="BJ174" s="15" t="s">
        <v>86</v>
      </c>
      <c r="BK174" s="215">
        <f>ROUND(I174*H174,2)</f>
        <v>0</v>
      </c>
      <c r="BL174" s="15" t="s">
        <v>231</v>
      </c>
      <c r="BM174" s="15" t="s">
        <v>315</v>
      </c>
    </row>
    <row r="175" s="1" customFormat="1" ht="16.5" customHeight="1">
      <c r="B175" s="36"/>
      <c r="C175" s="204" t="s">
        <v>316</v>
      </c>
      <c r="D175" s="204" t="s">
        <v>147</v>
      </c>
      <c r="E175" s="205" t="s">
        <v>317</v>
      </c>
      <c r="F175" s="206" t="s">
        <v>318</v>
      </c>
      <c r="G175" s="207" t="s">
        <v>150</v>
      </c>
      <c r="H175" s="208">
        <v>1</v>
      </c>
      <c r="I175" s="209"/>
      <c r="J175" s="210">
        <f>ROUND(I175*H175,2)</f>
        <v>0</v>
      </c>
      <c r="K175" s="206" t="s">
        <v>180</v>
      </c>
      <c r="L175" s="41"/>
      <c r="M175" s="211" t="s">
        <v>1</v>
      </c>
      <c r="N175" s="212" t="s">
        <v>46</v>
      </c>
      <c r="O175" s="77"/>
      <c r="P175" s="213">
        <f>O175*H175</f>
        <v>0</v>
      </c>
      <c r="Q175" s="213">
        <v>0.00022000000000000001</v>
      </c>
      <c r="R175" s="213">
        <f>Q175*H175</f>
        <v>0.00022000000000000001</v>
      </c>
      <c r="S175" s="213">
        <v>0</v>
      </c>
      <c r="T175" s="214">
        <f>S175*H175</f>
        <v>0</v>
      </c>
      <c r="AR175" s="15" t="s">
        <v>231</v>
      </c>
      <c r="AT175" s="15" t="s">
        <v>147</v>
      </c>
      <c r="AU175" s="15" t="s">
        <v>86</v>
      </c>
      <c r="AY175" s="15" t="s">
        <v>144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5" t="s">
        <v>86</v>
      </c>
      <c r="BK175" s="215">
        <f>ROUND(I175*H175,2)</f>
        <v>0</v>
      </c>
      <c r="BL175" s="15" t="s">
        <v>231</v>
      </c>
      <c r="BM175" s="15" t="s">
        <v>319</v>
      </c>
    </row>
    <row r="176" s="1" customFormat="1" ht="16.5" customHeight="1">
      <c r="B176" s="36"/>
      <c r="C176" s="204" t="s">
        <v>320</v>
      </c>
      <c r="D176" s="204" t="s">
        <v>147</v>
      </c>
      <c r="E176" s="205" t="s">
        <v>321</v>
      </c>
      <c r="F176" s="206" t="s">
        <v>322</v>
      </c>
      <c r="G176" s="207" t="s">
        <v>150</v>
      </c>
      <c r="H176" s="208">
        <v>1</v>
      </c>
      <c r="I176" s="209"/>
      <c r="J176" s="210">
        <f>ROUND(I176*H176,2)</f>
        <v>0</v>
      </c>
      <c r="K176" s="206" t="s">
        <v>180</v>
      </c>
      <c r="L176" s="41"/>
      <c r="M176" s="211" t="s">
        <v>1</v>
      </c>
      <c r="N176" s="212" t="s">
        <v>46</v>
      </c>
      <c r="O176" s="77"/>
      <c r="P176" s="213">
        <f>O176*H176</f>
        <v>0</v>
      </c>
      <c r="Q176" s="213">
        <v>0.00018000000000000001</v>
      </c>
      <c r="R176" s="213">
        <f>Q176*H176</f>
        <v>0.00018000000000000001</v>
      </c>
      <c r="S176" s="213">
        <v>0</v>
      </c>
      <c r="T176" s="214">
        <f>S176*H176</f>
        <v>0</v>
      </c>
      <c r="AR176" s="15" t="s">
        <v>231</v>
      </c>
      <c r="AT176" s="15" t="s">
        <v>147</v>
      </c>
      <c r="AU176" s="15" t="s">
        <v>86</v>
      </c>
      <c r="AY176" s="15" t="s">
        <v>144</v>
      </c>
      <c r="BE176" s="215">
        <f>IF(N176="základní",J176,0)</f>
        <v>0</v>
      </c>
      <c r="BF176" s="215">
        <f>IF(N176="snížená",J176,0)</f>
        <v>0</v>
      </c>
      <c r="BG176" s="215">
        <f>IF(N176="zákl. přenesená",J176,0)</f>
        <v>0</v>
      </c>
      <c r="BH176" s="215">
        <f>IF(N176="sníž. přenesená",J176,0)</f>
        <v>0</v>
      </c>
      <c r="BI176" s="215">
        <f>IF(N176="nulová",J176,0)</f>
        <v>0</v>
      </c>
      <c r="BJ176" s="15" t="s">
        <v>86</v>
      </c>
      <c r="BK176" s="215">
        <f>ROUND(I176*H176,2)</f>
        <v>0</v>
      </c>
      <c r="BL176" s="15" t="s">
        <v>231</v>
      </c>
      <c r="BM176" s="15" t="s">
        <v>323</v>
      </c>
    </row>
    <row r="177" s="1" customFormat="1" ht="16.5" customHeight="1">
      <c r="B177" s="36"/>
      <c r="C177" s="204" t="s">
        <v>324</v>
      </c>
      <c r="D177" s="204" t="s">
        <v>147</v>
      </c>
      <c r="E177" s="205" t="s">
        <v>325</v>
      </c>
      <c r="F177" s="206" t="s">
        <v>326</v>
      </c>
      <c r="G177" s="207" t="s">
        <v>327</v>
      </c>
      <c r="H177" s="208">
        <v>1</v>
      </c>
      <c r="I177" s="209"/>
      <c r="J177" s="210">
        <f>ROUND(I177*H177,2)</f>
        <v>0</v>
      </c>
      <c r="K177" s="206" t="s">
        <v>1</v>
      </c>
      <c r="L177" s="41"/>
      <c r="M177" s="211" t="s">
        <v>1</v>
      </c>
      <c r="N177" s="212" t="s">
        <v>46</v>
      </c>
      <c r="O177" s="77"/>
      <c r="P177" s="213">
        <f>O177*H177</f>
        <v>0</v>
      </c>
      <c r="Q177" s="213">
        <v>0.00076999999999999996</v>
      </c>
      <c r="R177" s="213">
        <f>Q177*H177</f>
        <v>0.00076999999999999996</v>
      </c>
      <c r="S177" s="213">
        <v>0</v>
      </c>
      <c r="T177" s="214">
        <f>S177*H177</f>
        <v>0</v>
      </c>
      <c r="AR177" s="15" t="s">
        <v>231</v>
      </c>
      <c r="AT177" s="15" t="s">
        <v>147</v>
      </c>
      <c r="AU177" s="15" t="s">
        <v>86</v>
      </c>
      <c r="AY177" s="15" t="s">
        <v>144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5" t="s">
        <v>86</v>
      </c>
      <c r="BK177" s="215">
        <f>ROUND(I177*H177,2)</f>
        <v>0</v>
      </c>
      <c r="BL177" s="15" t="s">
        <v>231</v>
      </c>
      <c r="BM177" s="15" t="s">
        <v>328</v>
      </c>
    </row>
    <row r="178" s="1" customFormat="1" ht="16.5" customHeight="1">
      <c r="B178" s="36"/>
      <c r="C178" s="204" t="s">
        <v>329</v>
      </c>
      <c r="D178" s="204" t="s">
        <v>147</v>
      </c>
      <c r="E178" s="205" t="s">
        <v>330</v>
      </c>
      <c r="F178" s="206" t="s">
        <v>331</v>
      </c>
      <c r="G178" s="207" t="s">
        <v>327</v>
      </c>
      <c r="H178" s="208">
        <v>1</v>
      </c>
      <c r="I178" s="209"/>
      <c r="J178" s="210">
        <f>ROUND(I178*H178,2)</f>
        <v>0</v>
      </c>
      <c r="K178" s="206" t="s">
        <v>1</v>
      </c>
      <c r="L178" s="41"/>
      <c r="M178" s="211" t="s">
        <v>1</v>
      </c>
      <c r="N178" s="212" t="s">
        <v>46</v>
      </c>
      <c r="O178" s="77"/>
      <c r="P178" s="213">
        <f>O178*H178</f>
        <v>0</v>
      </c>
      <c r="Q178" s="213">
        <v>0.00076999999999999996</v>
      </c>
      <c r="R178" s="213">
        <f>Q178*H178</f>
        <v>0.00076999999999999996</v>
      </c>
      <c r="S178" s="213">
        <v>0</v>
      </c>
      <c r="T178" s="214">
        <f>S178*H178</f>
        <v>0</v>
      </c>
      <c r="AR178" s="15" t="s">
        <v>231</v>
      </c>
      <c r="AT178" s="15" t="s">
        <v>147</v>
      </c>
      <c r="AU178" s="15" t="s">
        <v>86</v>
      </c>
      <c r="AY178" s="15" t="s">
        <v>144</v>
      </c>
      <c r="BE178" s="215">
        <f>IF(N178="základní",J178,0)</f>
        <v>0</v>
      </c>
      <c r="BF178" s="215">
        <f>IF(N178="snížená",J178,0)</f>
        <v>0</v>
      </c>
      <c r="BG178" s="215">
        <f>IF(N178="zákl. přenesená",J178,0)</f>
        <v>0</v>
      </c>
      <c r="BH178" s="215">
        <f>IF(N178="sníž. přenesená",J178,0)</f>
        <v>0</v>
      </c>
      <c r="BI178" s="215">
        <f>IF(N178="nulová",J178,0)</f>
        <v>0</v>
      </c>
      <c r="BJ178" s="15" t="s">
        <v>86</v>
      </c>
      <c r="BK178" s="215">
        <f>ROUND(I178*H178,2)</f>
        <v>0</v>
      </c>
      <c r="BL178" s="15" t="s">
        <v>231</v>
      </c>
      <c r="BM178" s="15" t="s">
        <v>332</v>
      </c>
    </row>
    <row r="179" s="1" customFormat="1" ht="16.5" customHeight="1">
      <c r="B179" s="36"/>
      <c r="C179" s="204" t="s">
        <v>333</v>
      </c>
      <c r="D179" s="204" t="s">
        <v>147</v>
      </c>
      <c r="E179" s="205" t="s">
        <v>334</v>
      </c>
      <c r="F179" s="206" t="s">
        <v>335</v>
      </c>
      <c r="G179" s="207" t="s">
        <v>327</v>
      </c>
      <c r="H179" s="208">
        <v>1</v>
      </c>
      <c r="I179" s="209"/>
      <c r="J179" s="210">
        <f>ROUND(I179*H179,2)</f>
        <v>0</v>
      </c>
      <c r="K179" s="206" t="s">
        <v>1</v>
      </c>
      <c r="L179" s="41"/>
      <c r="M179" s="211" t="s">
        <v>1</v>
      </c>
      <c r="N179" s="212" t="s">
        <v>46</v>
      </c>
      <c r="O179" s="77"/>
      <c r="P179" s="213">
        <f>O179*H179</f>
        <v>0</v>
      </c>
      <c r="Q179" s="213">
        <v>0.00076999999999999996</v>
      </c>
      <c r="R179" s="213">
        <f>Q179*H179</f>
        <v>0.00076999999999999996</v>
      </c>
      <c r="S179" s="213">
        <v>0</v>
      </c>
      <c r="T179" s="214">
        <f>S179*H179</f>
        <v>0</v>
      </c>
      <c r="AR179" s="15" t="s">
        <v>231</v>
      </c>
      <c r="AT179" s="15" t="s">
        <v>147</v>
      </c>
      <c r="AU179" s="15" t="s">
        <v>86</v>
      </c>
      <c r="AY179" s="15" t="s">
        <v>144</v>
      </c>
      <c r="BE179" s="215">
        <f>IF(N179="základní",J179,0)</f>
        <v>0</v>
      </c>
      <c r="BF179" s="215">
        <f>IF(N179="snížená",J179,0)</f>
        <v>0</v>
      </c>
      <c r="BG179" s="215">
        <f>IF(N179="zákl. přenesená",J179,0)</f>
        <v>0</v>
      </c>
      <c r="BH179" s="215">
        <f>IF(N179="sníž. přenesená",J179,0)</f>
        <v>0</v>
      </c>
      <c r="BI179" s="215">
        <f>IF(N179="nulová",J179,0)</f>
        <v>0</v>
      </c>
      <c r="BJ179" s="15" t="s">
        <v>86</v>
      </c>
      <c r="BK179" s="215">
        <f>ROUND(I179*H179,2)</f>
        <v>0</v>
      </c>
      <c r="BL179" s="15" t="s">
        <v>231</v>
      </c>
      <c r="BM179" s="15" t="s">
        <v>336</v>
      </c>
    </row>
    <row r="180" s="10" customFormat="1" ht="22.8" customHeight="1">
      <c r="B180" s="188"/>
      <c r="C180" s="189"/>
      <c r="D180" s="190" t="s">
        <v>73</v>
      </c>
      <c r="E180" s="202" t="s">
        <v>337</v>
      </c>
      <c r="F180" s="202" t="s">
        <v>338</v>
      </c>
      <c r="G180" s="189"/>
      <c r="H180" s="189"/>
      <c r="I180" s="192"/>
      <c r="J180" s="203">
        <f>BK180</f>
        <v>0</v>
      </c>
      <c r="K180" s="189"/>
      <c r="L180" s="194"/>
      <c r="M180" s="195"/>
      <c r="N180" s="196"/>
      <c r="O180" s="196"/>
      <c r="P180" s="197">
        <f>SUM(P181:P199)</f>
        <v>0</v>
      </c>
      <c r="Q180" s="196"/>
      <c r="R180" s="197">
        <f>SUM(R181:R199)</f>
        <v>0.064379999999999993</v>
      </c>
      <c r="S180" s="196"/>
      <c r="T180" s="198">
        <f>SUM(T181:T199)</f>
        <v>0</v>
      </c>
      <c r="AR180" s="199" t="s">
        <v>86</v>
      </c>
      <c r="AT180" s="200" t="s">
        <v>73</v>
      </c>
      <c r="AU180" s="200" t="s">
        <v>21</v>
      </c>
      <c r="AY180" s="199" t="s">
        <v>144</v>
      </c>
      <c r="BK180" s="201">
        <f>SUM(BK181:BK199)</f>
        <v>0</v>
      </c>
    </row>
    <row r="181" s="1" customFormat="1" ht="16.5" customHeight="1">
      <c r="B181" s="36"/>
      <c r="C181" s="204" t="s">
        <v>339</v>
      </c>
      <c r="D181" s="204" t="s">
        <v>147</v>
      </c>
      <c r="E181" s="205" t="s">
        <v>340</v>
      </c>
      <c r="F181" s="206" t="s">
        <v>341</v>
      </c>
      <c r="G181" s="207" t="s">
        <v>168</v>
      </c>
      <c r="H181" s="208">
        <v>3</v>
      </c>
      <c r="I181" s="209"/>
      <c r="J181" s="210">
        <f>ROUND(I181*H181,2)</f>
        <v>0</v>
      </c>
      <c r="K181" s="206" t="s">
        <v>180</v>
      </c>
      <c r="L181" s="41"/>
      <c r="M181" s="211" t="s">
        <v>1</v>
      </c>
      <c r="N181" s="212" t="s">
        <v>46</v>
      </c>
      <c r="O181" s="77"/>
      <c r="P181" s="213">
        <f>O181*H181</f>
        <v>0</v>
      </c>
      <c r="Q181" s="213">
        <v>0.00069999999999999999</v>
      </c>
      <c r="R181" s="213">
        <f>Q181*H181</f>
        <v>0.0020999999999999999</v>
      </c>
      <c r="S181" s="213">
        <v>0</v>
      </c>
      <c r="T181" s="214">
        <f>S181*H181</f>
        <v>0</v>
      </c>
      <c r="AR181" s="15" t="s">
        <v>231</v>
      </c>
      <c r="AT181" s="15" t="s">
        <v>147</v>
      </c>
      <c r="AU181" s="15" t="s">
        <v>86</v>
      </c>
      <c r="AY181" s="15" t="s">
        <v>144</v>
      </c>
      <c r="BE181" s="215">
        <f>IF(N181="základní",J181,0)</f>
        <v>0</v>
      </c>
      <c r="BF181" s="215">
        <f>IF(N181="snížená",J181,0)</f>
        <v>0</v>
      </c>
      <c r="BG181" s="215">
        <f>IF(N181="zákl. přenesená",J181,0)</f>
        <v>0</v>
      </c>
      <c r="BH181" s="215">
        <f>IF(N181="sníž. přenesená",J181,0)</f>
        <v>0</v>
      </c>
      <c r="BI181" s="215">
        <f>IF(N181="nulová",J181,0)</f>
        <v>0</v>
      </c>
      <c r="BJ181" s="15" t="s">
        <v>86</v>
      </c>
      <c r="BK181" s="215">
        <f>ROUND(I181*H181,2)</f>
        <v>0</v>
      </c>
      <c r="BL181" s="15" t="s">
        <v>231</v>
      </c>
      <c r="BM181" s="15" t="s">
        <v>342</v>
      </c>
    </row>
    <row r="182" s="1" customFormat="1" ht="16.5" customHeight="1">
      <c r="B182" s="36"/>
      <c r="C182" s="204" t="s">
        <v>343</v>
      </c>
      <c r="D182" s="204" t="s">
        <v>147</v>
      </c>
      <c r="E182" s="205" t="s">
        <v>344</v>
      </c>
      <c r="F182" s="206" t="s">
        <v>345</v>
      </c>
      <c r="G182" s="207" t="s">
        <v>168</v>
      </c>
      <c r="H182" s="208">
        <v>11</v>
      </c>
      <c r="I182" s="209"/>
      <c r="J182" s="210">
        <f>ROUND(I182*H182,2)</f>
        <v>0</v>
      </c>
      <c r="K182" s="206" t="s">
        <v>180</v>
      </c>
      <c r="L182" s="41"/>
      <c r="M182" s="211" t="s">
        <v>1</v>
      </c>
      <c r="N182" s="212" t="s">
        <v>46</v>
      </c>
      <c r="O182" s="77"/>
      <c r="P182" s="213">
        <f>O182*H182</f>
        <v>0</v>
      </c>
      <c r="Q182" s="213">
        <v>0.00077999999999999999</v>
      </c>
      <c r="R182" s="213">
        <f>Q182*H182</f>
        <v>0.0085799999999999991</v>
      </c>
      <c r="S182" s="213">
        <v>0</v>
      </c>
      <c r="T182" s="214">
        <f>S182*H182</f>
        <v>0</v>
      </c>
      <c r="AR182" s="15" t="s">
        <v>231</v>
      </c>
      <c r="AT182" s="15" t="s">
        <v>147</v>
      </c>
      <c r="AU182" s="15" t="s">
        <v>86</v>
      </c>
      <c r="AY182" s="15" t="s">
        <v>144</v>
      </c>
      <c r="BE182" s="215">
        <f>IF(N182="základní",J182,0)</f>
        <v>0</v>
      </c>
      <c r="BF182" s="215">
        <f>IF(N182="snížená",J182,0)</f>
        <v>0</v>
      </c>
      <c r="BG182" s="215">
        <f>IF(N182="zákl. přenesená",J182,0)</f>
        <v>0</v>
      </c>
      <c r="BH182" s="215">
        <f>IF(N182="sníž. přenesená",J182,0)</f>
        <v>0</v>
      </c>
      <c r="BI182" s="215">
        <f>IF(N182="nulová",J182,0)</f>
        <v>0</v>
      </c>
      <c r="BJ182" s="15" t="s">
        <v>86</v>
      </c>
      <c r="BK182" s="215">
        <f>ROUND(I182*H182,2)</f>
        <v>0</v>
      </c>
      <c r="BL182" s="15" t="s">
        <v>231</v>
      </c>
      <c r="BM182" s="15" t="s">
        <v>346</v>
      </c>
    </row>
    <row r="183" s="1" customFormat="1" ht="16.5" customHeight="1">
      <c r="B183" s="36"/>
      <c r="C183" s="204" t="s">
        <v>347</v>
      </c>
      <c r="D183" s="204" t="s">
        <v>147</v>
      </c>
      <c r="E183" s="205" t="s">
        <v>348</v>
      </c>
      <c r="F183" s="206" t="s">
        <v>349</v>
      </c>
      <c r="G183" s="207" t="s">
        <v>168</v>
      </c>
      <c r="H183" s="208">
        <v>26</v>
      </c>
      <c r="I183" s="209"/>
      <c r="J183" s="210">
        <f>ROUND(I183*H183,2)</f>
        <v>0</v>
      </c>
      <c r="K183" s="206" t="s">
        <v>180</v>
      </c>
      <c r="L183" s="41"/>
      <c r="M183" s="211" t="s">
        <v>1</v>
      </c>
      <c r="N183" s="212" t="s">
        <v>46</v>
      </c>
      <c r="O183" s="77"/>
      <c r="P183" s="213">
        <f>O183*H183</f>
        <v>0</v>
      </c>
      <c r="Q183" s="213">
        <v>0.00096000000000000002</v>
      </c>
      <c r="R183" s="213">
        <f>Q183*H183</f>
        <v>0.02496</v>
      </c>
      <c r="S183" s="213">
        <v>0</v>
      </c>
      <c r="T183" s="214">
        <f>S183*H183</f>
        <v>0</v>
      </c>
      <c r="AR183" s="15" t="s">
        <v>231</v>
      </c>
      <c r="AT183" s="15" t="s">
        <v>147</v>
      </c>
      <c r="AU183" s="15" t="s">
        <v>86</v>
      </c>
      <c r="AY183" s="15" t="s">
        <v>144</v>
      </c>
      <c r="BE183" s="215">
        <f>IF(N183="základní",J183,0)</f>
        <v>0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5" t="s">
        <v>86</v>
      </c>
      <c r="BK183" s="215">
        <f>ROUND(I183*H183,2)</f>
        <v>0</v>
      </c>
      <c r="BL183" s="15" t="s">
        <v>231</v>
      </c>
      <c r="BM183" s="15" t="s">
        <v>350</v>
      </c>
    </row>
    <row r="184" s="1" customFormat="1" ht="16.5" customHeight="1">
      <c r="B184" s="36"/>
      <c r="C184" s="249" t="s">
        <v>351</v>
      </c>
      <c r="D184" s="249" t="s">
        <v>263</v>
      </c>
      <c r="E184" s="250" t="s">
        <v>352</v>
      </c>
      <c r="F184" s="251" t="s">
        <v>353</v>
      </c>
      <c r="G184" s="252" t="s">
        <v>150</v>
      </c>
      <c r="H184" s="253">
        <v>6</v>
      </c>
      <c r="I184" s="254"/>
      <c r="J184" s="255">
        <f>ROUND(I184*H184,2)</f>
        <v>0</v>
      </c>
      <c r="K184" s="251" t="s">
        <v>180</v>
      </c>
      <c r="L184" s="256"/>
      <c r="M184" s="257" t="s">
        <v>1</v>
      </c>
      <c r="N184" s="258" t="s">
        <v>46</v>
      </c>
      <c r="O184" s="77"/>
      <c r="P184" s="213">
        <f>O184*H184</f>
        <v>0</v>
      </c>
      <c r="Q184" s="213">
        <v>0.00033</v>
      </c>
      <c r="R184" s="213">
        <f>Q184*H184</f>
        <v>0.00198</v>
      </c>
      <c r="S184" s="213">
        <v>0</v>
      </c>
      <c r="T184" s="214">
        <f>S184*H184</f>
        <v>0</v>
      </c>
      <c r="AR184" s="15" t="s">
        <v>267</v>
      </c>
      <c r="AT184" s="15" t="s">
        <v>263</v>
      </c>
      <c r="AU184" s="15" t="s">
        <v>86</v>
      </c>
      <c r="AY184" s="15" t="s">
        <v>144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5" t="s">
        <v>86</v>
      </c>
      <c r="BK184" s="215">
        <f>ROUND(I184*H184,2)</f>
        <v>0</v>
      </c>
      <c r="BL184" s="15" t="s">
        <v>231</v>
      </c>
      <c r="BM184" s="15" t="s">
        <v>354</v>
      </c>
    </row>
    <row r="185" s="1" customFormat="1" ht="16.5" customHeight="1">
      <c r="B185" s="36"/>
      <c r="C185" s="249" t="s">
        <v>355</v>
      </c>
      <c r="D185" s="249" t="s">
        <v>263</v>
      </c>
      <c r="E185" s="250" t="s">
        <v>356</v>
      </c>
      <c r="F185" s="251" t="s">
        <v>357</v>
      </c>
      <c r="G185" s="252" t="s">
        <v>150</v>
      </c>
      <c r="H185" s="253">
        <v>1</v>
      </c>
      <c r="I185" s="254"/>
      <c r="J185" s="255">
        <f>ROUND(I185*H185,2)</f>
        <v>0</v>
      </c>
      <c r="K185" s="251" t="s">
        <v>180</v>
      </c>
      <c r="L185" s="256"/>
      <c r="M185" s="257" t="s">
        <v>1</v>
      </c>
      <c r="N185" s="258" t="s">
        <v>46</v>
      </c>
      <c r="O185" s="77"/>
      <c r="P185" s="213">
        <f>O185*H185</f>
        <v>0</v>
      </c>
      <c r="Q185" s="213">
        <v>0.00022000000000000001</v>
      </c>
      <c r="R185" s="213">
        <f>Q185*H185</f>
        <v>0.00022000000000000001</v>
      </c>
      <c r="S185" s="213">
        <v>0</v>
      </c>
      <c r="T185" s="214">
        <f>S185*H185</f>
        <v>0</v>
      </c>
      <c r="AR185" s="15" t="s">
        <v>267</v>
      </c>
      <c r="AT185" s="15" t="s">
        <v>263</v>
      </c>
      <c r="AU185" s="15" t="s">
        <v>86</v>
      </c>
      <c r="AY185" s="15" t="s">
        <v>144</v>
      </c>
      <c r="BE185" s="215">
        <f>IF(N185="základní",J185,0)</f>
        <v>0</v>
      </c>
      <c r="BF185" s="215">
        <f>IF(N185="snížená",J185,0)</f>
        <v>0</v>
      </c>
      <c r="BG185" s="215">
        <f>IF(N185="zákl. přenesená",J185,0)</f>
        <v>0</v>
      </c>
      <c r="BH185" s="215">
        <f>IF(N185="sníž. přenesená",J185,0)</f>
        <v>0</v>
      </c>
      <c r="BI185" s="215">
        <f>IF(N185="nulová",J185,0)</f>
        <v>0</v>
      </c>
      <c r="BJ185" s="15" t="s">
        <v>86</v>
      </c>
      <c r="BK185" s="215">
        <f>ROUND(I185*H185,2)</f>
        <v>0</v>
      </c>
      <c r="BL185" s="15" t="s">
        <v>231</v>
      </c>
      <c r="BM185" s="15" t="s">
        <v>358</v>
      </c>
    </row>
    <row r="186" s="1" customFormat="1" ht="16.5" customHeight="1">
      <c r="B186" s="36"/>
      <c r="C186" s="204" t="s">
        <v>359</v>
      </c>
      <c r="D186" s="204" t="s">
        <v>147</v>
      </c>
      <c r="E186" s="205" t="s">
        <v>360</v>
      </c>
      <c r="F186" s="206" t="s">
        <v>361</v>
      </c>
      <c r="G186" s="207" t="s">
        <v>168</v>
      </c>
      <c r="H186" s="208">
        <v>15</v>
      </c>
      <c r="I186" s="209"/>
      <c r="J186" s="210">
        <f>ROUND(I186*H186,2)</f>
        <v>0</v>
      </c>
      <c r="K186" s="206" t="s">
        <v>180</v>
      </c>
      <c r="L186" s="41"/>
      <c r="M186" s="211" t="s">
        <v>1</v>
      </c>
      <c r="N186" s="212" t="s">
        <v>46</v>
      </c>
      <c r="O186" s="77"/>
      <c r="P186" s="213">
        <f>O186*H186</f>
        <v>0</v>
      </c>
      <c r="Q186" s="213">
        <v>6.9999999999999994E-05</v>
      </c>
      <c r="R186" s="213">
        <f>Q186*H186</f>
        <v>0.0010499999999999999</v>
      </c>
      <c r="S186" s="213">
        <v>0</v>
      </c>
      <c r="T186" s="214">
        <f>S186*H186</f>
        <v>0</v>
      </c>
      <c r="AR186" s="15" t="s">
        <v>231</v>
      </c>
      <c r="AT186" s="15" t="s">
        <v>147</v>
      </c>
      <c r="AU186" s="15" t="s">
        <v>86</v>
      </c>
      <c r="AY186" s="15" t="s">
        <v>144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5" t="s">
        <v>86</v>
      </c>
      <c r="BK186" s="215">
        <f>ROUND(I186*H186,2)</f>
        <v>0</v>
      </c>
      <c r="BL186" s="15" t="s">
        <v>231</v>
      </c>
      <c r="BM186" s="15" t="s">
        <v>362</v>
      </c>
    </row>
    <row r="187" s="11" customFormat="1">
      <c r="B187" s="216"/>
      <c r="C187" s="217"/>
      <c r="D187" s="218" t="s">
        <v>158</v>
      </c>
      <c r="E187" s="219" t="s">
        <v>1</v>
      </c>
      <c r="F187" s="220" t="s">
        <v>363</v>
      </c>
      <c r="G187" s="217"/>
      <c r="H187" s="221">
        <v>15</v>
      </c>
      <c r="I187" s="222"/>
      <c r="J187" s="217"/>
      <c r="K187" s="217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158</v>
      </c>
      <c r="AU187" s="227" t="s">
        <v>86</v>
      </c>
      <c r="AV187" s="11" t="s">
        <v>86</v>
      </c>
      <c r="AW187" s="11" t="s">
        <v>36</v>
      </c>
      <c r="AX187" s="11" t="s">
        <v>21</v>
      </c>
      <c r="AY187" s="227" t="s">
        <v>144</v>
      </c>
    </row>
    <row r="188" s="1" customFormat="1" ht="16.5" customHeight="1">
      <c r="B188" s="36"/>
      <c r="C188" s="204" t="s">
        <v>364</v>
      </c>
      <c r="D188" s="204" t="s">
        <v>147</v>
      </c>
      <c r="E188" s="205" t="s">
        <v>365</v>
      </c>
      <c r="F188" s="206" t="s">
        <v>366</v>
      </c>
      <c r="G188" s="207" t="s">
        <v>168</v>
      </c>
      <c r="H188" s="208">
        <v>26</v>
      </c>
      <c r="I188" s="209"/>
      <c r="J188" s="210">
        <f>ROUND(I188*H188,2)</f>
        <v>0</v>
      </c>
      <c r="K188" s="206" t="s">
        <v>367</v>
      </c>
      <c r="L188" s="41"/>
      <c r="M188" s="211" t="s">
        <v>1</v>
      </c>
      <c r="N188" s="212" t="s">
        <v>46</v>
      </c>
      <c r="O188" s="77"/>
      <c r="P188" s="213">
        <f>O188*H188</f>
        <v>0</v>
      </c>
      <c r="Q188" s="213">
        <v>9.0000000000000006E-05</v>
      </c>
      <c r="R188" s="213">
        <f>Q188*H188</f>
        <v>0.0023400000000000001</v>
      </c>
      <c r="S188" s="213">
        <v>0</v>
      </c>
      <c r="T188" s="214">
        <f>S188*H188</f>
        <v>0</v>
      </c>
      <c r="AR188" s="15" t="s">
        <v>231</v>
      </c>
      <c r="AT188" s="15" t="s">
        <v>147</v>
      </c>
      <c r="AU188" s="15" t="s">
        <v>86</v>
      </c>
      <c r="AY188" s="15" t="s">
        <v>144</v>
      </c>
      <c r="BE188" s="215">
        <f>IF(N188="základní",J188,0)</f>
        <v>0</v>
      </c>
      <c r="BF188" s="215">
        <f>IF(N188="snížená",J188,0)</f>
        <v>0</v>
      </c>
      <c r="BG188" s="215">
        <f>IF(N188="zákl. přenesená",J188,0)</f>
        <v>0</v>
      </c>
      <c r="BH188" s="215">
        <f>IF(N188="sníž. přenesená",J188,0)</f>
        <v>0</v>
      </c>
      <c r="BI188" s="215">
        <f>IF(N188="nulová",J188,0)</f>
        <v>0</v>
      </c>
      <c r="BJ188" s="15" t="s">
        <v>86</v>
      </c>
      <c r="BK188" s="215">
        <f>ROUND(I188*H188,2)</f>
        <v>0</v>
      </c>
      <c r="BL188" s="15" t="s">
        <v>231</v>
      </c>
      <c r="BM188" s="15" t="s">
        <v>368</v>
      </c>
    </row>
    <row r="189" s="1" customFormat="1" ht="16.5" customHeight="1">
      <c r="B189" s="36"/>
      <c r="C189" s="204" t="s">
        <v>369</v>
      </c>
      <c r="D189" s="204" t="s">
        <v>147</v>
      </c>
      <c r="E189" s="205" t="s">
        <v>370</v>
      </c>
      <c r="F189" s="206" t="s">
        <v>371</v>
      </c>
      <c r="G189" s="207" t="s">
        <v>372</v>
      </c>
      <c r="H189" s="208">
        <v>15</v>
      </c>
      <c r="I189" s="209"/>
      <c r="J189" s="210">
        <f>ROUND(I189*H189,2)</f>
        <v>0</v>
      </c>
      <c r="K189" s="206" t="s">
        <v>1</v>
      </c>
      <c r="L189" s="41"/>
      <c r="M189" s="211" t="s">
        <v>1</v>
      </c>
      <c r="N189" s="212" t="s">
        <v>46</v>
      </c>
      <c r="O189" s="77"/>
      <c r="P189" s="213">
        <f>O189*H189</f>
        <v>0</v>
      </c>
      <c r="Q189" s="213">
        <v>2.0000000000000002E-05</v>
      </c>
      <c r="R189" s="213">
        <f>Q189*H189</f>
        <v>0.00030000000000000003</v>
      </c>
      <c r="S189" s="213">
        <v>0</v>
      </c>
      <c r="T189" s="214">
        <f>S189*H189</f>
        <v>0</v>
      </c>
      <c r="AR189" s="15" t="s">
        <v>231</v>
      </c>
      <c r="AT189" s="15" t="s">
        <v>147</v>
      </c>
      <c r="AU189" s="15" t="s">
        <v>86</v>
      </c>
      <c r="AY189" s="15" t="s">
        <v>144</v>
      </c>
      <c r="BE189" s="215">
        <f>IF(N189="základní",J189,0)</f>
        <v>0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5" t="s">
        <v>86</v>
      </c>
      <c r="BK189" s="215">
        <f>ROUND(I189*H189,2)</f>
        <v>0</v>
      </c>
      <c r="BL189" s="15" t="s">
        <v>231</v>
      </c>
      <c r="BM189" s="15" t="s">
        <v>373</v>
      </c>
    </row>
    <row r="190" s="1" customFormat="1" ht="16.5" customHeight="1">
      <c r="B190" s="36"/>
      <c r="C190" s="249" t="s">
        <v>374</v>
      </c>
      <c r="D190" s="249" t="s">
        <v>263</v>
      </c>
      <c r="E190" s="250" t="s">
        <v>375</v>
      </c>
      <c r="F190" s="251" t="s">
        <v>376</v>
      </c>
      <c r="G190" s="252" t="s">
        <v>150</v>
      </c>
      <c r="H190" s="253">
        <v>3</v>
      </c>
      <c r="I190" s="254"/>
      <c r="J190" s="255">
        <f>ROUND(I190*H190,2)</f>
        <v>0</v>
      </c>
      <c r="K190" s="251" t="s">
        <v>1</v>
      </c>
      <c r="L190" s="256"/>
      <c r="M190" s="257" t="s">
        <v>1</v>
      </c>
      <c r="N190" s="258" t="s">
        <v>46</v>
      </c>
      <c r="O190" s="77"/>
      <c r="P190" s="213">
        <f>O190*H190</f>
        <v>0</v>
      </c>
      <c r="Q190" s="213">
        <v>0.0011900000000000001</v>
      </c>
      <c r="R190" s="213">
        <f>Q190*H190</f>
        <v>0.0035700000000000003</v>
      </c>
      <c r="S190" s="213">
        <v>0</v>
      </c>
      <c r="T190" s="214">
        <f>S190*H190</f>
        <v>0</v>
      </c>
      <c r="AR190" s="15" t="s">
        <v>267</v>
      </c>
      <c r="AT190" s="15" t="s">
        <v>263</v>
      </c>
      <c r="AU190" s="15" t="s">
        <v>86</v>
      </c>
      <c r="AY190" s="15" t="s">
        <v>144</v>
      </c>
      <c r="BE190" s="215">
        <f>IF(N190="základní",J190,0)</f>
        <v>0</v>
      </c>
      <c r="BF190" s="215">
        <f>IF(N190="snížená",J190,0)</f>
        <v>0</v>
      </c>
      <c r="BG190" s="215">
        <f>IF(N190="zákl. přenesená",J190,0)</f>
        <v>0</v>
      </c>
      <c r="BH190" s="215">
        <f>IF(N190="sníž. přenesená",J190,0)</f>
        <v>0</v>
      </c>
      <c r="BI190" s="215">
        <f>IF(N190="nulová",J190,0)</f>
        <v>0</v>
      </c>
      <c r="BJ190" s="15" t="s">
        <v>86</v>
      </c>
      <c r="BK190" s="215">
        <f>ROUND(I190*H190,2)</f>
        <v>0</v>
      </c>
      <c r="BL190" s="15" t="s">
        <v>231</v>
      </c>
      <c r="BM190" s="15" t="s">
        <v>377</v>
      </c>
    </row>
    <row r="191" s="1" customFormat="1" ht="16.5" customHeight="1">
      <c r="B191" s="36"/>
      <c r="C191" s="249" t="s">
        <v>378</v>
      </c>
      <c r="D191" s="249" t="s">
        <v>263</v>
      </c>
      <c r="E191" s="250" t="s">
        <v>379</v>
      </c>
      <c r="F191" s="251" t="s">
        <v>380</v>
      </c>
      <c r="G191" s="252" t="s">
        <v>150</v>
      </c>
      <c r="H191" s="253">
        <v>2</v>
      </c>
      <c r="I191" s="254"/>
      <c r="J191" s="255">
        <f>ROUND(I191*H191,2)</f>
        <v>0</v>
      </c>
      <c r="K191" s="251" t="s">
        <v>1</v>
      </c>
      <c r="L191" s="256"/>
      <c r="M191" s="257" t="s">
        <v>1</v>
      </c>
      <c r="N191" s="258" t="s">
        <v>46</v>
      </c>
      <c r="O191" s="77"/>
      <c r="P191" s="213">
        <f>O191*H191</f>
        <v>0</v>
      </c>
      <c r="Q191" s="213">
        <v>0.0011900000000000001</v>
      </c>
      <c r="R191" s="213">
        <f>Q191*H191</f>
        <v>0.0023800000000000002</v>
      </c>
      <c r="S191" s="213">
        <v>0</v>
      </c>
      <c r="T191" s="214">
        <f>S191*H191</f>
        <v>0</v>
      </c>
      <c r="AR191" s="15" t="s">
        <v>267</v>
      </c>
      <c r="AT191" s="15" t="s">
        <v>263</v>
      </c>
      <c r="AU191" s="15" t="s">
        <v>86</v>
      </c>
      <c r="AY191" s="15" t="s">
        <v>144</v>
      </c>
      <c r="BE191" s="215">
        <f>IF(N191="základní",J191,0)</f>
        <v>0</v>
      </c>
      <c r="BF191" s="215">
        <f>IF(N191="snížená",J191,0)</f>
        <v>0</v>
      </c>
      <c r="BG191" s="215">
        <f>IF(N191="zákl. přenesená",J191,0)</f>
        <v>0</v>
      </c>
      <c r="BH191" s="215">
        <f>IF(N191="sníž. přenesená",J191,0)</f>
        <v>0</v>
      </c>
      <c r="BI191" s="215">
        <f>IF(N191="nulová",J191,0)</f>
        <v>0</v>
      </c>
      <c r="BJ191" s="15" t="s">
        <v>86</v>
      </c>
      <c r="BK191" s="215">
        <f>ROUND(I191*H191,2)</f>
        <v>0</v>
      </c>
      <c r="BL191" s="15" t="s">
        <v>231</v>
      </c>
      <c r="BM191" s="15" t="s">
        <v>381</v>
      </c>
    </row>
    <row r="192" s="1" customFormat="1" ht="16.5" customHeight="1">
      <c r="B192" s="36"/>
      <c r="C192" s="249" t="s">
        <v>382</v>
      </c>
      <c r="D192" s="249" t="s">
        <v>263</v>
      </c>
      <c r="E192" s="250" t="s">
        <v>383</v>
      </c>
      <c r="F192" s="251" t="s">
        <v>384</v>
      </c>
      <c r="G192" s="252" t="s">
        <v>150</v>
      </c>
      <c r="H192" s="253">
        <v>3</v>
      </c>
      <c r="I192" s="254"/>
      <c r="J192" s="255">
        <f>ROUND(I192*H192,2)</f>
        <v>0</v>
      </c>
      <c r="K192" s="251" t="s">
        <v>1</v>
      </c>
      <c r="L192" s="256"/>
      <c r="M192" s="257" t="s">
        <v>1</v>
      </c>
      <c r="N192" s="258" t="s">
        <v>46</v>
      </c>
      <c r="O192" s="77"/>
      <c r="P192" s="213">
        <f>O192*H192</f>
        <v>0</v>
      </c>
      <c r="Q192" s="213">
        <v>0.0011900000000000001</v>
      </c>
      <c r="R192" s="213">
        <f>Q192*H192</f>
        <v>0.0035700000000000003</v>
      </c>
      <c r="S192" s="213">
        <v>0</v>
      </c>
      <c r="T192" s="214">
        <f>S192*H192</f>
        <v>0</v>
      </c>
      <c r="AR192" s="15" t="s">
        <v>267</v>
      </c>
      <c r="AT192" s="15" t="s">
        <v>263</v>
      </c>
      <c r="AU192" s="15" t="s">
        <v>86</v>
      </c>
      <c r="AY192" s="15" t="s">
        <v>144</v>
      </c>
      <c r="BE192" s="215">
        <f>IF(N192="základní",J192,0)</f>
        <v>0</v>
      </c>
      <c r="BF192" s="215">
        <f>IF(N192="snížená",J192,0)</f>
        <v>0</v>
      </c>
      <c r="BG192" s="215">
        <f>IF(N192="zákl. přenesená",J192,0)</f>
        <v>0</v>
      </c>
      <c r="BH192" s="215">
        <f>IF(N192="sníž. přenesená",J192,0)</f>
        <v>0</v>
      </c>
      <c r="BI192" s="215">
        <f>IF(N192="nulová",J192,0)</f>
        <v>0</v>
      </c>
      <c r="BJ192" s="15" t="s">
        <v>86</v>
      </c>
      <c r="BK192" s="215">
        <f>ROUND(I192*H192,2)</f>
        <v>0</v>
      </c>
      <c r="BL192" s="15" t="s">
        <v>231</v>
      </c>
      <c r="BM192" s="15" t="s">
        <v>385</v>
      </c>
    </row>
    <row r="193" s="1" customFormat="1" ht="16.5" customHeight="1">
      <c r="B193" s="36"/>
      <c r="C193" s="249" t="s">
        <v>386</v>
      </c>
      <c r="D193" s="249" t="s">
        <v>263</v>
      </c>
      <c r="E193" s="250" t="s">
        <v>387</v>
      </c>
      <c r="F193" s="251" t="s">
        <v>388</v>
      </c>
      <c r="G193" s="252" t="s">
        <v>150</v>
      </c>
      <c r="H193" s="253">
        <v>7</v>
      </c>
      <c r="I193" s="254"/>
      <c r="J193" s="255">
        <f>ROUND(I193*H193,2)</f>
        <v>0</v>
      </c>
      <c r="K193" s="251" t="s">
        <v>1</v>
      </c>
      <c r="L193" s="256"/>
      <c r="M193" s="257" t="s">
        <v>1</v>
      </c>
      <c r="N193" s="258" t="s">
        <v>46</v>
      </c>
      <c r="O193" s="77"/>
      <c r="P193" s="213">
        <f>O193*H193</f>
        <v>0</v>
      </c>
      <c r="Q193" s="213">
        <v>0.0011900000000000001</v>
      </c>
      <c r="R193" s="213">
        <f>Q193*H193</f>
        <v>0.0083300000000000006</v>
      </c>
      <c r="S193" s="213">
        <v>0</v>
      </c>
      <c r="T193" s="214">
        <f>S193*H193</f>
        <v>0</v>
      </c>
      <c r="AR193" s="15" t="s">
        <v>267</v>
      </c>
      <c r="AT193" s="15" t="s">
        <v>263</v>
      </c>
      <c r="AU193" s="15" t="s">
        <v>86</v>
      </c>
      <c r="AY193" s="15" t="s">
        <v>144</v>
      </c>
      <c r="BE193" s="215">
        <f>IF(N193="základní",J193,0)</f>
        <v>0</v>
      </c>
      <c r="BF193" s="215">
        <f>IF(N193="snížená",J193,0)</f>
        <v>0</v>
      </c>
      <c r="BG193" s="215">
        <f>IF(N193="zákl. přenesená",J193,0)</f>
        <v>0</v>
      </c>
      <c r="BH193" s="215">
        <f>IF(N193="sníž. přenesená",J193,0)</f>
        <v>0</v>
      </c>
      <c r="BI193" s="215">
        <f>IF(N193="nulová",J193,0)</f>
        <v>0</v>
      </c>
      <c r="BJ193" s="15" t="s">
        <v>86</v>
      </c>
      <c r="BK193" s="215">
        <f>ROUND(I193*H193,2)</f>
        <v>0</v>
      </c>
      <c r="BL193" s="15" t="s">
        <v>231</v>
      </c>
      <c r="BM193" s="15" t="s">
        <v>389</v>
      </c>
    </row>
    <row r="194" s="1" customFormat="1" ht="16.5" customHeight="1">
      <c r="B194" s="36"/>
      <c r="C194" s="204" t="s">
        <v>390</v>
      </c>
      <c r="D194" s="204" t="s">
        <v>147</v>
      </c>
      <c r="E194" s="205" t="s">
        <v>391</v>
      </c>
      <c r="F194" s="206" t="s">
        <v>392</v>
      </c>
      <c r="G194" s="207" t="s">
        <v>150</v>
      </c>
      <c r="H194" s="208">
        <v>7</v>
      </c>
      <c r="I194" s="209"/>
      <c r="J194" s="210">
        <f>ROUND(I194*H194,2)</f>
        <v>0</v>
      </c>
      <c r="K194" s="206" t="s">
        <v>1</v>
      </c>
      <c r="L194" s="41"/>
      <c r="M194" s="211" t="s">
        <v>1</v>
      </c>
      <c r="N194" s="212" t="s">
        <v>46</v>
      </c>
      <c r="O194" s="77"/>
      <c r="P194" s="213">
        <f>O194*H194</f>
        <v>0</v>
      </c>
      <c r="Q194" s="213">
        <v>0.00014999999999999999</v>
      </c>
      <c r="R194" s="213">
        <f>Q194*H194</f>
        <v>0.0010499999999999999</v>
      </c>
      <c r="S194" s="213">
        <v>0</v>
      </c>
      <c r="T194" s="214">
        <f>S194*H194</f>
        <v>0</v>
      </c>
      <c r="AR194" s="15" t="s">
        <v>231</v>
      </c>
      <c r="AT194" s="15" t="s">
        <v>147</v>
      </c>
      <c r="AU194" s="15" t="s">
        <v>86</v>
      </c>
      <c r="AY194" s="15" t="s">
        <v>144</v>
      </c>
      <c r="BE194" s="215">
        <f>IF(N194="základní",J194,0)</f>
        <v>0</v>
      </c>
      <c r="BF194" s="215">
        <f>IF(N194="snížená",J194,0)</f>
        <v>0</v>
      </c>
      <c r="BG194" s="215">
        <f>IF(N194="zákl. přenesená",J194,0)</f>
        <v>0</v>
      </c>
      <c r="BH194" s="215">
        <f>IF(N194="sníž. přenesená",J194,0)</f>
        <v>0</v>
      </c>
      <c r="BI194" s="215">
        <f>IF(N194="nulová",J194,0)</f>
        <v>0</v>
      </c>
      <c r="BJ194" s="15" t="s">
        <v>86</v>
      </c>
      <c r="BK194" s="215">
        <f>ROUND(I194*H194,2)</f>
        <v>0</v>
      </c>
      <c r="BL194" s="15" t="s">
        <v>231</v>
      </c>
      <c r="BM194" s="15" t="s">
        <v>393</v>
      </c>
    </row>
    <row r="195" s="1" customFormat="1" ht="16.5" customHeight="1">
      <c r="B195" s="36"/>
      <c r="C195" s="204" t="s">
        <v>394</v>
      </c>
      <c r="D195" s="204" t="s">
        <v>147</v>
      </c>
      <c r="E195" s="205" t="s">
        <v>395</v>
      </c>
      <c r="F195" s="206" t="s">
        <v>396</v>
      </c>
      <c r="G195" s="207" t="s">
        <v>150</v>
      </c>
      <c r="H195" s="208">
        <v>1</v>
      </c>
      <c r="I195" s="209"/>
      <c r="J195" s="210">
        <f>ROUND(I195*H195,2)</f>
        <v>0</v>
      </c>
      <c r="K195" s="206" t="s">
        <v>1</v>
      </c>
      <c r="L195" s="41"/>
      <c r="M195" s="211" t="s">
        <v>1</v>
      </c>
      <c r="N195" s="212" t="s">
        <v>46</v>
      </c>
      <c r="O195" s="77"/>
      <c r="P195" s="213">
        <f>O195*H195</f>
        <v>0</v>
      </c>
      <c r="Q195" s="213">
        <v>0.0033800000000000002</v>
      </c>
      <c r="R195" s="213">
        <f>Q195*H195</f>
        <v>0.0033800000000000002</v>
      </c>
      <c r="S195" s="213">
        <v>0</v>
      </c>
      <c r="T195" s="214">
        <f>S195*H195</f>
        <v>0</v>
      </c>
      <c r="AR195" s="15" t="s">
        <v>231</v>
      </c>
      <c r="AT195" s="15" t="s">
        <v>147</v>
      </c>
      <c r="AU195" s="15" t="s">
        <v>86</v>
      </c>
      <c r="AY195" s="15" t="s">
        <v>144</v>
      </c>
      <c r="BE195" s="215">
        <f>IF(N195="základní",J195,0)</f>
        <v>0</v>
      </c>
      <c r="BF195" s="215">
        <f>IF(N195="snížená",J195,0)</f>
        <v>0</v>
      </c>
      <c r="BG195" s="215">
        <f>IF(N195="zákl. přenesená",J195,0)</f>
        <v>0</v>
      </c>
      <c r="BH195" s="215">
        <f>IF(N195="sníž. přenesená",J195,0)</f>
        <v>0</v>
      </c>
      <c r="BI195" s="215">
        <f>IF(N195="nulová",J195,0)</f>
        <v>0</v>
      </c>
      <c r="BJ195" s="15" t="s">
        <v>86</v>
      </c>
      <c r="BK195" s="215">
        <f>ROUND(I195*H195,2)</f>
        <v>0</v>
      </c>
      <c r="BL195" s="15" t="s">
        <v>231</v>
      </c>
      <c r="BM195" s="15" t="s">
        <v>397</v>
      </c>
    </row>
    <row r="196" s="1" customFormat="1" ht="16.5" customHeight="1">
      <c r="B196" s="36"/>
      <c r="C196" s="204" t="s">
        <v>398</v>
      </c>
      <c r="D196" s="204" t="s">
        <v>147</v>
      </c>
      <c r="E196" s="205" t="s">
        <v>399</v>
      </c>
      <c r="F196" s="206" t="s">
        <v>400</v>
      </c>
      <c r="G196" s="207" t="s">
        <v>327</v>
      </c>
      <c r="H196" s="208">
        <v>1</v>
      </c>
      <c r="I196" s="209"/>
      <c r="J196" s="210">
        <f>ROUND(I196*H196,2)</f>
        <v>0</v>
      </c>
      <c r="K196" s="206" t="s">
        <v>1</v>
      </c>
      <c r="L196" s="41"/>
      <c r="M196" s="211" t="s">
        <v>1</v>
      </c>
      <c r="N196" s="212" t="s">
        <v>46</v>
      </c>
      <c r="O196" s="77"/>
      <c r="P196" s="213">
        <f>O196*H196</f>
        <v>0</v>
      </c>
      <c r="Q196" s="213">
        <v>0.00019000000000000001</v>
      </c>
      <c r="R196" s="213">
        <f>Q196*H196</f>
        <v>0.00019000000000000001</v>
      </c>
      <c r="S196" s="213">
        <v>0</v>
      </c>
      <c r="T196" s="214">
        <f>S196*H196</f>
        <v>0</v>
      </c>
      <c r="AR196" s="15" t="s">
        <v>231</v>
      </c>
      <c r="AT196" s="15" t="s">
        <v>147</v>
      </c>
      <c r="AU196" s="15" t="s">
        <v>86</v>
      </c>
      <c r="AY196" s="15" t="s">
        <v>144</v>
      </c>
      <c r="BE196" s="215">
        <f>IF(N196="základní",J196,0)</f>
        <v>0</v>
      </c>
      <c r="BF196" s="215">
        <f>IF(N196="snížená",J196,0)</f>
        <v>0</v>
      </c>
      <c r="BG196" s="215">
        <f>IF(N196="zákl. přenesená",J196,0)</f>
        <v>0</v>
      </c>
      <c r="BH196" s="215">
        <f>IF(N196="sníž. přenesená",J196,0)</f>
        <v>0</v>
      </c>
      <c r="BI196" s="215">
        <f>IF(N196="nulová",J196,0)</f>
        <v>0</v>
      </c>
      <c r="BJ196" s="15" t="s">
        <v>86</v>
      </c>
      <c r="BK196" s="215">
        <f>ROUND(I196*H196,2)</f>
        <v>0</v>
      </c>
      <c r="BL196" s="15" t="s">
        <v>231</v>
      </c>
      <c r="BM196" s="15" t="s">
        <v>401</v>
      </c>
    </row>
    <row r="197" s="1" customFormat="1" ht="16.5" customHeight="1">
      <c r="B197" s="36"/>
      <c r="C197" s="204" t="s">
        <v>402</v>
      </c>
      <c r="D197" s="204" t="s">
        <v>147</v>
      </c>
      <c r="E197" s="205" t="s">
        <v>403</v>
      </c>
      <c r="F197" s="206" t="s">
        <v>326</v>
      </c>
      <c r="G197" s="207" t="s">
        <v>327</v>
      </c>
      <c r="H197" s="208">
        <v>1</v>
      </c>
      <c r="I197" s="209"/>
      <c r="J197" s="210">
        <f>ROUND(I197*H197,2)</f>
        <v>0</v>
      </c>
      <c r="K197" s="206" t="s">
        <v>1</v>
      </c>
      <c r="L197" s="41"/>
      <c r="M197" s="211" t="s">
        <v>1</v>
      </c>
      <c r="N197" s="212" t="s">
        <v>46</v>
      </c>
      <c r="O197" s="77"/>
      <c r="P197" s="213">
        <f>O197*H197</f>
        <v>0</v>
      </c>
      <c r="Q197" s="213">
        <v>0.00019000000000000001</v>
      </c>
      <c r="R197" s="213">
        <f>Q197*H197</f>
        <v>0.00019000000000000001</v>
      </c>
      <c r="S197" s="213">
        <v>0</v>
      </c>
      <c r="T197" s="214">
        <f>S197*H197</f>
        <v>0</v>
      </c>
      <c r="AR197" s="15" t="s">
        <v>231</v>
      </c>
      <c r="AT197" s="15" t="s">
        <v>147</v>
      </c>
      <c r="AU197" s="15" t="s">
        <v>86</v>
      </c>
      <c r="AY197" s="15" t="s">
        <v>144</v>
      </c>
      <c r="BE197" s="215">
        <f>IF(N197="základní",J197,0)</f>
        <v>0</v>
      </c>
      <c r="BF197" s="215">
        <f>IF(N197="snížená",J197,0)</f>
        <v>0</v>
      </c>
      <c r="BG197" s="215">
        <f>IF(N197="zákl. přenesená",J197,0)</f>
        <v>0</v>
      </c>
      <c r="BH197" s="215">
        <f>IF(N197="sníž. přenesená",J197,0)</f>
        <v>0</v>
      </c>
      <c r="BI197" s="215">
        <f>IF(N197="nulová",J197,0)</f>
        <v>0</v>
      </c>
      <c r="BJ197" s="15" t="s">
        <v>86</v>
      </c>
      <c r="BK197" s="215">
        <f>ROUND(I197*H197,2)</f>
        <v>0</v>
      </c>
      <c r="BL197" s="15" t="s">
        <v>231</v>
      </c>
      <c r="BM197" s="15" t="s">
        <v>404</v>
      </c>
    </row>
    <row r="198" s="1" customFormat="1" ht="16.5" customHeight="1">
      <c r="B198" s="36"/>
      <c r="C198" s="204" t="s">
        <v>405</v>
      </c>
      <c r="D198" s="204" t="s">
        <v>147</v>
      </c>
      <c r="E198" s="205" t="s">
        <v>406</v>
      </c>
      <c r="F198" s="206" t="s">
        <v>407</v>
      </c>
      <c r="G198" s="207" t="s">
        <v>327</v>
      </c>
      <c r="H198" s="208">
        <v>1</v>
      </c>
      <c r="I198" s="209"/>
      <c r="J198" s="210">
        <f>ROUND(I198*H198,2)</f>
        <v>0</v>
      </c>
      <c r="K198" s="206" t="s">
        <v>1</v>
      </c>
      <c r="L198" s="41"/>
      <c r="M198" s="211" t="s">
        <v>1</v>
      </c>
      <c r="N198" s="212" t="s">
        <v>46</v>
      </c>
      <c r="O198" s="77"/>
      <c r="P198" s="213">
        <f>O198*H198</f>
        <v>0</v>
      </c>
      <c r="Q198" s="213">
        <v>0.00019000000000000001</v>
      </c>
      <c r="R198" s="213">
        <f>Q198*H198</f>
        <v>0.00019000000000000001</v>
      </c>
      <c r="S198" s="213">
        <v>0</v>
      </c>
      <c r="T198" s="214">
        <f>S198*H198</f>
        <v>0</v>
      </c>
      <c r="AR198" s="15" t="s">
        <v>231</v>
      </c>
      <c r="AT198" s="15" t="s">
        <v>147</v>
      </c>
      <c r="AU198" s="15" t="s">
        <v>86</v>
      </c>
      <c r="AY198" s="15" t="s">
        <v>144</v>
      </c>
      <c r="BE198" s="215">
        <f>IF(N198="základní",J198,0)</f>
        <v>0</v>
      </c>
      <c r="BF198" s="215">
        <f>IF(N198="snížená",J198,0)</f>
        <v>0</v>
      </c>
      <c r="BG198" s="215">
        <f>IF(N198="zákl. přenesená",J198,0)</f>
        <v>0</v>
      </c>
      <c r="BH198" s="215">
        <f>IF(N198="sníž. přenesená",J198,0)</f>
        <v>0</v>
      </c>
      <c r="BI198" s="215">
        <f>IF(N198="nulová",J198,0)</f>
        <v>0</v>
      </c>
      <c r="BJ198" s="15" t="s">
        <v>86</v>
      </c>
      <c r="BK198" s="215">
        <f>ROUND(I198*H198,2)</f>
        <v>0</v>
      </c>
      <c r="BL198" s="15" t="s">
        <v>231</v>
      </c>
      <c r="BM198" s="15" t="s">
        <v>408</v>
      </c>
    </row>
    <row r="199" s="1" customFormat="1" ht="16.5" customHeight="1">
      <c r="B199" s="36"/>
      <c r="C199" s="204" t="s">
        <v>409</v>
      </c>
      <c r="D199" s="204" t="s">
        <v>147</v>
      </c>
      <c r="E199" s="205" t="s">
        <v>410</v>
      </c>
      <c r="F199" s="206" t="s">
        <v>411</v>
      </c>
      <c r="G199" s="207" t="s">
        <v>229</v>
      </c>
      <c r="H199" s="208">
        <v>0.064000000000000001</v>
      </c>
      <c r="I199" s="209"/>
      <c r="J199" s="210">
        <f>ROUND(I199*H199,2)</f>
        <v>0</v>
      </c>
      <c r="K199" s="206" t="s">
        <v>180</v>
      </c>
      <c r="L199" s="41"/>
      <c r="M199" s="211" t="s">
        <v>1</v>
      </c>
      <c r="N199" s="212" t="s">
        <v>46</v>
      </c>
      <c r="O199" s="77"/>
      <c r="P199" s="213">
        <f>O199*H199</f>
        <v>0</v>
      </c>
      <c r="Q199" s="213">
        <v>0</v>
      </c>
      <c r="R199" s="213">
        <f>Q199*H199</f>
        <v>0</v>
      </c>
      <c r="S199" s="213">
        <v>0</v>
      </c>
      <c r="T199" s="214">
        <f>S199*H199</f>
        <v>0</v>
      </c>
      <c r="AR199" s="15" t="s">
        <v>231</v>
      </c>
      <c r="AT199" s="15" t="s">
        <v>147</v>
      </c>
      <c r="AU199" s="15" t="s">
        <v>86</v>
      </c>
      <c r="AY199" s="15" t="s">
        <v>144</v>
      </c>
      <c r="BE199" s="215">
        <f>IF(N199="základní",J199,0)</f>
        <v>0</v>
      </c>
      <c r="BF199" s="215">
        <f>IF(N199="snížená",J199,0)</f>
        <v>0</v>
      </c>
      <c r="BG199" s="215">
        <f>IF(N199="zákl. přenesená",J199,0)</f>
        <v>0</v>
      </c>
      <c r="BH199" s="215">
        <f>IF(N199="sníž. přenesená",J199,0)</f>
        <v>0</v>
      </c>
      <c r="BI199" s="215">
        <f>IF(N199="nulová",J199,0)</f>
        <v>0</v>
      </c>
      <c r="BJ199" s="15" t="s">
        <v>86</v>
      </c>
      <c r="BK199" s="215">
        <f>ROUND(I199*H199,2)</f>
        <v>0</v>
      </c>
      <c r="BL199" s="15" t="s">
        <v>231</v>
      </c>
      <c r="BM199" s="15" t="s">
        <v>412</v>
      </c>
    </row>
    <row r="200" s="10" customFormat="1" ht="22.8" customHeight="1">
      <c r="B200" s="188"/>
      <c r="C200" s="189"/>
      <c r="D200" s="190" t="s">
        <v>73</v>
      </c>
      <c r="E200" s="202" t="s">
        <v>413</v>
      </c>
      <c r="F200" s="202" t="s">
        <v>414</v>
      </c>
      <c r="G200" s="189"/>
      <c r="H200" s="189"/>
      <c r="I200" s="192"/>
      <c r="J200" s="203">
        <f>BK200</f>
        <v>0</v>
      </c>
      <c r="K200" s="189"/>
      <c r="L200" s="194"/>
      <c r="M200" s="195"/>
      <c r="N200" s="196"/>
      <c r="O200" s="196"/>
      <c r="P200" s="197">
        <f>SUM(P201:P212)</f>
        <v>0</v>
      </c>
      <c r="Q200" s="196"/>
      <c r="R200" s="197">
        <f>SUM(R201:R212)</f>
        <v>0.059292000000000011</v>
      </c>
      <c r="S200" s="196"/>
      <c r="T200" s="198">
        <f>SUM(T201:T212)</f>
        <v>0</v>
      </c>
      <c r="AR200" s="199" t="s">
        <v>86</v>
      </c>
      <c r="AT200" s="200" t="s">
        <v>73</v>
      </c>
      <c r="AU200" s="200" t="s">
        <v>21</v>
      </c>
      <c r="AY200" s="199" t="s">
        <v>144</v>
      </c>
      <c r="BK200" s="201">
        <f>SUM(BK201:BK212)</f>
        <v>0</v>
      </c>
    </row>
    <row r="201" s="1" customFormat="1" ht="16.5" customHeight="1">
      <c r="B201" s="36"/>
      <c r="C201" s="204" t="s">
        <v>415</v>
      </c>
      <c r="D201" s="204" t="s">
        <v>147</v>
      </c>
      <c r="E201" s="205" t="s">
        <v>416</v>
      </c>
      <c r="F201" s="206" t="s">
        <v>417</v>
      </c>
      <c r="G201" s="207" t="s">
        <v>372</v>
      </c>
      <c r="H201" s="208">
        <v>1</v>
      </c>
      <c r="I201" s="209"/>
      <c r="J201" s="210">
        <f>ROUND(I201*H201,2)</f>
        <v>0</v>
      </c>
      <c r="K201" s="206" t="s">
        <v>1</v>
      </c>
      <c r="L201" s="41"/>
      <c r="M201" s="211" t="s">
        <v>1</v>
      </c>
      <c r="N201" s="212" t="s">
        <v>46</v>
      </c>
      <c r="O201" s="77"/>
      <c r="P201" s="213">
        <f>O201*H201</f>
        <v>0</v>
      </c>
      <c r="Q201" s="213">
        <v>0.0045500000000000002</v>
      </c>
      <c r="R201" s="213">
        <f>Q201*H201</f>
        <v>0.0045500000000000002</v>
      </c>
      <c r="S201" s="213">
        <v>0</v>
      </c>
      <c r="T201" s="214">
        <f>S201*H201</f>
        <v>0</v>
      </c>
      <c r="AR201" s="15" t="s">
        <v>231</v>
      </c>
      <c r="AT201" s="15" t="s">
        <v>147</v>
      </c>
      <c r="AU201" s="15" t="s">
        <v>86</v>
      </c>
      <c r="AY201" s="15" t="s">
        <v>144</v>
      </c>
      <c r="BE201" s="215">
        <f>IF(N201="základní",J201,0)</f>
        <v>0</v>
      </c>
      <c r="BF201" s="215">
        <f>IF(N201="snížená",J201,0)</f>
        <v>0</v>
      </c>
      <c r="BG201" s="215">
        <f>IF(N201="zákl. přenesená",J201,0)</f>
        <v>0</v>
      </c>
      <c r="BH201" s="215">
        <f>IF(N201="sníž. přenesená",J201,0)</f>
        <v>0</v>
      </c>
      <c r="BI201" s="215">
        <f>IF(N201="nulová",J201,0)</f>
        <v>0</v>
      </c>
      <c r="BJ201" s="15" t="s">
        <v>86</v>
      </c>
      <c r="BK201" s="215">
        <f>ROUND(I201*H201,2)</f>
        <v>0</v>
      </c>
      <c r="BL201" s="15" t="s">
        <v>231</v>
      </c>
      <c r="BM201" s="15" t="s">
        <v>418</v>
      </c>
    </row>
    <row r="202" s="1" customFormat="1" ht="16.5" customHeight="1">
      <c r="B202" s="36"/>
      <c r="C202" s="204" t="s">
        <v>419</v>
      </c>
      <c r="D202" s="204" t="s">
        <v>147</v>
      </c>
      <c r="E202" s="205" t="s">
        <v>420</v>
      </c>
      <c r="F202" s="206" t="s">
        <v>421</v>
      </c>
      <c r="G202" s="207" t="s">
        <v>372</v>
      </c>
      <c r="H202" s="208">
        <v>1</v>
      </c>
      <c r="I202" s="209"/>
      <c r="J202" s="210">
        <f>ROUND(I202*H202,2)</f>
        <v>0</v>
      </c>
      <c r="K202" s="206" t="s">
        <v>1</v>
      </c>
      <c r="L202" s="41"/>
      <c r="M202" s="211" t="s">
        <v>1</v>
      </c>
      <c r="N202" s="212" t="s">
        <v>46</v>
      </c>
      <c r="O202" s="77"/>
      <c r="P202" s="213">
        <f>O202*H202</f>
        <v>0</v>
      </c>
      <c r="Q202" s="213">
        <v>0.0014</v>
      </c>
      <c r="R202" s="213">
        <f>Q202*H202</f>
        <v>0.0014</v>
      </c>
      <c r="S202" s="213">
        <v>0</v>
      </c>
      <c r="T202" s="214">
        <f>S202*H202</f>
        <v>0</v>
      </c>
      <c r="AR202" s="15" t="s">
        <v>231</v>
      </c>
      <c r="AT202" s="15" t="s">
        <v>147</v>
      </c>
      <c r="AU202" s="15" t="s">
        <v>86</v>
      </c>
      <c r="AY202" s="15" t="s">
        <v>144</v>
      </c>
      <c r="BE202" s="215">
        <f>IF(N202="základní",J202,0)</f>
        <v>0</v>
      </c>
      <c r="BF202" s="215">
        <f>IF(N202="snížená",J202,0)</f>
        <v>0</v>
      </c>
      <c r="BG202" s="215">
        <f>IF(N202="zákl. přenesená",J202,0)</f>
        <v>0</v>
      </c>
      <c r="BH202" s="215">
        <f>IF(N202="sníž. přenesená",J202,0)</f>
        <v>0</v>
      </c>
      <c r="BI202" s="215">
        <f>IF(N202="nulová",J202,0)</f>
        <v>0</v>
      </c>
      <c r="BJ202" s="15" t="s">
        <v>86</v>
      </c>
      <c r="BK202" s="215">
        <f>ROUND(I202*H202,2)</f>
        <v>0</v>
      </c>
      <c r="BL202" s="15" t="s">
        <v>231</v>
      </c>
      <c r="BM202" s="15" t="s">
        <v>422</v>
      </c>
    </row>
    <row r="203" s="1" customFormat="1" ht="16.5" customHeight="1">
      <c r="B203" s="36"/>
      <c r="C203" s="204" t="s">
        <v>423</v>
      </c>
      <c r="D203" s="204" t="s">
        <v>147</v>
      </c>
      <c r="E203" s="205" t="s">
        <v>424</v>
      </c>
      <c r="F203" s="206" t="s">
        <v>425</v>
      </c>
      <c r="G203" s="207" t="s">
        <v>168</v>
      </c>
      <c r="H203" s="208">
        <v>0.80000000000000004</v>
      </c>
      <c r="I203" s="209"/>
      <c r="J203" s="210">
        <f>ROUND(I203*H203,2)</f>
        <v>0</v>
      </c>
      <c r="K203" s="206" t="s">
        <v>180</v>
      </c>
      <c r="L203" s="41"/>
      <c r="M203" s="211" t="s">
        <v>1</v>
      </c>
      <c r="N203" s="212" t="s">
        <v>46</v>
      </c>
      <c r="O203" s="77"/>
      <c r="P203" s="213">
        <f>O203*H203</f>
        <v>0</v>
      </c>
      <c r="Q203" s="213">
        <v>0.00054000000000000001</v>
      </c>
      <c r="R203" s="213">
        <f>Q203*H203</f>
        <v>0.00043200000000000004</v>
      </c>
      <c r="S203" s="213">
        <v>0</v>
      </c>
      <c r="T203" s="214">
        <f>S203*H203</f>
        <v>0</v>
      </c>
      <c r="AR203" s="15" t="s">
        <v>231</v>
      </c>
      <c r="AT203" s="15" t="s">
        <v>147</v>
      </c>
      <c r="AU203" s="15" t="s">
        <v>86</v>
      </c>
      <c r="AY203" s="15" t="s">
        <v>144</v>
      </c>
      <c r="BE203" s="215">
        <f>IF(N203="základní",J203,0)</f>
        <v>0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5" t="s">
        <v>86</v>
      </c>
      <c r="BK203" s="215">
        <f>ROUND(I203*H203,2)</f>
        <v>0</v>
      </c>
      <c r="BL203" s="15" t="s">
        <v>231</v>
      </c>
      <c r="BM203" s="15" t="s">
        <v>426</v>
      </c>
    </row>
    <row r="204" s="1" customFormat="1" ht="16.5" customHeight="1">
      <c r="B204" s="36"/>
      <c r="C204" s="204" t="s">
        <v>427</v>
      </c>
      <c r="D204" s="204" t="s">
        <v>147</v>
      </c>
      <c r="E204" s="205" t="s">
        <v>428</v>
      </c>
      <c r="F204" s="206" t="s">
        <v>429</v>
      </c>
      <c r="G204" s="207" t="s">
        <v>372</v>
      </c>
      <c r="H204" s="208">
        <v>2</v>
      </c>
      <c r="I204" s="209"/>
      <c r="J204" s="210">
        <f>ROUND(I204*H204,2)</f>
        <v>0</v>
      </c>
      <c r="K204" s="206" t="s">
        <v>1</v>
      </c>
      <c r="L204" s="41"/>
      <c r="M204" s="211" t="s">
        <v>1</v>
      </c>
      <c r="N204" s="212" t="s">
        <v>46</v>
      </c>
      <c r="O204" s="77"/>
      <c r="P204" s="213">
        <f>O204*H204</f>
        <v>0</v>
      </c>
      <c r="Q204" s="213">
        <v>6.9999999999999994E-05</v>
      </c>
      <c r="R204" s="213">
        <f>Q204*H204</f>
        <v>0.00013999999999999999</v>
      </c>
      <c r="S204" s="213">
        <v>0</v>
      </c>
      <c r="T204" s="214">
        <f>S204*H204</f>
        <v>0</v>
      </c>
      <c r="AR204" s="15" t="s">
        <v>231</v>
      </c>
      <c r="AT204" s="15" t="s">
        <v>147</v>
      </c>
      <c r="AU204" s="15" t="s">
        <v>86</v>
      </c>
      <c r="AY204" s="15" t="s">
        <v>144</v>
      </c>
      <c r="BE204" s="215">
        <f>IF(N204="základní",J204,0)</f>
        <v>0</v>
      </c>
      <c r="BF204" s="215">
        <f>IF(N204="snížená",J204,0)</f>
        <v>0</v>
      </c>
      <c r="BG204" s="215">
        <f>IF(N204="zákl. přenesená",J204,0)</f>
        <v>0</v>
      </c>
      <c r="BH204" s="215">
        <f>IF(N204="sníž. přenesená",J204,0)</f>
        <v>0</v>
      </c>
      <c r="BI204" s="215">
        <f>IF(N204="nulová",J204,0)</f>
        <v>0</v>
      </c>
      <c r="BJ204" s="15" t="s">
        <v>86</v>
      </c>
      <c r="BK204" s="215">
        <f>ROUND(I204*H204,2)</f>
        <v>0</v>
      </c>
      <c r="BL204" s="15" t="s">
        <v>231</v>
      </c>
      <c r="BM204" s="15" t="s">
        <v>430</v>
      </c>
    </row>
    <row r="205" s="1" customFormat="1" ht="16.5" customHeight="1">
      <c r="B205" s="36"/>
      <c r="C205" s="249" t="s">
        <v>431</v>
      </c>
      <c r="D205" s="249" t="s">
        <v>263</v>
      </c>
      <c r="E205" s="250" t="s">
        <v>432</v>
      </c>
      <c r="F205" s="251" t="s">
        <v>433</v>
      </c>
      <c r="G205" s="252" t="s">
        <v>150</v>
      </c>
      <c r="H205" s="253">
        <v>1</v>
      </c>
      <c r="I205" s="254"/>
      <c r="J205" s="255">
        <f>ROUND(I205*H205,2)</f>
        <v>0</v>
      </c>
      <c r="K205" s="251" t="s">
        <v>1</v>
      </c>
      <c r="L205" s="256"/>
      <c r="M205" s="257" t="s">
        <v>1</v>
      </c>
      <c r="N205" s="258" t="s">
        <v>46</v>
      </c>
      <c r="O205" s="77"/>
      <c r="P205" s="213">
        <f>O205*H205</f>
        <v>0</v>
      </c>
      <c r="Q205" s="213">
        <v>0.00018000000000000001</v>
      </c>
      <c r="R205" s="213">
        <f>Q205*H205</f>
        <v>0.00018000000000000001</v>
      </c>
      <c r="S205" s="213">
        <v>0</v>
      </c>
      <c r="T205" s="214">
        <f>S205*H205</f>
        <v>0</v>
      </c>
      <c r="AR205" s="15" t="s">
        <v>267</v>
      </c>
      <c r="AT205" s="15" t="s">
        <v>263</v>
      </c>
      <c r="AU205" s="15" t="s">
        <v>86</v>
      </c>
      <c r="AY205" s="15" t="s">
        <v>144</v>
      </c>
      <c r="BE205" s="215">
        <f>IF(N205="základní",J205,0)</f>
        <v>0</v>
      </c>
      <c r="BF205" s="215">
        <f>IF(N205="snížená",J205,0)</f>
        <v>0</v>
      </c>
      <c r="BG205" s="215">
        <f>IF(N205="zákl. přenesená",J205,0)</f>
        <v>0</v>
      </c>
      <c r="BH205" s="215">
        <f>IF(N205="sníž. přenesená",J205,0)</f>
        <v>0</v>
      </c>
      <c r="BI205" s="215">
        <f>IF(N205="nulová",J205,0)</f>
        <v>0</v>
      </c>
      <c r="BJ205" s="15" t="s">
        <v>86</v>
      </c>
      <c r="BK205" s="215">
        <f>ROUND(I205*H205,2)</f>
        <v>0</v>
      </c>
      <c r="BL205" s="15" t="s">
        <v>231</v>
      </c>
      <c r="BM205" s="15" t="s">
        <v>434</v>
      </c>
    </row>
    <row r="206" s="1" customFormat="1" ht="16.5" customHeight="1">
      <c r="B206" s="36"/>
      <c r="C206" s="249" t="s">
        <v>435</v>
      </c>
      <c r="D206" s="249" t="s">
        <v>263</v>
      </c>
      <c r="E206" s="250" t="s">
        <v>436</v>
      </c>
      <c r="F206" s="251" t="s">
        <v>437</v>
      </c>
      <c r="G206" s="252" t="s">
        <v>150</v>
      </c>
      <c r="H206" s="253">
        <v>1</v>
      </c>
      <c r="I206" s="254"/>
      <c r="J206" s="255">
        <f>ROUND(I206*H206,2)</f>
        <v>0</v>
      </c>
      <c r="K206" s="251" t="s">
        <v>1</v>
      </c>
      <c r="L206" s="256"/>
      <c r="M206" s="257" t="s">
        <v>1</v>
      </c>
      <c r="N206" s="258" t="s">
        <v>46</v>
      </c>
      <c r="O206" s="77"/>
      <c r="P206" s="213">
        <f>O206*H206</f>
        <v>0</v>
      </c>
      <c r="Q206" s="213">
        <v>0.00018000000000000001</v>
      </c>
      <c r="R206" s="213">
        <f>Q206*H206</f>
        <v>0.00018000000000000001</v>
      </c>
      <c r="S206" s="213">
        <v>0</v>
      </c>
      <c r="T206" s="214">
        <f>S206*H206</f>
        <v>0</v>
      </c>
      <c r="AR206" s="15" t="s">
        <v>267</v>
      </c>
      <c r="AT206" s="15" t="s">
        <v>263</v>
      </c>
      <c r="AU206" s="15" t="s">
        <v>86</v>
      </c>
      <c r="AY206" s="15" t="s">
        <v>144</v>
      </c>
      <c r="BE206" s="215">
        <f>IF(N206="základní",J206,0)</f>
        <v>0</v>
      </c>
      <c r="BF206" s="215">
        <f>IF(N206="snížená",J206,0)</f>
        <v>0</v>
      </c>
      <c r="BG206" s="215">
        <f>IF(N206="zákl. přenesená",J206,0)</f>
        <v>0</v>
      </c>
      <c r="BH206" s="215">
        <f>IF(N206="sníž. přenesená",J206,0)</f>
        <v>0</v>
      </c>
      <c r="BI206" s="215">
        <f>IF(N206="nulová",J206,0)</f>
        <v>0</v>
      </c>
      <c r="BJ206" s="15" t="s">
        <v>86</v>
      </c>
      <c r="BK206" s="215">
        <f>ROUND(I206*H206,2)</f>
        <v>0</v>
      </c>
      <c r="BL206" s="15" t="s">
        <v>231</v>
      </c>
      <c r="BM206" s="15" t="s">
        <v>438</v>
      </c>
    </row>
    <row r="207" s="1" customFormat="1" ht="16.5" customHeight="1">
      <c r="B207" s="36"/>
      <c r="C207" s="249" t="s">
        <v>439</v>
      </c>
      <c r="D207" s="249" t="s">
        <v>263</v>
      </c>
      <c r="E207" s="250" t="s">
        <v>440</v>
      </c>
      <c r="F207" s="251" t="s">
        <v>441</v>
      </c>
      <c r="G207" s="252" t="s">
        <v>150</v>
      </c>
      <c r="H207" s="253">
        <v>1</v>
      </c>
      <c r="I207" s="254"/>
      <c r="J207" s="255">
        <f>ROUND(I207*H207,2)</f>
        <v>0</v>
      </c>
      <c r="K207" s="251" t="s">
        <v>1</v>
      </c>
      <c r="L207" s="256"/>
      <c r="M207" s="257" t="s">
        <v>1</v>
      </c>
      <c r="N207" s="258" t="s">
        <v>46</v>
      </c>
      <c r="O207" s="77"/>
      <c r="P207" s="213">
        <f>O207*H207</f>
        <v>0</v>
      </c>
      <c r="Q207" s="213">
        <v>0.050000000000000003</v>
      </c>
      <c r="R207" s="213">
        <f>Q207*H207</f>
        <v>0.050000000000000003</v>
      </c>
      <c r="S207" s="213">
        <v>0</v>
      </c>
      <c r="T207" s="214">
        <f>S207*H207</f>
        <v>0</v>
      </c>
      <c r="AR207" s="15" t="s">
        <v>267</v>
      </c>
      <c r="AT207" s="15" t="s">
        <v>263</v>
      </c>
      <c r="AU207" s="15" t="s">
        <v>86</v>
      </c>
      <c r="AY207" s="15" t="s">
        <v>144</v>
      </c>
      <c r="BE207" s="215">
        <f>IF(N207="základní",J207,0)</f>
        <v>0</v>
      </c>
      <c r="BF207" s="215">
        <f>IF(N207="snížená",J207,0)</f>
        <v>0</v>
      </c>
      <c r="BG207" s="215">
        <f>IF(N207="zákl. přenesená",J207,0)</f>
        <v>0</v>
      </c>
      <c r="BH207" s="215">
        <f>IF(N207="sníž. přenesená",J207,0)</f>
        <v>0</v>
      </c>
      <c r="BI207" s="215">
        <f>IF(N207="nulová",J207,0)</f>
        <v>0</v>
      </c>
      <c r="BJ207" s="15" t="s">
        <v>86</v>
      </c>
      <c r="BK207" s="215">
        <f>ROUND(I207*H207,2)</f>
        <v>0</v>
      </c>
      <c r="BL207" s="15" t="s">
        <v>231</v>
      </c>
      <c r="BM207" s="15" t="s">
        <v>442</v>
      </c>
    </row>
    <row r="208" s="1" customFormat="1" ht="16.5" customHeight="1">
      <c r="B208" s="36"/>
      <c r="C208" s="204" t="s">
        <v>443</v>
      </c>
      <c r="D208" s="204" t="s">
        <v>147</v>
      </c>
      <c r="E208" s="205" t="s">
        <v>444</v>
      </c>
      <c r="F208" s="206" t="s">
        <v>445</v>
      </c>
      <c r="G208" s="207" t="s">
        <v>150</v>
      </c>
      <c r="H208" s="208">
        <v>1</v>
      </c>
      <c r="I208" s="209"/>
      <c r="J208" s="210">
        <f>ROUND(I208*H208,2)</f>
        <v>0</v>
      </c>
      <c r="K208" s="206" t="s">
        <v>180</v>
      </c>
      <c r="L208" s="41"/>
      <c r="M208" s="211" t="s">
        <v>1</v>
      </c>
      <c r="N208" s="212" t="s">
        <v>46</v>
      </c>
      <c r="O208" s="77"/>
      <c r="P208" s="213">
        <f>O208*H208</f>
        <v>0</v>
      </c>
      <c r="Q208" s="213">
        <v>0.00017000000000000001</v>
      </c>
      <c r="R208" s="213">
        <f>Q208*H208</f>
        <v>0.00017000000000000001</v>
      </c>
      <c r="S208" s="213">
        <v>0</v>
      </c>
      <c r="T208" s="214">
        <f>S208*H208</f>
        <v>0</v>
      </c>
      <c r="AR208" s="15" t="s">
        <v>231</v>
      </c>
      <c r="AT208" s="15" t="s">
        <v>147</v>
      </c>
      <c r="AU208" s="15" t="s">
        <v>86</v>
      </c>
      <c r="AY208" s="15" t="s">
        <v>144</v>
      </c>
      <c r="BE208" s="215">
        <f>IF(N208="základní",J208,0)</f>
        <v>0</v>
      </c>
      <c r="BF208" s="215">
        <f>IF(N208="snížená",J208,0)</f>
        <v>0</v>
      </c>
      <c r="BG208" s="215">
        <f>IF(N208="zákl. přenesená",J208,0)</f>
        <v>0</v>
      </c>
      <c r="BH208" s="215">
        <f>IF(N208="sníž. přenesená",J208,0)</f>
        <v>0</v>
      </c>
      <c r="BI208" s="215">
        <f>IF(N208="nulová",J208,0)</f>
        <v>0</v>
      </c>
      <c r="BJ208" s="15" t="s">
        <v>86</v>
      </c>
      <c r="BK208" s="215">
        <f>ROUND(I208*H208,2)</f>
        <v>0</v>
      </c>
      <c r="BL208" s="15" t="s">
        <v>231</v>
      </c>
      <c r="BM208" s="15" t="s">
        <v>446</v>
      </c>
    </row>
    <row r="209" s="1" customFormat="1" ht="16.5" customHeight="1">
      <c r="B209" s="36"/>
      <c r="C209" s="249" t="s">
        <v>447</v>
      </c>
      <c r="D209" s="249" t="s">
        <v>263</v>
      </c>
      <c r="E209" s="250" t="s">
        <v>448</v>
      </c>
      <c r="F209" s="251" t="s">
        <v>449</v>
      </c>
      <c r="G209" s="252" t="s">
        <v>150</v>
      </c>
      <c r="H209" s="253">
        <v>1</v>
      </c>
      <c r="I209" s="254"/>
      <c r="J209" s="255">
        <f>ROUND(I209*H209,2)</f>
        <v>0</v>
      </c>
      <c r="K209" s="251" t="s">
        <v>1</v>
      </c>
      <c r="L209" s="256"/>
      <c r="M209" s="257" t="s">
        <v>1</v>
      </c>
      <c r="N209" s="258" t="s">
        <v>46</v>
      </c>
      <c r="O209" s="77"/>
      <c r="P209" s="213">
        <f>O209*H209</f>
        <v>0</v>
      </c>
      <c r="Q209" s="213">
        <v>0.0019</v>
      </c>
      <c r="R209" s="213">
        <f>Q209*H209</f>
        <v>0.0019</v>
      </c>
      <c r="S209" s="213">
        <v>0</v>
      </c>
      <c r="T209" s="214">
        <f>S209*H209</f>
        <v>0</v>
      </c>
      <c r="AR209" s="15" t="s">
        <v>267</v>
      </c>
      <c r="AT209" s="15" t="s">
        <v>263</v>
      </c>
      <c r="AU209" s="15" t="s">
        <v>86</v>
      </c>
      <c r="AY209" s="15" t="s">
        <v>144</v>
      </c>
      <c r="BE209" s="215">
        <f>IF(N209="základní",J209,0)</f>
        <v>0</v>
      </c>
      <c r="BF209" s="215">
        <f>IF(N209="snížená",J209,0)</f>
        <v>0</v>
      </c>
      <c r="BG209" s="215">
        <f>IF(N209="zákl. přenesená",J209,0)</f>
        <v>0</v>
      </c>
      <c r="BH209" s="215">
        <f>IF(N209="sníž. přenesená",J209,0)</f>
        <v>0</v>
      </c>
      <c r="BI209" s="215">
        <f>IF(N209="nulová",J209,0)</f>
        <v>0</v>
      </c>
      <c r="BJ209" s="15" t="s">
        <v>86</v>
      </c>
      <c r="BK209" s="215">
        <f>ROUND(I209*H209,2)</f>
        <v>0</v>
      </c>
      <c r="BL209" s="15" t="s">
        <v>231</v>
      </c>
      <c r="BM209" s="15" t="s">
        <v>450</v>
      </c>
    </row>
    <row r="210" s="1" customFormat="1" ht="16.5" customHeight="1">
      <c r="B210" s="36"/>
      <c r="C210" s="204" t="s">
        <v>451</v>
      </c>
      <c r="D210" s="204" t="s">
        <v>147</v>
      </c>
      <c r="E210" s="205" t="s">
        <v>452</v>
      </c>
      <c r="F210" s="206" t="s">
        <v>453</v>
      </c>
      <c r="G210" s="207" t="s">
        <v>150</v>
      </c>
      <c r="H210" s="208">
        <v>1</v>
      </c>
      <c r="I210" s="209"/>
      <c r="J210" s="210">
        <f>ROUND(I210*H210,2)</f>
        <v>0</v>
      </c>
      <c r="K210" s="206" t="s">
        <v>1</v>
      </c>
      <c r="L210" s="41"/>
      <c r="M210" s="211" t="s">
        <v>1</v>
      </c>
      <c r="N210" s="212" t="s">
        <v>46</v>
      </c>
      <c r="O210" s="77"/>
      <c r="P210" s="213">
        <f>O210*H210</f>
        <v>0</v>
      </c>
      <c r="Q210" s="213">
        <v>0.00017000000000000001</v>
      </c>
      <c r="R210" s="213">
        <f>Q210*H210</f>
        <v>0.00017000000000000001</v>
      </c>
      <c r="S210" s="213">
        <v>0</v>
      </c>
      <c r="T210" s="214">
        <f>S210*H210</f>
        <v>0</v>
      </c>
      <c r="AR210" s="15" t="s">
        <v>231</v>
      </c>
      <c r="AT210" s="15" t="s">
        <v>147</v>
      </c>
      <c r="AU210" s="15" t="s">
        <v>86</v>
      </c>
      <c r="AY210" s="15" t="s">
        <v>144</v>
      </c>
      <c r="BE210" s="215">
        <f>IF(N210="základní",J210,0)</f>
        <v>0</v>
      </c>
      <c r="BF210" s="215">
        <f>IF(N210="snížená",J210,0)</f>
        <v>0</v>
      </c>
      <c r="BG210" s="215">
        <f>IF(N210="zákl. přenesená",J210,0)</f>
        <v>0</v>
      </c>
      <c r="BH210" s="215">
        <f>IF(N210="sníž. přenesená",J210,0)</f>
        <v>0</v>
      </c>
      <c r="BI210" s="215">
        <f>IF(N210="nulová",J210,0)</f>
        <v>0</v>
      </c>
      <c r="BJ210" s="15" t="s">
        <v>86</v>
      </c>
      <c r="BK210" s="215">
        <f>ROUND(I210*H210,2)</f>
        <v>0</v>
      </c>
      <c r="BL210" s="15" t="s">
        <v>231</v>
      </c>
      <c r="BM210" s="15" t="s">
        <v>454</v>
      </c>
    </row>
    <row r="211" s="1" customFormat="1" ht="16.5" customHeight="1">
      <c r="B211" s="36"/>
      <c r="C211" s="204" t="s">
        <v>455</v>
      </c>
      <c r="D211" s="204" t="s">
        <v>147</v>
      </c>
      <c r="E211" s="205" t="s">
        <v>456</v>
      </c>
      <c r="F211" s="206" t="s">
        <v>457</v>
      </c>
      <c r="G211" s="207" t="s">
        <v>327</v>
      </c>
      <c r="H211" s="208">
        <v>1</v>
      </c>
      <c r="I211" s="209"/>
      <c r="J211" s="210">
        <f>ROUND(I211*H211,2)</f>
        <v>0</v>
      </c>
      <c r="K211" s="206" t="s">
        <v>1</v>
      </c>
      <c r="L211" s="41"/>
      <c r="M211" s="211" t="s">
        <v>1</v>
      </c>
      <c r="N211" s="212" t="s">
        <v>46</v>
      </c>
      <c r="O211" s="77"/>
      <c r="P211" s="213">
        <f>O211*H211</f>
        <v>0</v>
      </c>
      <c r="Q211" s="213">
        <v>0.00017000000000000001</v>
      </c>
      <c r="R211" s="213">
        <f>Q211*H211</f>
        <v>0.00017000000000000001</v>
      </c>
      <c r="S211" s="213">
        <v>0</v>
      </c>
      <c r="T211" s="214">
        <f>S211*H211</f>
        <v>0</v>
      </c>
      <c r="AR211" s="15" t="s">
        <v>231</v>
      </c>
      <c r="AT211" s="15" t="s">
        <v>147</v>
      </c>
      <c r="AU211" s="15" t="s">
        <v>86</v>
      </c>
      <c r="AY211" s="15" t="s">
        <v>144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5" t="s">
        <v>86</v>
      </c>
      <c r="BK211" s="215">
        <f>ROUND(I211*H211,2)</f>
        <v>0</v>
      </c>
      <c r="BL211" s="15" t="s">
        <v>231</v>
      </c>
      <c r="BM211" s="15" t="s">
        <v>458</v>
      </c>
    </row>
    <row r="212" s="1" customFormat="1" ht="16.5" customHeight="1">
      <c r="B212" s="36"/>
      <c r="C212" s="204" t="s">
        <v>459</v>
      </c>
      <c r="D212" s="204" t="s">
        <v>147</v>
      </c>
      <c r="E212" s="205" t="s">
        <v>460</v>
      </c>
      <c r="F212" s="206" t="s">
        <v>461</v>
      </c>
      <c r="G212" s="207" t="s">
        <v>229</v>
      </c>
      <c r="H212" s="208">
        <v>0.058999999999999997</v>
      </c>
      <c r="I212" s="209"/>
      <c r="J212" s="210">
        <f>ROUND(I212*H212,2)</f>
        <v>0</v>
      </c>
      <c r="K212" s="206" t="s">
        <v>180</v>
      </c>
      <c r="L212" s="41"/>
      <c r="M212" s="211" t="s">
        <v>1</v>
      </c>
      <c r="N212" s="212" t="s">
        <v>46</v>
      </c>
      <c r="O212" s="77"/>
      <c r="P212" s="213">
        <f>O212*H212</f>
        <v>0</v>
      </c>
      <c r="Q212" s="213">
        <v>0</v>
      </c>
      <c r="R212" s="213">
        <f>Q212*H212</f>
        <v>0</v>
      </c>
      <c r="S212" s="213">
        <v>0</v>
      </c>
      <c r="T212" s="214">
        <f>S212*H212</f>
        <v>0</v>
      </c>
      <c r="AR212" s="15" t="s">
        <v>231</v>
      </c>
      <c r="AT212" s="15" t="s">
        <v>147</v>
      </c>
      <c r="AU212" s="15" t="s">
        <v>86</v>
      </c>
      <c r="AY212" s="15" t="s">
        <v>144</v>
      </c>
      <c r="BE212" s="215">
        <f>IF(N212="základní",J212,0)</f>
        <v>0</v>
      </c>
      <c r="BF212" s="215">
        <f>IF(N212="snížená",J212,0)</f>
        <v>0</v>
      </c>
      <c r="BG212" s="215">
        <f>IF(N212="zákl. přenesená",J212,0)</f>
        <v>0</v>
      </c>
      <c r="BH212" s="215">
        <f>IF(N212="sníž. přenesená",J212,0)</f>
        <v>0</v>
      </c>
      <c r="BI212" s="215">
        <f>IF(N212="nulová",J212,0)</f>
        <v>0</v>
      </c>
      <c r="BJ212" s="15" t="s">
        <v>86</v>
      </c>
      <c r="BK212" s="215">
        <f>ROUND(I212*H212,2)</f>
        <v>0</v>
      </c>
      <c r="BL212" s="15" t="s">
        <v>231</v>
      </c>
      <c r="BM212" s="15" t="s">
        <v>462</v>
      </c>
    </row>
    <row r="213" s="10" customFormat="1" ht="22.8" customHeight="1">
      <c r="B213" s="188"/>
      <c r="C213" s="189"/>
      <c r="D213" s="190" t="s">
        <v>73</v>
      </c>
      <c r="E213" s="202" t="s">
        <v>463</v>
      </c>
      <c r="F213" s="202" t="s">
        <v>464</v>
      </c>
      <c r="G213" s="189"/>
      <c r="H213" s="189"/>
      <c r="I213" s="192"/>
      <c r="J213" s="203">
        <f>BK213</f>
        <v>0</v>
      </c>
      <c r="K213" s="189"/>
      <c r="L213" s="194"/>
      <c r="M213" s="195"/>
      <c r="N213" s="196"/>
      <c r="O213" s="196"/>
      <c r="P213" s="197">
        <f>SUM(P214:P234)</f>
        <v>0</v>
      </c>
      <c r="Q213" s="196"/>
      <c r="R213" s="197">
        <f>SUM(R214:R234)</f>
        <v>0.082380000000000009</v>
      </c>
      <c r="S213" s="196"/>
      <c r="T213" s="198">
        <f>SUM(T214:T234)</f>
        <v>0.10740000000000001</v>
      </c>
      <c r="AR213" s="199" t="s">
        <v>86</v>
      </c>
      <c r="AT213" s="200" t="s">
        <v>73</v>
      </c>
      <c r="AU213" s="200" t="s">
        <v>21</v>
      </c>
      <c r="AY213" s="199" t="s">
        <v>144</v>
      </c>
      <c r="BK213" s="201">
        <f>SUM(BK214:BK234)</f>
        <v>0</v>
      </c>
    </row>
    <row r="214" s="1" customFormat="1" ht="16.5" customHeight="1">
      <c r="B214" s="36"/>
      <c r="C214" s="204" t="s">
        <v>465</v>
      </c>
      <c r="D214" s="204" t="s">
        <v>147</v>
      </c>
      <c r="E214" s="205" t="s">
        <v>466</v>
      </c>
      <c r="F214" s="206" t="s">
        <v>467</v>
      </c>
      <c r="G214" s="207" t="s">
        <v>372</v>
      </c>
      <c r="H214" s="208">
        <v>1</v>
      </c>
      <c r="I214" s="209"/>
      <c r="J214" s="210">
        <f>ROUND(I214*H214,2)</f>
        <v>0</v>
      </c>
      <c r="K214" s="206" t="s">
        <v>180</v>
      </c>
      <c r="L214" s="41"/>
      <c r="M214" s="211" t="s">
        <v>1</v>
      </c>
      <c r="N214" s="212" t="s">
        <v>46</v>
      </c>
      <c r="O214" s="77"/>
      <c r="P214" s="213">
        <f>O214*H214</f>
        <v>0</v>
      </c>
      <c r="Q214" s="213">
        <v>0</v>
      </c>
      <c r="R214" s="213">
        <f>Q214*H214</f>
        <v>0</v>
      </c>
      <c r="S214" s="213">
        <v>0.034200000000000001</v>
      </c>
      <c r="T214" s="214">
        <f>S214*H214</f>
        <v>0.034200000000000001</v>
      </c>
      <c r="AR214" s="15" t="s">
        <v>231</v>
      </c>
      <c r="AT214" s="15" t="s">
        <v>147</v>
      </c>
      <c r="AU214" s="15" t="s">
        <v>86</v>
      </c>
      <c r="AY214" s="15" t="s">
        <v>144</v>
      </c>
      <c r="BE214" s="215">
        <f>IF(N214="základní",J214,0)</f>
        <v>0</v>
      </c>
      <c r="BF214" s="215">
        <f>IF(N214="snížená",J214,0)</f>
        <v>0</v>
      </c>
      <c r="BG214" s="215">
        <f>IF(N214="zákl. přenesená",J214,0)</f>
        <v>0</v>
      </c>
      <c r="BH214" s="215">
        <f>IF(N214="sníž. přenesená",J214,0)</f>
        <v>0</v>
      </c>
      <c r="BI214" s="215">
        <f>IF(N214="nulová",J214,0)</f>
        <v>0</v>
      </c>
      <c r="BJ214" s="15" t="s">
        <v>86</v>
      </c>
      <c r="BK214" s="215">
        <f>ROUND(I214*H214,2)</f>
        <v>0</v>
      </c>
      <c r="BL214" s="15" t="s">
        <v>231</v>
      </c>
      <c r="BM214" s="15" t="s">
        <v>468</v>
      </c>
    </row>
    <row r="215" s="1" customFormat="1" ht="16.5" customHeight="1">
      <c r="B215" s="36"/>
      <c r="C215" s="204" t="s">
        <v>469</v>
      </c>
      <c r="D215" s="204" t="s">
        <v>147</v>
      </c>
      <c r="E215" s="205" t="s">
        <v>470</v>
      </c>
      <c r="F215" s="206" t="s">
        <v>471</v>
      </c>
      <c r="G215" s="207" t="s">
        <v>150</v>
      </c>
      <c r="H215" s="208">
        <v>1</v>
      </c>
      <c r="I215" s="209"/>
      <c r="J215" s="210">
        <f>ROUND(I215*H215,2)</f>
        <v>0</v>
      </c>
      <c r="K215" s="206" t="s">
        <v>180</v>
      </c>
      <c r="L215" s="41"/>
      <c r="M215" s="211" t="s">
        <v>1</v>
      </c>
      <c r="N215" s="212" t="s">
        <v>46</v>
      </c>
      <c r="O215" s="77"/>
      <c r="P215" s="213">
        <f>O215*H215</f>
        <v>0</v>
      </c>
      <c r="Q215" s="213">
        <v>0.0017799999999999999</v>
      </c>
      <c r="R215" s="213">
        <f>Q215*H215</f>
        <v>0.0017799999999999999</v>
      </c>
      <c r="S215" s="213">
        <v>0</v>
      </c>
      <c r="T215" s="214">
        <f>S215*H215</f>
        <v>0</v>
      </c>
      <c r="AR215" s="15" t="s">
        <v>231</v>
      </c>
      <c r="AT215" s="15" t="s">
        <v>147</v>
      </c>
      <c r="AU215" s="15" t="s">
        <v>86</v>
      </c>
      <c r="AY215" s="15" t="s">
        <v>144</v>
      </c>
      <c r="BE215" s="215">
        <f>IF(N215="základní",J215,0)</f>
        <v>0</v>
      </c>
      <c r="BF215" s="215">
        <f>IF(N215="snížená",J215,0)</f>
        <v>0</v>
      </c>
      <c r="BG215" s="215">
        <f>IF(N215="zákl. přenesená",J215,0)</f>
        <v>0</v>
      </c>
      <c r="BH215" s="215">
        <f>IF(N215="sníž. přenesená",J215,0)</f>
        <v>0</v>
      </c>
      <c r="BI215" s="215">
        <f>IF(N215="nulová",J215,0)</f>
        <v>0</v>
      </c>
      <c r="BJ215" s="15" t="s">
        <v>86</v>
      </c>
      <c r="BK215" s="215">
        <f>ROUND(I215*H215,2)</f>
        <v>0</v>
      </c>
      <c r="BL215" s="15" t="s">
        <v>231</v>
      </c>
      <c r="BM215" s="15" t="s">
        <v>472</v>
      </c>
    </row>
    <row r="216" s="1" customFormat="1" ht="16.5" customHeight="1">
      <c r="B216" s="36"/>
      <c r="C216" s="249" t="s">
        <v>473</v>
      </c>
      <c r="D216" s="249" t="s">
        <v>263</v>
      </c>
      <c r="E216" s="250" t="s">
        <v>474</v>
      </c>
      <c r="F216" s="251" t="s">
        <v>475</v>
      </c>
      <c r="G216" s="252" t="s">
        <v>150</v>
      </c>
      <c r="H216" s="253">
        <v>1</v>
      </c>
      <c r="I216" s="254"/>
      <c r="J216" s="255">
        <f>ROUND(I216*H216,2)</f>
        <v>0</v>
      </c>
      <c r="K216" s="251" t="s">
        <v>1</v>
      </c>
      <c r="L216" s="256"/>
      <c r="M216" s="257" t="s">
        <v>1</v>
      </c>
      <c r="N216" s="258" t="s">
        <v>46</v>
      </c>
      <c r="O216" s="77"/>
      <c r="P216" s="213">
        <f>O216*H216</f>
        <v>0</v>
      </c>
      <c r="Q216" s="213">
        <v>0.021000000000000001</v>
      </c>
      <c r="R216" s="213">
        <f>Q216*H216</f>
        <v>0.021000000000000001</v>
      </c>
      <c r="S216" s="213">
        <v>0</v>
      </c>
      <c r="T216" s="214">
        <f>S216*H216</f>
        <v>0</v>
      </c>
      <c r="AR216" s="15" t="s">
        <v>267</v>
      </c>
      <c r="AT216" s="15" t="s">
        <v>263</v>
      </c>
      <c r="AU216" s="15" t="s">
        <v>86</v>
      </c>
      <c r="AY216" s="15" t="s">
        <v>144</v>
      </c>
      <c r="BE216" s="215">
        <f>IF(N216="základní",J216,0)</f>
        <v>0</v>
      </c>
      <c r="BF216" s="215">
        <f>IF(N216="snížená",J216,0)</f>
        <v>0</v>
      </c>
      <c r="BG216" s="215">
        <f>IF(N216="zákl. přenesená",J216,0)</f>
        <v>0</v>
      </c>
      <c r="BH216" s="215">
        <f>IF(N216="sníž. přenesená",J216,0)</f>
        <v>0</v>
      </c>
      <c r="BI216" s="215">
        <f>IF(N216="nulová",J216,0)</f>
        <v>0</v>
      </c>
      <c r="BJ216" s="15" t="s">
        <v>86</v>
      </c>
      <c r="BK216" s="215">
        <f>ROUND(I216*H216,2)</f>
        <v>0</v>
      </c>
      <c r="BL216" s="15" t="s">
        <v>231</v>
      </c>
      <c r="BM216" s="15" t="s">
        <v>476</v>
      </c>
    </row>
    <row r="217" s="1" customFormat="1" ht="16.5" customHeight="1">
      <c r="B217" s="36"/>
      <c r="C217" s="204" t="s">
        <v>477</v>
      </c>
      <c r="D217" s="204" t="s">
        <v>147</v>
      </c>
      <c r="E217" s="205" t="s">
        <v>478</v>
      </c>
      <c r="F217" s="206" t="s">
        <v>479</v>
      </c>
      <c r="G217" s="207" t="s">
        <v>372</v>
      </c>
      <c r="H217" s="208">
        <v>2</v>
      </c>
      <c r="I217" s="209"/>
      <c r="J217" s="210">
        <f>ROUND(I217*H217,2)</f>
        <v>0</v>
      </c>
      <c r="K217" s="206" t="s">
        <v>180</v>
      </c>
      <c r="L217" s="41"/>
      <c r="M217" s="211" t="s">
        <v>1</v>
      </c>
      <c r="N217" s="212" t="s">
        <v>46</v>
      </c>
      <c r="O217" s="77"/>
      <c r="P217" s="213">
        <f>O217*H217</f>
        <v>0</v>
      </c>
      <c r="Q217" s="213">
        <v>0</v>
      </c>
      <c r="R217" s="213">
        <f>Q217*H217</f>
        <v>0</v>
      </c>
      <c r="S217" s="213">
        <v>0.019460000000000002</v>
      </c>
      <c r="T217" s="214">
        <f>S217*H217</f>
        <v>0.038920000000000003</v>
      </c>
      <c r="AR217" s="15" t="s">
        <v>231</v>
      </c>
      <c r="AT217" s="15" t="s">
        <v>147</v>
      </c>
      <c r="AU217" s="15" t="s">
        <v>86</v>
      </c>
      <c r="AY217" s="15" t="s">
        <v>144</v>
      </c>
      <c r="BE217" s="215">
        <f>IF(N217="základní",J217,0)</f>
        <v>0</v>
      </c>
      <c r="BF217" s="215">
        <f>IF(N217="snížená",J217,0)</f>
        <v>0</v>
      </c>
      <c r="BG217" s="215">
        <f>IF(N217="zákl. přenesená",J217,0)</f>
        <v>0</v>
      </c>
      <c r="BH217" s="215">
        <f>IF(N217="sníž. přenesená",J217,0)</f>
        <v>0</v>
      </c>
      <c r="BI217" s="215">
        <f>IF(N217="nulová",J217,0)</f>
        <v>0</v>
      </c>
      <c r="BJ217" s="15" t="s">
        <v>86</v>
      </c>
      <c r="BK217" s="215">
        <f>ROUND(I217*H217,2)</f>
        <v>0</v>
      </c>
      <c r="BL217" s="15" t="s">
        <v>231</v>
      </c>
      <c r="BM217" s="15" t="s">
        <v>480</v>
      </c>
    </row>
    <row r="218" s="1" customFormat="1" ht="16.5" customHeight="1">
      <c r="B218" s="36"/>
      <c r="C218" s="204" t="s">
        <v>481</v>
      </c>
      <c r="D218" s="204" t="s">
        <v>147</v>
      </c>
      <c r="E218" s="205" t="s">
        <v>482</v>
      </c>
      <c r="F218" s="206" t="s">
        <v>483</v>
      </c>
      <c r="G218" s="207" t="s">
        <v>372</v>
      </c>
      <c r="H218" s="208">
        <v>2</v>
      </c>
      <c r="I218" s="209"/>
      <c r="J218" s="210">
        <f>ROUND(I218*H218,2)</f>
        <v>0</v>
      </c>
      <c r="K218" s="206" t="s">
        <v>367</v>
      </c>
      <c r="L218" s="41"/>
      <c r="M218" s="211" t="s">
        <v>1</v>
      </c>
      <c r="N218" s="212" t="s">
        <v>46</v>
      </c>
      <c r="O218" s="77"/>
      <c r="P218" s="213">
        <f>O218*H218</f>
        <v>0</v>
      </c>
      <c r="Q218" s="213">
        <v>0.0041900000000000001</v>
      </c>
      <c r="R218" s="213">
        <f>Q218*H218</f>
        <v>0.0083800000000000003</v>
      </c>
      <c r="S218" s="213">
        <v>0</v>
      </c>
      <c r="T218" s="214">
        <f>S218*H218</f>
        <v>0</v>
      </c>
      <c r="AR218" s="15" t="s">
        <v>231</v>
      </c>
      <c r="AT218" s="15" t="s">
        <v>147</v>
      </c>
      <c r="AU218" s="15" t="s">
        <v>86</v>
      </c>
      <c r="AY218" s="15" t="s">
        <v>144</v>
      </c>
      <c r="BE218" s="215">
        <f>IF(N218="základní",J218,0)</f>
        <v>0</v>
      </c>
      <c r="BF218" s="215">
        <f>IF(N218="snížená",J218,0)</f>
        <v>0</v>
      </c>
      <c r="BG218" s="215">
        <f>IF(N218="zákl. přenesená",J218,0)</f>
        <v>0</v>
      </c>
      <c r="BH218" s="215">
        <f>IF(N218="sníž. přenesená",J218,0)</f>
        <v>0</v>
      </c>
      <c r="BI218" s="215">
        <f>IF(N218="nulová",J218,0)</f>
        <v>0</v>
      </c>
      <c r="BJ218" s="15" t="s">
        <v>86</v>
      </c>
      <c r="BK218" s="215">
        <f>ROUND(I218*H218,2)</f>
        <v>0</v>
      </c>
      <c r="BL218" s="15" t="s">
        <v>231</v>
      </c>
      <c r="BM218" s="15" t="s">
        <v>484</v>
      </c>
    </row>
    <row r="219" s="1" customFormat="1" ht="16.5" customHeight="1">
      <c r="B219" s="36"/>
      <c r="C219" s="249" t="s">
        <v>485</v>
      </c>
      <c r="D219" s="249" t="s">
        <v>263</v>
      </c>
      <c r="E219" s="250" t="s">
        <v>486</v>
      </c>
      <c r="F219" s="251" t="s">
        <v>487</v>
      </c>
      <c r="G219" s="252" t="s">
        <v>150</v>
      </c>
      <c r="H219" s="253">
        <v>2</v>
      </c>
      <c r="I219" s="254"/>
      <c r="J219" s="255">
        <f>ROUND(I219*H219,2)</f>
        <v>0</v>
      </c>
      <c r="K219" s="251" t="s">
        <v>1</v>
      </c>
      <c r="L219" s="256"/>
      <c r="M219" s="257" t="s">
        <v>1</v>
      </c>
      <c r="N219" s="258" t="s">
        <v>46</v>
      </c>
      <c r="O219" s="77"/>
      <c r="P219" s="213">
        <f>O219*H219</f>
        <v>0</v>
      </c>
      <c r="Q219" s="213">
        <v>0.012</v>
      </c>
      <c r="R219" s="213">
        <f>Q219*H219</f>
        <v>0.024</v>
      </c>
      <c r="S219" s="213">
        <v>0</v>
      </c>
      <c r="T219" s="214">
        <f>S219*H219</f>
        <v>0</v>
      </c>
      <c r="AR219" s="15" t="s">
        <v>267</v>
      </c>
      <c r="AT219" s="15" t="s">
        <v>263</v>
      </c>
      <c r="AU219" s="15" t="s">
        <v>86</v>
      </c>
      <c r="AY219" s="15" t="s">
        <v>144</v>
      </c>
      <c r="BE219" s="215">
        <f>IF(N219="základní",J219,0)</f>
        <v>0</v>
      </c>
      <c r="BF219" s="215">
        <f>IF(N219="snížená",J219,0)</f>
        <v>0</v>
      </c>
      <c r="BG219" s="215">
        <f>IF(N219="zákl. přenesená",J219,0)</f>
        <v>0</v>
      </c>
      <c r="BH219" s="215">
        <f>IF(N219="sníž. přenesená",J219,0)</f>
        <v>0</v>
      </c>
      <c r="BI219" s="215">
        <f>IF(N219="nulová",J219,0)</f>
        <v>0</v>
      </c>
      <c r="BJ219" s="15" t="s">
        <v>86</v>
      </c>
      <c r="BK219" s="215">
        <f>ROUND(I219*H219,2)</f>
        <v>0</v>
      </c>
      <c r="BL219" s="15" t="s">
        <v>231</v>
      </c>
      <c r="BM219" s="15" t="s">
        <v>488</v>
      </c>
    </row>
    <row r="220" s="1" customFormat="1" ht="16.5" customHeight="1">
      <c r="B220" s="36"/>
      <c r="C220" s="204" t="s">
        <v>489</v>
      </c>
      <c r="D220" s="204" t="s">
        <v>147</v>
      </c>
      <c r="E220" s="205" t="s">
        <v>490</v>
      </c>
      <c r="F220" s="206" t="s">
        <v>491</v>
      </c>
      <c r="G220" s="207" t="s">
        <v>372</v>
      </c>
      <c r="H220" s="208">
        <v>1</v>
      </c>
      <c r="I220" s="209"/>
      <c r="J220" s="210">
        <f>ROUND(I220*H220,2)</f>
        <v>0</v>
      </c>
      <c r="K220" s="206" t="s">
        <v>180</v>
      </c>
      <c r="L220" s="41"/>
      <c r="M220" s="211" t="s">
        <v>1</v>
      </c>
      <c r="N220" s="212" t="s">
        <v>46</v>
      </c>
      <c r="O220" s="77"/>
      <c r="P220" s="213">
        <f>O220*H220</f>
        <v>0</v>
      </c>
      <c r="Q220" s="213">
        <v>0</v>
      </c>
      <c r="R220" s="213">
        <f>Q220*H220</f>
        <v>0</v>
      </c>
      <c r="S220" s="213">
        <v>0.022499999999999999</v>
      </c>
      <c r="T220" s="214">
        <f>S220*H220</f>
        <v>0.022499999999999999</v>
      </c>
      <c r="AR220" s="15" t="s">
        <v>231</v>
      </c>
      <c r="AT220" s="15" t="s">
        <v>147</v>
      </c>
      <c r="AU220" s="15" t="s">
        <v>86</v>
      </c>
      <c r="AY220" s="15" t="s">
        <v>144</v>
      </c>
      <c r="BE220" s="215">
        <f>IF(N220="základní",J220,0)</f>
        <v>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5" t="s">
        <v>86</v>
      </c>
      <c r="BK220" s="215">
        <f>ROUND(I220*H220,2)</f>
        <v>0</v>
      </c>
      <c r="BL220" s="15" t="s">
        <v>231</v>
      </c>
      <c r="BM220" s="15" t="s">
        <v>492</v>
      </c>
    </row>
    <row r="221" s="1" customFormat="1" ht="16.5" customHeight="1">
      <c r="B221" s="36"/>
      <c r="C221" s="204" t="s">
        <v>493</v>
      </c>
      <c r="D221" s="204" t="s">
        <v>147</v>
      </c>
      <c r="E221" s="205" t="s">
        <v>494</v>
      </c>
      <c r="F221" s="206" t="s">
        <v>495</v>
      </c>
      <c r="G221" s="207" t="s">
        <v>372</v>
      </c>
      <c r="H221" s="208">
        <v>1</v>
      </c>
      <c r="I221" s="209"/>
      <c r="J221" s="210">
        <f>ROUND(I221*H221,2)</f>
        <v>0</v>
      </c>
      <c r="K221" s="206" t="s">
        <v>180</v>
      </c>
      <c r="L221" s="41"/>
      <c r="M221" s="211" t="s">
        <v>1</v>
      </c>
      <c r="N221" s="212" t="s">
        <v>46</v>
      </c>
      <c r="O221" s="77"/>
      <c r="P221" s="213">
        <f>O221*H221</f>
        <v>0</v>
      </c>
      <c r="Q221" s="213">
        <v>0.00017000000000000001</v>
      </c>
      <c r="R221" s="213">
        <f>Q221*H221</f>
        <v>0.00017000000000000001</v>
      </c>
      <c r="S221" s="213">
        <v>0</v>
      </c>
      <c r="T221" s="214">
        <f>S221*H221</f>
        <v>0</v>
      </c>
      <c r="AR221" s="15" t="s">
        <v>231</v>
      </c>
      <c r="AT221" s="15" t="s">
        <v>147</v>
      </c>
      <c r="AU221" s="15" t="s">
        <v>86</v>
      </c>
      <c r="AY221" s="15" t="s">
        <v>144</v>
      </c>
      <c r="BE221" s="215">
        <f>IF(N221="základní",J221,0)</f>
        <v>0</v>
      </c>
      <c r="BF221" s="215">
        <f>IF(N221="snížená",J221,0)</f>
        <v>0</v>
      </c>
      <c r="BG221" s="215">
        <f>IF(N221="zákl. přenesená",J221,0)</f>
        <v>0</v>
      </c>
      <c r="BH221" s="215">
        <f>IF(N221="sníž. přenesená",J221,0)</f>
        <v>0</v>
      </c>
      <c r="BI221" s="215">
        <f>IF(N221="nulová",J221,0)</f>
        <v>0</v>
      </c>
      <c r="BJ221" s="15" t="s">
        <v>86</v>
      </c>
      <c r="BK221" s="215">
        <f>ROUND(I221*H221,2)</f>
        <v>0</v>
      </c>
      <c r="BL221" s="15" t="s">
        <v>231</v>
      </c>
      <c r="BM221" s="15" t="s">
        <v>496</v>
      </c>
    </row>
    <row r="222" s="1" customFormat="1" ht="16.5" customHeight="1">
      <c r="B222" s="36"/>
      <c r="C222" s="249" t="s">
        <v>497</v>
      </c>
      <c r="D222" s="249" t="s">
        <v>263</v>
      </c>
      <c r="E222" s="250" t="s">
        <v>498</v>
      </c>
      <c r="F222" s="251" t="s">
        <v>499</v>
      </c>
      <c r="G222" s="252" t="s">
        <v>150</v>
      </c>
      <c r="H222" s="253">
        <v>1</v>
      </c>
      <c r="I222" s="254"/>
      <c r="J222" s="255">
        <f>ROUND(I222*H222,2)</f>
        <v>0</v>
      </c>
      <c r="K222" s="251" t="s">
        <v>1</v>
      </c>
      <c r="L222" s="256"/>
      <c r="M222" s="257" t="s">
        <v>1</v>
      </c>
      <c r="N222" s="258" t="s">
        <v>46</v>
      </c>
      <c r="O222" s="77"/>
      <c r="P222" s="213">
        <f>O222*H222</f>
        <v>0</v>
      </c>
      <c r="Q222" s="213">
        <v>0.014999999999999999</v>
      </c>
      <c r="R222" s="213">
        <f>Q222*H222</f>
        <v>0.014999999999999999</v>
      </c>
      <c r="S222" s="213">
        <v>0</v>
      </c>
      <c r="T222" s="214">
        <f>S222*H222</f>
        <v>0</v>
      </c>
      <c r="AR222" s="15" t="s">
        <v>267</v>
      </c>
      <c r="AT222" s="15" t="s">
        <v>263</v>
      </c>
      <c r="AU222" s="15" t="s">
        <v>86</v>
      </c>
      <c r="AY222" s="15" t="s">
        <v>144</v>
      </c>
      <c r="BE222" s="215">
        <f>IF(N222="základní",J222,0)</f>
        <v>0</v>
      </c>
      <c r="BF222" s="215">
        <f>IF(N222="snížená",J222,0)</f>
        <v>0</v>
      </c>
      <c r="BG222" s="215">
        <f>IF(N222="zákl. přenesená",J222,0)</f>
        <v>0</v>
      </c>
      <c r="BH222" s="215">
        <f>IF(N222="sníž. přenesená",J222,0)</f>
        <v>0</v>
      </c>
      <c r="BI222" s="215">
        <f>IF(N222="nulová",J222,0)</f>
        <v>0</v>
      </c>
      <c r="BJ222" s="15" t="s">
        <v>86</v>
      </c>
      <c r="BK222" s="215">
        <f>ROUND(I222*H222,2)</f>
        <v>0</v>
      </c>
      <c r="BL222" s="15" t="s">
        <v>231</v>
      </c>
      <c r="BM222" s="15" t="s">
        <v>500</v>
      </c>
    </row>
    <row r="223" s="1" customFormat="1" ht="16.5" customHeight="1">
      <c r="B223" s="36"/>
      <c r="C223" s="204" t="s">
        <v>501</v>
      </c>
      <c r="D223" s="204" t="s">
        <v>147</v>
      </c>
      <c r="E223" s="205" t="s">
        <v>502</v>
      </c>
      <c r="F223" s="206" t="s">
        <v>503</v>
      </c>
      <c r="G223" s="207" t="s">
        <v>372</v>
      </c>
      <c r="H223" s="208">
        <v>1</v>
      </c>
      <c r="I223" s="209"/>
      <c r="J223" s="210">
        <f>ROUND(I223*H223,2)</f>
        <v>0</v>
      </c>
      <c r="K223" s="206" t="s">
        <v>180</v>
      </c>
      <c r="L223" s="41"/>
      <c r="M223" s="211" t="s">
        <v>1</v>
      </c>
      <c r="N223" s="212" t="s">
        <v>46</v>
      </c>
      <c r="O223" s="77"/>
      <c r="P223" s="213">
        <f>O223*H223</f>
        <v>0</v>
      </c>
      <c r="Q223" s="213">
        <v>0</v>
      </c>
      <c r="R223" s="213">
        <f>Q223*H223</f>
        <v>0</v>
      </c>
      <c r="S223" s="213">
        <v>0.0091999999999999998</v>
      </c>
      <c r="T223" s="214">
        <f>S223*H223</f>
        <v>0.0091999999999999998</v>
      </c>
      <c r="AR223" s="15" t="s">
        <v>231</v>
      </c>
      <c r="AT223" s="15" t="s">
        <v>147</v>
      </c>
      <c r="AU223" s="15" t="s">
        <v>86</v>
      </c>
      <c r="AY223" s="15" t="s">
        <v>144</v>
      </c>
      <c r="BE223" s="215">
        <f>IF(N223="základní",J223,0)</f>
        <v>0</v>
      </c>
      <c r="BF223" s="215">
        <f>IF(N223="snížená",J223,0)</f>
        <v>0</v>
      </c>
      <c r="BG223" s="215">
        <f>IF(N223="zákl. přenesená",J223,0)</f>
        <v>0</v>
      </c>
      <c r="BH223" s="215">
        <f>IF(N223="sníž. přenesená",J223,0)</f>
        <v>0</v>
      </c>
      <c r="BI223" s="215">
        <f>IF(N223="nulová",J223,0)</f>
        <v>0</v>
      </c>
      <c r="BJ223" s="15" t="s">
        <v>86</v>
      </c>
      <c r="BK223" s="215">
        <f>ROUND(I223*H223,2)</f>
        <v>0</v>
      </c>
      <c r="BL223" s="15" t="s">
        <v>231</v>
      </c>
      <c r="BM223" s="15" t="s">
        <v>504</v>
      </c>
    </row>
    <row r="224" s="1" customFormat="1" ht="16.5" customHeight="1">
      <c r="B224" s="36"/>
      <c r="C224" s="204" t="s">
        <v>505</v>
      </c>
      <c r="D224" s="204" t="s">
        <v>147</v>
      </c>
      <c r="E224" s="205" t="s">
        <v>506</v>
      </c>
      <c r="F224" s="206" t="s">
        <v>507</v>
      </c>
      <c r="G224" s="207" t="s">
        <v>372</v>
      </c>
      <c r="H224" s="208">
        <v>1</v>
      </c>
      <c r="I224" s="209"/>
      <c r="J224" s="210">
        <f>ROUND(I224*H224,2)</f>
        <v>0</v>
      </c>
      <c r="K224" s="206" t="s">
        <v>180</v>
      </c>
      <c r="L224" s="41"/>
      <c r="M224" s="211" t="s">
        <v>1</v>
      </c>
      <c r="N224" s="212" t="s">
        <v>46</v>
      </c>
      <c r="O224" s="77"/>
      <c r="P224" s="213">
        <f>O224*H224</f>
        <v>0</v>
      </c>
      <c r="Q224" s="213">
        <v>0.00044000000000000002</v>
      </c>
      <c r="R224" s="213">
        <f>Q224*H224</f>
        <v>0.00044000000000000002</v>
      </c>
      <c r="S224" s="213">
        <v>0</v>
      </c>
      <c r="T224" s="214">
        <f>S224*H224</f>
        <v>0</v>
      </c>
      <c r="AR224" s="15" t="s">
        <v>231</v>
      </c>
      <c r="AT224" s="15" t="s">
        <v>147</v>
      </c>
      <c r="AU224" s="15" t="s">
        <v>86</v>
      </c>
      <c r="AY224" s="15" t="s">
        <v>144</v>
      </c>
      <c r="BE224" s="215">
        <f>IF(N224="základní",J224,0)</f>
        <v>0</v>
      </c>
      <c r="BF224" s="215">
        <f>IF(N224="snížená",J224,0)</f>
        <v>0</v>
      </c>
      <c r="BG224" s="215">
        <f>IF(N224="zákl. přenesená",J224,0)</f>
        <v>0</v>
      </c>
      <c r="BH224" s="215">
        <f>IF(N224="sníž. přenesená",J224,0)</f>
        <v>0</v>
      </c>
      <c r="BI224" s="215">
        <f>IF(N224="nulová",J224,0)</f>
        <v>0</v>
      </c>
      <c r="BJ224" s="15" t="s">
        <v>86</v>
      </c>
      <c r="BK224" s="215">
        <f>ROUND(I224*H224,2)</f>
        <v>0</v>
      </c>
      <c r="BL224" s="15" t="s">
        <v>231</v>
      </c>
      <c r="BM224" s="15" t="s">
        <v>508</v>
      </c>
    </row>
    <row r="225" s="1" customFormat="1" ht="16.5" customHeight="1">
      <c r="B225" s="36"/>
      <c r="C225" s="249" t="s">
        <v>509</v>
      </c>
      <c r="D225" s="249" t="s">
        <v>263</v>
      </c>
      <c r="E225" s="250" t="s">
        <v>510</v>
      </c>
      <c r="F225" s="251" t="s">
        <v>511</v>
      </c>
      <c r="G225" s="252" t="s">
        <v>150</v>
      </c>
      <c r="H225" s="253">
        <v>1</v>
      </c>
      <c r="I225" s="254"/>
      <c r="J225" s="255">
        <f>ROUND(I225*H225,2)</f>
        <v>0</v>
      </c>
      <c r="K225" s="251" t="s">
        <v>1</v>
      </c>
      <c r="L225" s="256"/>
      <c r="M225" s="257" t="s">
        <v>1</v>
      </c>
      <c r="N225" s="258" t="s">
        <v>46</v>
      </c>
      <c r="O225" s="77"/>
      <c r="P225" s="213">
        <f>O225*H225</f>
        <v>0</v>
      </c>
      <c r="Q225" s="213">
        <v>0.0044999999999999997</v>
      </c>
      <c r="R225" s="213">
        <f>Q225*H225</f>
        <v>0.0044999999999999997</v>
      </c>
      <c r="S225" s="213">
        <v>0</v>
      </c>
      <c r="T225" s="214">
        <f>S225*H225</f>
        <v>0</v>
      </c>
      <c r="AR225" s="15" t="s">
        <v>267</v>
      </c>
      <c r="AT225" s="15" t="s">
        <v>263</v>
      </c>
      <c r="AU225" s="15" t="s">
        <v>86</v>
      </c>
      <c r="AY225" s="15" t="s">
        <v>144</v>
      </c>
      <c r="BE225" s="215">
        <f>IF(N225="základní",J225,0)</f>
        <v>0</v>
      </c>
      <c r="BF225" s="215">
        <f>IF(N225="snížená",J225,0)</f>
        <v>0</v>
      </c>
      <c r="BG225" s="215">
        <f>IF(N225="zákl. přenesená",J225,0)</f>
        <v>0</v>
      </c>
      <c r="BH225" s="215">
        <f>IF(N225="sníž. přenesená",J225,0)</f>
        <v>0</v>
      </c>
      <c r="BI225" s="215">
        <f>IF(N225="nulová",J225,0)</f>
        <v>0</v>
      </c>
      <c r="BJ225" s="15" t="s">
        <v>86</v>
      </c>
      <c r="BK225" s="215">
        <f>ROUND(I225*H225,2)</f>
        <v>0</v>
      </c>
      <c r="BL225" s="15" t="s">
        <v>231</v>
      </c>
      <c r="BM225" s="15" t="s">
        <v>512</v>
      </c>
    </row>
    <row r="226" s="1" customFormat="1" ht="16.5" customHeight="1">
      <c r="B226" s="36"/>
      <c r="C226" s="204" t="s">
        <v>513</v>
      </c>
      <c r="D226" s="204" t="s">
        <v>147</v>
      </c>
      <c r="E226" s="205" t="s">
        <v>514</v>
      </c>
      <c r="F226" s="206" t="s">
        <v>515</v>
      </c>
      <c r="G226" s="207" t="s">
        <v>372</v>
      </c>
      <c r="H226" s="208">
        <v>3</v>
      </c>
      <c r="I226" s="209"/>
      <c r="J226" s="210">
        <f>ROUND(I226*H226,2)</f>
        <v>0</v>
      </c>
      <c r="K226" s="206" t="s">
        <v>180</v>
      </c>
      <c r="L226" s="41"/>
      <c r="M226" s="211" t="s">
        <v>1</v>
      </c>
      <c r="N226" s="212" t="s">
        <v>46</v>
      </c>
      <c r="O226" s="77"/>
      <c r="P226" s="213">
        <f>O226*H226</f>
        <v>0</v>
      </c>
      <c r="Q226" s="213">
        <v>0</v>
      </c>
      <c r="R226" s="213">
        <f>Q226*H226</f>
        <v>0</v>
      </c>
      <c r="S226" s="213">
        <v>0.00085999999999999998</v>
      </c>
      <c r="T226" s="214">
        <f>S226*H226</f>
        <v>0.0025799999999999998</v>
      </c>
      <c r="AR226" s="15" t="s">
        <v>231</v>
      </c>
      <c r="AT226" s="15" t="s">
        <v>147</v>
      </c>
      <c r="AU226" s="15" t="s">
        <v>86</v>
      </c>
      <c r="AY226" s="15" t="s">
        <v>144</v>
      </c>
      <c r="BE226" s="215">
        <f>IF(N226="základní",J226,0)</f>
        <v>0</v>
      </c>
      <c r="BF226" s="215">
        <f>IF(N226="snížená",J226,0)</f>
        <v>0</v>
      </c>
      <c r="BG226" s="215">
        <f>IF(N226="zákl. přenesená",J226,0)</f>
        <v>0</v>
      </c>
      <c r="BH226" s="215">
        <f>IF(N226="sníž. přenesená",J226,0)</f>
        <v>0</v>
      </c>
      <c r="BI226" s="215">
        <f>IF(N226="nulová",J226,0)</f>
        <v>0</v>
      </c>
      <c r="BJ226" s="15" t="s">
        <v>86</v>
      </c>
      <c r="BK226" s="215">
        <f>ROUND(I226*H226,2)</f>
        <v>0</v>
      </c>
      <c r="BL226" s="15" t="s">
        <v>231</v>
      </c>
      <c r="BM226" s="15" t="s">
        <v>516</v>
      </c>
    </row>
    <row r="227" s="1" customFormat="1" ht="16.5" customHeight="1">
      <c r="B227" s="36"/>
      <c r="C227" s="204" t="s">
        <v>517</v>
      </c>
      <c r="D227" s="204" t="s">
        <v>147</v>
      </c>
      <c r="E227" s="205" t="s">
        <v>518</v>
      </c>
      <c r="F227" s="206" t="s">
        <v>519</v>
      </c>
      <c r="G227" s="207" t="s">
        <v>150</v>
      </c>
      <c r="H227" s="208">
        <v>1</v>
      </c>
      <c r="I227" s="209"/>
      <c r="J227" s="210">
        <f>ROUND(I227*H227,2)</f>
        <v>0</v>
      </c>
      <c r="K227" s="206" t="s">
        <v>367</v>
      </c>
      <c r="L227" s="41"/>
      <c r="M227" s="211" t="s">
        <v>1</v>
      </c>
      <c r="N227" s="212" t="s">
        <v>46</v>
      </c>
      <c r="O227" s="77"/>
      <c r="P227" s="213">
        <f>O227*H227</f>
        <v>0</v>
      </c>
      <c r="Q227" s="213">
        <v>0</v>
      </c>
      <c r="R227" s="213">
        <f>Q227*H227</f>
        <v>0</v>
      </c>
      <c r="S227" s="213">
        <v>0</v>
      </c>
      <c r="T227" s="214">
        <f>S227*H227</f>
        <v>0</v>
      </c>
      <c r="AR227" s="15" t="s">
        <v>231</v>
      </c>
      <c r="AT227" s="15" t="s">
        <v>147</v>
      </c>
      <c r="AU227" s="15" t="s">
        <v>86</v>
      </c>
      <c r="AY227" s="15" t="s">
        <v>144</v>
      </c>
      <c r="BE227" s="215">
        <f>IF(N227="základní",J227,0)</f>
        <v>0</v>
      </c>
      <c r="BF227" s="215">
        <f>IF(N227="snížená",J227,0)</f>
        <v>0</v>
      </c>
      <c r="BG227" s="215">
        <f>IF(N227="zákl. přenesená",J227,0)</f>
        <v>0</v>
      </c>
      <c r="BH227" s="215">
        <f>IF(N227="sníž. přenesená",J227,0)</f>
        <v>0</v>
      </c>
      <c r="BI227" s="215">
        <f>IF(N227="nulová",J227,0)</f>
        <v>0</v>
      </c>
      <c r="BJ227" s="15" t="s">
        <v>86</v>
      </c>
      <c r="BK227" s="215">
        <f>ROUND(I227*H227,2)</f>
        <v>0</v>
      </c>
      <c r="BL227" s="15" t="s">
        <v>231</v>
      </c>
      <c r="BM227" s="15" t="s">
        <v>520</v>
      </c>
    </row>
    <row r="228" s="1" customFormat="1" ht="16.5" customHeight="1">
      <c r="B228" s="36"/>
      <c r="C228" s="249" t="s">
        <v>521</v>
      </c>
      <c r="D228" s="249" t="s">
        <v>263</v>
      </c>
      <c r="E228" s="250" t="s">
        <v>522</v>
      </c>
      <c r="F228" s="251" t="s">
        <v>523</v>
      </c>
      <c r="G228" s="252" t="s">
        <v>150</v>
      </c>
      <c r="H228" s="253">
        <v>1</v>
      </c>
      <c r="I228" s="254"/>
      <c r="J228" s="255">
        <f>ROUND(I228*H228,2)</f>
        <v>0</v>
      </c>
      <c r="K228" s="251" t="s">
        <v>1</v>
      </c>
      <c r="L228" s="256"/>
      <c r="M228" s="257" t="s">
        <v>1</v>
      </c>
      <c r="N228" s="258" t="s">
        <v>46</v>
      </c>
      <c r="O228" s="77"/>
      <c r="P228" s="213">
        <f>O228*H228</f>
        <v>0</v>
      </c>
      <c r="Q228" s="213">
        <v>0.0015</v>
      </c>
      <c r="R228" s="213">
        <f>Q228*H228</f>
        <v>0.0015</v>
      </c>
      <c r="S228" s="213">
        <v>0</v>
      </c>
      <c r="T228" s="214">
        <f>S228*H228</f>
        <v>0</v>
      </c>
      <c r="AR228" s="15" t="s">
        <v>267</v>
      </c>
      <c r="AT228" s="15" t="s">
        <v>263</v>
      </c>
      <c r="AU228" s="15" t="s">
        <v>86</v>
      </c>
      <c r="AY228" s="15" t="s">
        <v>144</v>
      </c>
      <c r="BE228" s="215">
        <f>IF(N228="základní",J228,0)</f>
        <v>0</v>
      </c>
      <c r="BF228" s="215">
        <f>IF(N228="snížená",J228,0)</f>
        <v>0</v>
      </c>
      <c r="BG228" s="215">
        <f>IF(N228="zákl. přenesená",J228,0)</f>
        <v>0</v>
      </c>
      <c r="BH228" s="215">
        <f>IF(N228="sníž. přenesená",J228,0)</f>
        <v>0</v>
      </c>
      <c r="BI228" s="215">
        <f>IF(N228="nulová",J228,0)</f>
        <v>0</v>
      </c>
      <c r="BJ228" s="15" t="s">
        <v>86</v>
      </c>
      <c r="BK228" s="215">
        <f>ROUND(I228*H228,2)</f>
        <v>0</v>
      </c>
      <c r="BL228" s="15" t="s">
        <v>231</v>
      </c>
      <c r="BM228" s="15" t="s">
        <v>524</v>
      </c>
    </row>
    <row r="229" s="1" customFormat="1" ht="16.5" customHeight="1">
      <c r="B229" s="36"/>
      <c r="C229" s="204" t="s">
        <v>525</v>
      </c>
      <c r="D229" s="204" t="s">
        <v>147</v>
      </c>
      <c r="E229" s="205" t="s">
        <v>526</v>
      </c>
      <c r="F229" s="206" t="s">
        <v>527</v>
      </c>
      <c r="G229" s="207" t="s">
        <v>150</v>
      </c>
      <c r="H229" s="208">
        <v>2</v>
      </c>
      <c r="I229" s="209"/>
      <c r="J229" s="210">
        <f>ROUND(I229*H229,2)</f>
        <v>0</v>
      </c>
      <c r="K229" s="206" t="s">
        <v>367</v>
      </c>
      <c r="L229" s="41"/>
      <c r="M229" s="211" t="s">
        <v>1</v>
      </c>
      <c r="N229" s="212" t="s">
        <v>46</v>
      </c>
      <c r="O229" s="77"/>
      <c r="P229" s="213">
        <f>O229*H229</f>
        <v>0</v>
      </c>
      <c r="Q229" s="213">
        <v>4.0000000000000003E-05</v>
      </c>
      <c r="R229" s="213">
        <f>Q229*H229</f>
        <v>8.0000000000000007E-05</v>
      </c>
      <c r="S229" s="213">
        <v>0</v>
      </c>
      <c r="T229" s="214">
        <f>S229*H229</f>
        <v>0</v>
      </c>
      <c r="AR229" s="15" t="s">
        <v>231</v>
      </c>
      <c r="AT229" s="15" t="s">
        <v>147</v>
      </c>
      <c r="AU229" s="15" t="s">
        <v>86</v>
      </c>
      <c r="AY229" s="15" t="s">
        <v>144</v>
      </c>
      <c r="BE229" s="215">
        <f>IF(N229="základní",J229,0)</f>
        <v>0</v>
      </c>
      <c r="BF229" s="215">
        <f>IF(N229="snížená",J229,0)</f>
        <v>0</v>
      </c>
      <c r="BG229" s="215">
        <f>IF(N229="zákl. přenesená",J229,0)</f>
        <v>0</v>
      </c>
      <c r="BH229" s="215">
        <f>IF(N229="sníž. přenesená",J229,0)</f>
        <v>0</v>
      </c>
      <c r="BI229" s="215">
        <f>IF(N229="nulová",J229,0)</f>
        <v>0</v>
      </c>
      <c r="BJ229" s="15" t="s">
        <v>86</v>
      </c>
      <c r="BK229" s="215">
        <f>ROUND(I229*H229,2)</f>
        <v>0</v>
      </c>
      <c r="BL229" s="15" t="s">
        <v>231</v>
      </c>
      <c r="BM229" s="15" t="s">
        <v>528</v>
      </c>
    </row>
    <row r="230" s="1" customFormat="1" ht="16.5" customHeight="1">
      <c r="B230" s="36"/>
      <c r="C230" s="249" t="s">
        <v>529</v>
      </c>
      <c r="D230" s="249" t="s">
        <v>263</v>
      </c>
      <c r="E230" s="250" t="s">
        <v>530</v>
      </c>
      <c r="F230" s="251" t="s">
        <v>531</v>
      </c>
      <c r="G230" s="252" t="s">
        <v>150</v>
      </c>
      <c r="H230" s="253">
        <v>2</v>
      </c>
      <c r="I230" s="254"/>
      <c r="J230" s="255">
        <f>ROUND(I230*H230,2)</f>
        <v>0</v>
      </c>
      <c r="K230" s="251" t="s">
        <v>1</v>
      </c>
      <c r="L230" s="256"/>
      <c r="M230" s="257" t="s">
        <v>1</v>
      </c>
      <c r="N230" s="258" t="s">
        <v>46</v>
      </c>
      <c r="O230" s="77"/>
      <c r="P230" s="213">
        <f>O230*H230</f>
        <v>0</v>
      </c>
      <c r="Q230" s="213">
        <v>0.0018</v>
      </c>
      <c r="R230" s="213">
        <f>Q230*H230</f>
        <v>0.0035999999999999999</v>
      </c>
      <c r="S230" s="213">
        <v>0</v>
      </c>
      <c r="T230" s="214">
        <f>S230*H230</f>
        <v>0</v>
      </c>
      <c r="AR230" s="15" t="s">
        <v>267</v>
      </c>
      <c r="AT230" s="15" t="s">
        <v>263</v>
      </c>
      <c r="AU230" s="15" t="s">
        <v>86</v>
      </c>
      <c r="AY230" s="15" t="s">
        <v>144</v>
      </c>
      <c r="BE230" s="215">
        <f>IF(N230="základní",J230,0)</f>
        <v>0</v>
      </c>
      <c r="BF230" s="215">
        <f>IF(N230="snížená",J230,0)</f>
        <v>0</v>
      </c>
      <c r="BG230" s="215">
        <f>IF(N230="zákl. přenesená",J230,0)</f>
        <v>0</v>
      </c>
      <c r="BH230" s="215">
        <f>IF(N230="sníž. přenesená",J230,0)</f>
        <v>0</v>
      </c>
      <c r="BI230" s="215">
        <f>IF(N230="nulová",J230,0)</f>
        <v>0</v>
      </c>
      <c r="BJ230" s="15" t="s">
        <v>86</v>
      </c>
      <c r="BK230" s="215">
        <f>ROUND(I230*H230,2)</f>
        <v>0</v>
      </c>
      <c r="BL230" s="15" t="s">
        <v>231</v>
      </c>
      <c r="BM230" s="15" t="s">
        <v>532</v>
      </c>
    </row>
    <row r="231" s="1" customFormat="1" ht="16.5" customHeight="1">
      <c r="B231" s="36"/>
      <c r="C231" s="204" t="s">
        <v>533</v>
      </c>
      <c r="D231" s="204" t="s">
        <v>147</v>
      </c>
      <c r="E231" s="205" t="s">
        <v>534</v>
      </c>
      <c r="F231" s="206" t="s">
        <v>535</v>
      </c>
      <c r="G231" s="207" t="s">
        <v>372</v>
      </c>
      <c r="H231" s="208">
        <v>1</v>
      </c>
      <c r="I231" s="209"/>
      <c r="J231" s="210">
        <f>ROUND(I231*H231,2)</f>
        <v>0</v>
      </c>
      <c r="K231" s="206" t="s">
        <v>1</v>
      </c>
      <c r="L231" s="41"/>
      <c r="M231" s="211" t="s">
        <v>1</v>
      </c>
      <c r="N231" s="212" t="s">
        <v>46</v>
      </c>
      <c r="O231" s="77"/>
      <c r="P231" s="213">
        <f>O231*H231</f>
        <v>0</v>
      </c>
      <c r="Q231" s="213">
        <v>0.00012</v>
      </c>
      <c r="R231" s="213">
        <f>Q231*H231</f>
        <v>0.00012</v>
      </c>
      <c r="S231" s="213">
        <v>0</v>
      </c>
      <c r="T231" s="214">
        <f>S231*H231</f>
        <v>0</v>
      </c>
      <c r="AR231" s="15" t="s">
        <v>231</v>
      </c>
      <c r="AT231" s="15" t="s">
        <v>147</v>
      </c>
      <c r="AU231" s="15" t="s">
        <v>86</v>
      </c>
      <c r="AY231" s="15" t="s">
        <v>144</v>
      </c>
      <c r="BE231" s="215">
        <f>IF(N231="základní",J231,0)</f>
        <v>0</v>
      </c>
      <c r="BF231" s="215">
        <f>IF(N231="snížená",J231,0)</f>
        <v>0</v>
      </c>
      <c r="BG231" s="215">
        <f>IF(N231="zákl. přenesená",J231,0)</f>
        <v>0</v>
      </c>
      <c r="BH231" s="215">
        <f>IF(N231="sníž. přenesená",J231,0)</f>
        <v>0</v>
      </c>
      <c r="BI231" s="215">
        <f>IF(N231="nulová",J231,0)</f>
        <v>0</v>
      </c>
      <c r="BJ231" s="15" t="s">
        <v>86</v>
      </c>
      <c r="BK231" s="215">
        <f>ROUND(I231*H231,2)</f>
        <v>0</v>
      </c>
      <c r="BL231" s="15" t="s">
        <v>231</v>
      </c>
      <c r="BM231" s="15" t="s">
        <v>536</v>
      </c>
    </row>
    <row r="232" s="1" customFormat="1" ht="16.5" customHeight="1">
      <c r="B232" s="36"/>
      <c r="C232" s="204" t="s">
        <v>537</v>
      </c>
      <c r="D232" s="204" t="s">
        <v>147</v>
      </c>
      <c r="E232" s="205" t="s">
        <v>538</v>
      </c>
      <c r="F232" s="206" t="s">
        <v>539</v>
      </c>
      <c r="G232" s="207" t="s">
        <v>150</v>
      </c>
      <c r="H232" s="208">
        <v>1</v>
      </c>
      <c r="I232" s="209"/>
      <c r="J232" s="210">
        <f>ROUND(I232*H232,2)</f>
        <v>0</v>
      </c>
      <c r="K232" s="206" t="s">
        <v>180</v>
      </c>
      <c r="L232" s="41"/>
      <c r="M232" s="211" t="s">
        <v>1</v>
      </c>
      <c r="N232" s="212" t="s">
        <v>46</v>
      </c>
      <c r="O232" s="77"/>
      <c r="P232" s="213">
        <f>O232*H232</f>
        <v>0</v>
      </c>
      <c r="Q232" s="213">
        <v>0.00012999999999999999</v>
      </c>
      <c r="R232" s="213">
        <f>Q232*H232</f>
        <v>0.00012999999999999999</v>
      </c>
      <c r="S232" s="213">
        <v>0</v>
      </c>
      <c r="T232" s="214">
        <f>S232*H232</f>
        <v>0</v>
      </c>
      <c r="AR232" s="15" t="s">
        <v>231</v>
      </c>
      <c r="AT232" s="15" t="s">
        <v>147</v>
      </c>
      <c r="AU232" s="15" t="s">
        <v>86</v>
      </c>
      <c r="AY232" s="15" t="s">
        <v>144</v>
      </c>
      <c r="BE232" s="215">
        <f>IF(N232="základní",J232,0)</f>
        <v>0</v>
      </c>
      <c r="BF232" s="215">
        <f>IF(N232="snížená",J232,0)</f>
        <v>0</v>
      </c>
      <c r="BG232" s="215">
        <f>IF(N232="zákl. přenesená",J232,0)</f>
        <v>0</v>
      </c>
      <c r="BH232" s="215">
        <f>IF(N232="sníž. přenesená",J232,0)</f>
        <v>0</v>
      </c>
      <c r="BI232" s="215">
        <f>IF(N232="nulová",J232,0)</f>
        <v>0</v>
      </c>
      <c r="BJ232" s="15" t="s">
        <v>86</v>
      </c>
      <c r="BK232" s="215">
        <f>ROUND(I232*H232,2)</f>
        <v>0</v>
      </c>
      <c r="BL232" s="15" t="s">
        <v>231</v>
      </c>
      <c r="BM232" s="15" t="s">
        <v>540</v>
      </c>
    </row>
    <row r="233" s="1" customFormat="1" ht="16.5" customHeight="1">
      <c r="B233" s="36"/>
      <c r="C233" s="249" t="s">
        <v>541</v>
      </c>
      <c r="D233" s="249" t="s">
        <v>263</v>
      </c>
      <c r="E233" s="250" t="s">
        <v>542</v>
      </c>
      <c r="F233" s="251" t="s">
        <v>543</v>
      </c>
      <c r="G233" s="252" t="s">
        <v>150</v>
      </c>
      <c r="H233" s="253">
        <v>1</v>
      </c>
      <c r="I233" s="254"/>
      <c r="J233" s="255">
        <f>ROUND(I233*H233,2)</f>
        <v>0</v>
      </c>
      <c r="K233" s="251" t="s">
        <v>1</v>
      </c>
      <c r="L233" s="256"/>
      <c r="M233" s="257" t="s">
        <v>1</v>
      </c>
      <c r="N233" s="258" t="s">
        <v>46</v>
      </c>
      <c r="O233" s="77"/>
      <c r="P233" s="213">
        <f>O233*H233</f>
        <v>0</v>
      </c>
      <c r="Q233" s="213">
        <v>0.0016800000000000001</v>
      </c>
      <c r="R233" s="213">
        <f>Q233*H233</f>
        <v>0.0016800000000000001</v>
      </c>
      <c r="S233" s="213">
        <v>0</v>
      </c>
      <c r="T233" s="214">
        <f>S233*H233</f>
        <v>0</v>
      </c>
      <c r="AR233" s="15" t="s">
        <v>267</v>
      </c>
      <c r="AT233" s="15" t="s">
        <v>263</v>
      </c>
      <c r="AU233" s="15" t="s">
        <v>86</v>
      </c>
      <c r="AY233" s="15" t="s">
        <v>144</v>
      </c>
      <c r="BE233" s="215">
        <f>IF(N233="základní",J233,0)</f>
        <v>0</v>
      </c>
      <c r="BF233" s="215">
        <f>IF(N233="snížená",J233,0)</f>
        <v>0</v>
      </c>
      <c r="BG233" s="215">
        <f>IF(N233="zákl. přenesená",J233,0)</f>
        <v>0</v>
      </c>
      <c r="BH233" s="215">
        <f>IF(N233="sníž. přenesená",J233,0)</f>
        <v>0</v>
      </c>
      <c r="BI233" s="215">
        <f>IF(N233="nulová",J233,0)</f>
        <v>0</v>
      </c>
      <c r="BJ233" s="15" t="s">
        <v>86</v>
      </c>
      <c r="BK233" s="215">
        <f>ROUND(I233*H233,2)</f>
        <v>0</v>
      </c>
      <c r="BL233" s="15" t="s">
        <v>231</v>
      </c>
      <c r="BM233" s="15" t="s">
        <v>544</v>
      </c>
    </row>
    <row r="234" s="1" customFormat="1" ht="16.5" customHeight="1">
      <c r="B234" s="36"/>
      <c r="C234" s="204" t="s">
        <v>545</v>
      </c>
      <c r="D234" s="204" t="s">
        <v>147</v>
      </c>
      <c r="E234" s="205" t="s">
        <v>546</v>
      </c>
      <c r="F234" s="206" t="s">
        <v>547</v>
      </c>
      <c r="G234" s="207" t="s">
        <v>229</v>
      </c>
      <c r="H234" s="208">
        <v>0.082000000000000003</v>
      </c>
      <c r="I234" s="209"/>
      <c r="J234" s="210">
        <f>ROUND(I234*H234,2)</f>
        <v>0</v>
      </c>
      <c r="K234" s="206" t="s">
        <v>180</v>
      </c>
      <c r="L234" s="41"/>
      <c r="M234" s="211" t="s">
        <v>1</v>
      </c>
      <c r="N234" s="212" t="s">
        <v>46</v>
      </c>
      <c r="O234" s="77"/>
      <c r="P234" s="213">
        <f>O234*H234</f>
        <v>0</v>
      </c>
      <c r="Q234" s="213">
        <v>0</v>
      </c>
      <c r="R234" s="213">
        <f>Q234*H234</f>
        <v>0</v>
      </c>
      <c r="S234" s="213">
        <v>0</v>
      </c>
      <c r="T234" s="214">
        <f>S234*H234</f>
        <v>0</v>
      </c>
      <c r="AR234" s="15" t="s">
        <v>231</v>
      </c>
      <c r="AT234" s="15" t="s">
        <v>147</v>
      </c>
      <c r="AU234" s="15" t="s">
        <v>86</v>
      </c>
      <c r="AY234" s="15" t="s">
        <v>144</v>
      </c>
      <c r="BE234" s="215">
        <f>IF(N234="základní",J234,0)</f>
        <v>0</v>
      </c>
      <c r="BF234" s="215">
        <f>IF(N234="snížená",J234,0)</f>
        <v>0</v>
      </c>
      <c r="BG234" s="215">
        <f>IF(N234="zákl. přenesená",J234,0)</f>
        <v>0</v>
      </c>
      <c r="BH234" s="215">
        <f>IF(N234="sníž. přenesená",J234,0)</f>
        <v>0</v>
      </c>
      <c r="BI234" s="215">
        <f>IF(N234="nulová",J234,0)</f>
        <v>0</v>
      </c>
      <c r="BJ234" s="15" t="s">
        <v>86</v>
      </c>
      <c r="BK234" s="215">
        <f>ROUND(I234*H234,2)</f>
        <v>0</v>
      </c>
      <c r="BL234" s="15" t="s">
        <v>231</v>
      </c>
      <c r="BM234" s="15" t="s">
        <v>548</v>
      </c>
    </row>
    <row r="235" s="10" customFormat="1" ht="22.8" customHeight="1">
      <c r="B235" s="188"/>
      <c r="C235" s="189"/>
      <c r="D235" s="190" t="s">
        <v>73</v>
      </c>
      <c r="E235" s="202" t="s">
        <v>549</v>
      </c>
      <c r="F235" s="202" t="s">
        <v>550</v>
      </c>
      <c r="G235" s="189"/>
      <c r="H235" s="189"/>
      <c r="I235" s="192"/>
      <c r="J235" s="203">
        <f>BK235</f>
        <v>0</v>
      </c>
      <c r="K235" s="189"/>
      <c r="L235" s="194"/>
      <c r="M235" s="195"/>
      <c r="N235" s="196"/>
      <c r="O235" s="196"/>
      <c r="P235" s="197">
        <f>P236</f>
        <v>0</v>
      </c>
      <c r="Q235" s="196"/>
      <c r="R235" s="197">
        <f>R236</f>
        <v>0.0035500000000000002</v>
      </c>
      <c r="S235" s="196"/>
      <c r="T235" s="198">
        <f>T236</f>
        <v>0</v>
      </c>
      <c r="AR235" s="199" t="s">
        <v>86</v>
      </c>
      <c r="AT235" s="200" t="s">
        <v>73</v>
      </c>
      <c r="AU235" s="200" t="s">
        <v>21</v>
      </c>
      <c r="AY235" s="199" t="s">
        <v>144</v>
      </c>
      <c r="BK235" s="201">
        <f>BK236</f>
        <v>0</v>
      </c>
    </row>
    <row r="236" s="1" customFormat="1" ht="16.5" customHeight="1">
      <c r="B236" s="36"/>
      <c r="C236" s="204" t="s">
        <v>551</v>
      </c>
      <c r="D236" s="204" t="s">
        <v>147</v>
      </c>
      <c r="E236" s="205" t="s">
        <v>552</v>
      </c>
      <c r="F236" s="206" t="s">
        <v>553</v>
      </c>
      <c r="G236" s="207" t="s">
        <v>168</v>
      </c>
      <c r="H236" s="208">
        <v>5</v>
      </c>
      <c r="I236" s="209"/>
      <c r="J236" s="210">
        <f>ROUND(I236*H236,2)</f>
        <v>0</v>
      </c>
      <c r="K236" s="206" t="s">
        <v>180</v>
      </c>
      <c r="L236" s="41"/>
      <c r="M236" s="211" t="s">
        <v>1</v>
      </c>
      <c r="N236" s="212" t="s">
        <v>46</v>
      </c>
      <c r="O236" s="77"/>
      <c r="P236" s="213">
        <f>O236*H236</f>
        <v>0</v>
      </c>
      <c r="Q236" s="213">
        <v>0.00071000000000000002</v>
      </c>
      <c r="R236" s="213">
        <f>Q236*H236</f>
        <v>0.0035500000000000002</v>
      </c>
      <c r="S236" s="213">
        <v>0</v>
      </c>
      <c r="T236" s="214">
        <f>S236*H236</f>
        <v>0</v>
      </c>
      <c r="AR236" s="15" t="s">
        <v>231</v>
      </c>
      <c r="AT236" s="15" t="s">
        <v>147</v>
      </c>
      <c r="AU236" s="15" t="s">
        <v>86</v>
      </c>
      <c r="AY236" s="15" t="s">
        <v>144</v>
      </c>
      <c r="BE236" s="215">
        <f>IF(N236="základní",J236,0)</f>
        <v>0</v>
      </c>
      <c r="BF236" s="215">
        <f>IF(N236="snížená",J236,0)</f>
        <v>0</v>
      </c>
      <c r="BG236" s="215">
        <f>IF(N236="zákl. přenesená",J236,0)</f>
        <v>0</v>
      </c>
      <c r="BH236" s="215">
        <f>IF(N236="sníž. přenesená",J236,0)</f>
        <v>0</v>
      </c>
      <c r="BI236" s="215">
        <f>IF(N236="nulová",J236,0)</f>
        <v>0</v>
      </c>
      <c r="BJ236" s="15" t="s">
        <v>86</v>
      </c>
      <c r="BK236" s="215">
        <f>ROUND(I236*H236,2)</f>
        <v>0</v>
      </c>
      <c r="BL236" s="15" t="s">
        <v>231</v>
      </c>
      <c r="BM236" s="15" t="s">
        <v>554</v>
      </c>
    </row>
    <row r="237" s="10" customFormat="1" ht="22.8" customHeight="1">
      <c r="B237" s="188"/>
      <c r="C237" s="189"/>
      <c r="D237" s="190" t="s">
        <v>73</v>
      </c>
      <c r="E237" s="202" t="s">
        <v>555</v>
      </c>
      <c r="F237" s="202" t="s">
        <v>556</v>
      </c>
      <c r="G237" s="189"/>
      <c r="H237" s="189"/>
      <c r="I237" s="192"/>
      <c r="J237" s="203">
        <f>BK237</f>
        <v>0</v>
      </c>
      <c r="K237" s="189"/>
      <c r="L237" s="194"/>
      <c r="M237" s="195"/>
      <c r="N237" s="196"/>
      <c r="O237" s="196"/>
      <c r="P237" s="197">
        <f>SUM(P238:P239)</f>
        <v>0</v>
      </c>
      <c r="Q237" s="196"/>
      <c r="R237" s="197">
        <f>SUM(R238:R239)</f>
        <v>0.00075000000000000002</v>
      </c>
      <c r="S237" s="196"/>
      <c r="T237" s="198">
        <f>SUM(T238:T239)</f>
        <v>0</v>
      </c>
      <c r="AR237" s="199" t="s">
        <v>86</v>
      </c>
      <c r="AT237" s="200" t="s">
        <v>73</v>
      </c>
      <c r="AU237" s="200" t="s">
        <v>21</v>
      </c>
      <c r="AY237" s="199" t="s">
        <v>144</v>
      </c>
      <c r="BK237" s="201">
        <f>SUM(BK238:BK239)</f>
        <v>0</v>
      </c>
    </row>
    <row r="238" s="1" customFormat="1" ht="16.5" customHeight="1">
      <c r="B238" s="36"/>
      <c r="C238" s="204" t="s">
        <v>557</v>
      </c>
      <c r="D238" s="204" t="s">
        <v>147</v>
      </c>
      <c r="E238" s="205" t="s">
        <v>558</v>
      </c>
      <c r="F238" s="206" t="s">
        <v>559</v>
      </c>
      <c r="G238" s="207" t="s">
        <v>150</v>
      </c>
      <c r="H238" s="208">
        <v>1</v>
      </c>
      <c r="I238" s="209"/>
      <c r="J238" s="210">
        <f>ROUND(I238*H238,2)</f>
        <v>0</v>
      </c>
      <c r="K238" s="206" t="s">
        <v>1</v>
      </c>
      <c r="L238" s="41"/>
      <c r="M238" s="211" t="s">
        <v>1</v>
      </c>
      <c r="N238" s="212" t="s">
        <v>46</v>
      </c>
      <c r="O238" s="77"/>
      <c r="P238" s="213">
        <f>O238*H238</f>
        <v>0</v>
      </c>
      <c r="Q238" s="213">
        <v>0</v>
      </c>
      <c r="R238" s="213">
        <f>Q238*H238</f>
        <v>0</v>
      </c>
      <c r="S238" s="213">
        <v>0</v>
      </c>
      <c r="T238" s="214">
        <f>S238*H238</f>
        <v>0</v>
      </c>
      <c r="AR238" s="15" t="s">
        <v>231</v>
      </c>
      <c r="AT238" s="15" t="s">
        <v>147</v>
      </c>
      <c r="AU238" s="15" t="s">
        <v>86</v>
      </c>
      <c r="AY238" s="15" t="s">
        <v>144</v>
      </c>
      <c r="BE238" s="215">
        <f>IF(N238="základní",J238,0)</f>
        <v>0</v>
      </c>
      <c r="BF238" s="215">
        <f>IF(N238="snížená",J238,0)</f>
        <v>0</v>
      </c>
      <c r="BG238" s="215">
        <f>IF(N238="zákl. přenesená",J238,0)</f>
        <v>0</v>
      </c>
      <c r="BH238" s="215">
        <f>IF(N238="sníž. přenesená",J238,0)</f>
        <v>0</v>
      </c>
      <c r="BI238" s="215">
        <f>IF(N238="nulová",J238,0)</f>
        <v>0</v>
      </c>
      <c r="BJ238" s="15" t="s">
        <v>86</v>
      </c>
      <c r="BK238" s="215">
        <f>ROUND(I238*H238,2)</f>
        <v>0</v>
      </c>
      <c r="BL238" s="15" t="s">
        <v>231</v>
      </c>
      <c r="BM238" s="15" t="s">
        <v>560</v>
      </c>
    </row>
    <row r="239" s="1" customFormat="1" ht="16.5" customHeight="1">
      <c r="B239" s="36"/>
      <c r="C239" s="249" t="s">
        <v>561</v>
      </c>
      <c r="D239" s="249" t="s">
        <v>263</v>
      </c>
      <c r="E239" s="250" t="s">
        <v>562</v>
      </c>
      <c r="F239" s="251" t="s">
        <v>563</v>
      </c>
      <c r="G239" s="252" t="s">
        <v>150</v>
      </c>
      <c r="H239" s="253">
        <v>1</v>
      </c>
      <c r="I239" s="254"/>
      <c r="J239" s="255">
        <f>ROUND(I239*H239,2)</f>
        <v>0</v>
      </c>
      <c r="K239" s="251" t="s">
        <v>1</v>
      </c>
      <c r="L239" s="256"/>
      <c r="M239" s="257" t="s">
        <v>1</v>
      </c>
      <c r="N239" s="258" t="s">
        <v>46</v>
      </c>
      <c r="O239" s="77"/>
      <c r="P239" s="213">
        <f>O239*H239</f>
        <v>0</v>
      </c>
      <c r="Q239" s="213">
        <v>0.00075000000000000002</v>
      </c>
      <c r="R239" s="213">
        <f>Q239*H239</f>
        <v>0.00075000000000000002</v>
      </c>
      <c r="S239" s="213">
        <v>0</v>
      </c>
      <c r="T239" s="214">
        <f>S239*H239</f>
        <v>0</v>
      </c>
      <c r="AR239" s="15" t="s">
        <v>267</v>
      </c>
      <c r="AT239" s="15" t="s">
        <v>263</v>
      </c>
      <c r="AU239" s="15" t="s">
        <v>86</v>
      </c>
      <c r="AY239" s="15" t="s">
        <v>144</v>
      </c>
      <c r="BE239" s="215">
        <f>IF(N239="základní",J239,0)</f>
        <v>0</v>
      </c>
      <c r="BF239" s="215">
        <f>IF(N239="snížená",J239,0)</f>
        <v>0</v>
      </c>
      <c r="BG239" s="215">
        <f>IF(N239="zákl. přenesená",J239,0)</f>
        <v>0</v>
      </c>
      <c r="BH239" s="215">
        <f>IF(N239="sníž. přenesená",J239,0)</f>
        <v>0</v>
      </c>
      <c r="BI239" s="215">
        <f>IF(N239="nulová",J239,0)</f>
        <v>0</v>
      </c>
      <c r="BJ239" s="15" t="s">
        <v>86</v>
      </c>
      <c r="BK239" s="215">
        <f>ROUND(I239*H239,2)</f>
        <v>0</v>
      </c>
      <c r="BL239" s="15" t="s">
        <v>231</v>
      </c>
      <c r="BM239" s="15" t="s">
        <v>564</v>
      </c>
    </row>
    <row r="240" s="10" customFormat="1" ht="22.8" customHeight="1">
      <c r="B240" s="188"/>
      <c r="C240" s="189"/>
      <c r="D240" s="190" t="s">
        <v>73</v>
      </c>
      <c r="E240" s="202" t="s">
        <v>565</v>
      </c>
      <c r="F240" s="202" t="s">
        <v>566</v>
      </c>
      <c r="G240" s="189"/>
      <c r="H240" s="189"/>
      <c r="I240" s="192"/>
      <c r="J240" s="203">
        <f>BK240</f>
        <v>0</v>
      </c>
      <c r="K240" s="189"/>
      <c r="L240" s="194"/>
      <c r="M240" s="195"/>
      <c r="N240" s="196"/>
      <c r="O240" s="196"/>
      <c r="P240" s="197">
        <f>SUM(P241:P252)</f>
        <v>0</v>
      </c>
      <c r="Q240" s="196"/>
      <c r="R240" s="197">
        <f>SUM(R241:R252)</f>
        <v>0.10232999999999999</v>
      </c>
      <c r="S240" s="196"/>
      <c r="T240" s="198">
        <f>SUM(T241:T252)</f>
        <v>0</v>
      </c>
      <c r="AR240" s="199" t="s">
        <v>86</v>
      </c>
      <c r="AT240" s="200" t="s">
        <v>73</v>
      </c>
      <c r="AU240" s="200" t="s">
        <v>21</v>
      </c>
      <c r="AY240" s="199" t="s">
        <v>144</v>
      </c>
      <c r="BK240" s="201">
        <f>SUM(BK241:BK252)</f>
        <v>0</v>
      </c>
    </row>
    <row r="241" s="1" customFormat="1" ht="16.5" customHeight="1">
      <c r="B241" s="36"/>
      <c r="C241" s="204" t="s">
        <v>567</v>
      </c>
      <c r="D241" s="204" t="s">
        <v>147</v>
      </c>
      <c r="E241" s="205" t="s">
        <v>568</v>
      </c>
      <c r="F241" s="206" t="s">
        <v>569</v>
      </c>
      <c r="G241" s="207" t="s">
        <v>150</v>
      </c>
      <c r="H241" s="208">
        <v>3</v>
      </c>
      <c r="I241" s="209"/>
      <c r="J241" s="210">
        <f>ROUND(I241*H241,2)</f>
        <v>0</v>
      </c>
      <c r="K241" s="206" t="s">
        <v>180</v>
      </c>
      <c r="L241" s="41"/>
      <c r="M241" s="211" t="s">
        <v>1</v>
      </c>
      <c r="N241" s="212" t="s">
        <v>46</v>
      </c>
      <c r="O241" s="77"/>
      <c r="P241" s="213">
        <f>O241*H241</f>
        <v>0</v>
      </c>
      <c r="Q241" s="213">
        <v>0</v>
      </c>
      <c r="R241" s="213">
        <f>Q241*H241</f>
        <v>0</v>
      </c>
      <c r="S241" s="213">
        <v>0</v>
      </c>
      <c r="T241" s="214">
        <f>S241*H241</f>
        <v>0</v>
      </c>
      <c r="AR241" s="15" t="s">
        <v>231</v>
      </c>
      <c r="AT241" s="15" t="s">
        <v>147</v>
      </c>
      <c r="AU241" s="15" t="s">
        <v>86</v>
      </c>
      <c r="AY241" s="15" t="s">
        <v>144</v>
      </c>
      <c r="BE241" s="215">
        <f>IF(N241="základní",J241,0)</f>
        <v>0</v>
      </c>
      <c r="BF241" s="215">
        <f>IF(N241="snížená",J241,0)</f>
        <v>0</v>
      </c>
      <c r="BG241" s="215">
        <f>IF(N241="zákl. přenesená",J241,0)</f>
        <v>0</v>
      </c>
      <c r="BH241" s="215">
        <f>IF(N241="sníž. přenesená",J241,0)</f>
        <v>0</v>
      </c>
      <c r="BI241" s="215">
        <f>IF(N241="nulová",J241,0)</f>
        <v>0</v>
      </c>
      <c r="BJ241" s="15" t="s">
        <v>86</v>
      </c>
      <c r="BK241" s="215">
        <f>ROUND(I241*H241,2)</f>
        <v>0</v>
      </c>
      <c r="BL241" s="15" t="s">
        <v>231</v>
      </c>
      <c r="BM241" s="15" t="s">
        <v>570</v>
      </c>
    </row>
    <row r="242" s="1" customFormat="1" ht="16.5" customHeight="1">
      <c r="B242" s="36"/>
      <c r="C242" s="249" t="s">
        <v>571</v>
      </c>
      <c r="D242" s="249" t="s">
        <v>263</v>
      </c>
      <c r="E242" s="250" t="s">
        <v>572</v>
      </c>
      <c r="F242" s="251" t="s">
        <v>573</v>
      </c>
      <c r="G242" s="252" t="s">
        <v>150</v>
      </c>
      <c r="H242" s="253">
        <v>3</v>
      </c>
      <c r="I242" s="254"/>
      <c r="J242" s="255">
        <f>ROUND(I242*H242,2)</f>
        <v>0</v>
      </c>
      <c r="K242" s="251" t="s">
        <v>1</v>
      </c>
      <c r="L242" s="256"/>
      <c r="M242" s="257" t="s">
        <v>1</v>
      </c>
      <c r="N242" s="258" t="s">
        <v>46</v>
      </c>
      <c r="O242" s="77"/>
      <c r="P242" s="213">
        <f>O242*H242</f>
        <v>0</v>
      </c>
      <c r="Q242" s="213">
        <v>0.016</v>
      </c>
      <c r="R242" s="213">
        <f>Q242*H242</f>
        <v>0.048000000000000001</v>
      </c>
      <c r="S242" s="213">
        <v>0</v>
      </c>
      <c r="T242" s="214">
        <f>S242*H242</f>
        <v>0</v>
      </c>
      <c r="AR242" s="15" t="s">
        <v>267</v>
      </c>
      <c r="AT242" s="15" t="s">
        <v>263</v>
      </c>
      <c r="AU242" s="15" t="s">
        <v>86</v>
      </c>
      <c r="AY242" s="15" t="s">
        <v>144</v>
      </c>
      <c r="BE242" s="215">
        <f>IF(N242="základní",J242,0)</f>
        <v>0</v>
      </c>
      <c r="BF242" s="215">
        <f>IF(N242="snížená",J242,0)</f>
        <v>0</v>
      </c>
      <c r="BG242" s="215">
        <f>IF(N242="zákl. přenesená",J242,0)</f>
        <v>0</v>
      </c>
      <c r="BH242" s="215">
        <f>IF(N242="sníž. přenesená",J242,0)</f>
        <v>0</v>
      </c>
      <c r="BI242" s="215">
        <f>IF(N242="nulová",J242,0)</f>
        <v>0</v>
      </c>
      <c r="BJ242" s="15" t="s">
        <v>86</v>
      </c>
      <c r="BK242" s="215">
        <f>ROUND(I242*H242,2)</f>
        <v>0</v>
      </c>
      <c r="BL242" s="15" t="s">
        <v>231</v>
      </c>
      <c r="BM242" s="15" t="s">
        <v>574</v>
      </c>
    </row>
    <row r="243" s="1" customFormat="1" ht="16.5" customHeight="1">
      <c r="B243" s="36"/>
      <c r="C243" s="204" t="s">
        <v>575</v>
      </c>
      <c r="D243" s="204" t="s">
        <v>147</v>
      </c>
      <c r="E243" s="205" t="s">
        <v>576</v>
      </c>
      <c r="F243" s="206" t="s">
        <v>577</v>
      </c>
      <c r="G243" s="207" t="s">
        <v>150</v>
      </c>
      <c r="H243" s="208">
        <v>3</v>
      </c>
      <c r="I243" s="209"/>
      <c r="J243" s="210">
        <f>ROUND(I243*H243,2)</f>
        <v>0</v>
      </c>
      <c r="K243" s="206" t="s">
        <v>180</v>
      </c>
      <c r="L243" s="41"/>
      <c r="M243" s="211" t="s">
        <v>1</v>
      </c>
      <c r="N243" s="212" t="s">
        <v>46</v>
      </c>
      <c r="O243" s="77"/>
      <c r="P243" s="213">
        <f>O243*H243</f>
        <v>0</v>
      </c>
      <c r="Q243" s="213">
        <v>0</v>
      </c>
      <c r="R243" s="213">
        <f>Q243*H243</f>
        <v>0</v>
      </c>
      <c r="S243" s="213">
        <v>0</v>
      </c>
      <c r="T243" s="214">
        <f>S243*H243</f>
        <v>0</v>
      </c>
      <c r="AR243" s="15" t="s">
        <v>231</v>
      </c>
      <c r="AT243" s="15" t="s">
        <v>147</v>
      </c>
      <c r="AU243" s="15" t="s">
        <v>86</v>
      </c>
      <c r="AY243" s="15" t="s">
        <v>144</v>
      </c>
      <c r="BE243" s="215">
        <f>IF(N243="základní",J243,0)</f>
        <v>0</v>
      </c>
      <c r="BF243" s="215">
        <f>IF(N243="snížená",J243,0)</f>
        <v>0</v>
      </c>
      <c r="BG243" s="215">
        <f>IF(N243="zákl. přenesená",J243,0)</f>
        <v>0</v>
      </c>
      <c r="BH243" s="215">
        <f>IF(N243="sníž. přenesená",J243,0)</f>
        <v>0</v>
      </c>
      <c r="BI243" s="215">
        <f>IF(N243="nulová",J243,0)</f>
        <v>0</v>
      </c>
      <c r="BJ243" s="15" t="s">
        <v>86</v>
      </c>
      <c r="BK243" s="215">
        <f>ROUND(I243*H243,2)</f>
        <v>0</v>
      </c>
      <c r="BL243" s="15" t="s">
        <v>231</v>
      </c>
      <c r="BM243" s="15" t="s">
        <v>578</v>
      </c>
    </row>
    <row r="244" s="1" customFormat="1" ht="16.5" customHeight="1">
      <c r="B244" s="36"/>
      <c r="C244" s="249" t="s">
        <v>579</v>
      </c>
      <c r="D244" s="249" t="s">
        <v>263</v>
      </c>
      <c r="E244" s="250" t="s">
        <v>580</v>
      </c>
      <c r="F244" s="251" t="s">
        <v>581</v>
      </c>
      <c r="G244" s="252" t="s">
        <v>150</v>
      </c>
      <c r="H244" s="253">
        <v>3</v>
      </c>
      <c r="I244" s="254"/>
      <c r="J244" s="255">
        <f>ROUND(I244*H244,2)</f>
        <v>0</v>
      </c>
      <c r="K244" s="251" t="s">
        <v>1</v>
      </c>
      <c r="L244" s="256"/>
      <c r="M244" s="257" t="s">
        <v>1</v>
      </c>
      <c r="N244" s="258" t="s">
        <v>46</v>
      </c>
      <c r="O244" s="77"/>
      <c r="P244" s="213">
        <f>O244*H244</f>
        <v>0</v>
      </c>
      <c r="Q244" s="213">
        <v>0.00040000000000000002</v>
      </c>
      <c r="R244" s="213">
        <f>Q244*H244</f>
        <v>0.0012000000000000001</v>
      </c>
      <c r="S244" s="213">
        <v>0</v>
      </c>
      <c r="T244" s="214">
        <f>S244*H244</f>
        <v>0</v>
      </c>
      <c r="AR244" s="15" t="s">
        <v>267</v>
      </c>
      <c r="AT244" s="15" t="s">
        <v>263</v>
      </c>
      <c r="AU244" s="15" t="s">
        <v>86</v>
      </c>
      <c r="AY244" s="15" t="s">
        <v>144</v>
      </c>
      <c r="BE244" s="215">
        <f>IF(N244="základní",J244,0)</f>
        <v>0</v>
      </c>
      <c r="BF244" s="215">
        <f>IF(N244="snížená",J244,0)</f>
        <v>0</v>
      </c>
      <c r="BG244" s="215">
        <f>IF(N244="zákl. přenesená",J244,0)</f>
        <v>0</v>
      </c>
      <c r="BH244" s="215">
        <f>IF(N244="sníž. přenesená",J244,0)</f>
        <v>0</v>
      </c>
      <c r="BI244" s="215">
        <f>IF(N244="nulová",J244,0)</f>
        <v>0</v>
      </c>
      <c r="BJ244" s="15" t="s">
        <v>86</v>
      </c>
      <c r="BK244" s="215">
        <f>ROUND(I244*H244,2)</f>
        <v>0</v>
      </c>
      <c r="BL244" s="15" t="s">
        <v>231</v>
      </c>
      <c r="BM244" s="15" t="s">
        <v>582</v>
      </c>
    </row>
    <row r="245" s="1" customFormat="1" ht="16.5" customHeight="1">
      <c r="B245" s="36"/>
      <c r="C245" s="204" t="s">
        <v>583</v>
      </c>
      <c r="D245" s="204" t="s">
        <v>147</v>
      </c>
      <c r="E245" s="205" t="s">
        <v>584</v>
      </c>
      <c r="F245" s="206" t="s">
        <v>585</v>
      </c>
      <c r="G245" s="207" t="s">
        <v>150</v>
      </c>
      <c r="H245" s="208">
        <v>3</v>
      </c>
      <c r="I245" s="209"/>
      <c r="J245" s="210">
        <f>ROUND(I245*H245,2)</f>
        <v>0</v>
      </c>
      <c r="K245" s="206" t="s">
        <v>180</v>
      </c>
      <c r="L245" s="41"/>
      <c r="M245" s="211" t="s">
        <v>1</v>
      </c>
      <c r="N245" s="212" t="s">
        <v>46</v>
      </c>
      <c r="O245" s="77"/>
      <c r="P245" s="213">
        <f>O245*H245</f>
        <v>0</v>
      </c>
      <c r="Q245" s="213">
        <v>0.00044999999999999999</v>
      </c>
      <c r="R245" s="213">
        <f>Q245*H245</f>
        <v>0.0013500000000000001</v>
      </c>
      <c r="S245" s="213">
        <v>0</v>
      </c>
      <c r="T245" s="214">
        <f>S245*H245</f>
        <v>0</v>
      </c>
      <c r="AR245" s="15" t="s">
        <v>231</v>
      </c>
      <c r="AT245" s="15" t="s">
        <v>147</v>
      </c>
      <c r="AU245" s="15" t="s">
        <v>86</v>
      </c>
      <c r="AY245" s="15" t="s">
        <v>144</v>
      </c>
      <c r="BE245" s="215">
        <f>IF(N245="základní",J245,0)</f>
        <v>0</v>
      </c>
      <c r="BF245" s="215">
        <f>IF(N245="snížená",J245,0)</f>
        <v>0</v>
      </c>
      <c r="BG245" s="215">
        <f>IF(N245="zákl. přenesená",J245,0)</f>
        <v>0</v>
      </c>
      <c r="BH245" s="215">
        <f>IF(N245="sníž. přenesená",J245,0)</f>
        <v>0</v>
      </c>
      <c r="BI245" s="215">
        <f>IF(N245="nulová",J245,0)</f>
        <v>0</v>
      </c>
      <c r="BJ245" s="15" t="s">
        <v>86</v>
      </c>
      <c r="BK245" s="215">
        <f>ROUND(I245*H245,2)</f>
        <v>0</v>
      </c>
      <c r="BL245" s="15" t="s">
        <v>231</v>
      </c>
      <c r="BM245" s="15" t="s">
        <v>586</v>
      </c>
    </row>
    <row r="246" s="1" customFormat="1" ht="16.5" customHeight="1">
      <c r="B246" s="36"/>
      <c r="C246" s="249" t="s">
        <v>587</v>
      </c>
      <c r="D246" s="249" t="s">
        <v>263</v>
      </c>
      <c r="E246" s="250" t="s">
        <v>588</v>
      </c>
      <c r="F246" s="251" t="s">
        <v>589</v>
      </c>
      <c r="G246" s="252" t="s">
        <v>150</v>
      </c>
      <c r="H246" s="253">
        <v>3</v>
      </c>
      <c r="I246" s="254"/>
      <c r="J246" s="255">
        <f>ROUND(I246*H246,2)</f>
        <v>0</v>
      </c>
      <c r="K246" s="251" t="s">
        <v>180</v>
      </c>
      <c r="L246" s="256"/>
      <c r="M246" s="257" t="s">
        <v>1</v>
      </c>
      <c r="N246" s="258" t="s">
        <v>46</v>
      </c>
      <c r="O246" s="77"/>
      <c r="P246" s="213">
        <f>O246*H246</f>
        <v>0</v>
      </c>
      <c r="Q246" s="213">
        <v>0.016</v>
      </c>
      <c r="R246" s="213">
        <f>Q246*H246</f>
        <v>0.048000000000000001</v>
      </c>
      <c r="S246" s="213">
        <v>0</v>
      </c>
      <c r="T246" s="214">
        <f>S246*H246</f>
        <v>0</v>
      </c>
      <c r="AR246" s="15" t="s">
        <v>267</v>
      </c>
      <c r="AT246" s="15" t="s">
        <v>263</v>
      </c>
      <c r="AU246" s="15" t="s">
        <v>86</v>
      </c>
      <c r="AY246" s="15" t="s">
        <v>144</v>
      </c>
      <c r="BE246" s="215">
        <f>IF(N246="základní",J246,0)</f>
        <v>0</v>
      </c>
      <c r="BF246" s="215">
        <f>IF(N246="snížená",J246,0)</f>
        <v>0</v>
      </c>
      <c r="BG246" s="215">
        <f>IF(N246="zákl. přenesená",J246,0)</f>
        <v>0</v>
      </c>
      <c r="BH246" s="215">
        <f>IF(N246="sníž. přenesená",J246,0)</f>
        <v>0</v>
      </c>
      <c r="BI246" s="215">
        <f>IF(N246="nulová",J246,0)</f>
        <v>0</v>
      </c>
      <c r="BJ246" s="15" t="s">
        <v>86</v>
      </c>
      <c r="BK246" s="215">
        <f>ROUND(I246*H246,2)</f>
        <v>0</v>
      </c>
      <c r="BL246" s="15" t="s">
        <v>231</v>
      </c>
      <c r="BM246" s="15" t="s">
        <v>590</v>
      </c>
    </row>
    <row r="247" s="1" customFormat="1" ht="16.5" customHeight="1">
      <c r="B247" s="36"/>
      <c r="C247" s="204" t="s">
        <v>591</v>
      </c>
      <c r="D247" s="204" t="s">
        <v>147</v>
      </c>
      <c r="E247" s="205" t="s">
        <v>592</v>
      </c>
      <c r="F247" s="206" t="s">
        <v>593</v>
      </c>
      <c r="G247" s="207" t="s">
        <v>150</v>
      </c>
      <c r="H247" s="208">
        <v>2</v>
      </c>
      <c r="I247" s="209"/>
      <c r="J247" s="210">
        <f>ROUND(I247*H247,2)</f>
        <v>0</v>
      </c>
      <c r="K247" s="206" t="s">
        <v>180</v>
      </c>
      <c r="L247" s="41"/>
      <c r="M247" s="211" t="s">
        <v>1</v>
      </c>
      <c r="N247" s="212" t="s">
        <v>46</v>
      </c>
      <c r="O247" s="77"/>
      <c r="P247" s="213">
        <f>O247*H247</f>
        <v>0</v>
      </c>
      <c r="Q247" s="213">
        <v>0</v>
      </c>
      <c r="R247" s="213">
        <f>Q247*H247</f>
        <v>0</v>
      </c>
      <c r="S247" s="213">
        <v>0</v>
      </c>
      <c r="T247" s="214">
        <f>S247*H247</f>
        <v>0</v>
      </c>
      <c r="AR247" s="15" t="s">
        <v>231</v>
      </c>
      <c r="AT247" s="15" t="s">
        <v>147</v>
      </c>
      <c r="AU247" s="15" t="s">
        <v>86</v>
      </c>
      <c r="AY247" s="15" t="s">
        <v>144</v>
      </c>
      <c r="BE247" s="215">
        <f>IF(N247="základní",J247,0)</f>
        <v>0</v>
      </c>
      <c r="BF247" s="215">
        <f>IF(N247="snížená",J247,0)</f>
        <v>0</v>
      </c>
      <c r="BG247" s="215">
        <f>IF(N247="zákl. přenesená",J247,0)</f>
        <v>0</v>
      </c>
      <c r="BH247" s="215">
        <f>IF(N247="sníž. přenesená",J247,0)</f>
        <v>0</v>
      </c>
      <c r="BI247" s="215">
        <f>IF(N247="nulová",J247,0)</f>
        <v>0</v>
      </c>
      <c r="BJ247" s="15" t="s">
        <v>86</v>
      </c>
      <c r="BK247" s="215">
        <f>ROUND(I247*H247,2)</f>
        <v>0</v>
      </c>
      <c r="BL247" s="15" t="s">
        <v>231</v>
      </c>
      <c r="BM247" s="15" t="s">
        <v>594</v>
      </c>
    </row>
    <row r="248" s="1" customFormat="1" ht="16.5" customHeight="1">
      <c r="B248" s="36"/>
      <c r="C248" s="249" t="s">
        <v>595</v>
      </c>
      <c r="D248" s="249" t="s">
        <v>263</v>
      </c>
      <c r="E248" s="250" t="s">
        <v>596</v>
      </c>
      <c r="F248" s="251" t="s">
        <v>597</v>
      </c>
      <c r="G248" s="252" t="s">
        <v>150</v>
      </c>
      <c r="H248" s="253">
        <v>2</v>
      </c>
      <c r="I248" s="254"/>
      <c r="J248" s="255">
        <f>ROUND(I248*H248,2)</f>
        <v>0</v>
      </c>
      <c r="K248" s="251" t="s">
        <v>180</v>
      </c>
      <c r="L248" s="256"/>
      <c r="M248" s="257" t="s">
        <v>1</v>
      </c>
      <c r="N248" s="258" t="s">
        <v>46</v>
      </c>
      <c r="O248" s="77"/>
      <c r="P248" s="213">
        <f>O248*H248</f>
        <v>0</v>
      </c>
      <c r="Q248" s="213">
        <v>0.00108</v>
      </c>
      <c r="R248" s="213">
        <f>Q248*H248</f>
        <v>0.00216</v>
      </c>
      <c r="S248" s="213">
        <v>0</v>
      </c>
      <c r="T248" s="214">
        <f>S248*H248</f>
        <v>0</v>
      </c>
      <c r="AR248" s="15" t="s">
        <v>267</v>
      </c>
      <c r="AT248" s="15" t="s">
        <v>263</v>
      </c>
      <c r="AU248" s="15" t="s">
        <v>86</v>
      </c>
      <c r="AY248" s="15" t="s">
        <v>144</v>
      </c>
      <c r="BE248" s="215">
        <f>IF(N248="základní",J248,0)</f>
        <v>0</v>
      </c>
      <c r="BF248" s="215">
        <f>IF(N248="snížená",J248,0)</f>
        <v>0</v>
      </c>
      <c r="BG248" s="215">
        <f>IF(N248="zákl. přenesená",J248,0)</f>
        <v>0</v>
      </c>
      <c r="BH248" s="215">
        <f>IF(N248="sníž. přenesená",J248,0)</f>
        <v>0</v>
      </c>
      <c r="BI248" s="215">
        <f>IF(N248="nulová",J248,0)</f>
        <v>0</v>
      </c>
      <c r="BJ248" s="15" t="s">
        <v>86</v>
      </c>
      <c r="BK248" s="215">
        <f>ROUND(I248*H248,2)</f>
        <v>0</v>
      </c>
      <c r="BL248" s="15" t="s">
        <v>231</v>
      </c>
      <c r="BM248" s="15" t="s">
        <v>598</v>
      </c>
    </row>
    <row r="249" s="1" customFormat="1" ht="16.5" customHeight="1">
      <c r="B249" s="36"/>
      <c r="C249" s="204" t="s">
        <v>27</v>
      </c>
      <c r="D249" s="204" t="s">
        <v>147</v>
      </c>
      <c r="E249" s="205" t="s">
        <v>599</v>
      </c>
      <c r="F249" s="206" t="s">
        <v>600</v>
      </c>
      <c r="G249" s="207" t="s">
        <v>150</v>
      </c>
      <c r="H249" s="208">
        <v>1</v>
      </c>
      <c r="I249" s="209"/>
      <c r="J249" s="210">
        <f>ROUND(I249*H249,2)</f>
        <v>0</v>
      </c>
      <c r="K249" s="206" t="s">
        <v>180</v>
      </c>
      <c r="L249" s="41"/>
      <c r="M249" s="211" t="s">
        <v>1</v>
      </c>
      <c r="N249" s="212" t="s">
        <v>46</v>
      </c>
      <c r="O249" s="77"/>
      <c r="P249" s="213">
        <f>O249*H249</f>
        <v>0</v>
      </c>
      <c r="Q249" s="213">
        <v>0</v>
      </c>
      <c r="R249" s="213">
        <f>Q249*H249</f>
        <v>0</v>
      </c>
      <c r="S249" s="213">
        <v>0</v>
      </c>
      <c r="T249" s="214">
        <f>S249*H249</f>
        <v>0</v>
      </c>
      <c r="AR249" s="15" t="s">
        <v>231</v>
      </c>
      <c r="AT249" s="15" t="s">
        <v>147</v>
      </c>
      <c r="AU249" s="15" t="s">
        <v>86</v>
      </c>
      <c r="AY249" s="15" t="s">
        <v>144</v>
      </c>
      <c r="BE249" s="215">
        <f>IF(N249="základní",J249,0)</f>
        <v>0</v>
      </c>
      <c r="BF249" s="215">
        <f>IF(N249="snížená",J249,0)</f>
        <v>0</v>
      </c>
      <c r="BG249" s="215">
        <f>IF(N249="zákl. přenesená",J249,0)</f>
        <v>0</v>
      </c>
      <c r="BH249" s="215">
        <f>IF(N249="sníž. přenesená",J249,0)</f>
        <v>0</v>
      </c>
      <c r="BI249" s="215">
        <f>IF(N249="nulová",J249,0)</f>
        <v>0</v>
      </c>
      <c r="BJ249" s="15" t="s">
        <v>86</v>
      </c>
      <c r="BK249" s="215">
        <f>ROUND(I249*H249,2)</f>
        <v>0</v>
      </c>
      <c r="BL249" s="15" t="s">
        <v>231</v>
      </c>
      <c r="BM249" s="15" t="s">
        <v>601</v>
      </c>
    </row>
    <row r="250" s="1" customFormat="1" ht="16.5" customHeight="1">
      <c r="B250" s="36"/>
      <c r="C250" s="249" t="s">
        <v>602</v>
      </c>
      <c r="D250" s="249" t="s">
        <v>263</v>
      </c>
      <c r="E250" s="250" t="s">
        <v>603</v>
      </c>
      <c r="F250" s="251" t="s">
        <v>604</v>
      </c>
      <c r="G250" s="252" t="s">
        <v>150</v>
      </c>
      <c r="H250" s="253">
        <v>1</v>
      </c>
      <c r="I250" s="254"/>
      <c r="J250" s="255">
        <f>ROUND(I250*H250,2)</f>
        <v>0</v>
      </c>
      <c r="K250" s="251" t="s">
        <v>180</v>
      </c>
      <c r="L250" s="256"/>
      <c r="M250" s="257" t="s">
        <v>1</v>
      </c>
      <c r="N250" s="258" t="s">
        <v>46</v>
      </c>
      <c r="O250" s="77"/>
      <c r="P250" s="213">
        <f>O250*H250</f>
        <v>0</v>
      </c>
      <c r="Q250" s="213">
        <v>0.0016199999999999999</v>
      </c>
      <c r="R250" s="213">
        <f>Q250*H250</f>
        <v>0.0016199999999999999</v>
      </c>
      <c r="S250" s="213">
        <v>0</v>
      </c>
      <c r="T250" s="214">
        <f>S250*H250</f>
        <v>0</v>
      </c>
      <c r="AR250" s="15" t="s">
        <v>267</v>
      </c>
      <c r="AT250" s="15" t="s">
        <v>263</v>
      </c>
      <c r="AU250" s="15" t="s">
        <v>86</v>
      </c>
      <c r="AY250" s="15" t="s">
        <v>144</v>
      </c>
      <c r="BE250" s="215">
        <f>IF(N250="základní",J250,0)</f>
        <v>0</v>
      </c>
      <c r="BF250" s="215">
        <f>IF(N250="snížená",J250,0)</f>
        <v>0</v>
      </c>
      <c r="BG250" s="215">
        <f>IF(N250="zákl. přenesená",J250,0)</f>
        <v>0</v>
      </c>
      <c r="BH250" s="215">
        <f>IF(N250="sníž. přenesená",J250,0)</f>
        <v>0</v>
      </c>
      <c r="BI250" s="215">
        <f>IF(N250="nulová",J250,0)</f>
        <v>0</v>
      </c>
      <c r="BJ250" s="15" t="s">
        <v>86</v>
      </c>
      <c r="BK250" s="215">
        <f>ROUND(I250*H250,2)</f>
        <v>0</v>
      </c>
      <c r="BL250" s="15" t="s">
        <v>231</v>
      </c>
      <c r="BM250" s="15" t="s">
        <v>605</v>
      </c>
    </row>
    <row r="251" s="1" customFormat="1" ht="16.5" customHeight="1">
      <c r="B251" s="36"/>
      <c r="C251" s="204" t="s">
        <v>606</v>
      </c>
      <c r="D251" s="204" t="s">
        <v>147</v>
      </c>
      <c r="E251" s="205" t="s">
        <v>607</v>
      </c>
      <c r="F251" s="206" t="s">
        <v>608</v>
      </c>
      <c r="G251" s="207" t="s">
        <v>327</v>
      </c>
      <c r="H251" s="208">
        <v>1</v>
      </c>
      <c r="I251" s="209"/>
      <c r="J251" s="210">
        <f>ROUND(I251*H251,2)</f>
        <v>0</v>
      </c>
      <c r="K251" s="206" t="s">
        <v>1</v>
      </c>
      <c r="L251" s="41"/>
      <c r="M251" s="211" t="s">
        <v>1</v>
      </c>
      <c r="N251" s="212" t="s">
        <v>46</v>
      </c>
      <c r="O251" s="77"/>
      <c r="P251" s="213">
        <f>O251*H251</f>
        <v>0</v>
      </c>
      <c r="Q251" s="213">
        <v>0</v>
      </c>
      <c r="R251" s="213">
        <f>Q251*H251</f>
        <v>0</v>
      </c>
      <c r="S251" s="213">
        <v>0</v>
      </c>
      <c r="T251" s="214">
        <f>S251*H251</f>
        <v>0</v>
      </c>
      <c r="AR251" s="15" t="s">
        <v>231</v>
      </c>
      <c r="AT251" s="15" t="s">
        <v>147</v>
      </c>
      <c r="AU251" s="15" t="s">
        <v>86</v>
      </c>
      <c r="AY251" s="15" t="s">
        <v>144</v>
      </c>
      <c r="BE251" s="215">
        <f>IF(N251="základní",J251,0)</f>
        <v>0</v>
      </c>
      <c r="BF251" s="215">
        <f>IF(N251="snížená",J251,0)</f>
        <v>0</v>
      </c>
      <c r="BG251" s="215">
        <f>IF(N251="zákl. přenesená",J251,0)</f>
        <v>0</v>
      </c>
      <c r="BH251" s="215">
        <f>IF(N251="sníž. přenesená",J251,0)</f>
        <v>0</v>
      </c>
      <c r="BI251" s="215">
        <f>IF(N251="nulová",J251,0)</f>
        <v>0</v>
      </c>
      <c r="BJ251" s="15" t="s">
        <v>86</v>
      </c>
      <c r="BK251" s="215">
        <f>ROUND(I251*H251,2)</f>
        <v>0</v>
      </c>
      <c r="BL251" s="15" t="s">
        <v>231</v>
      </c>
      <c r="BM251" s="15" t="s">
        <v>609</v>
      </c>
    </row>
    <row r="252" s="1" customFormat="1" ht="16.5" customHeight="1">
      <c r="B252" s="36"/>
      <c r="C252" s="204" t="s">
        <v>610</v>
      </c>
      <c r="D252" s="204" t="s">
        <v>147</v>
      </c>
      <c r="E252" s="205" t="s">
        <v>611</v>
      </c>
      <c r="F252" s="206" t="s">
        <v>612</v>
      </c>
      <c r="G252" s="207" t="s">
        <v>229</v>
      </c>
      <c r="H252" s="208">
        <v>0.10199999999999999</v>
      </c>
      <c r="I252" s="209"/>
      <c r="J252" s="210">
        <f>ROUND(I252*H252,2)</f>
        <v>0</v>
      </c>
      <c r="K252" s="206" t="s">
        <v>180</v>
      </c>
      <c r="L252" s="41"/>
      <c r="M252" s="211" t="s">
        <v>1</v>
      </c>
      <c r="N252" s="212" t="s">
        <v>46</v>
      </c>
      <c r="O252" s="77"/>
      <c r="P252" s="213">
        <f>O252*H252</f>
        <v>0</v>
      </c>
      <c r="Q252" s="213">
        <v>0</v>
      </c>
      <c r="R252" s="213">
        <f>Q252*H252</f>
        <v>0</v>
      </c>
      <c r="S252" s="213">
        <v>0</v>
      </c>
      <c r="T252" s="214">
        <f>S252*H252</f>
        <v>0</v>
      </c>
      <c r="AR252" s="15" t="s">
        <v>231</v>
      </c>
      <c r="AT252" s="15" t="s">
        <v>147</v>
      </c>
      <c r="AU252" s="15" t="s">
        <v>86</v>
      </c>
      <c r="AY252" s="15" t="s">
        <v>144</v>
      </c>
      <c r="BE252" s="215">
        <f>IF(N252="základní",J252,0)</f>
        <v>0</v>
      </c>
      <c r="BF252" s="215">
        <f>IF(N252="snížená",J252,0)</f>
        <v>0</v>
      </c>
      <c r="BG252" s="215">
        <f>IF(N252="zákl. přenesená",J252,0)</f>
        <v>0</v>
      </c>
      <c r="BH252" s="215">
        <f>IF(N252="sníž. přenesená",J252,0)</f>
        <v>0</v>
      </c>
      <c r="BI252" s="215">
        <f>IF(N252="nulová",J252,0)</f>
        <v>0</v>
      </c>
      <c r="BJ252" s="15" t="s">
        <v>86</v>
      </c>
      <c r="BK252" s="215">
        <f>ROUND(I252*H252,2)</f>
        <v>0</v>
      </c>
      <c r="BL252" s="15" t="s">
        <v>231</v>
      </c>
      <c r="BM252" s="15" t="s">
        <v>613</v>
      </c>
    </row>
    <row r="253" s="10" customFormat="1" ht="22.8" customHeight="1">
      <c r="B253" s="188"/>
      <c r="C253" s="189"/>
      <c r="D253" s="190" t="s">
        <v>73</v>
      </c>
      <c r="E253" s="202" t="s">
        <v>614</v>
      </c>
      <c r="F253" s="202" t="s">
        <v>615</v>
      </c>
      <c r="G253" s="189"/>
      <c r="H253" s="189"/>
      <c r="I253" s="192"/>
      <c r="J253" s="203">
        <f>BK253</f>
        <v>0</v>
      </c>
      <c r="K253" s="189"/>
      <c r="L253" s="194"/>
      <c r="M253" s="195"/>
      <c r="N253" s="196"/>
      <c r="O253" s="196"/>
      <c r="P253" s="197">
        <f>SUM(P254:P261)</f>
        <v>0</v>
      </c>
      <c r="Q253" s="196"/>
      <c r="R253" s="197">
        <f>SUM(R254:R261)</f>
        <v>0.10816960000000001</v>
      </c>
      <c r="S253" s="196"/>
      <c r="T253" s="198">
        <f>SUM(T254:T261)</f>
        <v>0</v>
      </c>
      <c r="AR253" s="199" t="s">
        <v>86</v>
      </c>
      <c r="AT253" s="200" t="s">
        <v>73</v>
      </c>
      <c r="AU253" s="200" t="s">
        <v>21</v>
      </c>
      <c r="AY253" s="199" t="s">
        <v>144</v>
      </c>
      <c r="BK253" s="201">
        <f>SUM(BK254:BK261)</f>
        <v>0</v>
      </c>
    </row>
    <row r="254" s="1" customFormat="1" ht="16.5" customHeight="1">
      <c r="B254" s="36"/>
      <c r="C254" s="204" t="s">
        <v>616</v>
      </c>
      <c r="D254" s="204" t="s">
        <v>147</v>
      </c>
      <c r="E254" s="205" t="s">
        <v>617</v>
      </c>
      <c r="F254" s="206" t="s">
        <v>618</v>
      </c>
      <c r="G254" s="207" t="s">
        <v>156</v>
      </c>
      <c r="H254" s="208">
        <v>3.52</v>
      </c>
      <c r="I254" s="209"/>
      <c r="J254" s="210">
        <f>ROUND(I254*H254,2)</f>
        <v>0</v>
      </c>
      <c r="K254" s="206" t="s">
        <v>151</v>
      </c>
      <c r="L254" s="41"/>
      <c r="M254" s="211" t="s">
        <v>1</v>
      </c>
      <c r="N254" s="212" t="s">
        <v>46</v>
      </c>
      <c r="O254" s="77"/>
      <c r="P254" s="213">
        <f>O254*H254</f>
        <v>0</v>
      </c>
      <c r="Q254" s="213">
        <v>0.0057999999999999996</v>
      </c>
      <c r="R254" s="213">
        <f>Q254*H254</f>
        <v>0.020416</v>
      </c>
      <c r="S254" s="213">
        <v>0</v>
      </c>
      <c r="T254" s="214">
        <f>S254*H254</f>
        <v>0</v>
      </c>
      <c r="AR254" s="15" t="s">
        <v>231</v>
      </c>
      <c r="AT254" s="15" t="s">
        <v>147</v>
      </c>
      <c r="AU254" s="15" t="s">
        <v>86</v>
      </c>
      <c r="AY254" s="15" t="s">
        <v>144</v>
      </c>
      <c r="BE254" s="215">
        <f>IF(N254="základní",J254,0)</f>
        <v>0</v>
      </c>
      <c r="BF254" s="215">
        <f>IF(N254="snížená",J254,0)</f>
        <v>0</v>
      </c>
      <c r="BG254" s="215">
        <f>IF(N254="zákl. přenesená",J254,0)</f>
        <v>0</v>
      </c>
      <c r="BH254" s="215">
        <f>IF(N254="sníž. přenesená",J254,0)</f>
        <v>0</v>
      </c>
      <c r="BI254" s="215">
        <f>IF(N254="nulová",J254,0)</f>
        <v>0</v>
      </c>
      <c r="BJ254" s="15" t="s">
        <v>86</v>
      </c>
      <c r="BK254" s="215">
        <f>ROUND(I254*H254,2)</f>
        <v>0</v>
      </c>
      <c r="BL254" s="15" t="s">
        <v>231</v>
      </c>
      <c r="BM254" s="15" t="s">
        <v>619</v>
      </c>
    </row>
    <row r="255" s="11" customFormat="1">
      <c r="B255" s="216"/>
      <c r="C255" s="217"/>
      <c r="D255" s="218" t="s">
        <v>158</v>
      </c>
      <c r="E255" s="219" t="s">
        <v>1</v>
      </c>
      <c r="F255" s="220" t="s">
        <v>620</v>
      </c>
      <c r="G255" s="217"/>
      <c r="H255" s="221">
        <v>3.52</v>
      </c>
      <c r="I255" s="222"/>
      <c r="J255" s="217"/>
      <c r="K255" s="217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158</v>
      </c>
      <c r="AU255" s="227" t="s">
        <v>86</v>
      </c>
      <c r="AV255" s="11" t="s">
        <v>86</v>
      </c>
      <c r="AW255" s="11" t="s">
        <v>36</v>
      </c>
      <c r="AX255" s="11" t="s">
        <v>21</v>
      </c>
      <c r="AY255" s="227" t="s">
        <v>144</v>
      </c>
    </row>
    <row r="256" s="1" customFormat="1" ht="16.5" customHeight="1">
      <c r="B256" s="36"/>
      <c r="C256" s="249" t="s">
        <v>621</v>
      </c>
      <c r="D256" s="249" t="s">
        <v>263</v>
      </c>
      <c r="E256" s="250" t="s">
        <v>622</v>
      </c>
      <c r="F256" s="251" t="s">
        <v>623</v>
      </c>
      <c r="G256" s="252" t="s">
        <v>156</v>
      </c>
      <c r="H256" s="253">
        <v>3.8719999999999999</v>
      </c>
      <c r="I256" s="254"/>
      <c r="J256" s="255">
        <f>ROUND(I256*H256,2)</f>
        <v>0</v>
      </c>
      <c r="K256" s="251" t="s">
        <v>1</v>
      </c>
      <c r="L256" s="256"/>
      <c r="M256" s="257" t="s">
        <v>1</v>
      </c>
      <c r="N256" s="258" t="s">
        <v>46</v>
      </c>
      <c r="O256" s="77"/>
      <c r="P256" s="213">
        <f>O256*H256</f>
        <v>0</v>
      </c>
      <c r="Q256" s="213">
        <v>0.0155</v>
      </c>
      <c r="R256" s="213">
        <f>Q256*H256</f>
        <v>0.060016</v>
      </c>
      <c r="S256" s="213">
        <v>0</v>
      </c>
      <c r="T256" s="214">
        <f>S256*H256</f>
        <v>0</v>
      </c>
      <c r="AR256" s="15" t="s">
        <v>267</v>
      </c>
      <c r="AT256" s="15" t="s">
        <v>263</v>
      </c>
      <c r="AU256" s="15" t="s">
        <v>86</v>
      </c>
      <c r="AY256" s="15" t="s">
        <v>144</v>
      </c>
      <c r="BE256" s="215">
        <f>IF(N256="základní",J256,0)</f>
        <v>0</v>
      </c>
      <c r="BF256" s="215">
        <f>IF(N256="snížená",J256,0)</f>
        <v>0</v>
      </c>
      <c r="BG256" s="215">
        <f>IF(N256="zákl. přenesená",J256,0)</f>
        <v>0</v>
      </c>
      <c r="BH256" s="215">
        <f>IF(N256="sníž. přenesená",J256,0)</f>
        <v>0</v>
      </c>
      <c r="BI256" s="215">
        <f>IF(N256="nulová",J256,0)</f>
        <v>0</v>
      </c>
      <c r="BJ256" s="15" t="s">
        <v>86</v>
      </c>
      <c r="BK256" s="215">
        <f>ROUND(I256*H256,2)</f>
        <v>0</v>
      </c>
      <c r="BL256" s="15" t="s">
        <v>231</v>
      </c>
      <c r="BM256" s="15" t="s">
        <v>624</v>
      </c>
    </row>
    <row r="257" s="11" customFormat="1">
      <c r="B257" s="216"/>
      <c r="C257" s="217"/>
      <c r="D257" s="218" t="s">
        <v>158</v>
      </c>
      <c r="E257" s="217"/>
      <c r="F257" s="220" t="s">
        <v>625</v>
      </c>
      <c r="G257" s="217"/>
      <c r="H257" s="221">
        <v>3.8719999999999999</v>
      </c>
      <c r="I257" s="222"/>
      <c r="J257" s="217"/>
      <c r="K257" s="217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158</v>
      </c>
      <c r="AU257" s="227" t="s">
        <v>86</v>
      </c>
      <c r="AV257" s="11" t="s">
        <v>86</v>
      </c>
      <c r="AW257" s="11" t="s">
        <v>4</v>
      </c>
      <c r="AX257" s="11" t="s">
        <v>21</v>
      </c>
      <c r="AY257" s="227" t="s">
        <v>144</v>
      </c>
    </row>
    <row r="258" s="1" customFormat="1" ht="16.5" customHeight="1">
      <c r="B258" s="36"/>
      <c r="C258" s="204" t="s">
        <v>626</v>
      </c>
      <c r="D258" s="204" t="s">
        <v>147</v>
      </c>
      <c r="E258" s="205" t="s">
        <v>627</v>
      </c>
      <c r="F258" s="206" t="s">
        <v>628</v>
      </c>
      <c r="G258" s="207" t="s">
        <v>156</v>
      </c>
      <c r="H258" s="208">
        <v>3.52</v>
      </c>
      <c r="I258" s="209"/>
      <c r="J258" s="210">
        <f>ROUND(I258*H258,2)</f>
        <v>0</v>
      </c>
      <c r="K258" s="206" t="s">
        <v>180</v>
      </c>
      <c r="L258" s="41"/>
      <c r="M258" s="211" t="s">
        <v>1</v>
      </c>
      <c r="N258" s="212" t="s">
        <v>46</v>
      </c>
      <c r="O258" s="77"/>
      <c r="P258" s="213">
        <f>O258*H258</f>
        <v>0</v>
      </c>
      <c r="Q258" s="213">
        <v>0</v>
      </c>
      <c r="R258" s="213">
        <f>Q258*H258</f>
        <v>0</v>
      </c>
      <c r="S258" s="213">
        <v>0</v>
      </c>
      <c r="T258" s="214">
        <f>S258*H258</f>
        <v>0</v>
      </c>
      <c r="AR258" s="15" t="s">
        <v>231</v>
      </c>
      <c r="AT258" s="15" t="s">
        <v>147</v>
      </c>
      <c r="AU258" s="15" t="s">
        <v>86</v>
      </c>
      <c r="AY258" s="15" t="s">
        <v>144</v>
      </c>
      <c r="BE258" s="215">
        <f>IF(N258="základní",J258,0)</f>
        <v>0</v>
      </c>
      <c r="BF258" s="215">
        <f>IF(N258="snížená",J258,0)</f>
        <v>0</v>
      </c>
      <c r="BG258" s="215">
        <f>IF(N258="zákl. přenesená",J258,0)</f>
        <v>0</v>
      </c>
      <c r="BH258" s="215">
        <f>IF(N258="sníž. přenesená",J258,0)</f>
        <v>0</v>
      </c>
      <c r="BI258" s="215">
        <f>IF(N258="nulová",J258,0)</f>
        <v>0</v>
      </c>
      <c r="BJ258" s="15" t="s">
        <v>86</v>
      </c>
      <c r="BK258" s="215">
        <f>ROUND(I258*H258,2)</f>
        <v>0</v>
      </c>
      <c r="BL258" s="15" t="s">
        <v>231</v>
      </c>
      <c r="BM258" s="15" t="s">
        <v>629</v>
      </c>
    </row>
    <row r="259" s="1" customFormat="1" ht="16.5" customHeight="1">
      <c r="B259" s="36"/>
      <c r="C259" s="204" t="s">
        <v>630</v>
      </c>
      <c r="D259" s="204" t="s">
        <v>147</v>
      </c>
      <c r="E259" s="205" t="s">
        <v>631</v>
      </c>
      <c r="F259" s="206" t="s">
        <v>632</v>
      </c>
      <c r="G259" s="207" t="s">
        <v>156</v>
      </c>
      <c r="H259" s="208">
        <v>3.52</v>
      </c>
      <c r="I259" s="209"/>
      <c r="J259" s="210">
        <f>ROUND(I259*H259,2)</f>
        <v>0</v>
      </c>
      <c r="K259" s="206" t="s">
        <v>151</v>
      </c>
      <c r="L259" s="41"/>
      <c r="M259" s="211" t="s">
        <v>1</v>
      </c>
      <c r="N259" s="212" t="s">
        <v>46</v>
      </c>
      <c r="O259" s="77"/>
      <c r="P259" s="213">
        <f>O259*H259</f>
        <v>0</v>
      </c>
      <c r="Q259" s="213">
        <v>0.00029999999999999997</v>
      </c>
      <c r="R259" s="213">
        <f>Q259*H259</f>
        <v>0.0010559999999999999</v>
      </c>
      <c r="S259" s="213">
        <v>0</v>
      </c>
      <c r="T259" s="214">
        <f>S259*H259</f>
        <v>0</v>
      </c>
      <c r="AR259" s="15" t="s">
        <v>231</v>
      </c>
      <c r="AT259" s="15" t="s">
        <v>147</v>
      </c>
      <c r="AU259" s="15" t="s">
        <v>86</v>
      </c>
      <c r="AY259" s="15" t="s">
        <v>144</v>
      </c>
      <c r="BE259" s="215">
        <f>IF(N259="základní",J259,0)</f>
        <v>0</v>
      </c>
      <c r="BF259" s="215">
        <f>IF(N259="snížená",J259,0)</f>
        <v>0</v>
      </c>
      <c r="BG259" s="215">
        <f>IF(N259="zákl. přenesená",J259,0)</f>
        <v>0</v>
      </c>
      <c r="BH259" s="215">
        <f>IF(N259="sníž. přenesená",J259,0)</f>
        <v>0</v>
      </c>
      <c r="BI259" s="215">
        <f>IF(N259="nulová",J259,0)</f>
        <v>0</v>
      </c>
      <c r="BJ259" s="15" t="s">
        <v>86</v>
      </c>
      <c r="BK259" s="215">
        <f>ROUND(I259*H259,2)</f>
        <v>0</v>
      </c>
      <c r="BL259" s="15" t="s">
        <v>231</v>
      </c>
      <c r="BM259" s="15" t="s">
        <v>633</v>
      </c>
    </row>
    <row r="260" s="1" customFormat="1" ht="16.5" customHeight="1">
      <c r="B260" s="36"/>
      <c r="C260" s="204" t="s">
        <v>634</v>
      </c>
      <c r="D260" s="204" t="s">
        <v>147</v>
      </c>
      <c r="E260" s="205" t="s">
        <v>635</v>
      </c>
      <c r="F260" s="206" t="s">
        <v>636</v>
      </c>
      <c r="G260" s="207" t="s">
        <v>156</v>
      </c>
      <c r="H260" s="208">
        <v>3.52</v>
      </c>
      <c r="I260" s="209"/>
      <c r="J260" s="210">
        <f>ROUND(I260*H260,2)</f>
        <v>0</v>
      </c>
      <c r="K260" s="206" t="s">
        <v>151</v>
      </c>
      <c r="L260" s="41"/>
      <c r="M260" s="211" t="s">
        <v>1</v>
      </c>
      <c r="N260" s="212" t="s">
        <v>46</v>
      </c>
      <c r="O260" s="77"/>
      <c r="P260" s="213">
        <f>O260*H260</f>
        <v>0</v>
      </c>
      <c r="Q260" s="213">
        <v>0.0075799999999999999</v>
      </c>
      <c r="R260" s="213">
        <f>Q260*H260</f>
        <v>0.0266816</v>
      </c>
      <c r="S260" s="213">
        <v>0</v>
      </c>
      <c r="T260" s="214">
        <f>S260*H260</f>
        <v>0</v>
      </c>
      <c r="AR260" s="15" t="s">
        <v>231</v>
      </c>
      <c r="AT260" s="15" t="s">
        <v>147</v>
      </c>
      <c r="AU260" s="15" t="s">
        <v>86</v>
      </c>
      <c r="AY260" s="15" t="s">
        <v>144</v>
      </c>
      <c r="BE260" s="215">
        <f>IF(N260="základní",J260,0)</f>
        <v>0</v>
      </c>
      <c r="BF260" s="215">
        <f>IF(N260="snížená",J260,0)</f>
        <v>0</v>
      </c>
      <c r="BG260" s="215">
        <f>IF(N260="zákl. přenesená",J260,0)</f>
        <v>0</v>
      </c>
      <c r="BH260" s="215">
        <f>IF(N260="sníž. přenesená",J260,0)</f>
        <v>0</v>
      </c>
      <c r="BI260" s="215">
        <f>IF(N260="nulová",J260,0)</f>
        <v>0</v>
      </c>
      <c r="BJ260" s="15" t="s">
        <v>86</v>
      </c>
      <c r="BK260" s="215">
        <f>ROUND(I260*H260,2)</f>
        <v>0</v>
      </c>
      <c r="BL260" s="15" t="s">
        <v>231</v>
      </c>
      <c r="BM260" s="15" t="s">
        <v>637</v>
      </c>
    </row>
    <row r="261" s="1" customFormat="1" ht="16.5" customHeight="1">
      <c r="B261" s="36"/>
      <c r="C261" s="204" t="s">
        <v>638</v>
      </c>
      <c r="D261" s="204" t="s">
        <v>147</v>
      </c>
      <c r="E261" s="205" t="s">
        <v>639</v>
      </c>
      <c r="F261" s="206" t="s">
        <v>640</v>
      </c>
      <c r="G261" s="207" t="s">
        <v>229</v>
      </c>
      <c r="H261" s="208">
        <v>0.108</v>
      </c>
      <c r="I261" s="209"/>
      <c r="J261" s="210">
        <f>ROUND(I261*H261,2)</f>
        <v>0</v>
      </c>
      <c r="K261" s="206" t="s">
        <v>180</v>
      </c>
      <c r="L261" s="41"/>
      <c r="M261" s="211" t="s">
        <v>1</v>
      </c>
      <c r="N261" s="212" t="s">
        <v>46</v>
      </c>
      <c r="O261" s="77"/>
      <c r="P261" s="213">
        <f>O261*H261</f>
        <v>0</v>
      </c>
      <c r="Q261" s="213">
        <v>0</v>
      </c>
      <c r="R261" s="213">
        <f>Q261*H261</f>
        <v>0</v>
      </c>
      <c r="S261" s="213">
        <v>0</v>
      </c>
      <c r="T261" s="214">
        <f>S261*H261</f>
        <v>0</v>
      </c>
      <c r="AR261" s="15" t="s">
        <v>231</v>
      </c>
      <c r="AT261" s="15" t="s">
        <v>147</v>
      </c>
      <c r="AU261" s="15" t="s">
        <v>86</v>
      </c>
      <c r="AY261" s="15" t="s">
        <v>144</v>
      </c>
      <c r="BE261" s="215">
        <f>IF(N261="základní",J261,0)</f>
        <v>0</v>
      </c>
      <c r="BF261" s="215">
        <f>IF(N261="snížená",J261,0)</f>
        <v>0</v>
      </c>
      <c r="BG261" s="215">
        <f>IF(N261="zákl. přenesená",J261,0)</f>
        <v>0</v>
      </c>
      <c r="BH261" s="215">
        <f>IF(N261="sníž. přenesená",J261,0)</f>
        <v>0</v>
      </c>
      <c r="BI261" s="215">
        <f>IF(N261="nulová",J261,0)</f>
        <v>0</v>
      </c>
      <c r="BJ261" s="15" t="s">
        <v>86</v>
      </c>
      <c r="BK261" s="215">
        <f>ROUND(I261*H261,2)</f>
        <v>0</v>
      </c>
      <c r="BL261" s="15" t="s">
        <v>231</v>
      </c>
      <c r="BM261" s="15" t="s">
        <v>641</v>
      </c>
    </row>
    <row r="262" s="10" customFormat="1" ht="22.8" customHeight="1">
      <c r="B262" s="188"/>
      <c r="C262" s="189"/>
      <c r="D262" s="190" t="s">
        <v>73</v>
      </c>
      <c r="E262" s="202" t="s">
        <v>642</v>
      </c>
      <c r="F262" s="202" t="s">
        <v>643</v>
      </c>
      <c r="G262" s="189"/>
      <c r="H262" s="189"/>
      <c r="I262" s="192"/>
      <c r="J262" s="203">
        <f>BK262</f>
        <v>0</v>
      </c>
      <c r="K262" s="189"/>
      <c r="L262" s="194"/>
      <c r="M262" s="195"/>
      <c r="N262" s="196"/>
      <c r="O262" s="196"/>
      <c r="P262" s="197">
        <f>SUM(P263:P267)</f>
        <v>0</v>
      </c>
      <c r="Q262" s="196"/>
      <c r="R262" s="197">
        <f>SUM(R263:R267)</f>
        <v>0.034807499999999998</v>
      </c>
      <c r="S262" s="196"/>
      <c r="T262" s="198">
        <f>SUM(T263:T267)</f>
        <v>0</v>
      </c>
      <c r="AR262" s="199" t="s">
        <v>86</v>
      </c>
      <c r="AT262" s="200" t="s">
        <v>73</v>
      </c>
      <c r="AU262" s="200" t="s">
        <v>21</v>
      </c>
      <c r="AY262" s="199" t="s">
        <v>144</v>
      </c>
      <c r="BK262" s="201">
        <f>SUM(BK263:BK267)</f>
        <v>0</v>
      </c>
    </row>
    <row r="263" s="1" customFormat="1" ht="16.5" customHeight="1">
      <c r="B263" s="36"/>
      <c r="C263" s="204" t="s">
        <v>644</v>
      </c>
      <c r="D263" s="204" t="s">
        <v>147</v>
      </c>
      <c r="E263" s="205" t="s">
        <v>645</v>
      </c>
      <c r="F263" s="206" t="s">
        <v>646</v>
      </c>
      <c r="G263" s="207" t="s">
        <v>156</v>
      </c>
      <c r="H263" s="208">
        <v>53.549999999999997</v>
      </c>
      <c r="I263" s="209"/>
      <c r="J263" s="210">
        <f>ROUND(I263*H263,2)</f>
        <v>0</v>
      </c>
      <c r="K263" s="206" t="s">
        <v>180</v>
      </c>
      <c r="L263" s="41"/>
      <c r="M263" s="211" t="s">
        <v>1</v>
      </c>
      <c r="N263" s="212" t="s">
        <v>46</v>
      </c>
      <c r="O263" s="77"/>
      <c r="P263" s="213">
        <f>O263*H263</f>
        <v>0</v>
      </c>
      <c r="Q263" s="213">
        <v>0.00017000000000000001</v>
      </c>
      <c r="R263" s="213">
        <f>Q263*H263</f>
        <v>0.0091035000000000005</v>
      </c>
      <c r="S263" s="213">
        <v>0</v>
      </c>
      <c r="T263" s="214">
        <f>S263*H263</f>
        <v>0</v>
      </c>
      <c r="AR263" s="15" t="s">
        <v>231</v>
      </c>
      <c r="AT263" s="15" t="s">
        <v>147</v>
      </c>
      <c r="AU263" s="15" t="s">
        <v>86</v>
      </c>
      <c r="AY263" s="15" t="s">
        <v>144</v>
      </c>
      <c r="BE263" s="215">
        <f>IF(N263="základní",J263,0)</f>
        <v>0</v>
      </c>
      <c r="BF263" s="215">
        <f>IF(N263="snížená",J263,0)</f>
        <v>0</v>
      </c>
      <c r="BG263" s="215">
        <f>IF(N263="zákl. přenesená",J263,0)</f>
        <v>0</v>
      </c>
      <c r="BH263" s="215">
        <f>IF(N263="sníž. přenesená",J263,0)</f>
        <v>0</v>
      </c>
      <c r="BI263" s="215">
        <f>IF(N263="nulová",J263,0)</f>
        <v>0</v>
      </c>
      <c r="BJ263" s="15" t="s">
        <v>86</v>
      </c>
      <c r="BK263" s="215">
        <f>ROUND(I263*H263,2)</f>
        <v>0</v>
      </c>
      <c r="BL263" s="15" t="s">
        <v>231</v>
      </c>
      <c r="BM263" s="15" t="s">
        <v>647</v>
      </c>
    </row>
    <row r="264" s="11" customFormat="1">
      <c r="B264" s="216"/>
      <c r="C264" s="217"/>
      <c r="D264" s="218" t="s">
        <v>158</v>
      </c>
      <c r="E264" s="219" t="s">
        <v>1</v>
      </c>
      <c r="F264" s="220" t="s">
        <v>648</v>
      </c>
      <c r="G264" s="217"/>
      <c r="H264" s="221">
        <v>53.549999999999997</v>
      </c>
      <c r="I264" s="222"/>
      <c r="J264" s="217"/>
      <c r="K264" s="217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158</v>
      </c>
      <c r="AU264" s="227" t="s">
        <v>86</v>
      </c>
      <c r="AV264" s="11" t="s">
        <v>86</v>
      </c>
      <c r="AW264" s="11" t="s">
        <v>36</v>
      </c>
      <c r="AX264" s="11" t="s">
        <v>21</v>
      </c>
      <c r="AY264" s="227" t="s">
        <v>144</v>
      </c>
    </row>
    <row r="265" s="1" customFormat="1" ht="16.5" customHeight="1">
      <c r="B265" s="36"/>
      <c r="C265" s="204" t="s">
        <v>649</v>
      </c>
      <c r="D265" s="204" t="s">
        <v>147</v>
      </c>
      <c r="E265" s="205" t="s">
        <v>650</v>
      </c>
      <c r="F265" s="206" t="s">
        <v>651</v>
      </c>
      <c r="G265" s="207" t="s">
        <v>156</v>
      </c>
      <c r="H265" s="208">
        <v>53.549999999999997</v>
      </c>
      <c r="I265" s="209"/>
      <c r="J265" s="210">
        <f>ROUND(I265*H265,2)</f>
        <v>0</v>
      </c>
      <c r="K265" s="206" t="s">
        <v>180</v>
      </c>
      <c r="L265" s="41"/>
      <c r="M265" s="211" t="s">
        <v>1</v>
      </c>
      <c r="N265" s="212" t="s">
        <v>46</v>
      </c>
      <c r="O265" s="77"/>
      <c r="P265" s="213">
        <f>O265*H265</f>
        <v>0</v>
      </c>
      <c r="Q265" s="213">
        <v>0</v>
      </c>
      <c r="R265" s="213">
        <f>Q265*H265</f>
        <v>0</v>
      </c>
      <c r="S265" s="213">
        <v>0</v>
      </c>
      <c r="T265" s="214">
        <f>S265*H265</f>
        <v>0</v>
      </c>
      <c r="AR265" s="15" t="s">
        <v>231</v>
      </c>
      <c r="AT265" s="15" t="s">
        <v>147</v>
      </c>
      <c r="AU265" s="15" t="s">
        <v>86</v>
      </c>
      <c r="AY265" s="15" t="s">
        <v>144</v>
      </c>
      <c r="BE265" s="215">
        <f>IF(N265="základní",J265,0)</f>
        <v>0</v>
      </c>
      <c r="BF265" s="215">
        <f>IF(N265="snížená",J265,0)</f>
        <v>0</v>
      </c>
      <c r="BG265" s="215">
        <f>IF(N265="zákl. přenesená",J265,0)</f>
        <v>0</v>
      </c>
      <c r="BH265" s="215">
        <f>IF(N265="sníž. přenesená",J265,0)</f>
        <v>0</v>
      </c>
      <c r="BI265" s="215">
        <f>IF(N265="nulová",J265,0)</f>
        <v>0</v>
      </c>
      <c r="BJ265" s="15" t="s">
        <v>86</v>
      </c>
      <c r="BK265" s="215">
        <f>ROUND(I265*H265,2)</f>
        <v>0</v>
      </c>
      <c r="BL265" s="15" t="s">
        <v>231</v>
      </c>
      <c r="BM265" s="15" t="s">
        <v>652</v>
      </c>
    </row>
    <row r="266" s="1" customFormat="1" ht="16.5" customHeight="1">
      <c r="B266" s="36"/>
      <c r="C266" s="204" t="s">
        <v>653</v>
      </c>
      <c r="D266" s="204" t="s">
        <v>147</v>
      </c>
      <c r="E266" s="205" t="s">
        <v>654</v>
      </c>
      <c r="F266" s="206" t="s">
        <v>655</v>
      </c>
      <c r="G266" s="207" t="s">
        <v>156</v>
      </c>
      <c r="H266" s="208">
        <v>53.549999999999997</v>
      </c>
      <c r="I266" s="209"/>
      <c r="J266" s="210">
        <f>ROUND(I266*H266,2)</f>
        <v>0</v>
      </c>
      <c r="K266" s="206" t="s">
        <v>180</v>
      </c>
      <c r="L266" s="41"/>
      <c r="M266" s="211" t="s">
        <v>1</v>
      </c>
      <c r="N266" s="212" t="s">
        <v>46</v>
      </c>
      <c r="O266" s="77"/>
      <c r="P266" s="213">
        <f>O266*H266</f>
        <v>0</v>
      </c>
      <c r="Q266" s="213">
        <v>0.00048000000000000001</v>
      </c>
      <c r="R266" s="213">
        <f>Q266*H266</f>
        <v>0.025703999999999998</v>
      </c>
      <c r="S266" s="213">
        <v>0</v>
      </c>
      <c r="T266" s="214">
        <f>S266*H266</f>
        <v>0</v>
      </c>
      <c r="AR266" s="15" t="s">
        <v>231</v>
      </c>
      <c r="AT266" s="15" t="s">
        <v>147</v>
      </c>
      <c r="AU266" s="15" t="s">
        <v>86</v>
      </c>
      <c r="AY266" s="15" t="s">
        <v>144</v>
      </c>
      <c r="BE266" s="215">
        <f>IF(N266="základní",J266,0)</f>
        <v>0</v>
      </c>
      <c r="BF266" s="215">
        <f>IF(N266="snížená",J266,0)</f>
        <v>0</v>
      </c>
      <c r="BG266" s="215">
        <f>IF(N266="zákl. přenesená",J266,0)</f>
        <v>0</v>
      </c>
      <c r="BH266" s="215">
        <f>IF(N266="sníž. přenesená",J266,0)</f>
        <v>0</v>
      </c>
      <c r="BI266" s="215">
        <f>IF(N266="nulová",J266,0)</f>
        <v>0</v>
      </c>
      <c r="BJ266" s="15" t="s">
        <v>86</v>
      </c>
      <c r="BK266" s="215">
        <f>ROUND(I266*H266,2)</f>
        <v>0</v>
      </c>
      <c r="BL266" s="15" t="s">
        <v>231</v>
      </c>
      <c r="BM266" s="15" t="s">
        <v>656</v>
      </c>
    </row>
    <row r="267" s="1" customFormat="1" ht="16.5" customHeight="1">
      <c r="B267" s="36"/>
      <c r="C267" s="204" t="s">
        <v>657</v>
      </c>
      <c r="D267" s="204" t="s">
        <v>147</v>
      </c>
      <c r="E267" s="205" t="s">
        <v>658</v>
      </c>
      <c r="F267" s="206" t="s">
        <v>659</v>
      </c>
      <c r="G267" s="207" t="s">
        <v>229</v>
      </c>
      <c r="H267" s="208">
        <v>0.035000000000000003</v>
      </c>
      <c r="I267" s="209"/>
      <c r="J267" s="210">
        <f>ROUND(I267*H267,2)</f>
        <v>0</v>
      </c>
      <c r="K267" s="206" t="s">
        <v>180</v>
      </c>
      <c r="L267" s="41"/>
      <c r="M267" s="211" t="s">
        <v>1</v>
      </c>
      <c r="N267" s="212" t="s">
        <v>46</v>
      </c>
      <c r="O267" s="77"/>
      <c r="P267" s="213">
        <f>O267*H267</f>
        <v>0</v>
      </c>
      <c r="Q267" s="213">
        <v>0</v>
      </c>
      <c r="R267" s="213">
        <f>Q267*H267</f>
        <v>0</v>
      </c>
      <c r="S267" s="213">
        <v>0</v>
      </c>
      <c r="T267" s="214">
        <f>S267*H267</f>
        <v>0</v>
      </c>
      <c r="AR267" s="15" t="s">
        <v>231</v>
      </c>
      <c r="AT267" s="15" t="s">
        <v>147</v>
      </c>
      <c r="AU267" s="15" t="s">
        <v>86</v>
      </c>
      <c r="AY267" s="15" t="s">
        <v>144</v>
      </c>
      <c r="BE267" s="215">
        <f>IF(N267="základní",J267,0)</f>
        <v>0</v>
      </c>
      <c r="BF267" s="215">
        <f>IF(N267="snížená",J267,0)</f>
        <v>0</v>
      </c>
      <c r="BG267" s="215">
        <f>IF(N267="zákl. přenesená",J267,0)</f>
        <v>0</v>
      </c>
      <c r="BH267" s="215">
        <f>IF(N267="sníž. přenesená",J267,0)</f>
        <v>0</v>
      </c>
      <c r="BI267" s="215">
        <f>IF(N267="nulová",J267,0)</f>
        <v>0</v>
      </c>
      <c r="BJ267" s="15" t="s">
        <v>86</v>
      </c>
      <c r="BK267" s="215">
        <f>ROUND(I267*H267,2)</f>
        <v>0</v>
      </c>
      <c r="BL267" s="15" t="s">
        <v>231</v>
      </c>
      <c r="BM267" s="15" t="s">
        <v>660</v>
      </c>
    </row>
    <row r="268" s="10" customFormat="1" ht="22.8" customHeight="1">
      <c r="B268" s="188"/>
      <c r="C268" s="189"/>
      <c r="D268" s="190" t="s">
        <v>73</v>
      </c>
      <c r="E268" s="202" t="s">
        <v>661</v>
      </c>
      <c r="F268" s="202" t="s">
        <v>662</v>
      </c>
      <c r="G268" s="189"/>
      <c r="H268" s="189"/>
      <c r="I268" s="192"/>
      <c r="J268" s="203">
        <f>BK268</f>
        <v>0</v>
      </c>
      <c r="K268" s="189"/>
      <c r="L268" s="194"/>
      <c r="M268" s="195"/>
      <c r="N268" s="196"/>
      <c r="O268" s="196"/>
      <c r="P268" s="197">
        <f>SUM(P269:P290)</f>
        <v>0</v>
      </c>
      <c r="Q268" s="196"/>
      <c r="R268" s="197">
        <f>SUM(R269:R290)</f>
        <v>0.24224794999999999</v>
      </c>
      <c r="S268" s="196"/>
      <c r="T268" s="198">
        <f>SUM(T269:T290)</f>
        <v>0.076225000000000001</v>
      </c>
      <c r="AR268" s="199" t="s">
        <v>86</v>
      </c>
      <c r="AT268" s="200" t="s">
        <v>73</v>
      </c>
      <c r="AU268" s="200" t="s">
        <v>21</v>
      </c>
      <c r="AY268" s="199" t="s">
        <v>144</v>
      </c>
      <c r="BK268" s="201">
        <f>SUM(BK269:BK290)</f>
        <v>0</v>
      </c>
    </row>
    <row r="269" s="1" customFormat="1" ht="16.5" customHeight="1">
      <c r="B269" s="36"/>
      <c r="C269" s="204" t="s">
        <v>663</v>
      </c>
      <c r="D269" s="204" t="s">
        <v>147</v>
      </c>
      <c r="E269" s="205" t="s">
        <v>664</v>
      </c>
      <c r="F269" s="206" t="s">
        <v>665</v>
      </c>
      <c r="G269" s="207" t="s">
        <v>156</v>
      </c>
      <c r="H269" s="208">
        <v>26.41</v>
      </c>
      <c r="I269" s="209"/>
      <c r="J269" s="210">
        <f>ROUND(I269*H269,2)</f>
        <v>0</v>
      </c>
      <c r="K269" s="206" t="s">
        <v>180</v>
      </c>
      <c r="L269" s="41"/>
      <c r="M269" s="211" t="s">
        <v>1</v>
      </c>
      <c r="N269" s="212" t="s">
        <v>46</v>
      </c>
      <c r="O269" s="77"/>
      <c r="P269" s="213">
        <f>O269*H269</f>
        <v>0</v>
      </c>
      <c r="Q269" s="213">
        <v>0</v>
      </c>
      <c r="R269" s="213">
        <f>Q269*H269</f>
        <v>0</v>
      </c>
      <c r="S269" s="213">
        <v>0</v>
      </c>
      <c r="T269" s="214">
        <f>S269*H269</f>
        <v>0</v>
      </c>
      <c r="AR269" s="15" t="s">
        <v>231</v>
      </c>
      <c r="AT269" s="15" t="s">
        <v>147</v>
      </c>
      <c r="AU269" s="15" t="s">
        <v>86</v>
      </c>
      <c r="AY269" s="15" t="s">
        <v>144</v>
      </c>
      <c r="BE269" s="215">
        <f>IF(N269="základní",J269,0)</f>
        <v>0</v>
      </c>
      <c r="BF269" s="215">
        <f>IF(N269="snížená",J269,0)</f>
        <v>0</v>
      </c>
      <c r="BG269" s="215">
        <f>IF(N269="zákl. přenesená",J269,0)</f>
        <v>0</v>
      </c>
      <c r="BH269" s="215">
        <f>IF(N269="sníž. přenesená",J269,0)</f>
        <v>0</v>
      </c>
      <c r="BI269" s="215">
        <f>IF(N269="nulová",J269,0)</f>
        <v>0</v>
      </c>
      <c r="BJ269" s="15" t="s">
        <v>86</v>
      </c>
      <c r="BK269" s="215">
        <f>ROUND(I269*H269,2)</f>
        <v>0</v>
      </c>
      <c r="BL269" s="15" t="s">
        <v>231</v>
      </c>
      <c r="BM269" s="15" t="s">
        <v>666</v>
      </c>
    </row>
    <row r="270" s="1" customFormat="1" ht="16.5" customHeight="1">
      <c r="B270" s="36"/>
      <c r="C270" s="204" t="s">
        <v>667</v>
      </c>
      <c r="D270" s="204" t="s">
        <v>147</v>
      </c>
      <c r="E270" s="205" t="s">
        <v>668</v>
      </c>
      <c r="F270" s="206" t="s">
        <v>669</v>
      </c>
      <c r="G270" s="207" t="s">
        <v>156</v>
      </c>
      <c r="H270" s="208">
        <v>26.41</v>
      </c>
      <c r="I270" s="209"/>
      <c r="J270" s="210">
        <f>ROUND(I270*H270,2)</f>
        <v>0</v>
      </c>
      <c r="K270" s="206" t="s">
        <v>180</v>
      </c>
      <c r="L270" s="41"/>
      <c r="M270" s="211" t="s">
        <v>1</v>
      </c>
      <c r="N270" s="212" t="s">
        <v>46</v>
      </c>
      <c r="O270" s="77"/>
      <c r="P270" s="213">
        <f>O270*H270</f>
        <v>0</v>
      </c>
      <c r="Q270" s="213">
        <v>0</v>
      </c>
      <c r="R270" s="213">
        <f>Q270*H270</f>
        <v>0</v>
      </c>
      <c r="S270" s="213">
        <v>0</v>
      </c>
      <c r="T270" s="214">
        <f>S270*H270</f>
        <v>0</v>
      </c>
      <c r="AR270" s="15" t="s">
        <v>231</v>
      </c>
      <c r="AT270" s="15" t="s">
        <v>147</v>
      </c>
      <c r="AU270" s="15" t="s">
        <v>86</v>
      </c>
      <c r="AY270" s="15" t="s">
        <v>144</v>
      </c>
      <c r="BE270" s="215">
        <f>IF(N270="základní",J270,0)</f>
        <v>0</v>
      </c>
      <c r="BF270" s="215">
        <f>IF(N270="snížená",J270,0)</f>
        <v>0</v>
      </c>
      <c r="BG270" s="215">
        <f>IF(N270="zákl. přenesená",J270,0)</f>
        <v>0</v>
      </c>
      <c r="BH270" s="215">
        <f>IF(N270="sníž. přenesená",J270,0)</f>
        <v>0</v>
      </c>
      <c r="BI270" s="215">
        <f>IF(N270="nulová",J270,0)</f>
        <v>0</v>
      </c>
      <c r="BJ270" s="15" t="s">
        <v>86</v>
      </c>
      <c r="BK270" s="215">
        <f>ROUND(I270*H270,2)</f>
        <v>0</v>
      </c>
      <c r="BL270" s="15" t="s">
        <v>231</v>
      </c>
      <c r="BM270" s="15" t="s">
        <v>670</v>
      </c>
    </row>
    <row r="271" s="1" customFormat="1" ht="16.5" customHeight="1">
      <c r="B271" s="36"/>
      <c r="C271" s="204" t="s">
        <v>671</v>
      </c>
      <c r="D271" s="204" t="s">
        <v>147</v>
      </c>
      <c r="E271" s="205" t="s">
        <v>672</v>
      </c>
      <c r="F271" s="206" t="s">
        <v>673</v>
      </c>
      <c r="G271" s="207" t="s">
        <v>156</v>
      </c>
      <c r="H271" s="208">
        <v>26.41</v>
      </c>
      <c r="I271" s="209"/>
      <c r="J271" s="210">
        <f>ROUND(I271*H271,2)</f>
        <v>0</v>
      </c>
      <c r="K271" s="206" t="s">
        <v>180</v>
      </c>
      <c r="L271" s="41"/>
      <c r="M271" s="211" t="s">
        <v>1</v>
      </c>
      <c r="N271" s="212" t="s">
        <v>46</v>
      </c>
      <c r="O271" s="77"/>
      <c r="P271" s="213">
        <f>O271*H271</f>
        <v>0</v>
      </c>
      <c r="Q271" s="213">
        <v>0.0045500000000000002</v>
      </c>
      <c r="R271" s="213">
        <f>Q271*H271</f>
        <v>0.12016550000000001</v>
      </c>
      <c r="S271" s="213">
        <v>0</v>
      </c>
      <c r="T271" s="214">
        <f>S271*H271</f>
        <v>0</v>
      </c>
      <c r="AR271" s="15" t="s">
        <v>231</v>
      </c>
      <c r="AT271" s="15" t="s">
        <v>147</v>
      </c>
      <c r="AU271" s="15" t="s">
        <v>86</v>
      </c>
      <c r="AY271" s="15" t="s">
        <v>144</v>
      </c>
      <c r="BE271" s="215">
        <f>IF(N271="základní",J271,0)</f>
        <v>0</v>
      </c>
      <c r="BF271" s="215">
        <f>IF(N271="snížená",J271,0)</f>
        <v>0</v>
      </c>
      <c r="BG271" s="215">
        <f>IF(N271="zákl. přenesená",J271,0)</f>
        <v>0</v>
      </c>
      <c r="BH271" s="215">
        <f>IF(N271="sníž. přenesená",J271,0)</f>
        <v>0</v>
      </c>
      <c r="BI271" s="215">
        <f>IF(N271="nulová",J271,0)</f>
        <v>0</v>
      </c>
      <c r="BJ271" s="15" t="s">
        <v>86</v>
      </c>
      <c r="BK271" s="215">
        <f>ROUND(I271*H271,2)</f>
        <v>0</v>
      </c>
      <c r="BL271" s="15" t="s">
        <v>231</v>
      </c>
      <c r="BM271" s="15" t="s">
        <v>674</v>
      </c>
    </row>
    <row r="272" s="1" customFormat="1" ht="16.5" customHeight="1">
      <c r="B272" s="36"/>
      <c r="C272" s="204" t="s">
        <v>675</v>
      </c>
      <c r="D272" s="204" t="s">
        <v>147</v>
      </c>
      <c r="E272" s="205" t="s">
        <v>676</v>
      </c>
      <c r="F272" s="206" t="s">
        <v>677</v>
      </c>
      <c r="G272" s="207" t="s">
        <v>156</v>
      </c>
      <c r="H272" s="208">
        <v>26.41</v>
      </c>
      <c r="I272" s="209"/>
      <c r="J272" s="210">
        <f>ROUND(I272*H272,2)</f>
        <v>0</v>
      </c>
      <c r="K272" s="206" t="s">
        <v>180</v>
      </c>
      <c r="L272" s="41"/>
      <c r="M272" s="211" t="s">
        <v>1</v>
      </c>
      <c r="N272" s="212" t="s">
        <v>46</v>
      </c>
      <c r="O272" s="77"/>
      <c r="P272" s="213">
        <f>O272*H272</f>
        <v>0</v>
      </c>
      <c r="Q272" s="213">
        <v>0</v>
      </c>
      <c r="R272" s="213">
        <f>Q272*H272</f>
        <v>0</v>
      </c>
      <c r="S272" s="213">
        <v>0.0025000000000000001</v>
      </c>
      <c r="T272" s="214">
        <f>S272*H272</f>
        <v>0.066025</v>
      </c>
      <c r="AR272" s="15" t="s">
        <v>231</v>
      </c>
      <c r="AT272" s="15" t="s">
        <v>147</v>
      </c>
      <c r="AU272" s="15" t="s">
        <v>86</v>
      </c>
      <c r="AY272" s="15" t="s">
        <v>144</v>
      </c>
      <c r="BE272" s="215">
        <f>IF(N272="základní",J272,0)</f>
        <v>0</v>
      </c>
      <c r="BF272" s="215">
        <f>IF(N272="snížená",J272,0)</f>
        <v>0</v>
      </c>
      <c r="BG272" s="215">
        <f>IF(N272="zákl. přenesená",J272,0)</f>
        <v>0</v>
      </c>
      <c r="BH272" s="215">
        <f>IF(N272="sníž. přenesená",J272,0)</f>
        <v>0</v>
      </c>
      <c r="BI272" s="215">
        <f>IF(N272="nulová",J272,0)</f>
        <v>0</v>
      </c>
      <c r="BJ272" s="15" t="s">
        <v>86</v>
      </c>
      <c r="BK272" s="215">
        <f>ROUND(I272*H272,2)</f>
        <v>0</v>
      </c>
      <c r="BL272" s="15" t="s">
        <v>231</v>
      </c>
      <c r="BM272" s="15" t="s">
        <v>678</v>
      </c>
    </row>
    <row r="273" s="11" customFormat="1">
      <c r="B273" s="216"/>
      <c r="C273" s="217"/>
      <c r="D273" s="218" t="s">
        <v>158</v>
      </c>
      <c r="E273" s="219" t="s">
        <v>1</v>
      </c>
      <c r="F273" s="220" t="s">
        <v>679</v>
      </c>
      <c r="G273" s="217"/>
      <c r="H273" s="221">
        <v>26.41</v>
      </c>
      <c r="I273" s="222"/>
      <c r="J273" s="217"/>
      <c r="K273" s="217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158</v>
      </c>
      <c r="AU273" s="227" t="s">
        <v>86</v>
      </c>
      <c r="AV273" s="11" t="s">
        <v>86</v>
      </c>
      <c r="AW273" s="11" t="s">
        <v>36</v>
      </c>
      <c r="AX273" s="11" t="s">
        <v>21</v>
      </c>
      <c r="AY273" s="227" t="s">
        <v>144</v>
      </c>
    </row>
    <row r="274" s="1" customFormat="1" ht="16.5" customHeight="1">
      <c r="B274" s="36"/>
      <c r="C274" s="204" t="s">
        <v>680</v>
      </c>
      <c r="D274" s="204" t="s">
        <v>147</v>
      </c>
      <c r="E274" s="205" t="s">
        <v>681</v>
      </c>
      <c r="F274" s="206" t="s">
        <v>682</v>
      </c>
      <c r="G274" s="207" t="s">
        <v>156</v>
      </c>
      <c r="H274" s="208">
        <v>26.41</v>
      </c>
      <c r="I274" s="209"/>
      <c r="J274" s="210">
        <f>ROUND(I274*H274,2)</f>
        <v>0</v>
      </c>
      <c r="K274" s="206" t="s">
        <v>180</v>
      </c>
      <c r="L274" s="41"/>
      <c r="M274" s="211" t="s">
        <v>1</v>
      </c>
      <c r="N274" s="212" t="s">
        <v>46</v>
      </c>
      <c r="O274" s="77"/>
      <c r="P274" s="213">
        <f>O274*H274</f>
        <v>0</v>
      </c>
      <c r="Q274" s="213">
        <v>0.00029999999999999997</v>
      </c>
      <c r="R274" s="213">
        <f>Q274*H274</f>
        <v>0.0079229999999999995</v>
      </c>
      <c r="S274" s="213">
        <v>0</v>
      </c>
      <c r="T274" s="214">
        <f>S274*H274</f>
        <v>0</v>
      </c>
      <c r="AR274" s="15" t="s">
        <v>231</v>
      </c>
      <c r="AT274" s="15" t="s">
        <v>147</v>
      </c>
      <c r="AU274" s="15" t="s">
        <v>86</v>
      </c>
      <c r="AY274" s="15" t="s">
        <v>144</v>
      </c>
      <c r="BE274" s="215">
        <f>IF(N274="základní",J274,0)</f>
        <v>0</v>
      </c>
      <c r="BF274" s="215">
        <f>IF(N274="snížená",J274,0)</f>
        <v>0</v>
      </c>
      <c r="BG274" s="215">
        <f>IF(N274="zákl. přenesená",J274,0)</f>
        <v>0</v>
      </c>
      <c r="BH274" s="215">
        <f>IF(N274="sníž. přenesená",J274,0)</f>
        <v>0</v>
      </c>
      <c r="BI274" s="215">
        <f>IF(N274="nulová",J274,0)</f>
        <v>0</v>
      </c>
      <c r="BJ274" s="15" t="s">
        <v>86</v>
      </c>
      <c r="BK274" s="215">
        <f>ROUND(I274*H274,2)</f>
        <v>0</v>
      </c>
      <c r="BL274" s="15" t="s">
        <v>231</v>
      </c>
      <c r="BM274" s="15" t="s">
        <v>683</v>
      </c>
    </row>
    <row r="275" s="11" customFormat="1">
      <c r="B275" s="216"/>
      <c r="C275" s="217"/>
      <c r="D275" s="218" t="s">
        <v>158</v>
      </c>
      <c r="E275" s="219" t="s">
        <v>1</v>
      </c>
      <c r="F275" s="220" t="s">
        <v>679</v>
      </c>
      <c r="G275" s="217"/>
      <c r="H275" s="221">
        <v>26.41</v>
      </c>
      <c r="I275" s="222"/>
      <c r="J275" s="217"/>
      <c r="K275" s="217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158</v>
      </c>
      <c r="AU275" s="227" t="s">
        <v>86</v>
      </c>
      <c r="AV275" s="11" t="s">
        <v>86</v>
      </c>
      <c r="AW275" s="11" t="s">
        <v>36</v>
      </c>
      <c r="AX275" s="11" t="s">
        <v>21</v>
      </c>
      <c r="AY275" s="227" t="s">
        <v>144</v>
      </c>
    </row>
    <row r="276" s="1" customFormat="1" ht="16.5" customHeight="1">
      <c r="B276" s="36"/>
      <c r="C276" s="249" t="s">
        <v>684</v>
      </c>
      <c r="D276" s="249" t="s">
        <v>263</v>
      </c>
      <c r="E276" s="250" t="s">
        <v>685</v>
      </c>
      <c r="F276" s="251" t="s">
        <v>686</v>
      </c>
      <c r="G276" s="252" t="s">
        <v>156</v>
      </c>
      <c r="H276" s="253">
        <v>29.050999999999998</v>
      </c>
      <c r="I276" s="254"/>
      <c r="J276" s="255">
        <f>ROUND(I276*H276,2)</f>
        <v>0</v>
      </c>
      <c r="K276" s="251" t="s">
        <v>1</v>
      </c>
      <c r="L276" s="256"/>
      <c r="M276" s="257" t="s">
        <v>1</v>
      </c>
      <c r="N276" s="258" t="s">
        <v>46</v>
      </c>
      <c r="O276" s="77"/>
      <c r="P276" s="213">
        <f>O276*H276</f>
        <v>0</v>
      </c>
      <c r="Q276" s="213">
        <v>0.0035500000000000002</v>
      </c>
      <c r="R276" s="213">
        <f>Q276*H276</f>
        <v>0.10313105</v>
      </c>
      <c r="S276" s="213">
        <v>0</v>
      </c>
      <c r="T276" s="214">
        <f>S276*H276</f>
        <v>0</v>
      </c>
      <c r="AR276" s="15" t="s">
        <v>267</v>
      </c>
      <c r="AT276" s="15" t="s">
        <v>263</v>
      </c>
      <c r="AU276" s="15" t="s">
        <v>86</v>
      </c>
      <c r="AY276" s="15" t="s">
        <v>144</v>
      </c>
      <c r="BE276" s="215">
        <f>IF(N276="základní",J276,0)</f>
        <v>0</v>
      </c>
      <c r="BF276" s="215">
        <f>IF(N276="snížená",J276,0)</f>
        <v>0</v>
      </c>
      <c r="BG276" s="215">
        <f>IF(N276="zákl. přenesená",J276,0)</f>
        <v>0</v>
      </c>
      <c r="BH276" s="215">
        <f>IF(N276="sníž. přenesená",J276,0)</f>
        <v>0</v>
      </c>
      <c r="BI276" s="215">
        <f>IF(N276="nulová",J276,0)</f>
        <v>0</v>
      </c>
      <c r="BJ276" s="15" t="s">
        <v>86</v>
      </c>
      <c r="BK276" s="215">
        <f>ROUND(I276*H276,2)</f>
        <v>0</v>
      </c>
      <c r="BL276" s="15" t="s">
        <v>231</v>
      </c>
      <c r="BM276" s="15" t="s">
        <v>687</v>
      </c>
    </row>
    <row r="277" s="11" customFormat="1">
      <c r="B277" s="216"/>
      <c r="C277" s="217"/>
      <c r="D277" s="218" t="s">
        <v>158</v>
      </c>
      <c r="E277" s="217"/>
      <c r="F277" s="220" t="s">
        <v>688</v>
      </c>
      <c r="G277" s="217"/>
      <c r="H277" s="221">
        <v>29.050999999999998</v>
      </c>
      <c r="I277" s="222"/>
      <c r="J277" s="217"/>
      <c r="K277" s="217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158</v>
      </c>
      <c r="AU277" s="227" t="s">
        <v>86</v>
      </c>
      <c r="AV277" s="11" t="s">
        <v>86</v>
      </c>
      <c r="AW277" s="11" t="s">
        <v>4</v>
      </c>
      <c r="AX277" s="11" t="s">
        <v>21</v>
      </c>
      <c r="AY277" s="227" t="s">
        <v>144</v>
      </c>
    </row>
    <row r="278" s="1" customFormat="1" ht="16.5" customHeight="1">
      <c r="B278" s="36"/>
      <c r="C278" s="204" t="s">
        <v>689</v>
      </c>
      <c r="D278" s="204" t="s">
        <v>147</v>
      </c>
      <c r="E278" s="205" t="s">
        <v>690</v>
      </c>
      <c r="F278" s="206" t="s">
        <v>691</v>
      </c>
      <c r="G278" s="207" t="s">
        <v>168</v>
      </c>
      <c r="H278" s="208">
        <v>34</v>
      </c>
      <c r="I278" s="209"/>
      <c r="J278" s="210">
        <f>ROUND(I278*H278,2)</f>
        <v>0</v>
      </c>
      <c r="K278" s="206" t="s">
        <v>180</v>
      </c>
      <c r="L278" s="41"/>
      <c r="M278" s="211" t="s">
        <v>1</v>
      </c>
      <c r="N278" s="212" t="s">
        <v>46</v>
      </c>
      <c r="O278" s="77"/>
      <c r="P278" s="213">
        <f>O278*H278</f>
        <v>0</v>
      </c>
      <c r="Q278" s="213">
        <v>0</v>
      </c>
      <c r="R278" s="213">
        <f>Q278*H278</f>
        <v>0</v>
      </c>
      <c r="S278" s="213">
        <v>0.00029999999999999997</v>
      </c>
      <c r="T278" s="214">
        <f>S278*H278</f>
        <v>0.010199999999999999</v>
      </c>
      <c r="AR278" s="15" t="s">
        <v>231</v>
      </c>
      <c r="AT278" s="15" t="s">
        <v>147</v>
      </c>
      <c r="AU278" s="15" t="s">
        <v>86</v>
      </c>
      <c r="AY278" s="15" t="s">
        <v>144</v>
      </c>
      <c r="BE278" s="215">
        <f>IF(N278="základní",J278,0)</f>
        <v>0</v>
      </c>
      <c r="BF278" s="215">
        <f>IF(N278="snížená",J278,0)</f>
        <v>0</v>
      </c>
      <c r="BG278" s="215">
        <f>IF(N278="zákl. přenesená",J278,0)</f>
        <v>0</v>
      </c>
      <c r="BH278" s="215">
        <f>IF(N278="sníž. přenesená",J278,0)</f>
        <v>0</v>
      </c>
      <c r="BI278" s="215">
        <f>IF(N278="nulová",J278,0)</f>
        <v>0</v>
      </c>
      <c r="BJ278" s="15" t="s">
        <v>86</v>
      </c>
      <c r="BK278" s="215">
        <f>ROUND(I278*H278,2)</f>
        <v>0</v>
      </c>
      <c r="BL278" s="15" t="s">
        <v>231</v>
      </c>
      <c r="BM278" s="15" t="s">
        <v>692</v>
      </c>
    </row>
    <row r="279" s="11" customFormat="1">
      <c r="B279" s="216"/>
      <c r="C279" s="217"/>
      <c r="D279" s="218" t="s">
        <v>158</v>
      </c>
      <c r="E279" s="219" t="s">
        <v>1</v>
      </c>
      <c r="F279" s="220" t="s">
        <v>693</v>
      </c>
      <c r="G279" s="217"/>
      <c r="H279" s="221">
        <v>6.9000000000000004</v>
      </c>
      <c r="I279" s="222"/>
      <c r="J279" s="217"/>
      <c r="K279" s="217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158</v>
      </c>
      <c r="AU279" s="227" t="s">
        <v>86</v>
      </c>
      <c r="AV279" s="11" t="s">
        <v>86</v>
      </c>
      <c r="AW279" s="11" t="s">
        <v>36</v>
      </c>
      <c r="AX279" s="11" t="s">
        <v>74</v>
      </c>
      <c r="AY279" s="227" t="s">
        <v>144</v>
      </c>
    </row>
    <row r="280" s="11" customFormat="1">
      <c r="B280" s="216"/>
      <c r="C280" s="217"/>
      <c r="D280" s="218" t="s">
        <v>158</v>
      </c>
      <c r="E280" s="219" t="s">
        <v>1</v>
      </c>
      <c r="F280" s="220" t="s">
        <v>694</v>
      </c>
      <c r="G280" s="217"/>
      <c r="H280" s="221">
        <v>13.6</v>
      </c>
      <c r="I280" s="222"/>
      <c r="J280" s="217"/>
      <c r="K280" s="217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158</v>
      </c>
      <c r="AU280" s="227" t="s">
        <v>86</v>
      </c>
      <c r="AV280" s="11" t="s">
        <v>86</v>
      </c>
      <c r="AW280" s="11" t="s">
        <v>36</v>
      </c>
      <c r="AX280" s="11" t="s">
        <v>74</v>
      </c>
      <c r="AY280" s="227" t="s">
        <v>144</v>
      </c>
    </row>
    <row r="281" s="11" customFormat="1">
      <c r="B281" s="216"/>
      <c r="C281" s="217"/>
      <c r="D281" s="218" t="s">
        <v>158</v>
      </c>
      <c r="E281" s="219" t="s">
        <v>1</v>
      </c>
      <c r="F281" s="220" t="s">
        <v>695</v>
      </c>
      <c r="G281" s="217"/>
      <c r="H281" s="221">
        <v>13.5</v>
      </c>
      <c r="I281" s="222"/>
      <c r="J281" s="217"/>
      <c r="K281" s="217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158</v>
      </c>
      <c r="AU281" s="227" t="s">
        <v>86</v>
      </c>
      <c r="AV281" s="11" t="s">
        <v>86</v>
      </c>
      <c r="AW281" s="11" t="s">
        <v>36</v>
      </c>
      <c r="AX281" s="11" t="s">
        <v>74</v>
      </c>
      <c r="AY281" s="227" t="s">
        <v>144</v>
      </c>
    </row>
    <row r="282" s="12" customFormat="1">
      <c r="B282" s="228"/>
      <c r="C282" s="229"/>
      <c r="D282" s="218" t="s">
        <v>158</v>
      </c>
      <c r="E282" s="230" t="s">
        <v>1</v>
      </c>
      <c r="F282" s="231" t="s">
        <v>165</v>
      </c>
      <c r="G282" s="229"/>
      <c r="H282" s="232">
        <v>34</v>
      </c>
      <c r="I282" s="233"/>
      <c r="J282" s="229"/>
      <c r="K282" s="229"/>
      <c r="L282" s="234"/>
      <c r="M282" s="235"/>
      <c r="N282" s="236"/>
      <c r="O282" s="236"/>
      <c r="P282" s="236"/>
      <c r="Q282" s="236"/>
      <c r="R282" s="236"/>
      <c r="S282" s="236"/>
      <c r="T282" s="237"/>
      <c r="AT282" s="238" t="s">
        <v>158</v>
      </c>
      <c r="AU282" s="238" t="s">
        <v>86</v>
      </c>
      <c r="AV282" s="12" t="s">
        <v>152</v>
      </c>
      <c r="AW282" s="12" t="s">
        <v>36</v>
      </c>
      <c r="AX282" s="12" t="s">
        <v>21</v>
      </c>
      <c r="AY282" s="238" t="s">
        <v>144</v>
      </c>
    </row>
    <row r="283" s="1" customFormat="1" ht="16.5" customHeight="1">
      <c r="B283" s="36"/>
      <c r="C283" s="204" t="s">
        <v>696</v>
      </c>
      <c r="D283" s="204" t="s">
        <v>147</v>
      </c>
      <c r="E283" s="205" t="s">
        <v>697</v>
      </c>
      <c r="F283" s="206" t="s">
        <v>698</v>
      </c>
      <c r="G283" s="207" t="s">
        <v>168</v>
      </c>
      <c r="H283" s="208">
        <v>34.899999999999999</v>
      </c>
      <c r="I283" s="209"/>
      <c r="J283" s="210">
        <f>ROUND(I283*H283,2)</f>
        <v>0</v>
      </c>
      <c r="K283" s="206" t="s">
        <v>180</v>
      </c>
      <c r="L283" s="41"/>
      <c r="M283" s="211" t="s">
        <v>1</v>
      </c>
      <c r="N283" s="212" t="s">
        <v>46</v>
      </c>
      <c r="O283" s="77"/>
      <c r="P283" s="213">
        <f>O283*H283</f>
        <v>0</v>
      </c>
      <c r="Q283" s="213">
        <v>1.0000000000000001E-05</v>
      </c>
      <c r="R283" s="213">
        <f>Q283*H283</f>
        <v>0.00034900000000000003</v>
      </c>
      <c r="S283" s="213">
        <v>0</v>
      </c>
      <c r="T283" s="214">
        <f>S283*H283</f>
        <v>0</v>
      </c>
      <c r="AR283" s="15" t="s">
        <v>231</v>
      </c>
      <c r="AT283" s="15" t="s">
        <v>147</v>
      </c>
      <c r="AU283" s="15" t="s">
        <v>86</v>
      </c>
      <c r="AY283" s="15" t="s">
        <v>144</v>
      </c>
      <c r="BE283" s="215">
        <f>IF(N283="základní",J283,0)</f>
        <v>0</v>
      </c>
      <c r="BF283" s="215">
        <f>IF(N283="snížená",J283,0)</f>
        <v>0</v>
      </c>
      <c r="BG283" s="215">
        <f>IF(N283="zákl. přenesená",J283,0)</f>
        <v>0</v>
      </c>
      <c r="BH283" s="215">
        <f>IF(N283="sníž. přenesená",J283,0)</f>
        <v>0</v>
      </c>
      <c r="BI283" s="215">
        <f>IF(N283="nulová",J283,0)</f>
        <v>0</v>
      </c>
      <c r="BJ283" s="15" t="s">
        <v>86</v>
      </c>
      <c r="BK283" s="215">
        <f>ROUND(I283*H283,2)</f>
        <v>0</v>
      </c>
      <c r="BL283" s="15" t="s">
        <v>231</v>
      </c>
      <c r="BM283" s="15" t="s">
        <v>699</v>
      </c>
    </row>
    <row r="284" s="11" customFormat="1">
      <c r="B284" s="216"/>
      <c r="C284" s="217"/>
      <c r="D284" s="218" t="s">
        <v>158</v>
      </c>
      <c r="E284" s="219" t="s">
        <v>1</v>
      </c>
      <c r="F284" s="220" t="s">
        <v>700</v>
      </c>
      <c r="G284" s="217"/>
      <c r="H284" s="221">
        <v>7.2000000000000002</v>
      </c>
      <c r="I284" s="222"/>
      <c r="J284" s="217"/>
      <c r="K284" s="217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158</v>
      </c>
      <c r="AU284" s="227" t="s">
        <v>86</v>
      </c>
      <c r="AV284" s="11" t="s">
        <v>86</v>
      </c>
      <c r="AW284" s="11" t="s">
        <v>36</v>
      </c>
      <c r="AX284" s="11" t="s">
        <v>74</v>
      </c>
      <c r="AY284" s="227" t="s">
        <v>144</v>
      </c>
    </row>
    <row r="285" s="11" customFormat="1">
      <c r="B285" s="216"/>
      <c r="C285" s="217"/>
      <c r="D285" s="218" t="s">
        <v>158</v>
      </c>
      <c r="E285" s="219" t="s">
        <v>1</v>
      </c>
      <c r="F285" s="220" t="s">
        <v>701</v>
      </c>
      <c r="G285" s="217"/>
      <c r="H285" s="221">
        <v>14.300000000000001</v>
      </c>
      <c r="I285" s="222"/>
      <c r="J285" s="217"/>
      <c r="K285" s="217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158</v>
      </c>
      <c r="AU285" s="227" t="s">
        <v>86</v>
      </c>
      <c r="AV285" s="11" t="s">
        <v>86</v>
      </c>
      <c r="AW285" s="11" t="s">
        <v>36</v>
      </c>
      <c r="AX285" s="11" t="s">
        <v>74</v>
      </c>
      <c r="AY285" s="227" t="s">
        <v>144</v>
      </c>
    </row>
    <row r="286" s="11" customFormat="1">
      <c r="B286" s="216"/>
      <c r="C286" s="217"/>
      <c r="D286" s="218" t="s">
        <v>158</v>
      </c>
      <c r="E286" s="219" t="s">
        <v>1</v>
      </c>
      <c r="F286" s="220" t="s">
        <v>702</v>
      </c>
      <c r="G286" s="217"/>
      <c r="H286" s="221">
        <v>13.4</v>
      </c>
      <c r="I286" s="222"/>
      <c r="J286" s="217"/>
      <c r="K286" s="217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158</v>
      </c>
      <c r="AU286" s="227" t="s">
        <v>86</v>
      </c>
      <c r="AV286" s="11" t="s">
        <v>86</v>
      </c>
      <c r="AW286" s="11" t="s">
        <v>36</v>
      </c>
      <c r="AX286" s="11" t="s">
        <v>74</v>
      </c>
      <c r="AY286" s="227" t="s">
        <v>144</v>
      </c>
    </row>
    <row r="287" s="12" customFormat="1">
      <c r="B287" s="228"/>
      <c r="C287" s="229"/>
      <c r="D287" s="218" t="s">
        <v>158</v>
      </c>
      <c r="E287" s="230" t="s">
        <v>1</v>
      </c>
      <c r="F287" s="231" t="s">
        <v>165</v>
      </c>
      <c r="G287" s="229"/>
      <c r="H287" s="232">
        <v>34.899999999999999</v>
      </c>
      <c r="I287" s="233"/>
      <c r="J287" s="229"/>
      <c r="K287" s="229"/>
      <c r="L287" s="234"/>
      <c r="M287" s="235"/>
      <c r="N287" s="236"/>
      <c r="O287" s="236"/>
      <c r="P287" s="236"/>
      <c r="Q287" s="236"/>
      <c r="R287" s="236"/>
      <c r="S287" s="236"/>
      <c r="T287" s="237"/>
      <c r="AT287" s="238" t="s">
        <v>158</v>
      </c>
      <c r="AU287" s="238" t="s">
        <v>86</v>
      </c>
      <c r="AV287" s="12" t="s">
        <v>152</v>
      </c>
      <c r="AW287" s="12" t="s">
        <v>36</v>
      </c>
      <c r="AX287" s="12" t="s">
        <v>21</v>
      </c>
      <c r="AY287" s="238" t="s">
        <v>144</v>
      </c>
    </row>
    <row r="288" s="1" customFormat="1" ht="16.5" customHeight="1">
      <c r="B288" s="36"/>
      <c r="C288" s="249" t="s">
        <v>703</v>
      </c>
      <c r="D288" s="249" t="s">
        <v>263</v>
      </c>
      <c r="E288" s="250" t="s">
        <v>704</v>
      </c>
      <c r="F288" s="251" t="s">
        <v>705</v>
      </c>
      <c r="G288" s="252" t="s">
        <v>168</v>
      </c>
      <c r="H288" s="253">
        <v>35.597999999999999</v>
      </c>
      <c r="I288" s="254"/>
      <c r="J288" s="255">
        <f>ROUND(I288*H288,2)</f>
        <v>0</v>
      </c>
      <c r="K288" s="251" t="s">
        <v>1</v>
      </c>
      <c r="L288" s="256"/>
      <c r="M288" s="257" t="s">
        <v>1</v>
      </c>
      <c r="N288" s="258" t="s">
        <v>46</v>
      </c>
      <c r="O288" s="77"/>
      <c r="P288" s="213">
        <f>O288*H288</f>
        <v>0</v>
      </c>
      <c r="Q288" s="213">
        <v>0.00029999999999999997</v>
      </c>
      <c r="R288" s="213">
        <f>Q288*H288</f>
        <v>0.010679399999999999</v>
      </c>
      <c r="S288" s="213">
        <v>0</v>
      </c>
      <c r="T288" s="214">
        <f>S288*H288</f>
        <v>0</v>
      </c>
      <c r="AR288" s="15" t="s">
        <v>267</v>
      </c>
      <c r="AT288" s="15" t="s">
        <v>263</v>
      </c>
      <c r="AU288" s="15" t="s">
        <v>86</v>
      </c>
      <c r="AY288" s="15" t="s">
        <v>144</v>
      </c>
      <c r="BE288" s="215">
        <f>IF(N288="základní",J288,0)</f>
        <v>0</v>
      </c>
      <c r="BF288" s="215">
        <f>IF(N288="snížená",J288,0)</f>
        <v>0</v>
      </c>
      <c r="BG288" s="215">
        <f>IF(N288="zákl. přenesená",J288,0)</f>
        <v>0</v>
      </c>
      <c r="BH288" s="215">
        <f>IF(N288="sníž. přenesená",J288,0)</f>
        <v>0</v>
      </c>
      <c r="BI288" s="215">
        <f>IF(N288="nulová",J288,0)</f>
        <v>0</v>
      </c>
      <c r="BJ288" s="15" t="s">
        <v>86</v>
      </c>
      <c r="BK288" s="215">
        <f>ROUND(I288*H288,2)</f>
        <v>0</v>
      </c>
      <c r="BL288" s="15" t="s">
        <v>231</v>
      </c>
      <c r="BM288" s="15" t="s">
        <v>706</v>
      </c>
    </row>
    <row r="289" s="11" customFormat="1">
      <c r="B289" s="216"/>
      <c r="C289" s="217"/>
      <c r="D289" s="218" t="s">
        <v>158</v>
      </c>
      <c r="E289" s="217"/>
      <c r="F289" s="220" t="s">
        <v>707</v>
      </c>
      <c r="G289" s="217"/>
      <c r="H289" s="221">
        <v>35.597999999999999</v>
      </c>
      <c r="I289" s="222"/>
      <c r="J289" s="217"/>
      <c r="K289" s="217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158</v>
      </c>
      <c r="AU289" s="227" t="s">
        <v>86</v>
      </c>
      <c r="AV289" s="11" t="s">
        <v>86</v>
      </c>
      <c r="AW289" s="11" t="s">
        <v>4</v>
      </c>
      <c r="AX289" s="11" t="s">
        <v>21</v>
      </c>
      <c r="AY289" s="227" t="s">
        <v>144</v>
      </c>
    </row>
    <row r="290" s="1" customFormat="1" ht="16.5" customHeight="1">
      <c r="B290" s="36"/>
      <c r="C290" s="204" t="s">
        <v>708</v>
      </c>
      <c r="D290" s="204" t="s">
        <v>147</v>
      </c>
      <c r="E290" s="205" t="s">
        <v>709</v>
      </c>
      <c r="F290" s="206" t="s">
        <v>710</v>
      </c>
      <c r="G290" s="207" t="s">
        <v>229</v>
      </c>
      <c r="H290" s="208">
        <v>0.24199999999999999</v>
      </c>
      <c r="I290" s="209"/>
      <c r="J290" s="210">
        <f>ROUND(I290*H290,2)</f>
        <v>0</v>
      </c>
      <c r="K290" s="206" t="s">
        <v>180</v>
      </c>
      <c r="L290" s="41"/>
      <c r="M290" s="211" t="s">
        <v>1</v>
      </c>
      <c r="N290" s="212" t="s">
        <v>46</v>
      </c>
      <c r="O290" s="77"/>
      <c r="P290" s="213">
        <f>O290*H290</f>
        <v>0</v>
      </c>
      <c r="Q290" s="213">
        <v>0</v>
      </c>
      <c r="R290" s="213">
        <f>Q290*H290</f>
        <v>0</v>
      </c>
      <c r="S290" s="213">
        <v>0</v>
      </c>
      <c r="T290" s="214">
        <f>S290*H290</f>
        <v>0</v>
      </c>
      <c r="AR290" s="15" t="s">
        <v>231</v>
      </c>
      <c r="AT290" s="15" t="s">
        <v>147</v>
      </c>
      <c r="AU290" s="15" t="s">
        <v>86</v>
      </c>
      <c r="AY290" s="15" t="s">
        <v>144</v>
      </c>
      <c r="BE290" s="215">
        <f>IF(N290="základní",J290,0)</f>
        <v>0</v>
      </c>
      <c r="BF290" s="215">
        <f>IF(N290="snížená",J290,0)</f>
        <v>0</v>
      </c>
      <c r="BG290" s="215">
        <f>IF(N290="zákl. přenesená",J290,0)</f>
        <v>0</v>
      </c>
      <c r="BH290" s="215">
        <f>IF(N290="sníž. přenesená",J290,0)</f>
        <v>0</v>
      </c>
      <c r="BI290" s="215">
        <f>IF(N290="nulová",J290,0)</f>
        <v>0</v>
      </c>
      <c r="BJ290" s="15" t="s">
        <v>86</v>
      </c>
      <c r="BK290" s="215">
        <f>ROUND(I290*H290,2)</f>
        <v>0</v>
      </c>
      <c r="BL290" s="15" t="s">
        <v>231</v>
      </c>
      <c r="BM290" s="15" t="s">
        <v>711</v>
      </c>
    </row>
    <row r="291" s="10" customFormat="1" ht="22.8" customHeight="1">
      <c r="B291" s="188"/>
      <c r="C291" s="189"/>
      <c r="D291" s="190" t="s">
        <v>73</v>
      </c>
      <c r="E291" s="202" t="s">
        <v>712</v>
      </c>
      <c r="F291" s="202" t="s">
        <v>713</v>
      </c>
      <c r="G291" s="189"/>
      <c r="H291" s="189"/>
      <c r="I291" s="192"/>
      <c r="J291" s="203">
        <f>BK291</f>
        <v>0</v>
      </c>
      <c r="K291" s="189"/>
      <c r="L291" s="194"/>
      <c r="M291" s="195"/>
      <c r="N291" s="196"/>
      <c r="O291" s="196"/>
      <c r="P291" s="197">
        <f>SUM(P292:P301)</f>
        <v>0</v>
      </c>
      <c r="Q291" s="196"/>
      <c r="R291" s="197">
        <f>SUM(R292:R301)</f>
        <v>0.33157519999999996</v>
      </c>
      <c r="S291" s="196"/>
      <c r="T291" s="198">
        <f>SUM(T292:T301)</f>
        <v>0</v>
      </c>
      <c r="AR291" s="199" t="s">
        <v>86</v>
      </c>
      <c r="AT291" s="200" t="s">
        <v>73</v>
      </c>
      <c r="AU291" s="200" t="s">
        <v>21</v>
      </c>
      <c r="AY291" s="199" t="s">
        <v>144</v>
      </c>
      <c r="BK291" s="201">
        <f>SUM(BK292:BK301)</f>
        <v>0</v>
      </c>
    </row>
    <row r="292" s="1" customFormat="1" ht="16.5" customHeight="1">
      <c r="B292" s="36"/>
      <c r="C292" s="204" t="s">
        <v>714</v>
      </c>
      <c r="D292" s="204" t="s">
        <v>147</v>
      </c>
      <c r="E292" s="205" t="s">
        <v>715</v>
      </c>
      <c r="F292" s="206" t="s">
        <v>716</v>
      </c>
      <c r="G292" s="207" t="s">
        <v>156</v>
      </c>
      <c r="H292" s="208">
        <v>18.039999999999999</v>
      </c>
      <c r="I292" s="209"/>
      <c r="J292" s="210">
        <f>ROUND(I292*H292,2)</f>
        <v>0</v>
      </c>
      <c r="K292" s="206" t="s">
        <v>151</v>
      </c>
      <c r="L292" s="41"/>
      <c r="M292" s="211" t="s">
        <v>1</v>
      </c>
      <c r="N292" s="212" t="s">
        <v>46</v>
      </c>
      <c r="O292" s="77"/>
      <c r="P292" s="213">
        <f>O292*H292</f>
        <v>0</v>
      </c>
      <c r="Q292" s="213">
        <v>0.0051000000000000004</v>
      </c>
      <c r="R292" s="213">
        <f>Q292*H292</f>
        <v>0.092004000000000002</v>
      </c>
      <c r="S292" s="213">
        <v>0</v>
      </c>
      <c r="T292" s="214">
        <f>S292*H292</f>
        <v>0</v>
      </c>
      <c r="AR292" s="15" t="s">
        <v>231</v>
      </c>
      <c r="AT292" s="15" t="s">
        <v>147</v>
      </c>
      <c r="AU292" s="15" t="s">
        <v>86</v>
      </c>
      <c r="AY292" s="15" t="s">
        <v>144</v>
      </c>
      <c r="BE292" s="215">
        <f>IF(N292="základní",J292,0)</f>
        <v>0</v>
      </c>
      <c r="BF292" s="215">
        <f>IF(N292="snížená",J292,0)</f>
        <v>0</v>
      </c>
      <c r="BG292" s="215">
        <f>IF(N292="zákl. přenesená",J292,0)</f>
        <v>0</v>
      </c>
      <c r="BH292" s="215">
        <f>IF(N292="sníž. přenesená",J292,0)</f>
        <v>0</v>
      </c>
      <c r="BI292" s="215">
        <f>IF(N292="nulová",J292,0)</f>
        <v>0</v>
      </c>
      <c r="BJ292" s="15" t="s">
        <v>86</v>
      </c>
      <c r="BK292" s="215">
        <f>ROUND(I292*H292,2)</f>
        <v>0</v>
      </c>
      <c r="BL292" s="15" t="s">
        <v>231</v>
      </c>
      <c r="BM292" s="15" t="s">
        <v>717</v>
      </c>
    </row>
    <row r="293" s="11" customFormat="1">
      <c r="B293" s="216"/>
      <c r="C293" s="217"/>
      <c r="D293" s="218" t="s">
        <v>158</v>
      </c>
      <c r="E293" s="219" t="s">
        <v>1</v>
      </c>
      <c r="F293" s="220" t="s">
        <v>718</v>
      </c>
      <c r="G293" s="217"/>
      <c r="H293" s="221">
        <v>11.119999999999999</v>
      </c>
      <c r="I293" s="222"/>
      <c r="J293" s="217"/>
      <c r="K293" s="217"/>
      <c r="L293" s="223"/>
      <c r="M293" s="224"/>
      <c r="N293" s="225"/>
      <c r="O293" s="225"/>
      <c r="P293" s="225"/>
      <c r="Q293" s="225"/>
      <c r="R293" s="225"/>
      <c r="S293" s="225"/>
      <c r="T293" s="226"/>
      <c r="AT293" s="227" t="s">
        <v>158</v>
      </c>
      <c r="AU293" s="227" t="s">
        <v>86</v>
      </c>
      <c r="AV293" s="11" t="s">
        <v>86</v>
      </c>
      <c r="AW293" s="11" t="s">
        <v>36</v>
      </c>
      <c r="AX293" s="11" t="s">
        <v>74</v>
      </c>
      <c r="AY293" s="227" t="s">
        <v>144</v>
      </c>
    </row>
    <row r="294" s="11" customFormat="1">
      <c r="B294" s="216"/>
      <c r="C294" s="217"/>
      <c r="D294" s="218" t="s">
        <v>158</v>
      </c>
      <c r="E294" s="219" t="s">
        <v>1</v>
      </c>
      <c r="F294" s="220" t="s">
        <v>719</v>
      </c>
      <c r="G294" s="217"/>
      <c r="H294" s="221">
        <v>5.4199999999999999</v>
      </c>
      <c r="I294" s="222"/>
      <c r="J294" s="217"/>
      <c r="K294" s="217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158</v>
      </c>
      <c r="AU294" s="227" t="s">
        <v>86</v>
      </c>
      <c r="AV294" s="11" t="s">
        <v>86</v>
      </c>
      <c r="AW294" s="11" t="s">
        <v>36</v>
      </c>
      <c r="AX294" s="11" t="s">
        <v>74</v>
      </c>
      <c r="AY294" s="227" t="s">
        <v>144</v>
      </c>
    </row>
    <row r="295" s="11" customFormat="1">
      <c r="B295" s="216"/>
      <c r="C295" s="217"/>
      <c r="D295" s="218" t="s">
        <v>158</v>
      </c>
      <c r="E295" s="219" t="s">
        <v>1</v>
      </c>
      <c r="F295" s="220" t="s">
        <v>720</v>
      </c>
      <c r="G295" s="217"/>
      <c r="H295" s="221">
        <v>1.5</v>
      </c>
      <c r="I295" s="222"/>
      <c r="J295" s="217"/>
      <c r="K295" s="217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158</v>
      </c>
      <c r="AU295" s="227" t="s">
        <v>86</v>
      </c>
      <c r="AV295" s="11" t="s">
        <v>86</v>
      </c>
      <c r="AW295" s="11" t="s">
        <v>36</v>
      </c>
      <c r="AX295" s="11" t="s">
        <v>74</v>
      </c>
      <c r="AY295" s="227" t="s">
        <v>144</v>
      </c>
    </row>
    <row r="296" s="12" customFormat="1">
      <c r="B296" s="228"/>
      <c r="C296" s="229"/>
      <c r="D296" s="218" t="s">
        <v>158</v>
      </c>
      <c r="E296" s="230" t="s">
        <v>1</v>
      </c>
      <c r="F296" s="231" t="s">
        <v>165</v>
      </c>
      <c r="G296" s="229"/>
      <c r="H296" s="232">
        <v>18.039999999999999</v>
      </c>
      <c r="I296" s="233"/>
      <c r="J296" s="229"/>
      <c r="K296" s="229"/>
      <c r="L296" s="234"/>
      <c r="M296" s="235"/>
      <c r="N296" s="236"/>
      <c r="O296" s="236"/>
      <c r="P296" s="236"/>
      <c r="Q296" s="236"/>
      <c r="R296" s="236"/>
      <c r="S296" s="236"/>
      <c r="T296" s="237"/>
      <c r="AT296" s="238" t="s">
        <v>158</v>
      </c>
      <c r="AU296" s="238" t="s">
        <v>86</v>
      </c>
      <c r="AV296" s="12" t="s">
        <v>152</v>
      </c>
      <c r="AW296" s="12" t="s">
        <v>36</v>
      </c>
      <c r="AX296" s="12" t="s">
        <v>21</v>
      </c>
      <c r="AY296" s="238" t="s">
        <v>144</v>
      </c>
    </row>
    <row r="297" s="1" customFormat="1" ht="16.5" customHeight="1">
      <c r="B297" s="36"/>
      <c r="C297" s="249" t="s">
        <v>721</v>
      </c>
      <c r="D297" s="249" t="s">
        <v>263</v>
      </c>
      <c r="E297" s="250" t="s">
        <v>722</v>
      </c>
      <c r="F297" s="251" t="s">
        <v>723</v>
      </c>
      <c r="G297" s="252" t="s">
        <v>156</v>
      </c>
      <c r="H297" s="253">
        <v>19.844000000000001</v>
      </c>
      <c r="I297" s="254"/>
      <c r="J297" s="255">
        <f>ROUND(I297*H297,2)</f>
        <v>0</v>
      </c>
      <c r="K297" s="251" t="s">
        <v>1</v>
      </c>
      <c r="L297" s="256"/>
      <c r="M297" s="257" t="s">
        <v>1</v>
      </c>
      <c r="N297" s="258" t="s">
        <v>46</v>
      </c>
      <c r="O297" s="77"/>
      <c r="P297" s="213">
        <f>O297*H297</f>
        <v>0</v>
      </c>
      <c r="Q297" s="213">
        <v>0.0118</v>
      </c>
      <c r="R297" s="213">
        <f>Q297*H297</f>
        <v>0.23415920000000001</v>
      </c>
      <c r="S297" s="213">
        <v>0</v>
      </c>
      <c r="T297" s="214">
        <f>S297*H297</f>
        <v>0</v>
      </c>
      <c r="AR297" s="15" t="s">
        <v>267</v>
      </c>
      <c r="AT297" s="15" t="s">
        <v>263</v>
      </c>
      <c r="AU297" s="15" t="s">
        <v>86</v>
      </c>
      <c r="AY297" s="15" t="s">
        <v>144</v>
      </c>
      <c r="BE297" s="215">
        <f>IF(N297="základní",J297,0)</f>
        <v>0</v>
      </c>
      <c r="BF297" s="215">
        <f>IF(N297="snížená",J297,0)</f>
        <v>0</v>
      </c>
      <c r="BG297" s="215">
        <f>IF(N297="zákl. přenesená",J297,0)</f>
        <v>0</v>
      </c>
      <c r="BH297" s="215">
        <f>IF(N297="sníž. přenesená",J297,0)</f>
        <v>0</v>
      </c>
      <c r="BI297" s="215">
        <f>IF(N297="nulová",J297,0)</f>
        <v>0</v>
      </c>
      <c r="BJ297" s="15" t="s">
        <v>86</v>
      </c>
      <c r="BK297" s="215">
        <f>ROUND(I297*H297,2)</f>
        <v>0</v>
      </c>
      <c r="BL297" s="15" t="s">
        <v>231</v>
      </c>
      <c r="BM297" s="15" t="s">
        <v>724</v>
      </c>
    </row>
    <row r="298" s="11" customFormat="1">
      <c r="B298" s="216"/>
      <c r="C298" s="217"/>
      <c r="D298" s="218" t="s">
        <v>158</v>
      </c>
      <c r="E298" s="217"/>
      <c r="F298" s="220" t="s">
        <v>725</v>
      </c>
      <c r="G298" s="217"/>
      <c r="H298" s="221">
        <v>19.844000000000001</v>
      </c>
      <c r="I298" s="222"/>
      <c r="J298" s="217"/>
      <c r="K298" s="217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158</v>
      </c>
      <c r="AU298" s="227" t="s">
        <v>86</v>
      </c>
      <c r="AV298" s="11" t="s">
        <v>86</v>
      </c>
      <c r="AW298" s="11" t="s">
        <v>4</v>
      </c>
      <c r="AX298" s="11" t="s">
        <v>21</v>
      </c>
      <c r="AY298" s="227" t="s">
        <v>144</v>
      </c>
    </row>
    <row r="299" s="1" customFormat="1" ht="16.5" customHeight="1">
      <c r="B299" s="36"/>
      <c r="C299" s="204" t="s">
        <v>726</v>
      </c>
      <c r="D299" s="204" t="s">
        <v>147</v>
      </c>
      <c r="E299" s="205" t="s">
        <v>727</v>
      </c>
      <c r="F299" s="206" t="s">
        <v>728</v>
      </c>
      <c r="G299" s="207" t="s">
        <v>156</v>
      </c>
      <c r="H299" s="208">
        <v>18.039999999999999</v>
      </c>
      <c r="I299" s="209"/>
      <c r="J299" s="210">
        <f>ROUND(I299*H299,2)</f>
        <v>0</v>
      </c>
      <c r="K299" s="206" t="s">
        <v>151</v>
      </c>
      <c r="L299" s="41"/>
      <c r="M299" s="211" t="s">
        <v>1</v>
      </c>
      <c r="N299" s="212" t="s">
        <v>46</v>
      </c>
      <c r="O299" s="77"/>
      <c r="P299" s="213">
        <f>O299*H299</f>
        <v>0</v>
      </c>
      <c r="Q299" s="213">
        <v>0</v>
      </c>
      <c r="R299" s="213">
        <f>Q299*H299</f>
        <v>0</v>
      </c>
      <c r="S299" s="213">
        <v>0</v>
      </c>
      <c r="T299" s="214">
        <f>S299*H299</f>
        <v>0</v>
      </c>
      <c r="AR299" s="15" t="s">
        <v>231</v>
      </c>
      <c r="AT299" s="15" t="s">
        <v>147</v>
      </c>
      <c r="AU299" s="15" t="s">
        <v>86</v>
      </c>
      <c r="AY299" s="15" t="s">
        <v>144</v>
      </c>
      <c r="BE299" s="215">
        <f>IF(N299="základní",J299,0)</f>
        <v>0</v>
      </c>
      <c r="BF299" s="215">
        <f>IF(N299="snížená",J299,0)</f>
        <v>0</v>
      </c>
      <c r="BG299" s="215">
        <f>IF(N299="zákl. přenesená",J299,0)</f>
        <v>0</v>
      </c>
      <c r="BH299" s="215">
        <f>IF(N299="sníž. přenesená",J299,0)</f>
        <v>0</v>
      </c>
      <c r="BI299" s="215">
        <f>IF(N299="nulová",J299,0)</f>
        <v>0</v>
      </c>
      <c r="BJ299" s="15" t="s">
        <v>86</v>
      </c>
      <c r="BK299" s="215">
        <f>ROUND(I299*H299,2)</f>
        <v>0</v>
      </c>
      <c r="BL299" s="15" t="s">
        <v>231</v>
      </c>
      <c r="BM299" s="15" t="s">
        <v>729</v>
      </c>
    </row>
    <row r="300" s="1" customFormat="1" ht="16.5" customHeight="1">
      <c r="B300" s="36"/>
      <c r="C300" s="204" t="s">
        <v>730</v>
      </c>
      <c r="D300" s="204" t="s">
        <v>147</v>
      </c>
      <c r="E300" s="205" t="s">
        <v>731</v>
      </c>
      <c r="F300" s="206" t="s">
        <v>732</v>
      </c>
      <c r="G300" s="207" t="s">
        <v>156</v>
      </c>
      <c r="H300" s="208">
        <v>18.039999999999999</v>
      </c>
      <c r="I300" s="209"/>
      <c r="J300" s="210">
        <f>ROUND(I300*H300,2)</f>
        <v>0</v>
      </c>
      <c r="K300" s="206" t="s">
        <v>151</v>
      </c>
      <c r="L300" s="41"/>
      <c r="M300" s="211" t="s">
        <v>1</v>
      </c>
      <c r="N300" s="212" t="s">
        <v>46</v>
      </c>
      <c r="O300" s="77"/>
      <c r="P300" s="213">
        <f>O300*H300</f>
        <v>0</v>
      </c>
      <c r="Q300" s="213">
        <v>0.00029999999999999997</v>
      </c>
      <c r="R300" s="213">
        <f>Q300*H300</f>
        <v>0.0054119999999999993</v>
      </c>
      <c r="S300" s="213">
        <v>0</v>
      </c>
      <c r="T300" s="214">
        <f>S300*H300</f>
        <v>0</v>
      </c>
      <c r="AR300" s="15" t="s">
        <v>231</v>
      </c>
      <c r="AT300" s="15" t="s">
        <v>147</v>
      </c>
      <c r="AU300" s="15" t="s">
        <v>86</v>
      </c>
      <c r="AY300" s="15" t="s">
        <v>144</v>
      </c>
      <c r="BE300" s="215">
        <f>IF(N300="základní",J300,0)</f>
        <v>0</v>
      </c>
      <c r="BF300" s="215">
        <f>IF(N300="snížená",J300,0)</f>
        <v>0</v>
      </c>
      <c r="BG300" s="215">
        <f>IF(N300="zákl. přenesená",J300,0)</f>
        <v>0</v>
      </c>
      <c r="BH300" s="215">
        <f>IF(N300="sníž. přenesená",J300,0)</f>
        <v>0</v>
      </c>
      <c r="BI300" s="215">
        <f>IF(N300="nulová",J300,0)</f>
        <v>0</v>
      </c>
      <c r="BJ300" s="15" t="s">
        <v>86</v>
      </c>
      <c r="BK300" s="215">
        <f>ROUND(I300*H300,2)</f>
        <v>0</v>
      </c>
      <c r="BL300" s="15" t="s">
        <v>231</v>
      </c>
      <c r="BM300" s="15" t="s">
        <v>733</v>
      </c>
    </row>
    <row r="301" s="1" customFormat="1" ht="16.5" customHeight="1">
      <c r="B301" s="36"/>
      <c r="C301" s="204" t="s">
        <v>734</v>
      </c>
      <c r="D301" s="204" t="s">
        <v>147</v>
      </c>
      <c r="E301" s="205" t="s">
        <v>735</v>
      </c>
      <c r="F301" s="206" t="s">
        <v>736</v>
      </c>
      <c r="G301" s="207" t="s">
        <v>229</v>
      </c>
      <c r="H301" s="208">
        <v>0.33200000000000002</v>
      </c>
      <c r="I301" s="209"/>
      <c r="J301" s="210">
        <f>ROUND(I301*H301,2)</f>
        <v>0</v>
      </c>
      <c r="K301" s="206" t="s">
        <v>180</v>
      </c>
      <c r="L301" s="41"/>
      <c r="M301" s="211" t="s">
        <v>1</v>
      </c>
      <c r="N301" s="212" t="s">
        <v>46</v>
      </c>
      <c r="O301" s="77"/>
      <c r="P301" s="213">
        <f>O301*H301</f>
        <v>0</v>
      </c>
      <c r="Q301" s="213">
        <v>0</v>
      </c>
      <c r="R301" s="213">
        <f>Q301*H301</f>
        <v>0</v>
      </c>
      <c r="S301" s="213">
        <v>0</v>
      </c>
      <c r="T301" s="214">
        <f>S301*H301</f>
        <v>0</v>
      </c>
      <c r="AR301" s="15" t="s">
        <v>231</v>
      </c>
      <c r="AT301" s="15" t="s">
        <v>147</v>
      </c>
      <c r="AU301" s="15" t="s">
        <v>86</v>
      </c>
      <c r="AY301" s="15" t="s">
        <v>144</v>
      </c>
      <c r="BE301" s="215">
        <f>IF(N301="základní",J301,0)</f>
        <v>0</v>
      </c>
      <c r="BF301" s="215">
        <f>IF(N301="snížená",J301,0)</f>
        <v>0</v>
      </c>
      <c r="BG301" s="215">
        <f>IF(N301="zákl. přenesená",J301,0)</f>
        <v>0</v>
      </c>
      <c r="BH301" s="215">
        <f>IF(N301="sníž. přenesená",J301,0)</f>
        <v>0</v>
      </c>
      <c r="BI301" s="215">
        <f>IF(N301="nulová",J301,0)</f>
        <v>0</v>
      </c>
      <c r="BJ301" s="15" t="s">
        <v>86</v>
      </c>
      <c r="BK301" s="215">
        <f>ROUND(I301*H301,2)</f>
        <v>0</v>
      </c>
      <c r="BL301" s="15" t="s">
        <v>231</v>
      </c>
      <c r="BM301" s="15" t="s">
        <v>737</v>
      </c>
    </row>
    <row r="302" s="10" customFormat="1" ht="22.8" customHeight="1">
      <c r="B302" s="188"/>
      <c r="C302" s="189"/>
      <c r="D302" s="190" t="s">
        <v>73</v>
      </c>
      <c r="E302" s="202" t="s">
        <v>738</v>
      </c>
      <c r="F302" s="202" t="s">
        <v>739</v>
      </c>
      <c r="G302" s="189"/>
      <c r="H302" s="189"/>
      <c r="I302" s="192"/>
      <c r="J302" s="203">
        <f>BK302</f>
        <v>0</v>
      </c>
      <c r="K302" s="189"/>
      <c r="L302" s="194"/>
      <c r="M302" s="195"/>
      <c r="N302" s="196"/>
      <c r="O302" s="196"/>
      <c r="P302" s="197">
        <f>SUM(P303:P309)</f>
        <v>0</v>
      </c>
      <c r="Q302" s="196"/>
      <c r="R302" s="197">
        <f>SUM(R303:R309)</f>
        <v>0.4004821999999999</v>
      </c>
      <c r="S302" s="196"/>
      <c r="T302" s="198">
        <f>SUM(T303:T309)</f>
        <v>0.083321799999999988</v>
      </c>
      <c r="AR302" s="199" t="s">
        <v>86</v>
      </c>
      <c r="AT302" s="200" t="s">
        <v>73</v>
      </c>
      <c r="AU302" s="200" t="s">
        <v>21</v>
      </c>
      <c r="AY302" s="199" t="s">
        <v>144</v>
      </c>
      <c r="BK302" s="201">
        <f>SUM(BK303:BK309)</f>
        <v>0</v>
      </c>
    </row>
    <row r="303" s="1" customFormat="1" ht="16.5" customHeight="1">
      <c r="B303" s="36"/>
      <c r="C303" s="204" t="s">
        <v>740</v>
      </c>
      <c r="D303" s="204" t="s">
        <v>147</v>
      </c>
      <c r="E303" s="205" t="s">
        <v>741</v>
      </c>
      <c r="F303" s="206" t="s">
        <v>742</v>
      </c>
      <c r="G303" s="207" t="s">
        <v>156</v>
      </c>
      <c r="H303" s="208">
        <v>268.77999999999997</v>
      </c>
      <c r="I303" s="209"/>
      <c r="J303" s="210">
        <f>ROUND(I303*H303,2)</f>
        <v>0</v>
      </c>
      <c r="K303" s="206" t="s">
        <v>180</v>
      </c>
      <c r="L303" s="41"/>
      <c r="M303" s="211" t="s">
        <v>1</v>
      </c>
      <c r="N303" s="212" t="s">
        <v>46</v>
      </c>
      <c r="O303" s="77"/>
      <c r="P303" s="213">
        <f>O303*H303</f>
        <v>0</v>
      </c>
      <c r="Q303" s="213">
        <v>0.001</v>
      </c>
      <c r="R303" s="213">
        <f>Q303*H303</f>
        <v>0.26877999999999996</v>
      </c>
      <c r="S303" s="213">
        <v>0.00031</v>
      </c>
      <c r="T303" s="214">
        <f>S303*H303</f>
        <v>0.083321799999999988</v>
      </c>
      <c r="AR303" s="15" t="s">
        <v>231</v>
      </c>
      <c r="AT303" s="15" t="s">
        <v>147</v>
      </c>
      <c r="AU303" s="15" t="s">
        <v>86</v>
      </c>
      <c r="AY303" s="15" t="s">
        <v>144</v>
      </c>
      <c r="BE303" s="215">
        <f>IF(N303="základní",J303,0)</f>
        <v>0</v>
      </c>
      <c r="BF303" s="215">
        <f>IF(N303="snížená",J303,0)</f>
        <v>0</v>
      </c>
      <c r="BG303" s="215">
        <f>IF(N303="zákl. přenesená",J303,0)</f>
        <v>0</v>
      </c>
      <c r="BH303" s="215">
        <f>IF(N303="sníž. přenesená",J303,0)</f>
        <v>0</v>
      </c>
      <c r="BI303" s="215">
        <f>IF(N303="nulová",J303,0)</f>
        <v>0</v>
      </c>
      <c r="BJ303" s="15" t="s">
        <v>86</v>
      </c>
      <c r="BK303" s="215">
        <f>ROUND(I303*H303,2)</f>
        <v>0</v>
      </c>
      <c r="BL303" s="15" t="s">
        <v>231</v>
      </c>
      <c r="BM303" s="15" t="s">
        <v>743</v>
      </c>
    </row>
    <row r="304" s="11" customFormat="1">
      <c r="B304" s="216"/>
      <c r="C304" s="217"/>
      <c r="D304" s="218" t="s">
        <v>158</v>
      </c>
      <c r="E304" s="219" t="s">
        <v>1</v>
      </c>
      <c r="F304" s="220" t="s">
        <v>744</v>
      </c>
      <c r="G304" s="217"/>
      <c r="H304" s="221">
        <v>83.480000000000004</v>
      </c>
      <c r="I304" s="222"/>
      <c r="J304" s="217"/>
      <c r="K304" s="217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158</v>
      </c>
      <c r="AU304" s="227" t="s">
        <v>86</v>
      </c>
      <c r="AV304" s="11" t="s">
        <v>86</v>
      </c>
      <c r="AW304" s="11" t="s">
        <v>36</v>
      </c>
      <c r="AX304" s="11" t="s">
        <v>74</v>
      </c>
      <c r="AY304" s="227" t="s">
        <v>144</v>
      </c>
    </row>
    <row r="305" s="11" customFormat="1">
      <c r="B305" s="216"/>
      <c r="C305" s="217"/>
      <c r="D305" s="218" t="s">
        <v>158</v>
      </c>
      <c r="E305" s="219" t="s">
        <v>1</v>
      </c>
      <c r="F305" s="220" t="s">
        <v>745</v>
      </c>
      <c r="G305" s="217"/>
      <c r="H305" s="221">
        <v>185.30000000000001</v>
      </c>
      <c r="I305" s="222"/>
      <c r="J305" s="217"/>
      <c r="K305" s="217"/>
      <c r="L305" s="223"/>
      <c r="M305" s="224"/>
      <c r="N305" s="225"/>
      <c r="O305" s="225"/>
      <c r="P305" s="225"/>
      <c r="Q305" s="225"/>
      <c r="R305" s="225"/>
      <c r="S305" s="225"/>
      <c r="T305" s="226"/>
      <c r="AT305" s="227" t="s">
        <v>158</v>
      </c>
      <c r="AU305" s="227" t="s">
        <v>86</v>
      </c>
      <c r="AV305" s="11" t="s">
        <v>86</v>
      </c>
      <c r="AW305" s="11" t="s">
        <v>36</v>
      </c>
      <c r="AX305" s="11" t="s">
        <v>74</v>
      </c>
      <c r="AY305" s="227" t="s">
        <v>144</v>
      </c>
    </row>
    <row r="306" s="12" customFormat="1">
      <c r="B306" s="228"/>
      <c r="C306" s="229"/>
      <c r="D306" s="218" t="s">
        <v>158</v>
      </c>
      <c r="E306" s="230" t="s">
        <v>1</v>
      </c>
      <c r="F306" s="231" t="s">
        <v>165</v>
      </c>
      <c r="G306" s="229"/>
      <c r="H306" s="232">
        <v>268.77999999999997</v>
      </c>
      <c r="I306" s="233"/>
      <c r="J306" s="229"/>
      <c r="K306" s="229"/>
      <c r="L306" s="234"/>
      <c r="M306" s="235"/>
      <c r="N306" s="236"/>
      <c r="O306" s="236"/>
      <c r="P306" s="236"/>
      <c r="Q306" s="236"/>
      <c r="R306" s="236"/>
      <c r="S306" s="236"/>
      <c r="T306" s="237"/>
      <c r="AT306" s="238" t="s">
        <v>158</v>
      </c>
      <c r="AU306" s="238" t="s">
        <v>86</v>
      </c>
      <c r="AV306" s="12" t="s">
        <v>152</v>
      </c>
      <c r="AW306" s="12" t="s">
        <v>36</v>
      </c>
      <c r="AX306" s="12" t="s">
        <v>21</v>
      </c>
      <c r="AY306" s="238" t="s">
        <v>144</v>
      </c>
    </row>
    <row r="307" s="1" customFormat="1" ht="16.5" customHeight="1">
      <c r="B307" s="36"/>
      <c r="C307" s="204" t="s">
        <v>746</v>
      </c>
      <c r="D307" s="204" t="s">
        <v>147</v>
      </c>
      <c r="E307" s="205" t="s">
        <v>747</v>
      </c>
      <c r="F307" s="206" t="s">
        <v>748</v>
      </c>
      <c r="G307" s="207" t="s">
        <v>156</v>
      </c>
      <c r="H307" s="208">
        <v>268.77999999999997</v>
      </c>
      <c r="I307" s="209"/>
      <c r="J307" s="210">
        <f>ROUND(I307*H307,2)</f>
        <v>0</v>
      </c>
      <c r="K307" s="206" t="s">
        <v>180</v>
      </c>
      <c r="L307" s="41"/>
      <c r="M307" s="211" t="s">
        <v>1</v>
      </c>
      <c r="N307" s="212" t="s">
        <v>46</v>
      </c>
      <c r="O307" s="77"/>
      <c r="P307" s="213">
        <f>O307*H307</f>
        <v>0</v>
      </c>
      <c r="Q307" s="213">
        <v>0.00020000000000000001</v>
      </c>
      <c r="R307" s="213">
        <f>Q307*H307</f>
        <v>0.053755999999999998</v>
      </c>
      <c r="S307" s="213">
        <v>0</v>
      </c>
      <c r="T307" s="214">
        <f>S307*H307</f>
        <v>0</v>
      </c>
      <c r="AR307" s="15" t="s">
        <v>231</v>
      </c>
      <c r="AT307" s="15" t="s">
        <v>147</v>
      </c>
      <c r="AU307" s="15" t="s">
        <v>86</v>
      </c>
      <c r="AY307" s="15" t="s">
        <v>144</v>
      </c>
      <c r="BE307" s="215">
        <f>IF(N307="základní",J307,0)</f>
        <v>0</v>
      </c>
      <c r="BF307" s="215">
        <f>IF(N307="snížená",J307,0)</f>
        <v>0</v>
      </c>
      <c r="BG307" s="215">
        <f>IF(N307="zákl. přenesená",J307,0)</f>
        <v>0</v>
      </c>
      <c r="BH307" s="215">
        <f>IF(N307="sníž. přenesená",J307,0)</f>
        <v>0</v>
      </c>
      <c r="BI307" s="215">
        <f>IF(N307="nulová",J307,0)</f>
        <v>0</v>
      </c>
      <c r="BJ307" s="15" t="s">
        <v>86</v>
      </c>
      <c r="BK307" s="215">
        <f>ROUND(I307*H307,2)</f>
        <v>0</v>
      </c>
      <c r="BL307" s="15" t="s">
        <v>231</v>
      </c>
      <c r="BM307" s="15" t="s">
        <v>749</v>
      </c>
    </row>
    <row r="308" s="11" customFormat="1">
      <c r="B308" s="216"/>
      <c r="C308" s="217"/>
      <c r="D308" s="218" t="s">
        <v>158</v>
      </c>
      <c r="E308" s="219" t="s">
        <v>1</v>
      </c>
      <c r="F308" s="220" t="s">
        <v>750</v>
      </c>
      <c r="G308" s="217"/>
      <c r="H308" s="221">
        <v>268.77999999999997</v>
      </c>
      <c r="I308" s="222"/>
      <c r="J308" s="217"/>
      <c r="K308" s="217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158</v>
      </c>
      <c r="AU308" s="227" t="s">
        <v>86</v>
      </c>
      <c r="AV308" s="11" t="s">
        <v>86</v>
      </c>
      <c r="AW308" s="11" t="s">
        <v>36</v>
      </c>
      <c r="AX308" s="11" t="s">
        <v>21</v>
      </c>
      <c r="AY308" s="227" t="s">
        <v>144</v>
      </c>
    </row>
    <row r="309" s="1" customFormat="1" ht="16.5" customHeight="1">
      <c r="B309" s="36"/>
      <c r="C309" s="204" t="s">
        <v>751</v>
      </c>
      <c r="D309" s="204" t="s">
        <v>147</v>
      </c>
      <c r="E309" s="205" t="s">
        <v>752</v>
      </c>
      <c r="F309" s="206" t="s">
        <v>753</v>
      </c>
      <c r="G309" s="207" t="s">
        <v>156</v>
      </c>
      <c r="H309" s="208">
        <v>268.77999999999997</v>
      </c>
      <c r="I309" s="209"/>
      <c r="J309" s="210">
        <f>ROUND(I309*H309,2)</f>
        <v>0</v>
      </c>
      <c r="K309" s="206" t="s">
        <v>180</v>
      </c>
      <c r="L309" s="41"/>
      <c r="M309" s="211" t="s">
        <v>1</v>
      </c>
      <c r="N309" s="212" t="s">
        <v>46</v>
      </c>
      <c r="O309" s="77"/>
      <c r="P309" s="213">
        <f>O309*H309</f>
        <v>0</v>
      </c>
      <c r="Q309" s="213">
        <v>0.00029</v>
      </c>
      <c r="R309" s="213">
        <f>Q309*H309</f>
        <v>0.077946199999999993</v>
      </c>
      <c r="S309" s="213">
        <v>0</v>
      </c>
      <c r="T309" s="214">
        <f>S309*H309</f>
        <v>0</v>
      </c>
      <c r="AR309" s="15" t="s">
        <v>231</v>
      </c>
      <c r="AT309" s="15" t="s">
        <v>147</v>
      </c>
      <c r="AU309" s="15" t="s">
        <v>86</v>
      </c>
      <c r="AY309" s="15" t="s">
        <v>144</v>
      </c>
      <c r="BE309" s="215">
        <f>IF(N309="základní",J309,0)</f>
        <v>0</v>
      </c>
      <c r="BF309" s="215">
        <f>IF(N309="snížená",J309,0)</f>
        <v>0</v>
      </c>
      <c r="BG309" s="215">
        <f>IF(N309="zákl. přenesená",J309,0)</f>
        <v>0</v>
      </c>
      <c r="BH309" s="215">
        <f>IF(N309="sníž. přenesená",J309,0)</f>
        <v>0</v>
      </c>
      <c r="BI309" s="215">
        <f>IF(N309="nulová",J309,0)</f>
        <v>0</v>
      </c>
      <c r="BJ309" s="15" t="s">
        <v>86</v>
      </c>
      <c r="BK309" s="215">
        <f>ROUND(I309*H309,2)</f>
        <v>0</v>
      </c>
      <c r="BL309" s="15" t="s">
        <v>231</v>
      </c>
      <c r="BM309" s="15" t="s">
        <v>754</v>
      </c>
    </row>
    <row r="310" s="10" customFormat="1" ht="25.92" customHeight="1">
      <c r="B310" s="188"/>
      <c r="C310" s="189"/>
      <c r="D310" s="190" t="s">
        <v>73</v>
      </c>
      <c r="E310" s="191" t="s">
        <v>263</v>
      </c>
      <c r="F310" s="191" t="s">
        <v>755</v>
      </c>
      <c r="G310" s="189"/>
      <c r="H310" s="189"/>
      <c r="I310" s="192"/>
      <c r="J310" s="193">
        <f>BK310</f>
        <v>0</v>
      </c>
      <c r="K310" s="189"/>
      <c r="L310" s="194"/>
      <c r="M310" s="195"/>
      <c r="N310" s="196"/>
      <c r="O310" s="196"/>
      <c r="P310" s="197">
        <f>P311</f>
        <v>0</v>
      </c>
      <c r="Q310" s="196"/>
      <c r="R310" s="197">
        <f>R311</f>
        <v>0.107949</v>
      </c>
      <c r="S310" s="196"/>
      <c r="T310" s="198">
        <f>T311</f>
        <v>0</v>
      </c>
      <c r="AR310" s="199" t="s">
        <v>145</v>
      </c>
      <c r="AT310" s="200" t="s">
        <v>73</v>
      </c>
      <c r="AU310" s="200" t="s">
        <v>74</v>
      </c>
      <c r="AY310" s="199" t="s">
        <v>144</v>
      </c>
      <c r="BK310" s="201">
        <f>BK311</f>
        <v>0</v>
      </c>
    </row>
    <row r="311" s="10" customFormat="1" ht="22.8" customHeight="1">
      <c r="B311" s="188"/>
      <c r="C311" s="189"/>
      <c r="D311" s="190" t="s">
        <v>73</v>
      </c>
      <c r="E311" s="202" t="s">
        <v>756</v>
      </c>
      <c r="F311" s="202" t="s">
        <v>757</v>
      </c>
      <c r="G311" s="189"/>
      <c r="H311" s="189"/>
      <c r="I311" s="192"/>
      <c r="J311" s="203">
        <f>BK311</f>
        <v>0</v>
      </c>
      <c r="K311" s="189"/>
      <c r="L311" s="194"/>
      <c r="M311" s="195"/>
      <c r="N311" s="196"/>
      <c r="O311" s="196"/>
      <c r="P311" s="197">
        <f>SUM(P312:P342)</f>
        <v>0</v>
      </c>
      <c r="Q311" s="196"/>
      <c r="R311" s="197">
        <f>SUM(R312:R342)</f>
        <v>0.107949</v>
      </c>
      <c r="S311" s="196"/>
      <c r="T311" s="198">
        <f>SUM(T312:T342)</f>
        <v>0</v>
      </c>
      <c r="AR311" s="199" t="s">
        <v>145</v>
      </c>
      <c r="AT311" s="200" t="s">
        <v>73</v>
      </c>
      <c r="AU311" s="200" t="s">
        <v>21</v>
      </c>
      <c r="AY311" s="199" t="s">
        <v>144</v>
      </c>
      <c r="BK311" s="201">
        <f>SUM(BK312:BK342)</f>
        <v>0</v>
      </c>
    </row>
    <row r="312" s="1" customFormat="1" ht="16.5" customHeight="1">
      <c r="B312" s="36"/>
      <c r="C312" s="204" t="s">
        <v>758</v>
      </c>
      <c r="D312" s="204" t="s">
        <v>147</v>
      </c>
      <c r="E312" s="205" t="s">
        <v>759</v>
      </c>
      <c r="F312" s="206" t="s">
        <v>760</v>
      </c>
      <c r="G312" s="207" t="s">
        <v>327</v>
      </c>
      <c r="H312" s="208">
        <v>1</v>
      </c>
      <c r="I312" s="209"/>
      <c r="J312" s="210">
        <f>ROUND(I312*H312,2)</f>
        <v>0</v>
      </c>
      <c r="K312" s="206" t="s">
        <v>1</v>
      </c>
      <c r="L312" s="41"/>
      <c r="M312" s="211" t="s">
        <v>1</v>
      </c>
      <c r="N312" s="212" t="s">
        <v>46</v>
      </c>
      <c r="O312" s="77"/>
      <c r="P312" s="213">
        <f>O312*H312</f>
        <v>0</v>
      </c>
      <c r="Q312" s="213">
        <v>0</v>
      </c>
      <c r="R312" s="213">
        <f>Q312*H312</f>
        <v>0</v>
      </c>
      <c r="S312" s="213">
        <v>0</v>
      </c>
      <c r="T312" s="214">
        <f>S312*H312</f>
        <v>0</v>
      </c>
      <c r="AR312" s="15" t="s">
        <v>447</v>
      </c>
      <c r="AT312" s="15" t="s">
        <v>147</v>
      </c>
      <c r="AU312" s="15" t="s">
        <v>86</v>
      </c>
      <c r="AY312" s="15" t="s">
        <v>144</v>
      </c>
      <c r="BE312" s="215">
        <f>IF(N312="základní",J312,0)</f>
        <v>0</v>
      </c>
      <c r="BF312" s="215">
        <f>IF(N312="snížená",J312,0)</f>
        <v>0</v>
      </c>
      <c r="BG312" s="215">
        <f>IF(N312="zákl. přenesená",J312,0)</f>
        <v>0</v>
      </c>
      <c r="BH312" s="215">
        <f>IF(N312="sníž. přenesená",J312,0)</f>
        <v>0</v>
      </c>
      <c r="BI312" s="215">
        <f>IF(N312="nulová",J312,0)</f>
        <v>0</v>
      </c>
      <c r="BJ312" s="15" t="s">
        <v>86</v>
      </c>
      <c r="BK312" s="215">
        <f>ROUND(I312*H312,2)</f>
        <v>0</v>
      </c>
      <c r="BL312" s="15" t="s">
        <v>447</v>
      </c>
      <c r="BM312" s="15" t="s">
        <v>761</v>
      </c>
    </row>
    <row r="313" s="1" customFormat="1" ht="16.5" customHeight="1">
      <c r="B313" s="36"/>
      <c r="C313" s="249" t="s">
        <v>762</v>
      </c>
      <c r="D313" s="249" t="s">
        <v>263</v>
      </c>
      <c r="E313" s="250" t="s">
        <v>763</v>
      </c>
      <c r="F313" s="251" t="s">
        <v>764</v>
      </c>
      <c r="G313" s="252" t="s">
        <v>150</v>
      </c>
      <c r="H313" s="253">
        <v>1</v>
      </c>
      <c r="I313" s="254"/>
      <c r="J313" s="255">
        <f>ROUND(I313*H313,2)</f>
        <v>0</v>
      </c>
      <c r="K313" s="251" t="s">
        <v>1</v>
      </c>
      <c r="L313" s="256"/>
      <c r="M313" s="257" t="s">
        <v>1</v>
      </c>
      <c r="N313" s="258" t="s">
        <v>46</v>
      </c>
      <c r="O313" s="77"/>
      <c r="P313" s="213">
        <f>O313*H313</f>
        <v>0</v>
      </c>
      <c r="Q313" s="213">
        <v>0.01</v>
      </c>
      <c r="R313" s="213">
        <f>Q313*H313</f>
        <v>0.01</v>
      </c>
      <c r="S313" s="213">
        <v>0</v>
      </c>
      <c r="T313" s="214">
        <f>S313*H313</f>
        <v>0</v>
      </c>
      <c r="AR313" s="15" t="s">
        <v>765</v>
      </c>
      <c r="AT313" s="15" t="s">
        <v>263</v>
      </c>
      <c r="AU313" s="15" t="s">
        <v>86</v>
      </c>
      <c r="AY313" s="15" t="s">
        <v>144</v>
      </c>
      <c r="BE313" s="215">
        <f>IF(N313="základní",J313,0)</f>
        <v>0</v>
      </c>
      <c r="BF313" s="215">
        <f>IF(N313="snížená",J313,0)</f>
        <v>0</v>
      </c>
      <c r="BG313" s="215">
        <f>IF(N313="zákl. přenesená",J313,0)</f>
        <v>0</v>
      </c>
      <c r="BH313" s="215">
        <f>IF(N313="sníž. přenesená",J313,0)</f>
        <v>0</v>
      </c>
      <c r="BI313" s="215">
        <f>IF(N313="nulová",J313,0)</f>
        <v>0</v>
      </c>
      <c r="BJ313" s="15" t="s">
        <v>86</v>
      </c>
      <c r="BK313" s="215">
        <f>ROUND(I313*H313,2)</f>
        <v>0</v>
      </c>
      <c r="BL313" s="15" t="s">
        <v>447</v>
      </c>
      <c r="BM313" s="15" t="s">
        <v>766</v>
      </c>
    </row>
    <row r="314" s="1" customFormat="1" ht="16.5" customHeight="1">
      <c r="B314" s="36"/>
      <c r="C314" s="249" t="s">
        <v>767</v>
      </c>
      <c r="D314" s="249" t="s">
        <v>263</v>
      </c>
      <c r="E314" s="250" t="s">
        <v>768</v>
      </c>
      <c r="F314" s="251" t="s">
        <v>769</v>
      </c>
      <c r="G314" s="252" t="s">
        <v>150</v>
      </c>
      <c r="H314" s="253">
        <v>1</v>
      </c>
      <c r="I314" s="254"/>
      <c r="J314" s="255">
        <f>ROUND(I314*H314,2)</f>
        <v>0</v>
      </c>
      <c r="K314" s="251" t="s">
        <v>1</v>
      </c>
      <c r="L314" s="256"/>
      <c r="M314" s="257" t="s">
        <v>1</v>
      </c>
      <c r="N314" s="258" t="s">
        <v>46</v>
      </c>
      <c r="O314" s="77"/>
      <c r="P314" s="213">
        <f>O314*H314</f>
        <v>0</v>
      </c>
      <c r="Q314" s="213">
        <v>0.0050000000000000001</v>
      </c>
      <c r="R314" s="213">
        <f>Q314*H314</f>
        <v>0.0050000000000000001</v>
      </c>
      <c r="S314" s="213">
        <v>0</v>
      </c>
      <c r="T314" s="214">
        <f>S314*H314</f>
        <v>0</v>
      </c>
      <c r="AR314" s="15" t="s">
        <v>765</v>
      </c>
      <c r="AT314" s="15" t="s">
        <v>263</v>
      </c>
      <c r="AU314" s="15" t="s">
        <v>86</v>
      </c>
      <c r="AY314" s="15" t="s">
        <v>144</v>
      </c>
      <c r="BE314" s="215">
        <f>IF(N314="základní",J314,0)</f>
        <v>0</v>
      </c>
      <c r="BF314" s="215">
        <f>IF(N314="snížená",J314,0)</f>
        <v>0</v>
      </c>
      <c r="BG314" s="215">
        <f>IF(N314="zákl. přenesená",J314,0)</f>
        <v>0</v>
      </c>
      <c r="BH314" s="215">
        <f>IF(N314="sníž. přenesená",J314,0)</f>
        <v>0</v>
      </c>
      <c r="BI314" s="215">
        <f>IF(N314="nulová",J314,0)</f>
        <v>0</v>
      </c>
      <c r="BJ314" s="15" t="s">
        <v>86</v>
      </c>
      <c r="BK314" s="215">
        <f>ROUND(I314*H314,2)</f>
        <v>0</v>
      </c>
      <c r="BL314" s="15" t="s">
        <v>447</v>
      </c>
      <c r="BM314" s="15" t="s">
        <v>770</v>
      </c>
    </row>
    <row r="315" s="1" customFormat="1" ht="16.5" customHeight="1">
      <c r="B315" s="36"/>
      <c r="C315" s="249" t="s">
        <v>771</v>
      </c>
      <c r="D315" s="249" t="s">
        <v>263</v>
      </c>
      <c r="E315" s="250" t="s">
        <v>772</v>
      </c>
      <c r="F315" s="251" t="s">
        <v>773</v>
      </c>
      <c r="G315" s="252" t="s">
        <v>150</v>
      </c>
      <c r="H315" s="253">
        <v>1</v>
      </c>
      <c r="I315" s="254"/>
      <c r="J315" s="255">
        <f>ROUND(I315*H315,2)</f>
        <v>0</v>
      </c>
      <c r="K315" s="251" t="s">
        <v>1</v>
      </c>
      <c r="L315" s="256"/>
      <c r="M315" s="257" t="s">
        <v>1</v>
      </c>
      <c r="N315" s="258" t="s">
        <v>46</v>
      </c>
      <c r="O315" s="77"/>
      <c r="P315" s="213">
        <f>O315*H315</f>
        <v>0</v>
      </c>
      <c r="Q315" s="213">
        <v>0.00024000000000000001</v>
      </c>
      <c r="R315" s="213">
        <f>Q315*H315</f>
        <v>0.00024000000000000001</v>
      </c>
      <c r="S315" s="213">
        <v>0</v>
      </c>
      <c r="T315" s="214">
        <f>S315*H315</f>
        <v>0</v>
      </c>
      <c r="AR315" s="15" t="s">
        <v>765</v>
      </c>
      <c r="AT315" s="15" t="s">
        <v>263</v>
      </c>
      <c r="AU315" s="15" t="s">
        <v>86</v>
      </c>
      <c r="AY315" s="15" t="s">
        <v>144</v>
      </c>
      <c r="BE315" s="215">
        <f>IF(N315="základní",J315,0)</f>
        <v>0</v>
      </c>
      <c r="BF315" s="215">
        <f>IF(N315="snížená",J315,0)</f>
        <v>0</v>
      </c>
      <c r="BG315" s="215">
        <f>IF(N315="zákl. přenesená",J315,0)</f>
        <v>0</v>
      </c>
      <c r="BH315" s="215">
        <f>IF(N315="sníž. přenesená",J315,0)</f>
        <v>0</v>
      </c>
      <c r="BI315" s="215">
        <f>IF(N315="nulová",J315,0)</f>
        <v>0</v>
      </c>
      <c r="BJ315" s="15" t="s">
        <v>86</v>
      </c>
      <c r="BK315" s="215">
        <f>ROUND(I315*H315,2)</f>
        <v>0</v>
      </c>
      <c r="BL315" s="15" t="s">
        <v>447</v>
      </c>
      <c r="BM315" s="15" t="s">
        <v>774</v>
      </c>
    </row>
    <row r="316" s="1" customFormat="1" ht="16.5" customHeight="1">
      <c r="B316" s="36"/>
      <c r="C316" s="249" t="s">
        <v>775</v>
      </c>
      <c r="D316" s="249" t="s">
        <v>263</v>
      </c>
      <c r="E316" s="250" t="s">
        <v>776</v>
      </c>
      <c r="F316" s="251" t="s">
        <v>777</v>
      </c>
      <c r="G316" s="252" t="s">
        <v>150</v>
      </c>
      <c r="H316" s="253">
        <v>2</v>
      </c>
      <c r="I316" s="254"/>
      <c r="J316" s="255">
        <f>ROUND(I316*H316,2)</f>
        <v>0</v>
      </c>
      <c r="K316" s="251" t="s">
        <v>180</v>
      </c>
      <c r="L316" s="256"/>
      <c r="M316" s="257" t="s">
        <v>1</v>
      </c>
      <c r="N316" s="258" t="s">
        <v>46</v>
      </c>
      <c r="O316" s="77"/>
      <c r="P316" s="213">
        <f>O316*H316</f>
        <v>0</v>
      </c>
      <c r="Q316" s="213">
        <v>0.00040000000000000002</v>
      </c>
      <c r="R316" s="213">
        <f>Q316*H316</f>
        <v>0.00080000000000000004</v>
      </c>
      <c r="S316" s="213">
        <v>0</v>
      </c>
      <c r="T316" s="214">
        <f>S316*H316</f>
        <v>0</v>
      </c>
      <c r="AR316" s="15" t="s">
        <v>765</v>
      </c>
      <c r="AT316" s="15" t="s">
        <v>263</v>
      </c>
      <c r="AU316" s="15" t="s">
        <v>86</v>
      </c>
      <c r="AY316" s="15" t="s">
        <v>144</v>
      </c>
      <c r="BE316" s="215">
        <f>IF(N316="základní",J316,0)</f>
        <v>0</v>
      </c>
      <c r="BF316" s="215">
        <f>IF(N316="snížená",J316,0)</f>
        <v>0</v>
      </c>
      <c r="BG316" s="215">
        <f>IF(N316="zákl. přenesená",J316,0)</f>
        <v>0</v>
      </c>
      <c r="BH316" s="215">
        <f>IF(N316="sníž. přenesená",J316,0)</f>
        <v>0</v>
      </c>
      <c r="BI316" s="215">
        <f>IF(N316="nulová",J316,0)</f>
        <v>0</v>
      </c>
      <c r="BJ316" s="15" t="s">
        <v>86</v>
      </c>
      <c r="BK316" s="215">
        <f>ROUND(I316*H316,2)</f>
        <v>0</v>
      </c>
      <c r="BL316" s="15" t="s">
        <v>447</v>
      </c>
      <c r="BM316" s="15" t="s">
        <v>778</v>
      </c>
    </row>
    <row r="317" s="1" customFormat="1" ht="16.5" customHeight="1">
      <c r="B317" s="36"/>
      <c r="C317" s="249" t="s">
        <v>779</v>
      </c>
      <c r="D317" s="249" t="s">
        <v>263</v>
      </c>
      <c r="E317" s="250" t="s">
        <v>780</v>
      </c>
      <c r="F317" s="251" t="s">
        <v>781</v>
      </c>
      <c r="G317" s="252" t="s">
        <v>150</v>
      </c>
      <c r="H317" s="253">
        <v>8</v>
      </c>
      <c r="I317" s="254"/>
      <c r="J317" s="255">
        <f>ROUND(I317*H317,2)</f>
        <v>0</v>
      </c>
      <c r="K317" s="251" t="s">
        <v>180</v>
      </c>
      <c r="L317" s="256"/>
      <c r="M317" s="257" t="s">
        <v>1</v>
      </c>
      <c r="N317" s="258" t="s">
        <v>46</v>
      </c>
      <c r="O317" s="77"/>
      <c r="P317" s="213">
        <f>O317*H317</f>
        <v>0</v>
      </c>
      <c r="Q317" s="213">
        <v>0.00040000000000000002</v>
      </c>
      <c r="R317" s="213">
        <f>Q317*H317</f>
        <v>0.0032000000000000002</v>
      </c>
      <c r="S317" s="213">
        <v>0</v>
      </c>
      <c r="T317" s="214">
        <f>S317*H317</f>
        <v>0</v>
      </c>
      <c r="AR317" s="15" t="s">
        <v>765</v>
      </c>
      <c r="AT317" s="15" t="s">
        <v>263</v>
      </c>
      <c r="AU317" s="15" t="s">
        <v>86</v>
      </c>
      <c r="AY317" s="15" t="s">
        <v>144</v>
      </c>
      <c r="BE317" s="215">
        <f>IF(N317="základní",J317,0)</f>
        <v>0</v>
      </c>
      <c r="BF317" s="215">
        <f>IF(N317="snížená",J317,0)</f>
        <v>0</v>
      </c>
      <c r="BG317" s="215">
        <f>IF(N317="zákl. přenesená",J317,0)</f>
        <v>0</v>
      </c>
      <c r="BH317" s="215">
        <f>IF(N317="sníž. přenesená",J317,0)</f>
        <v>0</v>
      </c>
      <c r="BI317" s="215">
        <f>IF(N317="nulová",J317,0)</f>
        <v>0</v>
      </c>
      <c r="BJ317" s="15" t="s">
        <v>86</v>
      </c>
      <c r="BK317" s="215">
        <f>ROUND(I317*H317,2)</f>
        <v>0</v>
      </c>
      <c r="BL317" s="15" t="s">
        <v>447</v>
      </c>
      <c r="BM317" s="15" t="s">
        <v>782</v>
      </c>
    </row>
    <row r="318" s="1" customFormat="1" ht="16.5" customHeight="1">
      <c r="B318" s="36"/>
      <c r="C318" s="249" t="s">
        <v>783</v>
      </c>
      <c r="D318" s="249" t="s">
        <v>263</v>
      </c>
      <c r="E318" s="250" t="s">
        <v>784</v>
      </c>
      <c r="F318" s="251" t="s">
        <v>785</v>
      </c>
      <c r="G318" s="252" t="s">
        <v>150</v>
      </c>
      <c r="H318" s="253">
        <v>1</v>
      </c>
      <c r="I318" s="254"/>
      <c r="J318" s="255">
        <f>ROUND(I318*H318,2)</f>
        <v>0</v>
      </c>
      <c r="K318" s="251" t="s">
        <v>1</v>
      </c>
      <c r="L318" s="256"/>
      <c r="M318" s="257" t="s">
        <v>1</v>
      </c>
      <c r="N318" s="258" t="s">
        <v>46</v>
      </c>
      <c r="O318" s="77"/>
      <c r="P318" s="213">
        <f>O318*H318</f>
        <v>0</v>
      </c>
      <c r="Q318" s="213">
        <v>4.0000000000000003E-05</v>
      </c>
      <c r="R318" s="213">
        <f>Q318*H318</f>
        <v>4.0000000000000003E-05</v>
      </c>
      <c r="S318" s="213">
        <v>0</v>
      </c>
      <c r="T318" s="214">
        <f>S318*H318</f>
        <v>0</v>
      </c>
      <c r="AR318" s="15" t="s">
        <v>765</v>
      </c>
      <c r="AT318" s="15" t="s">
        <v>263</v>
      </c>
      <c r="AU318" s="15" t="s">
        <v>86</v>
      </c>
      <c r="AY318" s="15" t="s">
        <v>144</v>
      </c>
      <c r="BE318" s="215">
        <f>IF(N318="základní",J318,0)</f>
        <v>0</v>
      </c>
      <c r="BF318" s="215">
        <f>IF(N318="snížená",J318,0)</f>
        <v>0</v>
      </c>
      <c r="BG318" s="215">
        <f>IF(N318="zákl. přenesená",J318,0)</f>
        <v>0</v>
      </c>
      <c r="BH318" s="215">
        <f>IF(N318="sníž. přenesená",J318,0)</f>
        <v>0</v>
      </c>
      <c r="BI318" s="215">
        <f>IF(N318="nulová",J318,0)</f>
        <v>0</v>
      </c>
      <c r="BJ318" s="15" t="s">
        <v>86</v>
      </c>
      <c r="BK318" s="215">
        <f>ROUND(I318*H318,2)</f>
        <v>0</v>
      </c>
      <c r="BL318" s="15" t="s">
        <v>447</v>
      </c>
      <c r="BM318" s="15" t="s">
        <v>786</v>
      </c>
    </row>
    <row r="319" s="1" customFormat="1" ht="16.5" customHeight="1">
      <c r="B319" s="36"/>
      <c r="C319" s="249" t="s">
        <v>787</v>
      </c>
      <c r="D319" s="249" t="s">
        <v>263</v>
      </c>
      <c r="E319" s="250" t="s">
        <v>788</v>
      </c>
      <c r="F319" s="251" t="s">
        <v>789</v>
      </c>
      <c r="G319" s="252" t="s">
        <v>150</v>
      </c>
      <c r="H319" s="253">
        <v>2</v>
      </c>
      <c r="I319" s="254"/>
      <c r="J319" s="255">
        <f>ROUND(I319*H319,2)</f>
        <v>0</v>
      </c>
      <c r="K319" s="251" t="s">
        <v>1</v>
      </c>
      <c r="L319" s="256"/>
      <c r="M319" s="257" t="s">
        <v>1</v>
      </c>
      <c r="N319" s="258" t="s">
        <v>46</v>
      </c>
      <c r="O319" s="77"/>
      <c r="P319" s="213">
        <f>O319*H319</f>
        <v>0</v>
      </c>
      <c r="Q319" s="213">
        <v>5.0000000000000002E-05</v>
      </c>
      <c r="R319" s="213">
        <f>Q319*H319</f>
        <v>0.00010000000000000001</v>
      </c>
      <c r="S319" s="213">
        <v>0</v>
      </c>
      <c r="T319" s="214">
        <f>S319*H319</f>
        <v>0</v>
      </c>
      <c r="AR319" s="15" t="s">
        <v>765</v>
      </c>
      <c r="AT319" s="15" t="s">
        <v>263</v>
      </c>
      <c r="AU319" s="15" t="s">
        <v>86</v>
      </c>
      <c r="AY319" s="15" t="s">
        <v>144</v>
      </c>
      <c r="BE319" s="215">
        <f>IF(N319="základní",J319,0)</f>
        <v>0</v>
      </c>
      <c r="BF319" s="215">
        <f>IF(N319="snížená",J319,0)</f>
        <v>0</v>
      </c>
      <c r="BG319" s="215">
        <f>IF(N319="zákl. přenesená",J319,0)</f>
        <v>0</v>
      </c>
      <c r="BH319" s="215">
        <f>IF(N319="sníž. přenesená",J319,0)</f>
        <v>0</v>
      </c>
      <c r="BI319" s="215">
        <f>IF(N319="nulová",J319,0)</f>
        <v>0</v>
      </c>
      <c r="BJ319" s="15" t="s">
        <v>86</v>
      </c>
      <c r="BK319" s="215">
        <f>ROUND(I319*H319,2)</f>
        <v>0</v>
      </c>
      <c r="BL319" s="15" t="s">
        <v>447</v>
      </c>
      <c r="BM319" s="15" t="s">
        <v>790</v>
      </c>
    </row>
    <row r="320" s="1" customFormat="1" ht="16.5" customHeight="1">
      <c r="B320" s="36"/>
      <c r="C320" s="249" t="s">
        <v>791</v>
      </c>
      <c r="D320" s="249" t="s">
        <v>263</v>
      </c>
      <c r="E320" s="250" t="s">
        <v>792</v>
      </c>
      <c r="F320" s="251" t="s">
        <v>793</v>
      </c>
      <c r="G320" s="252" t="s">
        <v>150</v>
      </c>
      <c r="H320" s="253">
        <v>2</v>
      </c>
      <c r="I320" s="254"/>
      <c r="J320" s="255">
        <f>ROUND(I320*H320,2)</f>
        <v>0</v>
      </c>
      <c r="K320" s="251" t="s">
        <v>1</v>
      </c>
      <c r="L320" s="256"/>
      <c r="M320" s="257" t="s">
        <v>1</v>
      </c>
      <c r="N320" s="258" t="s">
        <v>46</v>
      </c>
      <c r="O320" s="77"/>
      <c r="P320" s="213">
        <f>O320*H320</f>
        <v>0</v>
      </c>
      <c r="Q320" s="213">
        <v>5.0000000000000002E-05</v>
      </c>
      <c r="R320" s="213">
        <f>Q320*H320</f>
        <v>0.00010000000000000001</v>
      </c>
      <c r="S320" s="213">
        <v>0</v>
      </c>
      <c r="T320" s="214">
        <f>S320*H320</f>
        <v>0</v>
      </c>
      <c r="AR320" s="15" t="s">
        <v>765</v>
      </c>
      <c r="AT320" s="15" t="s">
        <v>263</v>
      </c>
      <c r="AU320" s="15" t="s">
        <v>86</v>
      </c>
      <c r="AY320" s="15" t="s">
        <v>144</v>
      </c>
      <c r="BE320" s="215">
        <f>IF(N320="základní",J320,0)</f>
        <v>0</v>
      </c>
      <c r="BF320" s="215">
        <f>IF(N320="snížená",J320,0)</f>
        <v>0</v>
      </c>
      <c r="BG320" s="215">
        <f>IF(N320="zákl. přenesená",J320,0)</f>
        <v>0</v>
      </c>
      <c r="BH320" s="215">
        <f>IF(N320="sníž. přenesená",J320,0)</f>
        <v>0</v>
      </c>
      <c r="BI320" s="215">
        <f>IF(N320="nulová",J320,0)</f>
        <v>0</v>
      </c>
      <c r="BJ320" s="15" t="s">
        <v>86</v>
      </c>
      <c r="BK320" s="215">
        <f>ROUND(I320*H320,2)</f>
        <v>0</v>
      </c>
      <c r="BL320" s="15" t="s">
        <v>447</v>
      </c>
      <c r="BM320" s="15" t="s">
        <v>794</v>
      </c>
    </row>
    <row r="321" s="1" customFormat="1" ht="16.5" customHeight="1">
      <c r="B321" s="36"/>
      <c r="C321" s="249" t="s">
        <v>795</v>
      </c>
      <c r="D321" s="249" t="s">
        <v>263</v>
      </c>
      <c r="E321" s="250" t="s">
        <v>796</v>
      </c>
      <c r="F321" s="251" t="s">
        <v>797</v>
      </c>
      <c r="G321" s="252" t="s">
        <v>150</v>
      </c>
      <c r="H321" s="253">
        <v>2</v>
      </c>
      <c r="I321" s="254"/>
      <c r="J321" s="255">
        <f>ROUND(I321*H321,2)</f>
        <v>0</v>
      </c>
      <c r="K321" s="251" t="s">
        <v>1</v>
      </c>
      <c r="L321" s="256"/>
      <c r="M321" s="257" t="s">
        <v>1</v>
      </c>
      <c r="N321" s="258" t="s">
        <v>46</v>
      </c>
      <c r="O321" s="77"/>
      <c r="P321" s="213">
        <f>O321*H321</f>
        <v>0</v>
      </c>
      <c r="Q321" s="213">
        <v>5.0000000000000002E-05</v>
      </c>
      <c r="R321" s="213">
        <f>Q321*H321</f>
        <v>0.00010000000000000001</v>
      </c>
      <c r="S321" s="213">
        <v>0</v>
      </c>
      <c r="T321" s="214">
        <f>S321*H321</f>
        <v>0</v>
      </c>
      <c r="AR321" s="15" t="s">
        <v>765</v>
      </c>
      <c r="AT321" s="15" t="s">
        <v>263</v>
      </c>
      <c r="AU321" s="15" t="s">
        <v>86</v>
      </c>
      <c r="AY321" s="15" t="s">
        <v>144</v>
      </c>
      <c r="BE321" s="215">
        <f>IF(N321="základní",J321,0)</f>
        <v>0</v>
      </c>
      <c r="BF321" s="215">
        <f>IF(N321="snížená",J321,0)</f>
        <v>0</v>
      </c>
      <c r="BG321" s="215">
        <f>IF(N321="zákl. přenesená",J321,0)</f>
        <v>0</v>
      </c>
      <c r="BH321" s="215">
        <f>IF(N321="sníž. přenesená",J321,0)</f>
        <v>0</v>
      </c>
      <c r="BI321" s="215">
        <f>IF(N321="nulová",J321,0)</f>
        <v>0</v>
      </c>
      <c r="BJ321" s="15" t="s">
        <v>86</v>
      </c>
      <c r="BK321" s="215">
        <f>ROUND(I321*H321,2)</f>
        <v>0</v>
      </c>
      <c r="BL321" s="15" t="s">
        <v>447</v>
      </c>
      <c r="BM321" s="15" t="s">
        <v>798</v>
      </c>
    </row>
    <row r="322" s="1" customFormat="1" ht="16.5" customHeight="1">
      <c r="B322" s="36"/>
      <c r="C322" s="249" t="s">
        <v>799</v>
      </c>
      <c r="D322" s="249" t="s">
        <v>263</v>
      </c>
      <c r="E322" s="250" t="s">
        <v>800</v>
      </c>
      <c r="F322" s="251" t="s">
        <v>801</v>
      </c>
      <c r="G322" s="252" t="s">
        <v>150</v>
      </c>
      <c r="H322" s="253">
        <v>18</v>
      </c>
      <c r="I322" s="254"/>
      <c r="J322" s="255">
        <f>ROUND(I322*H322,2)</f>
        <v>0</v>
      </c>
      <c r="K322" s="251" t="s">
        <v>1</v>
      </c>
      <c r="L322" s="256"/>
      <c r="M322" s="257" t="s">
        <v>1</v>
      </c>
      <c r="N322" s="258" t="s">
        <v>46</v>
      </c>
      <c r="O322" s="77"/>
      <c r="P322" s="213">
        <f>O322*H322</f>
        <v>0</v>
      </c>
      <c r="Q322" s="213">
        <v>6.0000000000000002E-05</v>
      </c>
      <c r="R322" s="213">
        <f>Q322*H322</f>
        <v>0.00108</v>
      </c>
      <c r="S322" s="213">
        <v>0</v>
      </c>
      <c r="T322" s="214">
        <f>S322*H322</f>
        <v>0</v>
      </c>
      <c r="AR322" s="15" t="s">
        <v>765</v>
      </c>
      <c r="AT322" s="15" t="s">
        <v>263</v>
      </c>
      <c r="AU322" s="15" t="s">
        <v>86</v>
      </c>
      <c r="AY322" s="15" t="s">
        <v>144</v>
      </c>
      <c r="BE322" s="215">
        <f>IF(N322="základní",J322,0)</f>
        <v>0</v>
      </c>
      <c r="BF322" s="215">
        <f>IF(N322="snížená",J322,0)</f>
        <v>0</v>
      </c>
      <c r="BG322" s="215">
        <f>IF(N322="zákl. přenesená",J322,0)</f>
        <v>0</v>
      </c>
      <c r="BH322" s="215">
        <f>IF(N322="sníž. přenesená",J322,0)</f>
        <v>0</v>
      </c>
      <c r="BI322" s="215">
        <f>IF(N322="nulová",J322,0)</f>
        <v>0</v>
      </c>
      <c r="BJ322" s="15" t="s">
        <v>86</v>
      </c>
      <c r="BK322" s="215">
        <f>ROUND(I322*H322,2)</f>
        <v>0</v>
      </c>
      <c r="BL322" s="15" t="s">
        <v>447</v>
      </c>
      <c r="BM322" s="15" t="s">
        <v>802</v>
      </c>
    </row>
    <row r="323" s="1" customFormat="1" ht="16.5" customHeight="1">
      <c r="B323" s="36"/>
      <c r="C323" s="249" t="s">
        <v>803</v>
      </c>
      <c r="D323" s="249" t="s">
        <v>263</v>
      </c>
      <c r="E323" s="250" t="s">
        <v>804</v>
      </c>
      <c r="F323" s="251" t="s">
        <v>805</v>
      </c>
      <c r="G323" s="252" t="s">
        <v>150</v>
      </c>
      <c r="H323" s="253">
        <v>30</v>
      </c>
      <c r="I323" s="254"/>
      <c r="J323" s="255">
        <f>ROUND(I323*H323,2)</f>
        <v>0</v>
      </c>
      <c r="K323" s="251" t="s">
        <v>1</v>
      </c>
      <c r="L323" s="256"/>
      <c r="M323" s="257" t="s">
        <v>1</v>
      </c>
      <c r="N323" s="258" t="s">
        <v>46</v>
      </c>
      <c r="O323" s="77"/>
      <c r="P323" s="213">
        <f>O323*H323</f>
        <v>0</v>
      </c>
      <c r="Q323" s="213">
        <v>2.8E-05</v>
      </c>
      <c r="R323" s="213">
        <f>Q323*H323</f>
        <v>0.00084000000000000003</v>
      </c>
      <c r="S323" s="213">
        <v>0</v>
      </c>
      <c r="T323" s="214">
        <f>S323*H323</f>
        <v>0</v>
      </c>
      <c r="AR323" s="15" t="s">
        <v>765</v>
      </c>
      <c r="AT323" s="15" t="s">
        <v>263</v>
      </c>
      <c r="AU323" s="15" t="s">
        <v>86</v>
      </c>
      <c r="AY323" s="15" t="s">
        <v>144</v>
      </c>
      <c r="BE323" s="215">
        <f>IF(N323="základní",J323,0)</f>
        <v>0</v>
      </c>
      <c r="BF323" s="215">
        <f>IF(N323="snížená",J323,0)</f>
        <v>0</v>
      </c>
      <c r="BG323" s="215">
        <f>IF(N323="zákl. přenesená",J323,0)</f>
        <v>0</v>
      </c>
      <c r="BH323" s="215">
        <f>IF(N323="sníž. přenesená",J323,0)</f>
        <v>0</v>
      </c>
      <c r="BI323" s="215">
        <f>IF(N323="nulová",J323,0)</f>
        <v>0</v>
      </c>
      <c r="BJ323" s="15" t="s">
        <v>86</v>
      </c>
      <c r="BK323" s="215">
        <f>ROUND(I323*H323,2)</f>
        <v>0</v>
      </c>
      <c r="BL323" s="15" t="s">
        <v>447</v>
      </c>
      <c r="BM323" s="15" t="s">
        <v>806</v>
      </c>
    </row>
    <row r="324" s="1" customFormat="1" ht="16.5" customHeight="1">
      <c r="B324" s="36"/>
      <c r="C324" s="249" t="s">
        <v>807</v>
      </c>
      <c r="D324" s="249" t="s">
        <v>263</v>
      </c>
      <c r="E324" s="250" t="s">
        <v>808</v>
      </c>
      <c r="F324" s="251" t="s">
        <v>809</v>
      </c>
      <c r="G324" s="252" t="s">
        <v>150</v>
      </c>
      <c r="H324" s="253">
        <v>10</v>
      </c>
      <c r="I324" s="254"/>
      <c r="J324" s="255">
        <f>ROUND(I324*H324,2)</f>
        <v>0</v>
      </c>
      <c r="K324" s="251" t="s">
        <v>1</v>
      </c>
      <c r="L324" s="256"/>
      <c r="M324" s="257" t="s">
        <v>1</v>
      </c>
      <c r="N324" s="258" t="s">
        <v>46</v>
      </c>
      <c r="O324" s="77"/>
      <c r="P324" s="213">
        <f>O324*H324</f>
        <v>0</v>
      </c>
      <c r="Q324" s="213">
        <v>3.6000000000000001E-05</v>
      </c>
      <c r="R324" s="213">
        <f>Q324*H324</f>
        <v>0.00036000000000000002</v>
      </c>
      <c r="S324" s="213">
        <v>0</v>
      </c>
      <c r="T324" s="214">
        <f>S324*H324</f>
        <v>0</v>
      </c>
      <c r="AR324" s="15" t="s">
        <v>765</v>
      </c>
      <c r="AT324" s="15" t="s">
        <v>263</v>
      </c>
      <c r="AU324" s="15" t="s">
        <v>86</v>
      </c>
      <c r="AY324" s="15" t="s">
        <v>144</v>
      </c>
      <c r="BE324" s="215">
        <f>IF(N324="základní",J324,0)</f>
        <v>0</v>
      </c>
      <c r="BF324" s="215">
        <f>IF(N324="snížená",J324,0)</f>
        <v>0</v>
      </c>
      <c r="BG324" s="215">
        <f>IF(N324="zákl. přenesená",J324,0)</f>
        <v>0</v>
      </c>
      <c r="BH324" s="215">
        <f>IF(N324="sníž. přenesená",J324,0)</f>
        <v>0</v>
      </c>
      <c r="BI324" s="215">
        <f>IF(N324="nulová",J324,0)</f>
        <v>0</v>
      </c>
      <c r="BJ324" s="15" t="s">
        <v>86</v>
      </c>
      <c r="BK324" s="215">
        <f>ROUND(I324*H324,2)</f>
        <v>0</v>
      </c>
      <c r="BL324" s="15" t="s">
        <v>447</v>
      </c>
      <c r="BM324" s="15" t="s">
        <v>810</v>
      </c>
    </row>
    <row r="325" s="1" customFormat="1" ht="16.5" customHeight="1">
      <c r="B325" s="36"/>
      <c r="C325" s="249" t="s">
        <v>811</v>
      </c>
      <c r="D325" s="249" t="s">
        <v>263</v>
      </c>
      <c r="E325" s="250" t="s">
        <v>812</v>
      </c>
      <c r="F325" s="251" t="s">
        <v>813</v>
      </c>
      <c r="G325" s="252" t="s">
        <v>168</v>
      </c>
      <c r="H325" s="253">
        <v>20</v>
      </c>
      <c r="I325" s="254"/>
      <c r="J325" s="255">
        <f>ROUND(I325*H325,2)</f>
        <v>0</v>
      </c>
      <c r="K325" s="251" t="s">
        <v>180</v>
      </c>
      <c r="L325" s="256"/>
      <c r="M325" s="257" t="s">
        <v>1</v>
      </c>
      <c r="N325" s="258" t="s">
        <v>46</v>
      </c>
      <c r="O325" s="77"/>
      <c r="P325" s="213">
        <f>O325*H325</f>
        <v>0</v>
      </c>
      <c r="Q325" s="213">
        <v>9.7E-05</v>
      </c>
      <c r="R325" s="213">
        <f>Q325*H325</f>
        <v>0.0019399999999999999</v>
      </c>
      <c r="S325" s="213">
        <v>0</v>
      </c>
      <c r="T325" s="214">
        <f>S325*H325</f>
        <v>0</v>
      </c>
      <c r="AR325" s="15" t="s">
        <v>765</v>
      </c>
      <c r="AT325" s="15" t="s">
        <v>263</v>
      </c>
      <c r="AU325" s="15" t="s">
        <v>86</v>
      </c>
      <c r="AY325" s="15" t="s">
        <v>144</v>
      </c>
      <c r="BE325" s="215">
        <f>IF(N325="základní",J325,0)</f>
        <v>0</v>
      </c>
      <c r="BF325" s="215">
        <f>IF(N325="snížená",J325,0)</f>
        <v>0</v>
      </c>
      <c r="BG325" s="215">
        <f>IF(N325="zákl. přenesená",J325,0)</f>
        <v>0</v>
      </c>
      <c r="BH325" s="215">
        <f>IF(N325="sníž. přenesená",J325,0)</f>
        <v>0</v>
      </c>
      <c r="BI325" s="215">
        <f>IF(N325="nulová",J325,0)</f>
        <v>0</v>
      </c>
      <c r="BJ325" s="15" t="s">
        <v>86</v>
      </c>
      <c r="BK325" s="215">
        <f>ROUND(I325*H325,2)</f>
        <v>0</v>
      </c>
      <c r="BL325" s="15" t="s">
        <v>447</v>
      </c>
      <c r="BM325" s="15" t="s">
        <v>814</v>
      </c>
    </row>
    <row r="326" s="1" customFormat="1" ht="16.5" customHeight="1">
      <c r="B326" s="36"/>
      <c r="C326" s="249" t="s">
        <v>815</v>
      </c>
      <c r="D326" s="249" t="s">
        <v>263</v>
      </c>
      <c r="E326" s="250" t="s">
        <v>816</v>
      </c>
      <c r="F326" s="251" t="s">
        <v>817</v>
      </c>
      <c r="G326" s="252" t="s">
        <v>168</v>
      </c>
      <c r="H326" s="253">
        <v>180</v>
      </c>
      <c r="I326" s="254"/>
      <c r="J326" s="255">
        <f>ROUND(I326*H326,2)</f>
        <v>0</v>
      </c>
      <c r="K326" s="251" t="s">
        <v>180</v>
      </c>
      <c r="L326" s="256"/>
      <c r="M326" s="257" t="s">
        <v>1</v>
      </c>
      <c r="N326" s="258" t="s">
        <v>46</v>
      </c>
      <c r="O326" s="77"/>
      <c r="P326" s="213">
        <f>O326*H326</f>
        <v>0</v>
      </c>
      <c r="Q326" s="213">
        <v>0.000117</v>
      </c>
      <c r="R326" s="213">
        <f>Q326*H326</f>
        <v>0.021059999999999999</v>
      </c>
      <c r="S326" s="213">
        <v>0</v>
      </c>
      <c r="T326" s="214">
        <f>S326*H326</f>
        <v>0</v>
      </c>
      <c r="AR326" s="15" t="s">
        <v>765</v>
      </c>
      <c r="AT326" s="15" t="s">
        <v>263</v>
      </c>
      <c r="AU326" s="15" t="s">
        <v>86</v>
      </c>
      <c r="AY326" s="15" t="s">
        <v>144</v>
      </c>
      <c r="BE326" s="215">
        <f>IF(N326="základní",J326,0)</f>
        <v>0</v>
      </c>
      <c r="BF326" s="215">
        <f>IF(N326="snížená",J326,0)</f>
        <v>0</v>
      </c>
      <c r="BG326" s="215">
        <f>IF(N326="zákl. přenesená",J326,0)</f>
        <v>0</v>
      </c>
      <c r="BH326" s="215">
        <f>IF(N326="sníž. přenesená",J326,0)</f>
        <v>0</v>
      </c>
      <c r="BI326" s="215">
        <f>IF(N326="nulová",J326,0)</f>
        <v>0</v>
      </c>
      <c r="BJ326" s="15" t="s">
        <v>86</v>
      </c>
      <c r="BK326" s="215">
        <f>ROUND(I326*H326,2)</f>
        <v>0</v>
      </c>
      <c r="BL326" s="15" t="s">
        <v>447</v>
      </c>
      <c r="BM326" s="15" t="s">
        <v>818</v>
      </c>
    </row>
    <row r="327" s="1" customFormat="1" ht="16.5" customHeight="1">
      <c r="B327" s="36"/>
      <c r="C327" s="249" t="s">
        <v>819</v>
      </c>
      <c r="D327" s="249" t="s">
        <v>263</v>
      </c>
      <c r="E327" s="250" t="s">
        <v>820</v>
      </c>
      <c r="F327" s="251" t="s">
        <v>821</v>
      </c>
      <c r="G327" s="252" t="s">
        <v>168</v>
      </c>
      <c r="H327" s="253">
        <v>180</v>
      </c>
      <c r="I327" s="254"/>
      <c r="J327" s="255">
        <f>ROUND(I327*H327,2)</f>
        <v>0</v>
      </c>
      <c r="K327" s="251" t="s">
        <v>180</v>
      </c>
      <c r="L327" s="256"/>
      <c r="M327" s="257" t="s">
        <v>1</v>
      </c>
      <c r="N327" s="258" t="s">
        <v>46</v>
      </c>
      <c r="O327" s="77"/>
      <c r="P327" s="213">
        <f>O327*H327</f>
        <v>0</v>
      </c>
      <c r="Q327" s="213">
        <v>0.00016699999999999999</v>
      </c>
      <c r="R327" s="213">
        <f>Q327*H327</f>
        <v>0.03006</v>
      </c>
      <c r="S327" s="213">
        <v>0</v>
      </c>
      <c r="T327" s="214">
        <f>S327*H327</f>
        <v>0</v>
      </c>
      <c r="AR327" s="15" t="s">
        <v>765</v>
      </c>
      <c r="AT327" s="15" t="s">
        <v>263</v>
      </c>
      <c r="AU327" s="15" t="s">
        <v>86</v>
      </c>
      <c r="AY327" s="15" t="s">
        <v>144</v>
      </c>
      <c r="BE327" s="215">
        <f>IF(N327="základní",J327,0)</f>
        <v>0</v>
      </c>
      <c r="BF327" s="215">
        <f>IF(N327="snížená",J327,0)</f>
        <v>0</v>
      </c>
      <c r="BG327" s="215">
        <f>IF(N327="zákl. přenesená",J327,0)</f>
        <v>0</v>
      </c>
      <c r="BH327" s="215">
        <f>IF(N327="sníž. přenesená",J327,0)</f>
        <v>0</v>
      </c>
      <c r="BI327" s="215">
        <f>IF(N327="nulová",J327,0)</f>
        <v>0</v>
      </c>
      <c r="BJ327" s="15" t="s">
        <v>86</v>
      </c>
      <c r="BK327" s="215">
        <f>ROUND(I327*H327,2)</f>
        <v>0</v>
      </c>
      <c r="BL327" s="15" t="s">
        <v>447</v>
      </c>
      <c r="BM327" s="15" t="s">
        <v>822</v>
      </c>
    </row>
    <row r="328" s="1" customFormat="1" ht="16.5" customHeight="1">
      <c r="B328" s="36"/>
      <c r="C328" s="249" t="s">
        <v>823</v>
      </c>
      <c r="D328" s="249" t="s">
        <v>263</v>
      </c>
      <c r="E328" s="250" t="s">
        <v>824</v>
      </c>
      <c r="F328" s="251" t="s">
        <v>825</v>
      </c>
      <c r="G328" s="252" t="s">
        <v>168</v>
      </c>
      <c r="H328" s="253">
        <v>20</v>
      </c>
      <c r="I328" s="254"/>
      <c r="J328" s="255">
        <f>ROUND(I328*H328,2)</f>
        <v>0</v>
      </c>
      <c r="K328" s="251" t="s">
        <v>180</v>
      </c>
      <c r="L328" s="256"/>
      <c r="M328" s="257" t="s">
        <v>1</v>
      </c>
      <c r="N328" s="258" t="s">
        <v>46</v>
      </c>
      <c r="O328" s="77"/>
      <c r="P328" s="213">
        <f>O328*H328</f>
        <v>0</v>
      </c>
      <c r="Q328" s="213">
        <v>0.00014200000000000001</v>
      </c>
      <c r="R328" s="213">
        <f>Q328*H328</f>
        <v>0.0028400000000000001</v>
      </c>
      <c r="S328" s="213">
        <v>0</v>
      </c>
      <c r="T328" s="214">
        <f>S328*H328</f>
        <v>0</v>
      </c>
      <c r="AR328" s="15" t="s">
        <v>765</v>
      </c>
      <c r="AT328" s="15" t="s">
        <v>263</v>
      </c>
      <c r="AU328" s="15" t="s">
        <v>86</v>
      </c>
      <c r="AY328" s="15" t="s">
        <v>144</v>
      </c>
      <c r="BE328" s="215">
        <f>IF(N328="základní",J328,0)</f>
        <v>0</v>
      </c>
      <c r="BF328" s="215">
        <f>IF(N328="snížená",J328,0)</f>
        <v>0</v>
      </c>
      <c r="BG328" s="215">
        <f>IF(N328="zákl. přenesená",J328,0)</f>
        <v>0</v>
      </c>
      <c r="BH328" s="215">
        <f>IF(N328="sníž. přenesená",J328,0)</f>
        <v>0</v>
      </c>
      <c r="BI328" s="215">
        <f>IF(N328="nulová",J328,0)</f>
        <v>0</v>
      </c>
      <c r="BJ328" s="15" t="s">
        <v>86</v>
      </c>
      <c r="BK328" s="215">
        <f>ROUND(I328*H328,2)</f>
        <v>0</v>
      </c>
      <c r="BL328" s="15" t="s">
        <v>447</v>
      </c>
      <c r="BM328" s="15" t="s">
        <v>826</v>
      </c>
    </row>
    <row r="329" s="1" customFormat="1" ht="16.5" customHeight="1">
      <c r="B329" s="36"/>
      <c r="C329" s="249" t="s">
        <v>827</v>
      </c>
      <c r="D329" s="249" t="s">
        <v>263</v>
      </c>
      <c r="E329" s="250" t="s">
        <v>828</v>
      </c>
      <c r="F329" s="251" t="s">
        <v>829</v>
      </c>
      <c r="G329" s="252" t="s">
        <v>168</v>
      </c>
      <c r="H329" s="253">
        <v>25</v>
      </c>
      <c r="I329" s="254"/>
      <c r="J329" s="255">
        <f>ROUND(I329*H329,2)</f>
        <v>0</v>
      </c>
      <c r="K329" s="251" t="s">
        <v>180</v>
      </c>
      <c r="L329" s="256"/>
      <c r="M329" s="257" t="s">
        <v>1</v>
      </c>
      <c r="N329" s="258" t="s">
        <v>46</v>
      </c>
      <c r="O329" s="77"/>
      <c r="P329" s="213">
        <f>O329*H329</f>
        <v>0</v>
      </c>
      <c r="Q329" s="213">
        <v>0.000164</v>
      </c>
      <c r="R329" s="213">
        <f>Q329*H329</f>
        <v>0.0041000000000000003</v>
      </c>
      <c r="S329" s="213">
        <v>0</v>
      </c>
      <c r="T329" s="214">
        <f>S329*H329</f>
        <v>0</v>
      </c>
      <c r="AR329" s="15" t="s">
        <v>765</v>
      </c>
      <c r="AT329" s="15" t="s">
        <v>263</v>
      </c>
      <c r="AU329" s="15" t="s">
        <v>86</v>
      </c>
      <c r="AY329" s="15" t="s">
        <v>144</v>
      </c>
      <c r="BE329" s="215">
        <f>IF(N329="základní",J329,0)</f>
        <v>0</v>
      </c>
      <c r="BF329" s="215">
        <f>IF(N329="snížená",J329,0)</f>
        <v>0</v>
      </c>
      <c r="BG329" s="215">
        <f>IF(N329="zákl. přenesená",J329,0)</f>
        <v>0</v>
      </c>
      <c r="BH329" s="215">
        <f>IF(N329="sníž. přenesená",J329,0)</f>
        <v>0</v>
      </c>
      <c r="BI329" s="215">
        <f>IF(N329="nulová",J329,0)</f>
        <v>0</v>
      </c>
      <c r="BJ329" s="15" t="s">
        <v>86</v>
      </c>
      <c r="BK329" s="215">
        <f>ROUND(I329*H329,2)</f>
        <v>0</v>
      </c>
      <c r="BL329" s="15" t="s">
        <v>447</v>
      </c>
      <c r="BM329" s="15" t="s">
        <v>830</v>
      </c>
    </row>
    <row r="330" s="1" customFormat="1" ht="16.5" customHeight="1">
      <c r="B330" s="36"/>
      <c r="C330" s="249" t="s">
        <v>831</v>
      </c>
      <c r="D330" s="249" t="s">
        <v>263</v>
      </c>
      <c r="E330" s="250" t="s">
        <v>832</v>
      </c>
      <c r="F330" s="251" t="s">
        <v>833</v>
      </c>
      <c r="G330" s="252" t="s">
        <v>168</v>
      </c>
      <c r="H330" s="253">
        <v>6</v>
      </c>
      <c r="I330" s="254"/>
      <c r="J330" s="255">
        <f>ROUND(I330*H330,2)</f>
        <v>0</v>
      </c>
      <c r="K330" s="251" t="s">
        <v>180</v>
      </c>
      <c r="L330" s="256"/>
      <c r="M330" s="257" t="s">
        <v>1</v>
      </c>
      <c r="N330" s="258" t="s">
        <v>46</v>
      </c>
      <c r="O330" s="77"/>
      <c r="P330" s="213">
        <f>O330*H330</f>
        <v>0</v>
      </c>
      <c r="Q330" s="213">
        <v>0.00063400000000000001</v>
      </c>
      <c r="R330" s="213">
        <f>Q330*H330</f>
        <v>0.0038040000000000001</v>
      </c>
      <c r="S330" s="213">
        <v>0</v>
      </c>
      <c r="T330" s="214">
        <f>S330*H330</f>
        <v>0</v>
      </c>
      <c r="AR330" s="15" t="s">
        <v>765</v>
      </c>
      <c r="AT330" s="15" t="s">
        <v>263</v>
      </c>
      <c r="AU330" s="15" t="s">
        <v>86</v>
      </c>
      <c r="AY330" s="15" t="s">
        <v>144</v>
      </c>
      <c r="BE330" s="215">
        <f>IF(N330="základní",J330,0)</f>
        <v>0</v>
      </c>
      <c r="BF330" s="215">
        <f>IF(N330="snížená",J330,0)</f>
        <v>0</v>
      </c>
      <c r="BG330" s="215">
        <f>IF(N330="zákl. přenesená",J330,0)</f>
        <v>0</v>
      </c>
      <c r="BH330" s="215">
        <f>IF(N330="sníž. přenesená",J330,0)</f>
        <v>0</v>
      </c>
      <c r="BI330" s="215">
        <f>IF(N330="nulová",J330,0)</f>
        <v>0</v>
      </c>
      <c r="BJ330" s="15" t="s">
        <v>86</v>
      </c>
      <c r="BK330" s="215">
        <f>ROUND(I330*H330,2)</f>
        <v>0</v>
      </c>
      <c r="BL330" s="15" t="s">
        <v>447</v>
      </c>
      <c r="BM330" s="15" t="s">
        <v>834</v>
      </c>
    </row>
    <row r="331" s="1" customFormat="1" ht="16.5" customHeight="1">
      <c r="B331" s="36"/>
      <c r="C331" s="249" t="s">
        <v>835</v>
      </c>
      <c r="D331" s="249" t="s">
        <v>263</v>
      </c>
      <c r="E331" s="250" t="s">
        <v>836</v>
      </c>
      <c r="F331" s="251" t="s">
        <v>837</v>
      </c>
      <c r="G331" s="252" t="s">
        <v>168</v>
      </c>
      <c r="H331" s="253">
        <v>15</v>
      </c>
      <c r="I331" s="254"/>
      <c r="J331" s="255">
        <f>ROUND(I331*H331,2)</f>
        <v>0</v>
      </c>
      <c r="K331" s="251" t="s">
        <v>180</v>
      </c>
      <c r="L331" s="256"/>
      <c r="M331" s="257" t="s">
        <v>1</v>
      </c>
      <c r="N331" s="258" t="s">
        <v>46</v>
      </c>
      <c r="O331" s="77"/>
      <c r="P331" s="213">
        <f>O331*H331</f>
        <v>0</v>
      </c>
      <c r="Q331" s="213">
        <v>7.2999999999999999E-05</v>
      </c>
      <c r="R331" s="213">
        <f>Q331*H331</f>
        <v>0.0010950000000000001</v>
      </c>
      <c r="S331" s="213">
        <v>0</v>
      </c>
      <c r="T331" s="214">
        <f>S331*H331</f>
        <v>0</v>
      </c>
      <c r="AR331" s="15" t="s">
        <v>765</v>
      </c>
      <c r="AT331" s="15" t="s">
        <v>263</v>
      </c>
      <c r="AU331" s="15" t="s">
        <v>86</v>
      </c>
      <c r="AY331" s="15" t="s">
        <v>144</v>
      </c>
      <c r="BE331" s="215">
        <f>IF(N331="základní",J331,0)</f>
        <v>0</v>
      </c>
      <c r="BF331" s="215">
        <f>IF(N331="snížená",J331,0)</f>
        <v>0</v>
      </c>
      <c r="BG331" s="215">
        <f>IF(N331="zákl. přenesená",J331,0)</f>
        <v>0</v>
      </c>
      <c r="BH331" s="215">
        <f>IF(N331="sníž. přenesená",J331,0)</f>
        <v>0</v>
      </c>
      <c r="BI331" s="215">
        <f>IF(N331="nulová",J331,0)</f>
        <v>0</v>
      </c>
      <c r="BJ331" s="15" t="s">
        <v>86</v>
      </c>
      <c r="BK331" s="215">
        <f>ROUND(I331*H331,2)</f>
        <v>0</v>
      </c>
      <c r="BL331" s="15" t="s">
        <v>447</v>
      </c>
      <c r="BM331" s="15" t="s">
        <v>838</v>
      </c>
    </row>
    <row r="332" s="1" customFormat="1" ht="16.5" customHeight="1">
      <c r="B332" s="36"/>
      <c r="C332" s="249" t="s">
        <v>839</v>
      </c>
      <c r="D332" s="249" t="s">
        <v>263</v>
      </c>
      <c r="E332" s="250" t="s">
        <v>840</v>
      </c>
      <c r="F332" s="251" t="s">
        <v>841</v>
      </c>
      <c r="G332" s="252" t="s">
        <v>150</v>
      </c>
      <c r="H332" s="253">
        <v>1</v>
      </c>
      <c r="I332" s="254"/>
      <c r="J332" s="255">
        <f>ROUND(I332*H332,2)</f>
        <v>0</v>
      </c>
      <c r="K332" s="251" t="s">
        <v>1</v>
      </c>
      <c r="L332" s="256"/>
      <c r="M332" s="257" t="s">
        <v>1</v>
      </c>
      <c r="N332" s="258" t="s">
        <v>46</v>
      </c>
      <c r="O332" s="77"/>
      <c r="P332" s="213">
        <f>O332*H332</f>
        <v>0</v>
      </c>
      <c r="Q332" s="213">
        <v>0.0025999999999999999</v>
      </c>
      <c r="R332" s="213">
        <f>Q332*H332</f>
        <v>0.0025999999999999999</v>
      </c>
      <c r="S332" s="213">
        <v>0</v>
      </c>
      <c r="T332" s="214">
        <f>S332*H332</f>
        <v>0</v>
      </c>
      <c r="AR332" s="15" t="s">
        <v>765</v>
      </c>
      <c r="AT332" s="15" t="s">
        <v>263</v>
      </c>
      <c r="AU332" s="15" t="s">
        <v>86</v>
      </c>
      <c r="AY332" s="15" t="s">
        <v>144</v>
      </c>
      <c r="BE332" s="215">
        <f>IF(N332="základní",J332,0)</f>
        <v>0</v>
      </c>
      <c r="BF332" s="215">
        <f>IF(N332="snížená",J332,0)</f>
        <v>0</v>
      </c>
      <c r="BG332" s="215">
        <f>IF(N332="zákl. přenesená",J332,0)</f>
        <v>0</v>
      </c>
      <c r="BH332" s="215">
        <f>IF(N332="sníž. přenesená",J332,0)</f>
        <v>0</v>
      </c>
      <c r="BI332" s="215">
        <f>IF(N332="nulová",J332,0)</f>
        <v>0</v>
      </c>
      <c r="BJ332" s="15" t="s">
        <v>86</v>
      </c>
      <c r="BK332" s="215">
        <f>ROUND(I332*H332,2)</f>
        <v>0</v>
      </c>
      <c r="BL332" s="15" t="s">
        <v>447</v>
      </c>
      <c r="BM332" s="15" t="s">
        <v>842</v>
      </c>
    </row>
    <row r="333" s="1" customFormat="1" ht="16.5" customHeight="1">
      <c r="B333" s="36"/>
      <c r="C333" s="249" t="s">
        <v>843</v>
      </c>
      <c r="D333" s="249" t="s">
        <v>263</v>
      </c>
      <c r="E333" s="250" t="s">
        <v>844</v>
      </c>
      <c r="F333" s="251" t="s">
        <v>845</v>
      </c>
      <c r="G333" s="252" t="s">
        <v>150</v>
      </c>
      <c r="H333" s="253">
        <v>1</v>
      </c>
      <c r="I333" s="254"/>
      <c r="J333" s="255">
        <f>ROUND(I333*H333,2)</f>
        <v>0</v>
      </c>
      <c r="K333" s="251" t="s">
        <v>1</v>
      </c>
      <c r="L333" s="256"/>
      <c r="M333" s="257" t="s">
        <v>1</v>
      </c>
      <c r="N333" s="258" t="s">
        <v>46</v>
      </c>
      <c r="O333" s="77"/>
      <c r="P333" s="213">
        <f>O333*H333</f>
        <v>0</v>
      </c>
      <c r="Q333" s="213">
        <v>0.0025999999999999999</v>
      </c>
      <c r="R333" s="213">
        <f>Q333*H333</f>
        <v>0.0025999999999999999</v>
      </c>
      <c r="S333" s="213">
        <v>0</v>
      </c>
      <c r="T333" s="214">
        <f>S333*H333</f>
        <v>0</v>
      </c>
      <c r="AR333" s="15" t="s">
        <v>765</v>
      </c>
      <c r="AT333" s="15" t="s">
        <v>263</v>
      </c>
      <c r="AU333" s="15" t="s">
        <v>86</v>
      </c>
      <c r="AY333" s="15" t="s">
        <v>144</v>
      </c>
      <c r="BE333" s="215">
        <f>IF(N333="základní",J333,0)</f>
        <v>0</v>
      </c>
      <c r="BF333" s="215">
        <f>IF(N333="snížená",J333,0)</f>
        <v>0</v>
      </c>
      <c r="BG333" s="215">
        <f>IF(N333="zákl. přenesená",J333,0)</f>
        <v>0</v>
      </c>
      <c r="BH333" s="215">
        <f>IF(N333="sníž. přenesená",J333,0)</f>
        <v>0</v>
      </c>
      <c r="BI333" s="215">
        <f>IF(N333="nulová",J333,0)</f>
        <v>0</v>
      </c>
      <c r="BJ333" s="15" t="s">
        <v>86</v>
      </c>
      <c r="BK333" s="215">
        <f>ROUND(I333*H333,2)</f>
        <v>0</v>
      </c>
      <c r="BL333" s="15" t="s">
        <v>447</v>
      </c>
      <c r="BM333" s="15" t="s">
        <v>846</v>
      </c>
    </row>
    <row r="334" s="1" customFormat="1" ht="16.5" customHeight="1">
      <c r="B334" s="36"/>
      <c r="C334" s="249" t="s">
        <v>847</v>
      </c>
      <c r="D334" s="249" t="s">
        <v>263</v>
      </c>
      <c r="E334" s="250" t="s">
        <v>848</v>
      </c>
      <c r="F334" s="251" t="s">
        <v>849</v>
      </c>
      <c r="G334" s="252" t="s">
        <v>150</v>
      </c>
      <c r="H334" s="253">
        <v>2</v>
      </c>
      <c r="I334" s="254"/>
      <c r="J334" s="255">
        <f>ROUND(I334*H334,2)</f>
        <v>0</v>
      </c>
      <c r="K334" s="251" t="s">
        <v>1</v>
      </c>
      <c r="L334" s="256"/>
      <c r="M334" s="257" t="s">
        <v>1</v>
      </c>
      <c r="N334" s="258" t="s">
        <v>46</v>
      </c>
      <c r="O334" s="77"/>
      <c r="P334" s="213">
        <f>O334*H334</f>
        <v>0</v>
      </c>
      <c r="Q334" s="213">
        <v>0.0033</v>
      </c>
      <c r="R334" s="213">
        <f>Q334*H334</f>
        <v>0.0066</v>
      </c>
      <c r="S334" s="213">
        <v>0</v>
      </c>
      <c r="T334" s="214">
        <f>S334*H334</f>
        <v>0</v>
      </c>
      <c r="AR334" s="15" t="s">
        <v>765</v>
      </c>
      <c r="AT334" s="15" t="s">
        <v>263</v>
      </c>
      <c r="AU334" s="15" t="s">
        <v>86</v>
      </c>
      <c r="AY334" s="15" t="s">
        <v>144</v>
      </c>
      <c r="BE334" s="215">
        <f>IF(N334="základní",J334,0)</f>
        <v>0</v>
      </c>
      <c r="BF334" s="215">
        <f>IF(N334="snížená",J334,0)</f>
        <v>0</v>
      </c>
      <c r="BG334" s="215">
        <f>IF(N334="zákl. přenesená",J334,0)</f>
        <v>0</v>
      </c>
      <c r="BH334" s="215">
        <f>IF(N334="sníž. přenesená",J334,0)</f>
        <v>0</v>
      </c>
      <c r="BI334" s="215">
        <f>IF(N334="nulová",J334,0)</f>
        <v>0</v>
      </c>
      <c r="BJ334" s="15" t="s">
        <v>86</v>
      </c>
      <c r="BK334" s="215">
        <f>ROUND(I334*H334,2)</f>
        <v>0</v>
      </c>
      <c r="BL334" s="15" t="s">
        <v>447</v>
      </c>
      <c r="BM334" s="15" t="s">
        <v>850</v>
      </c>
    </row>
    <row r="335" s="1" customFormat="1" ht="16.5" customHeight="1">
      <c r="B335" s="36"/>
      <c r="C335" s="249" t="s">
        <v>851</v>
      </c>
      <c r="D335" s="249" t="s">
        <v>263</v>
      </c>
      <c r="E335" s="250" t="s">
        <v>852</v>
      </c>
      <c r="F335" s="251" t="s">
        <v>853</v>
      </c>
      <c r="G335" s="252" t="s">
        <v>150</v>
      </c>
      <c r="H335" s="253">
        <v>1</v>
      </c>
      <c r="I335" s="254"/>
      <c r="J335" s="255">
        <f>ROUND(I335*H335,2)</f>
        <v>0</v>
      </c>
      <c r="K335" s="251" t="s">
        <v>1</v>
      </c>
      <c r="L335" s="256"/>
      <c r="M335" s="257" t="s">
        <v>1</v>
      </c>
      <c r="N335" s="258" t="s">
        <v>46</v>
      </c>
      <c r="O335" s="77"/>
      <c r="P335" s="213">
        <f>O335*H335</f>
        <v>0</v>
      </c>
      <c r="Q335" s="213">
        <v>0.0033</v>
      </c>
      <c r="R335" s="213">
        <f>Q335*H335</f>
        <v>0.0033</v>
      </c>
      <c r="S335" s="213">
        <v>0</v>
      </c>
      <c r="T335" s="214">
        <f>S335*H335</f>
        <v>0</v>
      </c>
      <c r="AR335" s="15" t="s">
        <v>765</v>
      </c>
      <c r="AT335" s="15" t="s">
        <v>263</v>
      </c>
      <c r="AU335" s="15" t="s">
        <v>86</v>
      </c>
      <c r="AY335" s="15" t="s">
        <v>144</v>
      </c>
      <c r="BE335" s="215">
        <f>IF(N335="základní",J335,0)</f>
        <v>0</v>
      </c>
      <c r="BF335" s="215">
        <f>IF(N335="snížená",J335,0)</f>
        <v>0</v>
      </c>
      <c r="BG335" s="215">
        <f>IF(N335="zákl. přenesená",J335,0)</f>
        <v>0</v>
      </c>
      <c r="BH335" s="215">
        <f>IF(N335="sníž. přenesená",J335,0)</f>
        <v>0</v>
      </c>
      <c r="BI335" s="215">
        <f>IF(N335="nulová",J335,0)</f>
        <v>0</v>
      </c>
      <c r="BJ335" s="15" t="s">
        <v>86</v>
      </c>
      <c r="BK335" s="215">
        <f>ROUND(I335*H335,2)</f>
        <v>0</v>
      </c>
      <c r="BL335" s="15" t="s">
        <v>447</v>
      </c>
      <c r="BM335" s="15" t="s">
        <v>854</v>
      </c>
    </row>
    <row r="336" s="1" customFormat="1" ht="16.5" customHeight="1">
      <c r="B336" s="36"/>
      <c r="C336" s="249" t="s">
        <v>855</v>
      </c>
      <c r="D336" s="249" t="s">
        <v>263</v>
      </c>
      <c r="E336" s="250" t="s">
        <v>856</v>
      </c>
      <c r="F336" s="251" t="s">
        <v>857</v>
      </c>
      <c r="G336" s="252" t="s">
        <v>150</v>
      </c>
      <c r="H336" s="253">
        <v>1</v>
      </c>
      <c r="I336" s="254"/>
      <c r="J336" s="255">
        <f>ROUND(I336*H336,2)</f>
        <v>0</v>
      </c>
      <c r="K336" s="251" t="s">
        <v>1</v>
      </c>
      <c r="L336" s="256"/>
      <c r="M336" s="257" t="s">
        <v>1</v>
      </c>
      <c r="N336" s="258" t="s">
        <v>46</v>
      </c>
      <c r="O336" s="77"/>
      <c r="P336" s="213">
        <f>O336*H336</f>
        <v>0</v>
      </c>
      <c r="Q336" s="213">
        <v>0.0033</v>
      </c>
      <c r="R336" s="213">
        <f>Q336*H336</f>
        <v>0.0033</v>
      </c>
      <c r="S336" s="213">
        <v>0</v>
      </c>
      <c r="T336" s="214">
        <f>S336*H336</f>
        <v>0</v>
      </c>
      <c r="AR336" s="15" t="s">
        <v>765</v>
      </c>
      <c r="AT336" s="15" t="s">
        <v>263</v>
      </c>
      <c r="AU336" s="15" t="s">
        <v>86</v>
      </c>
      <c r="AY336" s="15" t="s">
        <v>144</v>
      </c>
      <c r="BE336" s="215">
        <f>IF(N336="základní",J336,0)</f>
        <v>0</v>
      </c>
      <c r="BF336" s="215">
        <f>IF(N336="snížená",J336,0)</f>
        <v>0</v>
      </c>
      <c r="BG336" s="215">
        <f>IF(N336="zákl. přenesená",J336,0)</f>
        <v>0</v>
      </c>
      <c r="BH336" s="215">
        <f>IF(N336="sníž. přenesená",J336,0)</f>
        <v>0</v>
      </c>
      <c r="BI336" s="215">
        <f>IF(N336="nulová",J336,0)</f>
        <v>0</v>
      </c>
      <c r="BJ336" s="15" t="s">
        <v>86</v>
      </c>
      <c r="BK336" s="215">
        <f>ROUND(I336*H336,2)</f>
        <v>0</v>
      </c>
      <c r="BL336" s="15" t="s">
        <v>447</v>
      </c>
      <c r="BM336" s="15" t="s">
        <v>858</v>
      </c>
    </row>
    <row r="337" s="1" customFormat="1" ht="16.5" customHeight="1">
      <c r="B337" s="36"/>
      <c r="C337" s="249" t="s">
        <v>859</v>
      </c>
      <c r="D337" s="249" t="s">
        <v>263</v>
      </c>
      <c r="E337" s="250" t="s">
        <v>860</v>
      </c>
      <c r="F337" s="251" t="s">
        <v>861</v>
      </c>
      <c r="G337" s="252" t="s">
        <v>168</v>
      </c>
      <c r="H337" s="253">
        <v>40</v>
      </c>
      <c r="I337" s="254"/>
      <c r="J337" s="255">
        <f>ROUND(I337*H337,2)</f>
        <v>0</v>
      </c>
      <c r="K337" s="251" t="s">
        <v>1</v>
      </c>
      <c r="L337" s="256"/>
      <c r="M337" s="257" t="s">
        <v>1</v>
      </c>
      <c r="N337" s="258" t="s">
        <v>46</v>
      </c>
      <c r="O337" s="77"/>
      <c r="P337" s="213">
        <f>O337*H337</f>
        <v>0</v>
      </c>
      <c r="Q337" s="213">
        <v>6.6000000000000005E-05</v>
      </c>
      <c r="R337" s="213">
        <f>Q337*H337</f>
        <v>0.00264</v>
      </c>
      <c r="S337" s="213">
        <v>0</v>
      </c>
      <c r="T337" s="214">
        <f>S337*H337</f>
        <v>0</v>
      </c>
      <c r="AR337" s="15" t="s">
        <v>765</v>
      </c>
      <c r="AT337" s="15" t="s">
        <v>263</v>
      </c>
      <c r="AU337" s="15" t="s">
        <v>86</v>
      </c>
      <c r="AY337" s="15" t="s">
        <v>144</v>
      </c>
      <c r="BE337" s="215">
        <f>IF(N337="základní",J337,0)</f>
        <v>0</v>
      </c>
      <c r="BF337" s="215">
        <f>IF(N337="snížená",J337,0)</f>
        <v>0</v>
      </c>
      <c r="BG337" s="215">
        <f>IF(N337="zákl. přenesená",J337,0)</f>
        <v>0</v>
      </c>
      <c r="BH337" s="215">
        <f>IF(N337="sníž. přenesená",J337,0)</f>
        <v>0</v>
      </c>
      <c r="BI337" s="215">
        <f>IF(N337="nulová",J337,0)</f>
        <v>0</v>
      </c>
      <c r="BJ337" s="15" t="s">
        <v>86</v>
      </c>
      <c r="BK337" s="215">
        <f>ROUND(I337*H337,2)</f>
        <v>0</v>
      </c>
      <c r="BL337" s="15" t="s">
        <v>447</v>
      </c>
      <c r="BM337" s="15" t="s">
        <v>862</v>
      </c>
    </row>
    <row r="338" s="1" customFormat="1" ht="16.5" customHeight="1">
      <c r="B338" s="36"/>
      <c r="C338" s="249" t="s">
        <v>863</v>
      </c>
      <c r="D338" s="249" t="s">
        <v>263</v>
      </c>
      <c r="E338" s="250" t="s">
        <v>864</v>
      </c>
      <c r="F338" s="251" t="s">
        <v>865</v>
      </c>
      <c r="G338" s="252" t="s">
        <v>150</v>
      </c>
      <c r="H338" s="253">
        <v>2</v>
      </c>
      <c r="I338" s="254"/>
      <c r="J338" s="255">
        <f>ROUND(I338*H338,2)</f>
        <v>0</v>
      </c>
      <c r="K338" s="251" t="s">
        <v>1</v>
      </c>
      <c r="L338" s="256"/>
      <c r="M338" s="257" t="s">
        <v>1</v>
      </c>
      <c r="N338" s="258" t="s">
        <v>46</v>
      </c>
      <c r="O338" s="77"/>
      <c r="P338" s="213">
        <f>O338*H338</f>
        <v>0</v>
      </c>
      <c r="Q338" s="213">
        <v>5.0000000000000002E-05</v>
      </c>
      <c r="R338" s="213">
        <f>Q338*H338</f>
        <v>0.00010000000000000001</v>
      </c>
      <c r="S338" s="213">
        <v>0</v>
      </c>
      <c r="T338" s="214">
        <f>S338*H338</f>
        <v>0</v>
      </c>
      <c r="AR338" s="15" t="s">
        <v>765</v>
      </c>
      <c r="AT338" s="15" t="s">
        <v>263</v>
      </c>
      <c r="AU338" s="15" t="s">
        <v>86</v>
      </c>
      <c r="AY338" s="15" t="s">
        <v>144</v>
      </c>
      <c r="BE338" s="215">
        <f>IF(N338="základní",J338,0)</f>
        <v>0</v>
      </c>
      <c r="BF338" s="215">
        <f>IF(N338="snížená",J338,0)</f>
        <v>0</v>
      </c>
      <c r="BG338" s="215">
        <f>IF(N338="zákl. přenesená",J338,0)</f>
        <v>0</v>
      </c>
      <c r="BH338" s="215">
        <f>IF(N338="sníž. přenesená",J338,0)</f>
        <v>0</v>
      </c>
      <c r="BI338" s="215">
        <f>IF(N338="nulová",J338,0)</f>
        <v>0</v>
      </c>
      <c r="BJ338" s="15" t="s">
        <v>86</v>
      </c>
      <c r="BK338" s="215">
        <f>ROUND(I338*H338,2)</f>
        <v>0</v>
      </c>
      <c r="BL338" s="15" t="s">
        <v>447</v>
      </c>
      <c r="BM338" s="15" t="s">
        <v>866</v>
      </c>
    </row>
    <row r="339" s="1" customFormat="1" ht="16.5" customHeight="1">
      <c r="B339" s="36"/>
      <c r="C339" s="249" t="s">
        <v>867</v>
      </c>
      <c r="D339" s="249" t="s">
        <v>263</v>
      </c>
      <c r="E339" s="250" t="s">
        <v>868</v>
      </c>
      <c r="F339" s="251" t="s">
        <v>869</v>
      </c>
      <c r="G339" s="252" t="s">
        <v>327</v>
      </c>
      <c r="H339" s="253">
        <v>1</v>
      </c>
      <c r="I339" s="254"/>
      <c r="J339" s="255">
        <f>ROUND(I339*H339,2)</f>
        <v>0</v>
      </c>
      <c r="K339" s="251" t="s">
        <v>1</v>
      </c>
      <c r="L339" s="256"/>
      <c r="M339" s="257" t="s">
        <v>1</v>
      </c>
      <c r="N339" s="258" t="s">
        <v>46</v>
      </c>
      <c r="O339" s="77"/>
      <c r="P339" s="213">
        <f>O339*H339</f>
        <v>0</v>
      </c>
      <c r="Q339" s="213">
        <v>5.0000000000000002E-05</v>
      </c>
      <c r="R339" s="213">
        <f>Q339*H339</f>
        <v>5.0000000000000002E-05</v>
      </c>
      <c r="S339" s="213">
        <v>0</v>
      </c>
      <c r="T339" s="214">
        <f>S339*H339</f>
        <v>0</v>
      </c>
      <c r="AR339" s="15" t="s">
        <v>765</v>
      </c>
      <c r="AT339" s="15" t="s">
        <v>263</v>
      </c>
      <c r="AU339" s="15" t="s">
        <v>86</v>
      </c>
      <c r="AY339" s="15" t="s">
        <v>144</v>
      </c>
      <c r="BE339" s="215">
        <f>IF(N339="základní",J339,0)</f>
        <v>0</v>
      </c>
      <c r="BF339" s="215">
        <f>IF(N339="snížená",J339,0)</f>
        <v>0</v>
      </c>
      <c r="BG339" s="215">
        <f>IF(N339="zákl. přenesená",J339,0)</f>
        <v>0</v>
      </c>
      <c r="BH339" s="215">
        <f>IF(N339="sníž. přenesená",J339,0)</f>
        <v>0</v>
      </c>
      <c r="BI339" s="215">
        <f>IF(N339="nulová",J339,0)</f>
        <v>0</v>
      </c>
      <c r="BJ339" s="15" t="s">
        <v>86</v>
      </c>
      <c r="BK339" s="215">
        <f>ROUND(I339*H339,2)</f>
        <v>0</v>
      </c>
      <c r="BL339" s="15" t="s">
        <v>447</v>
      </c>
      <c r="BM339" s="15" t="s">
        <v>870</v>
      </c>
    </row>
    <row r="340" s="1" customFormat="1" ht="16.5" customHeight="1">
      <c r="B340" s="36"/>
      <c r="C340" s="204" t="s">
        <v>871</v>
      </c>
      <c r="D340" s="204" t="s">
        <v>147</v>
      </c>
      <c r="E340" s="205" t="s">
        <v>872</v>
      </c>
      <c r="F340" s="206" t="s">
        <v>873</v>
      </c>
      <c r="G340" s="207" t="s">
        <v>327</v>
      </c>
      <c r="H340" s="208">
        <v>1</v>
      </c>
      <c r="I340" s="209"/>
      <c r="J340" s="210">
        <f>ROUND(I340*H340,2)</f>
        <v>0</v>
      </c>
      <c r="K340" s="206" t="s">
        <v>1</v>
      </c>
      <c r="L340" s="41"/>
      <c r="M340" s="211" t="s">
        <v>1</v>
      </c>
      <c r="N340" s="212" t="s">
        <v>46</v>
      </c>
      <c r="O340" s="77"/>
      <c r="P340" s="213">
        <f>O340*H340</f>
        <v>0</v>
      </c>
      <c r="Q340" s="213">
        <v>0</v>
      </c>
      <c r="R340" s="213">
        <f>Q340*H340</f>
        <v>0</v>
      </c>
      <c r="S340" s="213">
        <v>0</v>
      </c>
      <c r="T340" s="214">
        <f>S340*H340</f>
        <v>0</v>
      </c>
      <c r="AR340" s="15" t="s">
        <v>447</v>
      </c>
      <c r="AT340" s="15" t="s">
        <v>147</v>
      </c>
      <c r="AU340" s="15" t="s">
        <v>86</v>
      </c>
      <c r="AY340" s="15" t="s">
        <v>144</v>
      </c>
      <c r="BE340" s="215">
        <f>IF(N340="základní",J340,0)</f>
        <v>0</v>
      </c>
      <c r="BF340" s="215">
        <f>IF(N340="snížená",J340,0)</f>
        <v>0</v>
      </c>
      <c r="BG340" s="215">
        <f>IF(N340="zákl. přenesená",J340,0)</f>
        <v>0</v>
      </c>
      <c r="BH340" s="215">
        <f>IF(N340="sníž. přenesená",J340,0)</f>
        <v>0</v>
      </c>
      <c r="BI340" s="215">
        <f>IF(N340="nulová",J340,0)</f>
        <v>0</v>
      </c>
      <c r="BJ340" s="15" t="s">
        <v>86</v>
      </c>
      <c r="BK340" s="215">
        <f>ROUND(I340*H340,2)</f>
        <v>0</v>
      </c>
      <c r="BL340" s="15" t="s">
        <v>447</v>
      </c>
      <c r="BM340" s="15" t="s">
        <v>874</v>
      </c>
    </row>
    <row r="341" s="1" customFormat="1" ht="16.5" customHeight="1">
      <c r="B341" s="36"/>
      <c r="C341" s="204" t="s">
        <v>875</v>
      </c>
      <c r="D341" s="204" t="s">
        <v>147</v>
      </c>
      <c r="E341" s="205" t="s">
        <v>876</v>
      </c>
      <c r="F341" s="206" t="s">
        <v>326</v>
      </c>
      <c r="G341" s="207" t="s">
        <v>327</v>
      </c>
      <c r="H341" s="208">
        <v>1</v>
      </c>
      <c r="I341" s="209"/>
      <c r="J341" s="210">
        <f>ROUND(I341*H341,2)</f>
        <v>0</v>
      </c>
      <c r="K341" s="206" t="s">
        <v>1</v>
      </c>
      <c r="L341" s="41"/>
      <c r="M341" s="211" t="s">
        <v>1</v>
      </c>
      <c r="N341" s="212" t="s">
        <v>46</v>
      </c>
      <c r="O341" s="77"/>
      <c r="P341" s="213">
        <f>O341*H341</f>
        <v>0</v>
      </c>
      <c r="Q341" s="213">
        <v>0</v>
      </c>
      <c r="R341" s="213">
        <f>Q341*H341</f>
        <v>0</v>
      </c>
      <c r="S341" s="213">
        <v>0</v>
      </c>
      <c r="T341" s="214">
        <f>S341*H341</f>
        <v>0</v>
      </c>
      <c r="AR341" s="15" t="s">
        <v>447</v>
      </c>
      <c r="AT341" s="15" t="s">
        <v>147</v>
      </c>
      <c r="AU341" s="15" t="s">
        <v>86</v>
      </c>
      <c r="AY341" s="15" t="s">
        <v>144</v>
      </c>
      <c r="BE341" s="215">
        <f>IF(N341="základní",J341,0)</f>
        <v>0</v>
      </c>
      <c r="BF341" s="215">
        <f>IF(N341="snížená",J341,0)</f>
        <v>0</v>
      </c>
      <c r="BG341" s="215">
        <f>IF(N341="zákl. přenesená",J341,0)</f>
        <v>0</v>
      </c>
      <c r="BH341" s="215">
        <f>IF(N341="sníž. přenesená",J341,0)</f>
        <v>0</v>
      </c>
      <c r="BI341" s="215">
        <f>IF(N341="nulová",J341,0)</f>
        <v>0</v>
      </c>
      <c r="BJ341" s="15" t="s">
        <v>86</v>
      </c>
      <c r="BK341" s="215">
        <f>ROUND(I341*H341,2)</f>
        <v>0</v>
      </c>
      <c r="BL341" s="15" t="s">
        <v>447</v>
      </c>
      <c r="BM341" s="15" t="s">
        <v>877</v>
      </c>
    </row>
    <row r="342" s="1" customFormat="1" ht="16.5" customHeight="1">
      <c r="B342" s="36"/>
      <c r="C342" s="204" t="s">
        <v>878</v>
      </c>
      <c r="D342" s="204" t="s">
        <v>147</v>
      </c>
      <c r="E342" s="205" t="s">
        <v>879</v>
      </c>
      <c r="F342" s="206" t="s">
        <v>880</v>
      </c>
      <c r="G342" s="207" t="s">
        <v>327</v>
      </c>
      <c r="H342" s="208">
        <v>1</v>
      </c>
      <c r="I342" s="209"/>
      <c r="J342" s="210">
        <f>ROUND(I342*H342,2)</f>
        <v>0</v>
      </c>
      <c r="K342" s="206" t="s">
        <v>1</v>
      </c>
      <c r="L342" s="41"/>
      <c r="M342" s="211" t="s">
        <v>1</v>
      </c>
      <c r="N342" s="212" t="s">
        <v>46</v>
      </c>
      <c r="O342" s="77"/>
      <c r="P342" s="213">
        <f>O342*H342</f>
        <v>0</v>
      </c>
      <c r="Q342" s="213">
        <v>0</v>
      </c>
      <c r="R342" s="213">
        <f>Q342*H342</f>
        <v>0</v>
      </c>
      <c r="S342" s="213">
        <v>0</v>
      </c>
      <c r="T342" s="214">
        <f>S342*H342</f>
        <v>0</v>
      </c>
      <c r="AR342" s="15" t="s">
        <v>447</v>
      </c>
      <c r="AT342" s="15" t="s">
        <v>147</v>
      </c>
      <c r="AU342" s="15" t="s">
        <v>86</v>
      </c>
      <c r="AY342" s="15" t="s">
        <v>144</v>
      </c>
      <c r="BE342" s="215">
        <f>IF(N342="základní",J342,0)</f>
        <v>0</v>
      </c>
      <c r="BF342" s="215">
        <f>IF(N342="snížená",J342,0)</f>
        <v>0</v>
      </c>
      <c r="BG342" s="215">
        <f>IF(N342="zákl. přenesená",J342,0)</f>
        <v>0</v>
      </c>
      <c r="BH342" s="215">
        <f>IF(N342="sníž. přenesená",J342,0)</f>
        <v>0</v>
      </c>
      <c r="BI342" s="215">
        <f>IF(N342="nulová",J342,0)</f>
        <v>0</v>
      </c>
      <c r="BJ342" s="15" t="s">
        <v>86</v>
      </c>
      <c r="BK342" s="215">
        <f>ROUND(I342*H342,2)</f>
        <v>0</v>
      </c>
      <c r="BL342" s="15" t="s">
        <v>447</v>
      </c>
      <c r="BM342" s="15" t="s">
        <v>881</v>
      </c>
    </row>
    <row r="343" s="10" customFormat="1" ht="25.92" customHeight="1">
      <c r="B343" s="188"/>
      <c r="C343" s="189"/>
      <c r="D343" s="190" t="s">
        <v>73</v>
      </c>
      <c r="E343" s="191" t="s">
        <v>882</v>
      </c>
      <c r="F343" s="191" t="s">
        <v>883</v>
      </c>
      <c r="G343" s="189"/>
      <c r="H343" s="189"/>
      <c r="I343" s="192"/>
      <c r="J343" s="193">
        <f>BK343</f>
        <v>0</v>
      </c>
      <c r="K343" s="189"/>
      <c r="L343" s="194"/>
      <c r="M343" s="195"/>
      <c r="N343" s="196"/>
      <c r="O343" s="196"/>
      <c r="P343" s="197">
        <f>P344+P346</f>
        <v>0</v>
      </c>
      <c r="Q343" s="196"/>
      <c r="R343" s="197">
        <f>R344+R346</f>
        <v>0</v>
      </c>
      <c r="S343" s="196"/>
      <c r="T343" s="198">
        <f>T344+T346</f>
        <v>0</v>
      </c>
      <c r="AR343" s="199" t="s">
        <v>171</v>
      </c>
      <c r="AT343" s="200" t="s">
        <v>73</v>
      </c>
      <c r="AU343" s="200" t="s">
        <v>74</v>
      </c>
      <c r="AY343" s="199" t="s">
        <v>144</v>
      </c>
      <c r="BK343" s="201">
        <f>BK344+BK346</f>
        <v>0</v>
      </c>
    </row>
    <row r="344" s="10" customFormat="1" ht="22.8" customHeight="1">
      <c r="B344" s="188"/>
      <c r="C344" s="189"/>
      <c r="D344" s="190" t="s">
        <v>73</v>
      </c>
      <c r="E344" s="202" t="s">
        <v>884</v>
      </c>
      <c r="F344" s="202" t="s">
        <v>885</v>
      </c>
      <c r="G344" s="189"/>
      <c r="H344" s="189"/>
      <c r="I344" s="192"/>
      <c r="J344" s="203">
        <f>BK344</f>
        <v>0</v>
      </c>
      <c r="K344" s="189"/>
      <c r="L344" s="194"/>
      <c r="M344" s="195"/>
      <c r="N344" s="196"/>
      <c r="O344" s="196"/>
      <c r="P344" s="197">
        <f>P345</f>
        <v>0</v>
      </c>
      <c r="Q344" s="196"/>
      <c r="R344" s="197">
        <f>R345</f>
        <v>0</v>
      </c>
      <c r="S344" s="196"/>
      <c r="T344" s="198">
        <f>T345</f>
        <v>0</v>
      </c>
      <c r="AR344" s="199" t="s">
        <v>171</v>
      </c>
      <c r="AT344" s="200" t="s">
        <v>73</v>
      </c>
      <c r="AU344" s="200" t="s">
        <v>21</v>
      </c>
      <c r="AY344" s="199" t="s">
        <v>144</v>
      </c>
      <c r="BK344" s="201">
        <f>BK345</f>
        <v>0</v>
      </c>
    </row>
    <row r="345" s="1" customFormat="1" ht="16.5" customHeight="1">
      <c r="B345" s="36"/>
      <c r="C345" s="204" t="s">
        <v>886</v>
      </c>
      <c r="D345" s="204" t="s">
        <v>147</v>
      </c>
      <c r="E345" s="205" t="s">
        <v>887</v>
      </c>
      <c r="F345" s="206" t="s">
        <v>885</v>
      </c>
      <c r="G345" s="207" t="s">
        <v>327</v>
      </c>
      <c r="H345" s="208">
        <v>1</v>
      </c>
      <c r="I345" s="209"/>
      <c r="J345" s="210">
        <f>ROUND(I345*H345,2)</f>
        <v>0</v>
      </c>
      <c r="K345" s="206" t="s">
        <v>180</v>
      </c>
      <c r="L345" s="41"/>
      <c r="M345" s="211" t="s">
        <v>1</v>
      </c>
      <c r="N345" s="212" t="s">
        <v>46</v>
      </c>
      <c r="O345" s="77"/>
      <c r="P345" s="213">
        <f>O345*H345</f>
        <v>0</v>
      </c>
      <c r="Q345" s="213">
        <v>0</v>
      </c>
      <c r="R345" s="213">
        <f>Q345*H345</f>
        <v>0</v>
      </c>
      <c r="S345" s="213">
        <v>0</v>
      </c>
      <c r="T345" s="214">
        <f>S345*H345</f>
        <v>0</v>
      </c>
      <c r="AR345" s="15" t="s">
        <v>888</v>
      </c>
      <c r="AT345" s="15" t="s">
        <v>147</v>
      </c>
      <c r="AU345" s="15" t="s">
        <v>86</v>
      </c>
      <c r="AY345" s="15" t="s">
        <v>144</v>
      </c>
      <c r="BE345" s="215">
        <f>IF(N345="základní",J345,0)</f>
        <v>0</v>
      </c>
      <c r="BF345" s="215">
        <f>IF(N345="snížená",J345,0)</f>
        <v>0</v>
      </c>
      <c r="BG345" s="215">
        <f>IF(N345="zákl. přenesená",J345,0)</f>
        <v>0</v>
      </c>
      <c r="BH345" s="215">
        <f>IF(N345="sníž. přenesená",J345,0)</f>
        <v>0</v>
      </c>
      <c r="BI345" s="215">
        <f>IF(N345="nulová",J345,0)</f>
        <v>0</v>
      </c>
      <c r="BJ345" s="15" t="s">
        <v>86</v>
      </c>
      <c r="BK345" s="215">
        <f>ROUND(I345*H345,2)</f>
        <v>0</v>
      </c>
      <c r="BL345" s="15" t="s">
        <v>888</v>
      </c>
      <c r="BM345" s="15" t="s">
        <v>889</v>
      </c>
    </row>
    <row r="346" s="10" customFormat="1" ht="22.8" customHeight="1">
      <c r="B346" s="188"/>
      <c r="C346" s="189"/>
      <c r="D346" s="190" t="s">
        <v>73</v>
      </c>
      <c r="E346" s="202" t="s">
        <v>890</v>
      </c>
      <c r="F346" s="202" t="s">
        <v>891</v>
      </c>
      <c r="G346" s="189"/>
      <c r="H346" s="189"/>
      <c r="I346" s="192"/>
      <c r="J346" s="203">
        <f>BK346</f>
        <v>0</v>
      </c>
      <c r="K346" s="189"/>
      <c r="L346" s="194"/>
      <c r="M346" s="195"/>
      <c r="N346" s="196"/>
      <c r="O346" s="196"/>
      <c r="P346" s="197">
        <f>P347</f>
        <v>0</v>
      </c>
      <c r="Q346" s="196"/>
      <c r="R346" s="197">
        <f>R347</f>
        <v>0</v>
      </c>
      <c r="S346" s="196"/>
      <c r="T346" s="198">
        <f>T347</f>
        <v>0</v>
      </c>
      <c r="AR346" s="199" t="s">
        <v>171</v>
      </c>
      <c r="AT346" s="200" t="s">
        <v>73</v>
      </c>
      <c r="AU346" s="200" t="s">
        <v>21</v>
      </c>
      <c r="AY346" s="199" t="s">
        <v>144</v>
      </c>
      <c r="BK346" s="201">
        <f>BK347</f>
        <v>0</v>
      </c>
    </row>
    <row r="347" s="1" customFormat="1" ht="16.5" customHeight="1">
      <c r="B347" s="36"/>
      <c r="C347" s="204" t="s">
        <v>892</v>
      </c>
      <c r="D347" s="204" t="s">
        <v>147</v>
      </c>
      <c r="E347" s="205" t="s">
        <v>893</v>
      </c>
      <c r="F347" s="206" t="s">
        <v>894</v>
      </c>
      <c r="G347" s="207" t="s">
        <v>327</v>
      </c>
      <c r="H347" s="208">
        <v>1</v>
      </c>
      <c r="I347" s="209"/>
      <c r="J347" s="210">
        <f>ROUND(I347*H347,2)</f>
        <v>0</v>
      </c>
      <c r="K347" s="206" t="s">
        <v>1</v>
      </c>
      <c r="L347" s="41"/>
      <c r="M347" s="259" t="s">
        <v>1</v>
      </c>
      <c r="N347" s="260" t="s">
        <v>46</v>
      </c>
      <c r="O347" s="261"/>
      <c r="P347" s="262">
        <f>O347*H347</f>
        <v>0</v>
      </c>
      <c r="Q347" s="262">
        <v>0</v>
      </c>
      <c r="R347" s="262">
        <f>Q347*H347</f>
        <v>0</v>
      </c>
      <c r="S347" s="262">
        <v>0</v>
      </c>
      <c r="T347" s="263">
        <f>S347*H347</f>
        <v>0</v>
      </c>
      <c r="AR347" s="15" t="s">
        <v>888</v>
      </c>
      <c r="AT347" s="15" t="s">
        <v>147</v>
      </c>
      <c r="AU347" s="15" t="s">
        <v>86</v>
      </c>
      <c r="AY347" s="15" t="s">
        <v>144</v>
      </c>
      <c r="BE347" s="215">
        <f>IF(N347="základní",J347,0)</f>
        <v>0</v>
      </c>
      <c r="BF347" s="215">
        <f>IF(N347="snížená",J347,0)</f>
        <v>0</v>
      </c>
      <c r="BG347" s="215">
        <f>IF(N347="zákl. přenesená",J347,0)</f>
        <v>0</v>
      </c>
      <c r="BH347" s="215">
        <f>IF(N347="sníž. přenesená",J347,0)</f>
        <v>0</v>
      </c>
      <c r="BI347" s="215">
        <f>IF(N347="nulová",J347,0)</f>
        <v>0</v>
      </c>
      <c r="BJ347" s="15" t="s">
        <v>86</v>
      </c>
      <c r="BK347" s="215">
        <f>ROUND(I347*H347,2)</f>
        <v>0</v>
      </c>
      <c r="BL347" s="15" t="s">
        <v>888</v>
      </c>
      <c r="BM347" s="15" t="s">
        <v>895</v>
      </c>
    </row>
    <row r="348" s="1" customFormat="1" ht="6.96" customHeight="1">
      <c r="B348" s="55"/>
      <c r="C348" s="56"/>
      <c r="D348" s="56"/>
      <c r="E348" s="56"/>
      <c r="F348" s="56"/>
      <c r="G348" s="56"/>
      <c r="H348" s="56"/>
      <c r="I348" s="153"/>
      <c r="J348" s="56"/>
      <c r="K348" s="56"/>
      <c r="L348" s="41"/>
    </row>
  </sheetData>
  <sheetProtection sheet="1" autoFilter="0" formatColumns="0" formatRows="0" objects="1" scenarios="1" spinCount="100000" saltValue="O/bVUXyeUZ4TAgUk97IsItZdyZ9hZuO6veags1Jb7fj3QOHdTvDC1JEWWLh5sJYPT+sPisB4Ik8ZDVR/yutEMg==" hashValue="qxcZId+utUB0Yign5PNHuBPqSJqRgVDY2ZB8MlkFAIbJw6ZDzgy58oCoOdd8KWgTrXrE18xweeLkaPqBP/VBOQ==" algorithmName="SHA-512" password="CC35"/>
  <autoFilter ref="C104:K347"/>
  <mergeCells count="9">
    <mergeCell ref="E7:H7"/>
    <mergeCell ref="E9:H9"/>
    <mergeCell ref="E18:H18"/>
    <mergeCell ref="E27:H27"/>
    <mergeCell ref="E48:H48"/>
    <mergeCell ref="E50:H50"/>
    <mergeCell ref="E95:H95"/>
    <mergeCell ref="E97:H9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85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86</v>
      </c>
    </row>
    <row r="4" ht="24.96" customHeight="1">
      <c r="B4" s="18"/>
      <c r="D4" s="126" t="s">
        <v>95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Domov seniorů - Stavební úpravy bytových jednotek- AKTUALIZACE</v>
      </c>
      <c r="F7" s="127"/>
      <c r="G7" s="127"/>
      <c r="H7" s="127"/>
      <c r="L7" s="18"/>
    </row>
    <row r="8" s="1" customFormat="1" ht="12" customHeight="1">
      <c r="B8" s="41"/>
      <c r="D8" s="127" t="s">
        <v>96</v>
      </c>
      <c r="I8" s="129"/>
      <c r="L8" s="41"/>
    </row>
    <row r="9" s="1" customFormat="1" ht="36.96" customHeight="1">
      <c r="B9" s="41"/>
      <c r="E9" s="130" t="s">
        <v>896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19</v>
      </c>
      <c r="F11" s="15" t="s">
        <v>1</v>
      </c>
      <c r="I11" s="131" t="s">
        <v>20</v>
      </c>
      <c r="J11" s="15" t="s">
        <v>1</v>
      </c>
      <c r="L11" s="41"/>
    </row>
    <row r="12" s="1" customFormat="1" ht="12" customHeight="1">
      <c r="B12" s="41"/>
      <c r="D12" s="127" t="s">
        <v>22</v>
      </c>
      <c r="F12" s="15" t="s">
        <v>23</v>
      </c>
      <c r="I12" s="131" t="s">
        <v>24</v>
      </c>
      <c r="J12" s="132" t="str">
        <f>'Rekapitulace stavby'!AN8</f>
        <v>9. 9. 2019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28</v>
      </c>
      <c r="I14" s="131" t="s">
        <v>29</v>
      </c>
      <c r="J14" s="15" t="s">
        <v>1</v>
      </c>
      <c r="L14" s="41"/>
    </row>
    <row r="15" s="1" customFormat="1" ht="18" customHeight="1">
      <c r="B15" s="41"/>
      <c r="E15" s="15" t="s">
        <v>30</v>
      </c>
      <c r="I15" s="131" t="s">
        <v>31</v>
      </c>
      <c r="J15" s="15" t="s">
        <v>1</v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32</v>
      </c>
      <c r="I17" s="131" t="s">
        <v>29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31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34</v>
      </c>
      <c r="I20" s="131" t="s">
        <v>29</v>
      </c>
      <c r="J20" s="15" t="s">
        <v>1</v>
      </c>
      <c r="L20" s="41"/>
    </row>
    <row r="21" s="1" customFormat="1" ht="18" customHeight="1">
      <c r="B21" s="41"/>
      <c r="E21" s="15" t="s">
        <v>35</v>
      </c>
      <c r="I21" s="131" t="s">
        <v>31</v>
      </c>
      <c r="J21" s="15" t="s">
        <v>1</v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37</v>
      </c>
      <c r="I23" s="131" t="s">
        <v>29</v>
      </c>
      <c r="J23" s="15" t="s">
        <v>1</v>
      </c>
      <c r="L23" s="41"/>
    </row>
    <row r="24" s="1" customFormat="1" ht="18" customHeight="1">
      <c r="B24" s="41"/>
      <c r="E24" s="15" t="s">
        <v>38</v>
      </c>
      <c r="I24" s="131" t="s">
        <v>31</v>
      </c>
      <c r="J24" s="15" t="s">
        <v>1</v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39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40</v>
      </c>
      <c r="I30" s="129"/>
      <c r="J30" s="138">
        <f>ROUND(J105,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42</v>
      </c>
      <c r="I32" s="140" t="s">
        <v>41</v>
      </c>
      <c r="J32" s="139" t="s">
        <v>43</v>
      </c>
      <c r="L32" s="41"/>
    </row>
    <row r="33" s="1" customFormat="1" ht="14.4" customHeight="1">
      <c r="B33" s="41"/>
      <c r="D33" s="127" t="s">
        <v>44</v>
      </c>
      <c r="E33" s="127" t="s">
        <v>45</v>
      </c>
      <c r="F33" s="141">
        <f>ROUND((SUM(BE105:BE348)),  2)</f>
        <v>0</v>
      </c>
      <c r="I33" s="142">
        <v>0.20999999999999999</v>
      </c>
      <c r="J33" s="141">
        <f>ROUND(((SUM(BE105:BE348))*I33),  2)</f>
        <v>0</v>
      </c>
      <c r="L33" s="41"/>
    </row>
    <row r="34" s="1" customFormat="1" ht="14.4" customHeight="1">
      <c r="B34" s="41"/>
      <c r="E34" s="127" t="s">
        <v>46</v>
      </c>
      <c r="F34" s="141">
        <f>ROUND((SUM(BF105:BF348)),  2)</f>
        <v>0</v>
      </c>
      <c r="I34" s="142">
        <v>0.14999999999999999</v>
      </c>
      <c r="J34" s="141">
        <f>ROUND(((SUM(BF105:BF348))*I34),  2)</f>
        <v>0</v>
      </c>
      <c r="L34" s="41"/>
    </row>
    <row r="35" hidden="1" s="1" customFormat="1" ht="14.4" customHeight="1">
      <c r="B35" s="41"/>
      <c r="E35" s="127" t="s">
        <v>47</v>
      </c>
      <c r="F35" s="141">
        <f>ROUND((SUM(BG105:BG348)),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48</v>
      </c>
      <c r="F36" s="141">
        <f>ROUND((SUM(BH105:BH348)),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49</v>
      </c>
      <c r="F37" s="141">
        <f>ROUND((SUM(BI105:BI348)),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50</v>
      </c>
      <c r="E39" s="145"/>
      <c r="F39" s="145"/>
      <c r="G39" s="146" t="s">
        <v>51</v>
      </c>
      <c r="H39" s="147" t="s">
        <v>52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98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Domov seniorů - Stavební úpravy bytových jednotek- AKTUALIZACE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96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B - Kancelář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22</v>
      </c>
      <c r="D52" s="37"/>
      <c r="E52" s="37"/>
      <c r="F52" s="25" t="str">
        <f>F12</f>
        <v>Rakovník, Fr. Diepolta 1787</v>
      </c>
      <c r="G52" s="37"/>
      <c r="H52" s="37"/>
      <c r="I52" s="131" t="s">
        <v>24</v>
      </c>
      <c r="J52" s="65" t="str">
        <f>IF(J12="","",J12)</f>
        <v>9. 9. 2019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28</v>
      </c>
      <c r="D54" s="37"/>
      <c r="E54" s="37"/>
      <c r="F54" s="25" t="str">
        <f>E15</f>
        <v>Domov na Zátiší Rakovník</v>
      </c>
      <c r="G54" s="37"/>
      <c r="H54" s="37"/>
      <c r="I54" s="131" t="s">
        <v>34</v>
      </c>
      <c r="J54" s="34" t="str">
        <f>E21</f>
        <v>ing. Libor Mudra</v>
      </c>
      <c r="K54" s="37"/>
      <c r="L54" s="41"/>
    </row>
    <row r="55" s="1" customFormat="1" ht="13.65" customHeight="1">
      <c r="B55" s="36"/>
      <c r="C55" s="30" t="s">
        <v>32</v>
      </c>
      <c r="D55" s="37"/>
      <c r="E55" s="37"/>
      <c r="F55" s="25" t="str">
        <f>IF(E18="","",E18)</f>
        <v>Vyplň údaj</v>
      </c>
      <c r="G55" s="37"/>
      <c r="H55" s="37"/>
      <c r="I55" s="131" t="s">
        <v>37</v>
      </c>
      <c r="J55" s="34" t="str">
        <f>E24</f>
        <v>Lenka Jandová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99</v>
      </c>
      <c r="D57" s="159"/>
      <c r="E57" s="159"/>
      <c r="F57" s="159"/>
      <c r="G57" s="159"/>
      <c r="H57" s="159"/>
      <c r="I57" s="160"/>
      <c r="J57" s="161" t="s">
        <v>100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101</v>
      </c>
      <c r="D59" s="37"/>
      <c r="E59" s="37"/>
      <c r="F59" s="37"/>
      <c r="G59" s="37"/>
      <c r="H59" s="37"/>
      <c r="I59" s="129"/>
      <c r="J59" s="96">
        <f>J105</f>
        <v>0</v>
      </c>
      <c r="K59" s="37"/>
      <c r="L59" s="41"/>
      <c r="AU59" s="15" t="s">
        <v>102</v>
      </c>
    </row>
    <row r="60" s="7" customFormat="1" ht="24.96" customHeight="1">
      <c r="B60" s="163"/>
      <c r="C60" s="164"/>
      <c r="D60" s="165" t="s">
        <v>103</v>
      </c>
      <c r="E60" s="166"/>
      <c r="F60" s="166"/>
      <c r="G60" s="166"/>
      <c r="H60" s="166"/>
      <c r="I60" s="167"/>
      <c r="J60" s="168">
        <f>J106</f>
        <v>0</v>
      </c>
      <c r="K60" s="164"/>
      <c r="L60" s="169"/>
    </row>
    <row r="61" s="8" customFormat="1" ht="19.92" customHeight="1">
      <c r="B61" s="170"/>
      <c r="C61" s="171"/>
      <c r="D61" s="172" t="s">
        <v>104</v>
      </c>
      <c r="E61" s="173"/>
      <c r="F61" s="173"/>
      <c r="G61" s="173"/>
      <c r="H61" s="173"/>
      <c r="I61" s="174"/>
      <c r="J61" s="175">
        <f>J107</f>
        <v>0</v>
      </c>
      <c r="K61" s="171"/>
      <c r="L61" s="176"/>
    </row>
    <row r="62" s="8" customFormat="1" ht="19.92" customHeight="1">
      <c r="B62" s="170"/>
      <c r="C62" s="171"/>
      <c r="D62" s="172" t="s">
        <v>105</v>
      </c>
      <c r="E62" s="173"/>
      <c r="F62" s="173"/>
      <c r="G62" s="173"/>
      <c r="H62" s="173"/>
      <c r="I62" s="174"/>
      <c r="J62" s="175">
        <f>J124</f>
        <v>0</v>
      </c>
      <c r="K62" s="171"/>
      <c r="L62" s="176"/>
    </row>
    <row r="63" s="8" customFormat="1" ht="19.92" customHeight="1">
      <c r="B63" s="170"/>
      <c r="C63" s="171"/>
      <c r="D63" s="172" t="s">
        <v>106</v>
      </c>
      <c r="E63" s="173"/>
      <c r="F63" s="173"/>
      <c r="G63" s="173"/>
      <c r="H63" s="173"/>
      <c r="I63" s="174"/>
      <c r="J63" s="175">
        <f>J132</f>
        <v>0</v>
      </c>
      <c r="K63" s="171"/>
      <c r="L63" s="176"/>
    </row>
    <row r="64" s="8" customFormat="1" ht="19.92" customHeight="1">
      <c r="B64" s="170"/>
      <c r="C64" s="171"/>
      <c r="D64" s="172" t="s">
        <v>107</v>
      </c>
      <c r="E64" s="173"/>
      <c r="F64" s="173"/>
      <c r="G64" s="173"/>
      <c r="H64" s="173"/>
      <c r="I64" s="174"/>
      <c r="J64" s="175">
        <f>J150</f>
        <v>0</v>
      </c>
      <c r="K64" s="171"/>
      <c r="L64" s="176"/>
    </row>
    <row r="65" s="8" customFormat="1" ht="19.92" customHeight="1">
      <c r="B65" s="170"/>
      <c r="C65" s="171"/>
      <c r="D65" s="172" t="s">
        <v>108</v>
      </c>
      <c r="E65" s="173"/>
      <c r="F65" s="173"/>
      <c r="G65" s="173"/>
      <c r="H65" s="173"/>
      <c r="I65" s="174"/>
      <c r="J65" s="175">
        <f>J156</f>
        <v>0</v>
      </c>
      <c r="K65" s="171"/>
      <c r="L65" s="176"/>
    </row>
    <row r="66" s="7" customFormat="1" ht="24.96" customHeight="1">
      <c r="B66" s="163"/>
      <c r="C66" s="164"/>
      <c r="D66" s="165" t="s">
        <v>109</v>
      </c>
      <c r="E66" s="166"/>
      <c r="F66" s="166"/>
      <c r="G66" s="166"/>
      <c r="H66" s="166"/>
      <c r="I66" s="167"/>
      <c r="J66" s="168">
        <f>J158</f>
        <v>0</v>
      </c>
      <c r="K66" s="164"/>
      <c r="L66" s="169"/>
    </row>
    <row r="67" s="8" customFormat="1" ht="19.92" customHeight="1">
      <c r="B67" s="170"/>
      <c r="C67" s="171"/>
      <c r="D67" s="172" t="s">
        <v>110</v>
      </c>
      <c r="E67" s="173"/>
      <c r="F67" s="173"/>
      <c r="G67" s="173"/>
      <c r="H67" s="173"/>
      <c r="I67" s="174"/>
      <c r="J67" s="175">
        <f>J159</f>
        <v>0</v>
      </c>
      <c r="K67" s="171"/>
      <c r="L67" s="176"/>
    </row>
    <row r="68" s="8" customFormat="1" ht="19.92" customHeight="1">
      <c r="B68" s="170"/>
      <c r="C68" s="171"/>
      <c r="D68" s="172" t="s">
        <v>111</v>
      </c>
      <c r="E68" s="173"/>
      <c r="F68" s="173"/>
      <c r="G68" s="173"/>
      <c r="H68" s="173"/>
      <c r="I68" s="174"/>
      <c r="J68" s="175">
        <f>J171</f>
        <v>0</v>
      </c>
      <c r="K68" s="171"/>
      <c r="L68" s="176"/>
    </row>
    <row r="69" s="8" customFormat="1" ht="19.92" customHeight="1">
      <c r="B69" s="170"/>
      <c r="C69" s="171"/>
      <c r="D69" s="172" t="s">
        <v>112</v>
      </c>
      <c r="E69" s="173"/>
      <c r="F69" s="173"/>
      <c r="G69" s="173"/>
      <c r="H69" s="173"/>
      <c r="I69" s="174"/>
      <c r="J69" s="175">
        <f>J174</f>
        <v>0</v>
      </c>
      <c r="K69" s="171"/>
      <c r="L69" s="176"/>
    </row>
    <row r="70" s="8" customFormat="1" ht="19.92" customHeight="1">
      <c r="B70" s="170"/>
      <c r="C70" s="171"/>
      <c r="D70" s="172" t="s">
        <v>113</v>
      </c>
      <c r="E70" s="173"/>
      <c r="F70" s="173"/>
      <c r="G70" s="173"/>
      <c r="H70" s="173"/>
      <c r="I70" s="174"/>
      <c r="J70" s="175">
        <f>J185</f>
        <v>0</v>
      </c>
      <c r="K70" s="171"/>
      <c r="L70" s="176"/>
    </row>
    <row r="71" s="8" customFormat="1" ht="19.92" customHeight="1">
      <c r="B71" s="170"/>
      <c r="C71" s="171"/>
      <c r="D71" s="172" t="s">
        <v>114</v>
      </c>
      <c r="E71" s="173"/>
      <c r="F71" s="173"/>
      <c r="G71" s="173"/>
      <c r="H71" s="173"/>
      <c r="I71" s="174"/>
      <c r="J71" s="175">
        <f>J205</f>
        <v>0</v>
      </c>
      <c r="K71" s="171"/>
      <c r="L71" s="176"/>
    </row>
    <row r="72" s="8" customFormat="1" ht="19.92" customHeight="1">
      <c r="B72" s="170"/>
      <c r="C72" s="171"/>
      <c r="D72" s="172" t="s">
        <v>115</v>
      </c>
      <c r="E72" s="173"/>
      <c r="F72" s="173"/>
      <c r="G72" s="173"/>
      <c r="H72" s="173"/>
      <c r="I72" s="174"/>
      <c r="J72" s="175">
        <f>J218</f>
        <v>0</v>
      </c>
      <c r="K72" s="171"/>
      <c r="L72" s="176"/>
    </row>
    <row r="73" s="8" customFormat="1" ht="19.92" customHeight="1">
      <c r="B73" s="170"/>
      <c r="C73" s="171"/>
      <c r="D73" s="172" t="s">
        <v>116</v>
      </c>
      <c r="E73" s="173"/>
      <c r="F73" s="173"/>
      <c r="G73" s="173"/>
      <c r="H73" s="173"/>
      <c r="I73" s="174"/>
      <c r="J73" s="175">
        <f>J236</f>
        <v>0</v>
      </c>
      <c r="K73" s="171"/>
      <c r="L73" s="176"/>
    </row>
    <row r="74" s="8" customFormat="1" ht="19.92" customHeight="1">
      <c r="B74" s="170"/>
      <c r="C74" s="171"/>
      <c r="D74" s="172" t="s">
        <v>117</v>
      </c>
      <c r="E74" s="173"/>
      <c r="F74" s="173"/>
      <c r="G74" s="173"/>
      <c r="H74" s="173"/>
      <c r="I74" s="174"/>
      <c r="J74" s="175">
        <f>J238</f>
        <v>0</v>
      </c>
      <c r="K74" s="171"/>
      <c r="L74" s="176"/>
    </row>
    <row r="75" s="8" customFormat="1" ht="19.92" customHeight="1">
      <c r="B75" s="170"/>
      <c r="C75" s="171"/>
      <c r="D75" s="172" t="s">
        <v>118</v>
      </c>
      <c r="E75" s="173"/>
      <c r="F75" s="173"/>
      <c r="G75" s="173"/>
      <c r="H75" s="173"/>
      <c r="I75" s="174"/>
      <c r="J75" s="175">
        <f>J241</f>
        <v>0</v>
      </c>
      <c r="K75" s="171"/>
      <c r="L75" s="176"/>
    </row>
    <row r="76" s="8" customFormat="1" ht="19.92" customHeight="1">
      <c r="B76" s="170"/>
      <c r="C76" s="171"/>
      <c r="D76" s="172" t="s">
        <v>119</v>
      </c>
      <c r="E76" s="173"/>
      <c r="F76" s="173"/>
      <c r="G76" s="173"/>
      <c r="H76" s="173"/>
      <c r="I76" s="174"/>
      <c r="J76" s="175">
        <f>J254</f>
        <v>0</v>
      </c>
      <c r="K76" s="171"/>
      <c r="L76" s="176"/>
    </row>
    <row r="77" s="8" customFormat="1" ht="19.92" customHeight="1">
      <c r="B77" s="170"/>
      <c r="C77" s="171"/>
      <c r="D77" s="172" t="s">
        <v>120</v>
      </c>
      <c r="E77" s="173"/>
      <c r="F77" s="173"/>
      <c r="G77" s="173"/>
      <c r="H77" s="173"/>
      <c r="I77" s="174"/>
      <c r="J77" s="175">
        <f>J264</f>
        <v>0</v>
      </c>
      <c r="K77" s="171"/>
      <c r="L77" s="176"/>
    </row>
    <row r="78" s="8" customFormat="1" ht="19.92" customHeight="1">
      <c r="B78" s="170"/>
      <c r="C78" s="171"/>
      <c r="D78" s="172" t="s">
        <v>121</v>
      </c>
      <c r="E78" s="173"/>
      <c r="F78" s="173"/>
      <c r="G78" s="173"/>
      <c r="H78" s="173"/>
      <c r="I78" s="174"/>
      <c r="J78" s="175">
        <f>J270</f>
        <v>0</v>
      </c>
      <c r="K78" s="171"/>
      <c r="L78" s="176"/>
    </row>
    <row r="79" s="8" customFormat="1" ht="19.92" customHeight="1">
      <c r="B79" s="170"/>
      <c r="C79" s="171"/>
      <c r="D79" s="172" t="s">
        <v>122</v>
      </c>
      <c r="E79" s="173"/>
      <c r="F79" s="173"/>
      <c r="G79" s="173"/>
      <c r="H79" s="173"/>
      <c r="I79" s="174"/>
      <c r="J79" s="175">
        <f>J293</f>
        <v>0</v>
      </c>
      <c r="K79" s="171"/>
      <c r="L79" s="176"/>
    </row>
    <row r="80" s="8" customFormat="1" ht="19.92" customHeight="1">
      <c r="B80" s="170"/>
      <c r="C80" s="171"/>
      <c r="D80" s="172" t="s">
        <v>123</v>
      </c>
      <c r="E80" s="173"/>
      <c r="F80" s="173"/>
      <c r="G80" s="173"/>
      <c r="H80" s="173"/>
      <c r="I80" s="174"/>
      <c r="J80" s="175">
        <f>J303</f>
        <v>0</v>
      </c>
      <c r="K80" s="171"/>
      <c r="L80" s="176"/>
    </row>
    <row r="81" s="7" customFormat="1" ht="24.96" customHeight="1">
      <c r="B81" s="163"/>
      <c r="C81" s="164"/>
      <c r="D81" s="165" t="s">
        <v>124</v>
      </c>
      <c r="E81" s="166"/>
      <c r="F81" s="166"/>
      <c r="G81" s="166"/>
      <c r="H81" s="166"/>
      <c r="I81" s="167"/>
      <c r="J81" s="168">
        <f>J311</f>
        <v>0</v>
      </c>
      <c r="K81" s="164"/>
      <c r="L81" s="169"/>
    </row>
    <row r="82" s="8" customFormat="1" ht="19.92" customHeight="1">
      <c r="B82" s="170"/>
      <c r="C82" s="171"/>
      <c r="D82" s="172" t="s">
        <v>125</v>
      </c>
      <c r="E82" s="173"/>
      <c r="F82" s="173"/>
      <c r="G82" s="173"/>
      <c r="H82" s="173"/>
      <c r="I82" s="174"/>
      <c r="J82" s="175">
        <f>J312</f>
        <v>0</v>
      </c>
      <c r="K82" s="171"/>
      <c r="L82" s="176"/>
    </row>
    <row r="83" s="7" customFormat="1" ht="24.96" customHeight="1">
      <c r="B83" s="163"/>
      <c r="C83" s="164"/>
      <c r="D83" s="165" t="s">
        <v>126</v>
      </c>
      <c r="E83" s="166"/>
      <c r="F83" s="166"/>
      <c r="G83" s="166"/>
      <c r="H83" s="166"/>
      <c r="I83" s="167"/>
      <c r="J83" s="168">
        <f>J344</f>
        <v>0</v>
      </c>
      <c r="K83" s="164"/>
      <c r="L83" s="169"/>
    </row>
    <row r="84" s="8" customFormat="1" ht="19.92" customHeight="1">
      <c r="B84" s="170"/>
      <c r="C84" s="171"/>
      <c r="D84" s="172" t="s">
        <v>127</v>
      </c>
      <c r="E84" s="173"/>
      <c r="F84" s="173"/>
      <c r="G84" s="173"/>
      <c r="H84" s="173"/>
      <c r="I84" s="174"/>
      <c r="J84" s="175">
        <f>J345</f>
        <v>0</v>
      </c>
      <c r="K84" s="171"/>
      <c r="L84" s="176"/>
    </row>
    <row r="85" s="8" customFormat="1" ht="19.92" customHeight="1">
      <c r="B85" s="170"/>
      <c r="C85" s="171"/>
      <c r="D85" s="172" t="s">
        <v>128</v>
      </c>
      <c r="E85" s="173"/>
      <c r="F85" s="173"/>
      <c r="G85" s="173"/>
      <c r="H85" s="173"/>
      <c r="I85" s="174"/>
      <c r="J85" s="175">
        <f>J347</f>
        <v>0</v>
      </c>
      <c r="K85" s="171"/>
      <c r="L85" s="176"/>
    </row>
    <row r="86" s="1" customFormat="1" ht="21.84" customHeight="1">
      <c r="B86" s="36"/>
      <c r="C86" s="37"/>
      <c r="D86" s="37"/>
      <c r="E86" s="37"/>
      <c r="F86" s="37"/>
      <c r="G86" s="37"/>
      <c r="H86" s="37"/>
      <c r="I86" s="129"/>
      <c r="J86" s="37"/>
      <c r="K86" s="37"/>
      <c r="L86" s="41"/>
    </row>
    <row r="87" s="1" customFormat="1" ht="6.96" customHeight="1">
      <c r="B87" s="55"/>
      <c r="C87" s="56"/>
      <c r="D87" s="56"/>
      <c r="E87" s="56"/>
      <c r="F87" s="56"/>
      <c r="G87" s="56"/>
      <c r="H87" s="56"/>
      <c r="I87" s="153"/>
      <c r="J87" s="56"/>
      <c r="K87" s="56"/>
      <c r="L87" s="41"/>
    </row>
    <row r="91" s="1" customFormat="1" ht="6.96" customHeight="1">
      <c r="B91" s="57"/>
      <c r="C91" s="58"/>
      <c r="D91" s="58"/>
      <c r="E91" s="58"/>
      <c r="F91" s="58"/>
      <c r="G91" s="58"/>
      <c r="H91" s="58"/>
      <c r="I91" s="156"/>
      <c r="J91" s="58"/>
      <c r="K91" s="58"/>
      <c r="L91" s="41"/>
    </row>
    <row r="92" s="1" customFormat="1" ht="24.96" customHeight="1">
      <c r="B92" s="36"/>
      <c r="C92" s="21" t="s">
        <v>129</v>
      </c>
      <c r="D92" s="37"/>
      <c r="E92" s="37"/>
      <c r="F92" s="37"/>
      <c r="G92" s="37"/>
      <c r="H92" s="37"/>
      <c r="I92" s="129"/>
      <c r="J92" s="37"/>
      <c r="K92" s="37"/>
      <c r="L92" s="41"/>
    </row>
    <row r="93" s="1" customFormat="1" ht="6.96" customHeight="1">
      <c r="B93" s="36"/>
      <c r="C93" s="37"/>
      <c r="D93" s="37"/>
      <c r="E93" s="37"/>
      <c r="F93" s="37"/>
      <c r="G93" s="37"/>
      <c r="H93" s="37"/>
      <c r="I93" s="129"/>
      <c r="J93" s="37"/>
      <c r="K93" s="37"/>
      <c r="L93" s="41"/>
    </row>
    <row r="94" s="1" customFormat="1" ht="12" customHeight="1">
      <c r="B94" s="36"/>
      <c r="C94" s="30" t="s">
        <v>16</v>
      </c>
      <c r="D94" s="37"/>
      <c r="E94" s="37"/>
      <c r="F94" s="37"/>
      <c r="G94" s="37"/>
      <c r="H94" s="37"/>
      <c r="I94" s="129"/>
      <c r="J94" s="37"/>
      <c r="K94" s="37"/>
      <c r="L94" s="41"/>
    </row>
    <row r="95" s="1" customFormat="1" ht="16.5" customHeight="1">
      <c r="B95" s="36"/>
      <c r="C95" s="37"/>
      <c r="D95" s="37"/>
      <c r="E95" s="157" t="str">
        <f>E7</f>
        <v>Domov seniorů - Stavební úpravy bytových jednotek- AKTUALIZACE</v>
      </c>
      <c r="F95" s="30"/>
      <c r="G95" s="30"/>
      <c r="H95" s="30"/>
      <c r="I95" s="129"/>
      <c r="J95" s="37"/>
      <c r="K95" s="37"/>
      <c r="L95" s="41"/>
    </row>
    <row r="96" s="1" customFormat="1" ht="12" customHeight="1">
      <c r="B96" s="36"/>
      <c r="C96" s="30" t="s">
        <v>96</v>
      </c>
      <c r="D96" s="37"/>
      <c r="E96" s="37"/>
      <c r="F96" s="37"/>
      <c r="G96" s="37"/>
      <c r="H96" s="37"/>
      <c r="I96" s="129"/>
      <c r="J96" s="37"/>
      <c r="K96" s="37"/>
      <c r="L96" s="41"/>
    </row>
    <row r="97" s="1" customFormat="1" ht="16.5" customHeight="1">
      <c r="B97" s="36"/>
      <c r="C97" s="37"/>
      <c r="D97" s="37"/>
      <c r="E97" s="62" t="str">
        <f>E9</f>
        <v>B - Kancelář</v>
      </c>
      <c r="F97" s="37"/>
      <c r="G97" s="37"/>
      <c r="H97" s="37"/>
      <c r="I97" s="129"/>
      <c r="J97" s="37"/>
      <c r="K97" s="37"/>
      <c r="L97" s="41"/>
    </row>
    <row r="98" s="1" customFormat="1" ht="6.96" customHeight="1">
      <c r="B98" s="36"/>
      <c r="C98" s="37"/>
      <c r="D98" s="37"/>
      <c r="E98" s="37"/>
      <c r="F98" s="37"/>
      <c r="G98" s="37"/>
      <c r="H98" s="37"/>
      <c r="I98" s="129"/>
      <c r="J98" s="37"/>
      <c r="K98" s="37"/>
      <c r="L98" s="41"/>
    </row>
    <row r="99" s="1" customFormat="1" ht="12" customHeight="1">
      <c r="B99" s="36"/>
      <c r="C99" s="30" t="s">
        <v>22</v>
      </c>
      <c r="D99" s="37"/>
      <c r="E99" s="37"/>
      <c r="F99" s="25" t="str">
        <f>F12</f>
        <v>Rakovník, Fr. Diepolta 1787</v>
      </c>
      <c r="G99" s="37"/>
      <c r="H99" s="37"/>
      <c r="I99" s="131" t="s">
        <v>24</v>
      </c>
      <c r="J99" s="65" t="str">
        <f>IF(J12="","",J12)</f>
        <v>9. 9. 2019</v>
      </c>
      <c r="K99" s="37"/>
      <c r="L99" s="41"/>
    </row>
    <row r="100" s="1" customFormat="1" ht="6.96" customHeight="1">
      <c r="B100" s="36"/>
      <c r="C100" s="37"/>
      <c r="D100" s="37"/>
      <c r="E100" s="37"/>
      <c r="F100" s="37"/>
      <c r="G100" s="37"/>
      <c r="H100" s="37"/>
      <c r="I100" s="129"/>
      <c r="J100" s="37"/>
      <c r="K100" s="37"/>
      <c r="L100" s="41"/>
    </row>
    <row r="101" s="1" customFormat="1" ht="13.65" customHeight="1">
      <c r="B101" s="36"/>
      <c r="C101" s="30" t="s">
        <v>28</v>
      </c>
      <c r="D101" s="37"/>
      <c r="E101" s="37"/>
      <c r="F101" s="25" t="str">
        <f>E15</f>
        <v>Domov na Zátiší Rakovník</v>
      </c>
      <c r="G101" s="37"/>
      <c r="H101" s="37"/>
      <c r="I101" s="131" t="s">
        <v>34</v>
      </c>
      <c r="J101" s="34" t="str">
        <f>E21</f>
        <v>ing. Libor Mudra</v>
      </c>
      <c r="K101" s="37"/>
      <c r="L101" s="41"/>
    </row>
    <row r="102" s="1" customFormat="1" ht="13.65" customHeight="1">
      <c r="B102" s="36"/>
      <c r="C102" s="30" t="s">
        <v>32</v>
      </c>
      <c r="D102" s="37"/>
      <c r="E102" s="37"/>
      <c r="F102" s="25" t="str">
        <f>IF(E18="","",E18)</f>
        <v>Vyplň údaj</v>
      </c>
      <c r="G102" s="37"/>
      <c r="H102" s="37"/>
      <c r="I102" s="131" t="s">
        <v>37</v>
      </c>
      <c r="J102" s="34" t="str">
        <f>E24</f>
        <v>Lenka Jandová</v>
      </c>
      <c r="K102" s="37"/>
      <c r="L102" s="41"/>
    </row>
    <row r="103" s="1" customFormat="1" ht="10.32" customHeight="1">
      <c r="B103" s="36"/>
      <c r="C103" s="37"/>
      <c r="D103" s="37"/>
      <c r="E103" s="37"/>
      <c r="F103" s="37"/>
      <c r="G103" s="37"/>
      <c r="H103" s="37"/>
      <c r="I103" s="129"/>
      <c r="J103" s="37"/>
      <c r="K103" s="37"/>
      <c r="L103" s="41"/>
    </row>
    <row r="104" s="9" customFormat="1" ht="29.28" customHeight="1">
      <c r="B104" s="177"/>
      <c r="C104" s="178" t="s">
        <v>130</v>
      </c>
      <c r="D104" s="179" t="s">
        <v>59</v>
      </c>
      <c r="E104" s="179" t="s">
        <v>55</v>
      </c>
      <c r="F104" s="179" t="s">
        <v>56</v>
      </c>
      <c r="G104" s="179" t="s">
        <v>131</v>
      </c>
      <c r="H104" s="179" t="s">
        <v>132</v>
      </c>
      <c r="I104" s="180" t="s">
        <v>133</v>
      </c>
      <c r="J104" s="181" t="s">
        <v>100</v>
      </c>
      <c r="K104" s="182" t="s">
        <v>134</v>
      </c>
      <c r="L104" s="183"/>
      <c r="M104" s="86" t="s">
        <v>1</v>
      </c>
      <c r="N104" s="87" t="s">
        <v>44</v>
      </c>
      <c r="O104" s="87" t="s">
        <v>135</v>
      </c>
      <c r="P104" s="87" t="s">
        <v>136</v>
      </c>
      <c r="Q104" s="87" t="s">
        <v>137</v>
      </c>
      <c r="R104" s="87" t="s">
        <v>138</v>
      </c>
      <c r="S104" s="87" t="s">
        <v>139</v>
      </c>
      <c r="T104" s="88" t="s">
        <v>140</v>
      </c>
    </row>
    <row r="105" s="1" customFormat="1" ht="22.8" customHeight="1">
      <c r="B105" s="36"/>
      <c r="C105" s="93" t="s">
        <v>141</v>
      </c>
      <c r="D105" s="37"/>
      <c r="E105" s="37"/>
      <c r="F105" s="37"/>
      <c r="G105" s="37"/>
      <c r="H105" s="37"/>
      <c r="I105" s="129"/>
      <c r="J105" s="184">
        <f>BK105</f>
        <v>0</v>
      </c>
      <c r="K105" s="37"/>
      <c r="L105" s="41"/>
      <c r="M105" s="89"/>
      <c r="N105" s="90"/>
      <c r="O105" s="90"/>
      <c r="P105" s="185">
        <f>P106+P158+P311+P344</f>
        <v>0</v>
      </c>
      <c r="Q105" s="90"/>
      <c r="R105" s="185">
        <f>R106+R158+R311+R344</f>
        <v>4.7699779199999988</v>
      </c>
      <c r="S105" s="90"/>
      <c r="T105" s="186">
        <f>T106+T158+T311+T344</f>
        <v>4.4038268000000009</v>
      </c>
      <c r="AT105" s="15" t="s">
        <v>73</v>
      </c>
      <c r="AU105" s="15" t="s">
        <v>102</v>
      </c>
      <c r="BK105" s="187">
        <f>BK106+BK158+BK311+BK344</f>
        <v>0</v>
      </c>
    </row>
    <row r="106" s="10" customFormat="1" ht="25.92" customHeight="1">
      <c r="B106" s="188"/>
      <c r="C106" s="189"/>
      <c r="D106" s="190" t="s">
        <v>73</v>
      </c>
      <c r="E106" s="191" t="s">
        <v>142</v>
      </c>
      <c r="F106" s="191" t="s">
        <v>143</v>
      </c>
      <c r="G106" s="189"/>
      <c r="H106" s="189"/>
      <c r="I106" s="192"/>
      <c r="J106" s="193">
        <f>BK106</f>
        <v>0</v>
      </c>
      <c r="K106" s="189"/>
      <c r="L106" s="194"/>
      <c r="M106" s="195"/>
      <c r="N106" s="196"/>
      <c r="O106" s="196"/>
      <c r="P106" s="197">
        <f>P107+P124+P132+P150+P156</f>
        <v>0</v>
      </c>
      <c r="Q106" s="196"/>
      <c r="R106" s="197">
        <f>R107+R124+R132+R150+R156</f>
        <v>3.0195685099999996</v>
      </c>
      <c r="S106" s="196"/>
      <c r="T106" s="198">
        <f>T107+T124+T132+T150+T156</f>
        <v>4.1368800000000006</v>
      </c>
      <c r="AR106" s="199" t="s">
        <v>21</v>
      </c>
      <c r="AT106" s="200" t="s">
        <v>73</v>
      </c>
      <c r="AU106" s="200" t="s">
        <v>74</v>
      </c>
      <c r="AY106" s="199" t="s">
        <v>144</v>
      </c>
      <c r="BK106" s="201">
        <f>BK107+BK124+BK132+BK150+BK156</f>
        <v>0</v>
      </c>
    </row>
    <row r="107" s="10" customFormat="1" ht="22.8" customHeight="1">
      <c r="B107" s="188"/>
      <c r="C107" s="189"/>
      <c r="D107" s="190" t="s">
        <v>73</v>
      </c>
      <c r="E107" s="202" t="s">
        <v>145</v>
      </c>
      <c r="F107" s="202" t="s">
        <v>146</v>
      </c>
      <c r="G107" s="189"/>
      <c r="H107" s="189"/>
      <c r="I107" s="192"/>
      <c r="J107" s="203">
        <f>BK107</f>
        <v>0</v>
      </c>
      <c r="K107" s="189"/>
      <c r="L107" s="194"/>
      <c r="M107" s="195"/>
      <c r="N107" s="196"/>
      <c r="O107" s="196"/>
      <c r="P107" s="197">
        <f>SUM(P108:P123)</f>
        <v>0</v>
      </c>
      <c r="Q107" s="196"/>
      <c r="R107" s="197">
        <f>SUM(R108:R123)</f>
        <v>1.8549686399999998</v>
      </c>
      <c r="S107" s="196"/>
      <c r="T107" s="198">
        <f>SUM(T108:T123)</f>
        <v>0</v>
      </c>
      <c r="AR107" s="199" t="s">
        <v>21</v>
      </c>
      <c r="AT107" s="200" t="s">
        <v>73</v>
      </c>
      <c r="AU107" s="200" t="s">
        <v>21</v>
      </c>
      <c r="AY107" s="199" t="s">
        <v>144</v>
      </c>
      <c r="BK107" s="201">
        <f>SUM(BK108:BK123)</f>
        <v>0</v>
      </c>
    </row>
    <row r="108" s="1" customFormat="1" ht="16.5" customHeight="1">
      <c r="B108" s="36"/>
      <c r="C108" s="204" t="s">
        <v>21</v>
      </c>
      <c r="D108" s="204" t="s">
        <v>147</v>
      </c>
      <c r="E108" s="205" t="s">
        <v>148</v>
      </c>
      <c r="F108" s="206" t="s">
        <v>149</v>
      </c>
      <c r="G108" s="207" t="s">
        <v>150</v>
      </c>
      <c r="H108" s="208">
        <v>2</v>
      </c>
      <c r="I108" s="209"/>
      <c r="J108" s="210">
        <f>ROUND(I108*H108,2)</f>
        <v>0</v>
      </c>
      <c r="K108" s="206" t="s">
        <v>151</v>
      </c>
      <c r="L108" s="41"/>
      <c r="M108" s="211" t="s">
        <v>1</v>
      </c>
      <c r="N108" s="212" t="s">
        <v>45</v>
      </c>
      <c r="O108" s="77"/>
      <c r="P108" s="213">
        <f>O108*H108</f>
        <v>0</v>
      </c>
      <c r="Q108" s="213">
        <v>0.026280000000000001</v>
      </c>
      <c r="R108" s="213">
        <f>Q108*H108</f>
        <v>0.052560000000000003</v>
      </c>
      <c r="S108" s="213">
        <v>0</v>
      </c>
      <c r="T108" s="214">
        <f>S108*H108</f>
        <v>0</v>
      </c>
      <c r="AR108" s="15" t="s">
        <v>152</v>
      </c>
      <c r="AT108" s="15" t="s">
        <v>147</v>
      </c>
      <c r="AU108" s="15" t="s">
        <v>86</v>
      </c>
      <c r="AY108" s="15" t="s">
        <v>144</v>
      </c>
      <c r="BE108" s="215">
        <f>IF(N108="základní",J108,0)</f>
        <v>0</v>
      </c>
      <c r="BF108" s="215">
        <f>IF(N108="snížená",J108,0)</f>
        <v>0</v>
      </c>
      <c r="BG108" s="215">
        <f>IF(N108="zákl. přenesená",J108,0)</f>
        <v>0</v>
      </c>
      <c r="BH108" s="215">
        <f>IF(N108="sníž. přenesená",J108,0)</f>
        <v>0</v>
      </c>
      <c r="BI108" s="215">
        <f>IF(N108="nulová",J108,0)</f>
        <v>0</v>
      </c>
      <c r="BJ108" s="15" t="s">
        <v>21</v>
      </c>
      <c r="BK108" s="215">
        <f>ROUND(I108*H108,2)</f>
        <v>0</v>
      </c>
      <c r="BL108" s="15" t="s">
        <v>152</v>
      </c>
      <c r="BM108" s="15" t="s">
        <v>897</v>
      </c>
    </row>
    <row r="109" s="1" customFormat="1" ht="16.5" customHeight="1">
      <c r="B109" s="36"/>
      <c r="C109" s="204" t="s">
        <v>86</v>
      </c>
      <c r="D109" s="204" t="s">
        <v>147</v>
      </c>
      <c r="E109" s="205" t="s">
        <v>898</v>
      </c>
      <c r="F109" s="206" t="s">
        <v>899</v>
      </c>
      <c r="G109" s="207" t="s">
        <v>150</v>
      </c>
      <c r="H109" s="208">
        <v>1</v>
      </c>
      <c r="I109" s="209"/>
      <c r="J109" s="210">
        <f>ROUND(I109*H109,2)</f>
        <v>0</v>
      </c>
      <c r="K109" s="206" t="s">
        <v>151</v>
      </c>
      <c r="L109" s="41"/>
      <c r="M109" s="211" t="s">
        <v>1</v>
      </c>
      <c r="N109" s="212" t="s">
        <v>45</v>
      </c>
      <c r="O109" s="77"/>
      <c r="P109" s="213">
        <f>O109*H109</f>
        <v>0</v>
      </c>
      <c r="Q109" s="213">
        <v>0.033279999999999997</v>
      </c>
      <c r="R109" s="213">
        <f>Q109*H109</f>
        <v>0.033279999999999997</v>
      </c>
      <c r="S109" s="213">
        <v>0</v>
      </c>
      <c r="T109" s="214">
        <f>S109*H109</f>
        <v>0</v>
      </c>
      <c r="AR109" s="15" t="s">
        <v>152</v>
      </c>
      <c r="AT109" s="15" t="s">
        <v>147</v>
      </c>
      <c r="AU109" s="15" t="s">
        <v>86</v>
      </c>
      <c r="AY109" s="15" t="s">
        <v>144</v>
      </c>
      <c r="BE109" s="215">
        <f>IF(N109="základní",J109,0)</f>
        <v>0</v>
      </c>
      <c r="BF109" s="215">
        <f>IF(N109="snížená",J109,0)</f>
        <v>0</v>
      </c>
      <c r="BG109" s="215">
        <f>IF(N109="zákl. přenesená",J109,0)</f>
        <v>0</v>
      </c>
      <c r="BH109" s="215">
        <f>IF(N109="sníž. přenesená",J109,0)</f>
        <v>0</v>
      </c>
      <c r="BI109" s="215">
        <f>IF(N109="nulová",J109,0)</f>
        <v>0</v>
      </c>
      <c r="BJ109" s="15" t="s">
        <v>21</v>
      </c>
      <c r="BK109" s="215">
        <f>ROUND(I109*H109,2)</f>
        <v>0</v>
      </c>
      <c r="BL109" s="15" t="s">
        <v>152</v>
      </c>
      <c r="BM109" s="15" t="s">
        <v>900</v>
      </c>
    </row>
    <row r="110" s="1" customFormat="1" ht="16.5" customHeight="1">
      <c r="B110" s="36"/>
      <c r="C110" s="204" t="s">
        <v>145</v>
      </c>
      <c r="D110" s="204" t="s">
        <v>147</v>
      </c>
      <c r="E110" s="205" t="s">
        <v>901</v>
      </c>
      <c r="F110" s="206" t="s">
        <v>902</v>
      </c>
      <c r="G110" s="207" t="s">
        <v>156</v>
      </c>
      <c r="H110" s="208">
        <v>1.6000000000000001</v>
      </c>
      <c r="I110" s="209"/>
      <c r="J110" s="210">
        <f>ROUND(I110*H110,2)</f>
        <v>0</v>
      </c>
      <c r="K110" s="206" t="s">
        <v>151</v>
      </c>
      <c r="L110" s="41"/>
      <c r="M110" s="211" t="s">
        <v>1</v>
      </c>
      <c r="N110" s="212" t="s">
        <v>45</v>
      </c>
      <c r="O110" s="77"/>
      <c r="P110" s="213">
        <f>O110*H110</f>
        <v>0</v>
      </c>
      <c r="Q110" s="213">
        <v>0.074270000000000003</v>
      </c>
      <c r="R110" s="213">
        <f>Q110*H110</f>
        <v>0.11883200000000001</v>
      </c>
      <c r="S110" s="213">
        <v>0</v>
      </c>
      <c r="T110" s="214">
        <f>S110*H110</f>
        <v>0</v>
      </c>
      <c r="AR110" s="15" t="s">
        <v>152</v>
      </c>
      <c r="AT110" s="15" t="s">
        <v>147</v>
      </c>
      <c r="AU110" s="15" t="s">
        <v>86</v>
      </c>
      <c r="AY110" s="15" t="s">
        <v>144</v>
      </c>
      <c r="BE110" s="215">
        <f>IF(N110="základní",J110,0)</f>
        <v>0</v>
      </c>
      <c r="BF110" s="215">
        <f>IF(N110="snížená",J110,0)</f>
        <v>0</v>
      </c>
      <c r="BG110" s="215">
        <f>IF(N110="zákl. přenesená",J110,0)</f>
        <v>0</v>
      </c>
      <c r="BH110" s="215">
        <f>IF(N110="sníž. přenesená",J110,0)</f>
        <v>0</v>
      </c>
      <c r="BI110" s="215">
        <f>IF(N110="nulová",J110,0)</f>
        <v>0</v>
      </c>
      <c r="BJ110" s="15" t="s">
        <v>21</v>
      </c>
      <c r="BK110" s="215">
        <f>ROUND(I110*H110,2)</f>
        <v>0</v>
      </c>
      <c r="BL110" s="15" t="s">
        <v>152</v>
      </c>
      <c r="BM110" s="15" t="s">
        <v>903</v>
      </c>
    </row>
    <row r="111" s="11" customFormat="1">
      <c r="B111" s="216"/>
      <c r="C111" s="217"/>
      <c r="D111" s="218" t="s">
        <v>158</v>
      </c>
      <c r="E111" s="219" t="s">
        <v>1</v>
      </c>
      <c r="F111" s="220" t="s">
        <v>219</v>
      </c>
      <c r="G111" s="217"/>
      <c r="H111" s="221">
        <v>1.6000000000000001</v>
      </c>
      <c r="I111" s="222"/>
      <c r="J111" s="217"/>
      <c r="K111" s="217"/>
      <c r="L111" s="223"/>
      <c r="M111" s="224"/>
      <c r="N111" s="225"/>
      <c r="O111" s="225"/>
      <c r="P111" s="225"/>
      <c r="Q111" s="225"/>
      <c r="R111" s="225"/>
      <c r="S111" s="225"/>
      <c r="T111" s="226"/>
      <c r="AT111" s="227" t="s">
        <v>158</v>
      </c>
      <c r="AU111" s="227" t="s">
        <v>86</v>
      </c>
      <c r="AV111" s="11" t="s">
        <v>86</v>
      </c>
      <c r="AW111" s="11" t="s">
        <v>36</v>
      </c>
      <c r="AX111" s="11" t="s">
        <v>21</v>
      </c>
      <c r="AY111" s="227" t="s">
        <v>144</v>
      </c>
    </row>
    <row r="112" s="1" customFormat="1" ht="16.5" customHeight="1">
      <c r="B112" s="36"/>
      <c r="C112" s="204" t="s">
        <v>152</v>
      </c>
      <c r="D112" s="204" t="s">
        <v>147</v>
      </c>
      <c r="E112" s="205" t="s">
        <v>904</v>
      </c>
      <c r="F112" s="206" t="s">
        <v>905</v>
      </c>
      <c r="G112" s="207" t="s">
        <v>156</v>
      </c>
      <c r="H112" s="208">
        <v>0.81999999999999995</v>
      </c>
      <c r="I112" s="209"/>
      <c r="J112" s="210">
        <f>ROUND(I112*H112,2)</f>
        <v>0</v>
      </c>
      <c r="K112" s="206" t="s">
        <v>151</v>
      </c>
      <c r="L112" s="41"/>
      <c r="M112" s="211" t="s">
        <v>1</v>
      </c>
      <c r="N112" s="212" t="s">
        <v>45</v>
      </c>
      <c r="O112" s="77"/>
      <c r="P112" s="213">
        <f>O112*H112</f>
        <v>0</v>
      </c>
      <c r="Q112" s="213">
        <v>0.11085</v>
      </c>
      <c r="R112" s="213">
        <f>Q112*H112</f>
        <v>0.090896999999999992</v>
      </c>
      <c r="S112" s="213">
        <v>0</v>
      </c>
      <c r="T112" s="214">
        <f>S112*H112</f>
        <v>0</v>
      </c>
      <c r="AR112" s="15" t="s">
        <v>152</v>
      </c>
      <c r="AT112" s="15" t="s">
        <v>147</v>
      </c>
      <c r="AU112" s="15" t="s">
        <v>86</v>
      </c>
      <c r="AY112" s="15" t="s">
        <v>144</v>
      </c>
      <c r="BE112" s="215">
        <f>IF(N112="základní",J112,0)</f>
        <v>0</v>
      </c>
      <c r="BF112" s="215">
        <f>IF(N112="snížená",J112,0)</f>
        <v>0</v>
      </c>
      <c r="BG112" s="215">
        <f>IF(N112="zákl. přenesená",J112,0)</f>
        <v>0</v>
      </c>
      <c r="BH112" s="215">
        <f>IF(N112="sníž. přenesená",J112,0)</f>
        <v>0</v>
      </c>
      <c r="BI112" s="215">
        <f>IF(N112="nulová",J112,0)</f>
        <v>0</v>
      </c>
      <c r="BJ112" s="15" t="s">
        <v>21</v>
      </c>
      <c r="BK112" s="215">
        <f>ROUND(I112*H112,2)</f>
        <v>0</v>
      </c>
      <c r="BL112" s="15" t="s">
        <v>152</v>
      </c>
      <c r="BM112" s="15" t="s">
        <v>906</v>
      </c>
    </row>
    <row r="113" s="11" customFormat="1">
      <c r="B113" s="216"/>
      <c r="C113" s="217"/>
      <c r="D113" s="218" t="s">
        <v>158</v>
      </c>
      <c r="E113" s="219" t="s">
        <v>1</v>
      </c>
      <c r="F113" s="220" t="s">
        <v>907</v>
      </c>
      <c r="G113" s="217"/>
      <c r="H113" s="221">
        <v>0.81999999999999995</v>
      </c>
      <c r="I113" s="222"/>
      <c r="J113" s="217"/>
      <c r="K113" s="217"/>
      <c r="L113" s="223"/>
      <c r="M113" s="224"/>
      <c r="N113" s="225"/>
      <c r="O113" s="225"/>
      <c r="P113" s="225"/>
      <c r="Q113" s="225"/>
      <c r="R113" s="225"/>
      <c r="S113" s="225"/>
      <c r="T113" s="226"/>
      <c r="AT113" s="227" t="s">
        <v>158</v>
      </c>
      <c r="AU113" s="227" t="s">
        <v>86</v>
      </c>
      <c r="AV113" s="11" t="s">
        <v>86</v>
      </c>
      <c r="AW113" s="11" t="s">
        <v>36</v>
      </c>
      <c r="AX113" s="11" t="s">
        <v>21</v>
      </c>
      <c r="AY113" s="227" t="s">
        <v>144</v>
      </c>
    </row>
    <row r="114" s="1" customFormat="1" ht="16.5" customHeight="1">
      <c r="B114" s="36"/>
      <c r="C114" s="204" t="s">
        <v>171</v>
      </c>
      <c r="D114" s="204" t="s">
        <v>147</v>
      </c>
      <c r="E114" s="205" t="s">
        <v>154</v>
      </c>
      <c r="F114" s="206" t="s">
        <v>155</v>
      </c>
      <c r="G114" s="207" t="s">
        <v>156</v>
      </c>
      <c r="H114" s="208">
        <v>3.105</v>
      </c>
      <c r="I114" s="209"/>
      <c r="J114" s="210">
        <f>ROUND(I114*H114,2)</f>
        <v>0</v>
      </c>
      <c r="K114" s="206" t="s">
        <v>151</v>
      </c>
      <c r="L114" s="41"/>
      <c r="M114" s="211" t="s">
        <v>1</v>
      </c>
      <c r="N114" s="212" t="s">
        <v>45</v>
      </c>
      <c r="O114" s="77"/>
      <c r="P114" s="213">
        <f>O114*H114</f>
        <v>0</v>
      </c>
      <c r="Q114" s="213">
        <v>0.039789999999999999</v>
      </c>
      <c r="R114" s="213">
        <f>Q114*H114</f>
        <v>0.12354794999999999</v>
      </c>
      <c r="S114" s="213">
        <v>0</v>
      </c>
      <c r="T114" s="214">
        <f>S114*H114</f>
        <v>0</v>
      </c>
      <c r="AR114" s="15" t="s">
        <v>152</v>
      </c>
      <c r="AT114" s="15" t="s">
        <v>147</v>
      </c>
      <c r="AU114" s="15" t="s">
        <v>86</v>
      </c>
      <c r="AY114" s="15" t="s">
        <v>144</v>
      </c>
      <c r="BE114" s="215">
        <f>IF(N114="základní",J114,0)</f>
        <v>0</v>
      </c>
      <c r="BF114" s="215">
        <f>IF(N114="snížená",J114,0)</f>
        <v>0</v>
      </c>
      <c r="BG114" s="215">
        <f>IF(N114="zákl. přenesená",J114,0)</f>
        <v>0</v>
      </c>
      <c r="BH114" s="215">
        <f>IF(N114="sníž. přenesená",J114,0)</f>
        <v>0</v>
      </c>
      <c r="BI114" s="215">
        <f>IF(N114="nulová",J114,0)</f>
        <v>0</v>
      </c>
      <c r="BJ114" s="15" t="s">
        <v>21</v>
      </c>
      <c r="BK114" s="215">
        <f>ROUND(I114*H114,2)</f>
        <v>0</v>
      </c>
      <c r="BL114" s="15" t="s">
        <v>152</v>
      </c>
      <c r="BM114" s="15" t="s">
        <v>908</v>
      </c>
    </row>
    <row r="115" s="11" customFormat="1">
      <c r="B115" s="216"/>
      <c r="C115" s="217"/>
      <c r="D115" s="218" t="s">
        <v>158</v>
      </c>
      <c r="E115" s="219" t="s">
        <v>1</v>
      </c>
      <c r="F115" s="220" t="s">
        <v>909</v>
      </c>
      <c r="G115" s="217"/>
      <c r="H115" s="221">
        <v>3.105</v>
      </c>
      <c r="I115" s="222"/>
      <c r="J115" s="217"/>
      <c r="K115" s="217"/>
      <c r="L115" s="223"/>
      <c r="M115" s="224"/>
      <c r="N115" s="225"/>
      <c r="O115" s="225"/>
      <c r="P115" s="225"/>
      <c r="Q115" s="225"/>
      <c r="R115" s="225"/>
      <c r="S115" s="225"/>
      <c r="T115" s="226"/>
      <c r="AT115" s="227" t="s">
        <v>158</v>
      </c>
      <c r="AU115" s="227" t="s">
        <v>86</v>
      </c>
      <c r="AV115" s="11" t="s">
        <v>86</v>
      </c>
      <c r="AW115" s="11" t="s">
        <v>36</v>
      </c>
      <c r="AX115" s="11" t="s">
        <v>21</v>
      </c>
      <c r="AY115" s="227" t="s">
        <v>144</v>
      </c>
    </row>
    <row r="116" s="1" customFormat="1" ht="16.5" customHeight="1">
      <c r="B116" s="36"/>
      <c r="C116" s="204" t="s">
        <v>176</v>
      </c>
      <c r="D116" s="204" t="s">
        <v>147</v>
      </c>
      <c r="E116" s="205" t="s">
        <v>160</v>
      </c>
      <c r="F116" s="206" t="s">
        <v>161</v>
      </c>
      <c r="G116" s="207" t="s">
        <v>156</v>
      </c>
      <c r="H116" s="208">
        <v>20.716999999999999</v>
      </c>
      <c r="I116" s="209"/>
      <c r="J116" s="210">
        <f>ROUND(I116*H116,2)</f>
        <v>0</v>
      </c>
      <c r="K116" s="206" t="s">
        <v>151</v>
      </c>
      <c r="L116" s="41"/>
      <c r="M116" s="211" t="s">
        <v>1</v>
      </c>
      <c r="N116" s="212" t="s">
        <v>45</v>
      </c>
      <c r="O116" s="77"/>
      <c r="P116" s="213">
        <f>O116*H116</f>
        <v>0</v>
      </c>
      <c r="Q116" s="213">
        <v>0.069169999999999995</v>
      </c>
      <c r="R116" s="213">
        <f>Q116*H116</f>
        <v>1.4329948899999998</v>
      </c>
      <c r="S116" s="213">
        <v>0</v>
      </c>
      <c r="T116" s="214">
        <f>S116*H116</f>
        <v>0</v>
      </c>
      <c r="AR116" s="15" t="s">
        <v>152</v>
      </c>
      <c r="AT116" s="15" t="s">
        <v>147</v>
      </c>
      <c r="AU116" s="15" t="s">
        <v>86</v>
      </c>
      <c r="AY116" s="15" t="s">
        <v>144</v>
      </c>
      <c r="BE116" s="215">
        <f>IF(N116="základní",J116,0)</f>
        <v>0</v>
      </c>
      <c r="BF116" s="215">
        <f>IF(N116="snížená",J116,0)</f>
        <v>0</v>
      </c>
      <c r="BG116" s="215">
        <f>IF(N116="zákl. přenesená",J116,0)</f>
        <v>0</v>
      </c>
      <c r="BH116" s="215">
        <f>IF(N116="sníž. přenesená",J116,0)</f>
        <v>0</v>
      </c>
      <c r="BI116" s="215">
        <f>IF(N116="nulová",J116,0)</f>
        <v>0</v>
      </c>
      <c r="BJ116" s="15" t="s">
        <v>21</v>
      </c>
      <c r="BK116" s="215">
        <f>ROUND(I116*H116,2)</f>
        <v>0</v>
      </c>
      <c r="BL116" s="15" t="s">
        <v>152</v>
      </c>
      <c r="BM116" s="15" t="s">
        <v>910</v>
      </c>
    </row>
    <row r="117" s="11" customFormat="1">
      <c r="B117" s="216"/>
      <c r="C117" s="217"/>
      <c r="D117" s="218" t="s">
        <v>158</v>
      </c>
      <c r="E117" s="219" t="s">
        <v>1</v>
      </c>
      <c r="F117" s="220" t="s">
        <v>911</v>
      </c>
      <c r="G117" s="217"/>
      <c r="H117" s="221">
        <v>23.516999999999999</v>
      </c>
      <c r="I117" s="222"/>
      <c r="J117" s="217"/>
      <c r="K117" s="217"/>
      <c r="L117" s="223"/>
      <c r="M117" s="224"/>
      <c r="N117" s="225"/>
      <c r="O117" s="225"/>
      <c r="P117" s="225"/>
      <c r="Q117" s="225"/>
      <c r="R117" s="225"/>
      <c r="S117" s="225"/>
      <c r="T117" s="226"/>
      <c r="AT117" s="227" t="s">
        <v>158</v>
      </c>
      <c r="AU117" s="227" t="s">
        <v>86</v>
      </c>
      <c r="AV117" s="11" t="s">
        <v>86</v>
      </c>
      <c r="AW117" s="11" t="s">
        <v>36</v>
      </c>
      <c r="AX117" s="11" t="s">
        <v>74</v>
      </c>
      <c r="AY117" s="227" t="s">
        <v>144</v>
      </c>
    </row>
    <row r="118" s="11" customFormat="1">
      <c r="B118" s="216"/>
      <c r="C118" s="217"/>
      <c r="D118" s="218" t="s">
        <v>158</v>
      </c>
      <c r="E118" s="219" t="s">
        <v>1</v>
      </c>
      <c r="F118" s="220" t="s">
        <v>164</v>
      </c>
      <c r="G118" s="217"/>
      <c r="H118" s="221">
        <v>-2.7999999999999998</v>
      </c>
      <c r="I118" s="222"/>
      <c r="J118" s="217"/>
      <c r="K118" s="217"/>
      <c r="L118" s="223"/>
      <c r="M118" s="224"/>
      <c r="N118" s="225"/>
      <c r="O118" s="225"/>
      <c r="P118" s="225"/>
      <c r="Q118" s="225"/>
      <c r="R118" s="225"/>
      <c r="S118" s="225"/>
      <c r="T118" s="226"/>
      <c r="AT118" s="227" t="s">
        <v>158</v>
      </c>
      <c r="AU118" s="227" t="s">
        <v>86</v>
      </c>
      <c r="AV118" s="11" t="s">
        <v>86</v>
      </c>
      <c r="AW118" s="11" t="s">
        <v>36</v>
      </c>
      <c r="AX118" s="11" t="s">
        <v>74</v>
      </c>
      <c r="AY118" s="227" t="s">
        <v>144</v>
      </c>
    </row>
    <row r="119" s="12" customFormat="1">
      <c r="B119" s="228"/>
      <c r="C119" s="229"/>
      <c r="D119" s="218" t="s">
        <v>158</v>
      </c>
      <c r="E119" s="230" t="s">
        <v>1</v>
      </c>
      <c r="F119" s="231" t="s">
        <v>165</v>
      </c>
      <c r="G119" s="229"/>
      <c r="H119" s="232">
        <v>20.716999999999999</v>
      </c>
      <c r="I119" s="233"/>
      <c r="J119" s="229"/>
      <c r="K119" s="229"/>
      <c r="L119" s="234"/>
      <c r="M119" s="235"/>
      <c r="N119" s="236"/>
      <c r="O119" s="236"/>
      <c r="P119" s="236"/>
      <c r="Q119" s="236"/>
      <c r="R119" s="236"/>
      <c r="S119" s="236"/>
      <c r="T119" s="237"/>
      <c r="AT119" s="238" t="s">
        <v>158</v>
      </c>
      <c r="AU119" s="238" t="s">
        <v>86</v>
      </c>
      <c r="AV119" s="12" t="s">
        <v>152</v>
      </c>
      <c r="AW119" s="12" t="s">
        <v>36</v>
      </c>
      <c r="AX119" s="12" t="s">
        <v>21</v>
      </c>
      <c r="AY119" s="238" t="s">
        <v>144</v>
      </c>
    </row>
    <row r="120" s="1" customFormat="1" ht="16.5" customHeight="1">
      <c r="B120" s="36"/>
      <c r="C120" s="204" t="s">
        <v>182</v>
      </c>
      <c r="D120" s="204" t="s">
        <v>147</v>
      </c>
      <c r="E120" s="205" t="s">
        <v>166</v>
      </c>
      <c r="F120" s="206" t="s">
        <v>167</v>
      </c>
      <c r="G120" s="207" t="s">
        <v>168</v>
      </c>
      <c r="H120" s="208">
        <v>8.7100000000000009</v>
      </c>
      <c r="I120" s="209"/>
      <c r="J120" s="210">
        <f>ROUND(I120*H120,2)</f>
        <v>0</v>
      </c>
      <c r="K120" s="206" t="s">
        <v>151</v>
      </c>
      <c r="L120" s="41"/>
      <c r="M120" s="211" t="s">
        <v>1</v>
      </c>
      <c r="N120" s="212" t="s">
        <v>45</v>
      </c>
      <c r="O120" s="77"/>
      <c r="P120" s="213">
        <f>O120*H120</f>
        <v>0</v>
      </c>
      <c r="Q120" s="213">
        <v>8.0000000000000007E-05</v>
      </c>
      <c r="R120" s="213">
        <f>Q120*H120</f>
        <v>0.00069680000000000013</v>
      </c>
      <c r="S120" s="213">
        <v>0</v>
      </c>
      <c r="T120" s="214">
        <f>S120*H120</f>
        <v>0</v>
      </c>
      <c r="AR120" s="15" t="s">
        <v>152</v>
      </c>
      <c r="AT120" s="15" t="s">
        <v>147</v>
      </c>
      <c r="AU120" s="15" t="s">
        <v>86</v>
      </c>
      <c r="AY120" s="15" t="s">
        <v>144</v>
      </c>
      <c r="BE120" s="215">
        <f>IF(N120="základní",J120,0)</f>
        <v>0</v>
      </c>
      <c r="BF120" s="215">
        <f>IF(N120="snížená",J120,0)</f>
        <v>0</v>
      </c>
      <c r="BG120" s="215">
        <f>IF(N120="zákl. přenesená",J120,0)</f>
        <v>0</v>
      </c>
      <c r="BH120" s="215">
        <f>IF(N120="sníž. přenesená",J120,0)</f>
        <v>0</v>
      </c>
      <c r="BI120" s="215">
        <f>IF(N120="nulová",J120,0)</f>
        <v>0</v>
      </c>
      <c r="BJ120" s="15" t="s">
        <v>21</v>
      </c>
      <c r="BK120" s="215">
        <f>ROUND(I120*H120,2)</f>
        <v>0</v>
      </c>
      <c r="BL120" s="15" t="s">
        <v>152</v>
      </c>
      <c r="BM120" s="15" t="s">
        <v>912</v>
      </c>
    </row>
    <row r="121" s="11" customFormat="1">
      <c r="B121" s="216"/>
      <c r="C121" s="217"/>
      <c r="D121" s="218" t="s">
        <v>158</v>
      </c>
      <c r="E121" s="219" t="s">
        <v>1</v>
      </c>
      <c r="F121" s="220" t="s">
        <v>913</v>
      </c>
      <c r="G121" s="217"/>
      <c r="H121" s="221">
        <v>8.7100000000000009</v>
      </c>
      <c r="I121" s="222"/>
      <c r="J121" s="217"/>
      <c r="K121" s="217"/>
      <c r="L121" s="223"/>
      <c r="M121" s="224"/>
      <c r="N121" s="225"/>
      <c r="O121" s="225"/>
      <c r="P121" s="225"/>
      <c r="Q121" s="225"/>
      <c r="R121" s="225"/>
      <c r="S121" s="225"/>
      <c r="T121" s="226"/>
      <c r="AT121" s="227" t="s">
        <v>158</v>
      </c>
      <c r="AU121" s="227" t="s">
        <v>86</v>
      </c>
      <c r="AV121" s="11" t="s">
        <v>86</v>
      </c>
      <c r="AW121" s="11" t="s">
        <v>36</v>
      </c>
      <c r="AX121" s="11" t="s">
        <v>21</v>
      </c>
      <c r="AY121" s="227" t="s">
        <v>144</v>
      </c>
    </row>
    <row r="122" s="1" customFormat="1" ht="16.5" customHeight="1">
      <c r="B122" s="36"/>
      <c r="C122" s="204" t="s">
        <v>188</v>
      </c>
      <c r="D122" s="204" t="s">
        <v>147</v>
      </c>
      <c r="E122" s="205" t="s">
        <v>172</v>
      </c>
      <c r="F122" s="206" t="s">
        <v>173</v>
      </c>
      <c r="G122" s="207" t="s">
        <v>168</v>
      </c>
      <c r="H122" s="208">
        <v>10.800000000000001</v>
      </c>
      <c r="I122" s="209"/>
      <c r="J122" s="210">
        <f>ROUND(I122*H122,2)</f>
        <v>0</v>
      </c>
      <c r="K122" s="206" t="s">
        <v>151</v>
      </c>
      <c r="L122" s="41"/>
      <c r="M122" s="211" t="s">
        <v>1</v>
      </c>
      <c r="N122" s="212" t="s">
        <v>45</v>
      </c>
      <c r="O122" s="77"/>
      <c r="P122" s="213">
        <f>O122*H122</f>
        <v>0</v>
      </c>
      <c r="Q122" s="213">
        <v>0.00020000000000000001</v>
      </c>
      <c r="R122" s="213">
        <f>Q122*H122</f>
        <v>0.0021600000000000005</v>
      </c>
      <c r="S122" s="213">
        <v>0</v>
      </c>
      <c r="T122" s="214">
        <f>S122*H122</f>
        <v>0</v>
      </c>
      <c r="AR122" s="15" t="s">
        <v>152</v>
      </c>
      <c r="AT122" s="15" t="s">
        <v>147</v>
      </c>
      <c r="AU122" s="15" t="s">
        <v>86</v>
      </c>
      <c r="AY122" s="15" t="s">
        <v>144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5" t="s">
        <v>21</v>
      </c>
      <c r="BK122" s="215">
        <f>ROUND(I122*H122,2)</f>
        <v>0</v>
      </c>
      <c r="BL122" s="15" t="s">
        <v>152</v>
      </c>
      <c r="BM122" s="15" t="s">
        <v>914</v>
      </c>
    </row>
    <row r="123" s="11" customFormat="1">
      <c r="B123" s="216"/>
      <c r="C123" s="217"/>
      <c r="D123" s="218" t="s">
        <v>158</v>
      </c>
      <c r="E123" s="219" t="s">
        <v>1</v>
      </c>
      <c r="F123" s="220" t="s">
        <v>175</v>
      </c>
      <c r="G123" s="217"/>
      <c r="H123" s="221">
        <v>10.800000000000001</v>
      </c>
      <c r="I123" s="222"/>
      <c r="J123" s="217"/>
      <c r="K123" s="217"/>
      <c r="L123" s="223"/>
      <c r="M123" s="224"/>
      <c r="N123" s="225"/>
      <c r="O123" s="225"/>
      <c r="P123" s="225"/>
      <c r="Q123" s="225"/>
      <c r="R123" s="225"/>
      <c r="S123" s="225"/>
      <c r="T123" s="226"/>
      <c r="AT123" s="227" t="s">
        <v>158</v>
      </c>
      <c r="AU123" s="227" t="s">
        <v>86</v>
      </c>
      <c r="AV123" s="11" t="s">
        <v>86</v>
      </c>
      <c r="AW123" s="11" t="s">
        <v>36</v>
      </c>
      <c r="AX123" s="11" t="s">
        <v>21</v>
      </c>
      <c r="AY123" s="227" t="s">
        <v>144</v>
      </c>
    </row>
    <row r="124" s="10" customFormat="1" ht="22.8" customHeight="1">
      <c r="B124" s="188"/>
      <c r="C124" s="189"/>
      <c r="D124" s="190" t="s">
        <v>73</v>
      </c>
      <c r="E124" s="202" t="s">
        <v>176</v>
      </c>
      <c r="F124" s="202" t="s">
        <v>177</v>
      </c>
      <c r="G124" s="189"/>
      <c r="H124" s="189"/>
      <c r="I124" s="192"/>
      <c r="J124" s="203">
        <f>BK124</f>
        <v>0</v>
      </c>
      <c r="K124" s="189"/>
      <c r="L124" s="194"/>
      <c r="M124" s="195"/>
      <c r="N124" s="196"/>
      <c r="O124" s="196"/>
      <c r="P124" s="197">
        <f>SUM(P125:P131)</f>
        <v>0</v>
      </c>
      <c r="Q124" s="196"/>
      <c r="R124" s="197">
        <f>SUM(R125:R131)</f>
        <v>1.1612938700000002</v>
      </c>
      <c r="S124" s="196"/>
      <c r="T124" s="198">
        <f>SUM(T125:T131)</f>
        <v>0</v>
      </c>
      <c r="AR124" s="199" t="s">
        <v>21</v>
      </c>
      <c r="AT124" s="200" t="s">
        <v>73</v>
      </c>
      <c r="AU124" s="200" t="s">
        <v>21</v>
      </c>
      <c r="AY124" s="199" t="s">
        <v>144</v>
      </c>
      <c r="BK124" s="201">
        <f>SUM(BK125:BK131)</f>
        <v>0</v>
      </c>
    </row>
    <row r="125" s="1" customFormat="1" ht="16.5" customHeight="1">
      <c r="B125" s="36"/>
      <c r="C125" s="204" t="s">
        <v>192</v>
      </c>
      <c r="D125" s="204" t="s">
        <v>147</v>
      </c>
      <c r="E125" s="205" t="s">
        <v>178</v>
      </c>
      <c r="F125" s="206" t="s">
        <v>179</v>
      </c>
      <c r="G125" s="207" t="s">
        <v>156</v>
      </c>
      <c r="H125" s="208">
        <v>82.650000000000006</v>
      </c>
      <c r="I125" s="209"/>
      <c r="J125" s="210">
        <f>ROUND(I125*H125,2)</f>
        <v>0</v>
      </c>
      <c r="K125" s="206" t="s">
        <v>180</v>
      </c>
      <c r="L125" s="41"/>
      <c r="M125" s="211" t="s">
        <v>1</v>
      </c>
      <c r="N125" s="212" t="s">
        <v>45</v>
      </c>
      <c r="O125" s="77"/>
      <c r="P125" s="213">
        <f>O125*H125</f>
        <v>0</v>
      </c>
      <c r="Q125" s="213">
        <v>0.0039100000000000003</v>
      </c>
      <c r="R125" s="213">
        <f>Q125*H125</f>
        <v>0.32316150000000005</v>
      </c>
      <c r="S125" s="213">
        <v>0</v>
      </c>
      <c r="T125" s="214">
        <f>S125*H125</f>
        <v>0</v>
      </c>
      <c r="AR125" s="15" t="s">
        <v>152</v>
      </c>
      <c r="AT125" s="15" t="s">
        <v>147</v>
      </c>
      <c r="AU125" s="15" t="s">
        <v>86</v>
      </c>
      <c r="AY125" s="15" t="s">
        <v>144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5" t="s">
        <v>21</v>
      </c>
      <c r="BK125" s="215">
        <f>ROUND(I125*H125,2)</f>
        <v>0</v>
      </c>
      <c r="BL125" s="15" t="s">
        <v>152</v>
      </c>
      <c r="BM125" s="15" t="s">
        <v>915</v>
      </c>
    </row>
    <row r="126" s="11" customFormat="1">
      <c r="B126" s="216"/>
      <c r="C126" s="217"/>
      <c r="D126" s="218" t="s">
        <v>158</v>
      </c>
      <c r="E126" s="219" t="s">
        <v>1</v>
      </c>
      <c r="F126" s="220" t="s">
        <v>916</v>
      </c>
      <c r="G126" s="217"/>
      <c r="H126" s="221">
        <v>82.650000000000006</v>
      </c>
      <c r="I126" s="222"/>
      <c r="J126" s="217"/>
      <c r="K126" s="217"/>
      <c r="L126" s="223"/>
      <c r="M126" s="224"/>
      <c r="N126" s="225"/>
      <c r="O126" s="225"/>
      <c r="P126" s="225"/>
      <c r="Q126" s="225"/>
      <c r="R126" s="225"/>
      <c r="S126" s="225"/>
      <c r="T126" s="226"/>
      <c r="AT126" s="227" t="s">
        <v>158</v>
      </c>
      <c r="AU126" s="227" t="s">
        <v>86</v>
      </c>
      <c r="AV126" s="11" t="s">
        <v>86</v>
      </c>
      <c r="AW126" s="11" t="s">
        <v>36</v>
      </c>
      <c r="AX126" s="11" t="s">
        <v>21</v>
      </c>
      <c r="AY126" s="227" t="s">
        <v>144</v>
      </c>
    </row>
    <row r="127" s="1" customFormat="1" ht="16.5" customHeight="1">
      <c r="B127" s="36"/>
      <c r="C127" s="204" t="s">
        <v>26</v>
      </c>
      <c r="D127" s="204" t="s">
        <v>147</v>
      </c>
      <c r="E127" s="205" t="s">
        <v>183</v>
      </c>
      <c r="F127" s="206" t="s">
        <v>184</v>
      </c>
      <c r="G127" s="207" t="s">
        <v>156</v>
      </c>
      <c r="H127" s="208">
        <v>23.233000000000001</v>
      </c>
      <c r="I127" s="209"/>
      <c r="J127" s="210">
        <f>ROUND(I127*H127,2)</f>
        <v>0</v>
      </c>
      <c r="K127" s="206" t="s">
        <v>180</v>
      </c>
      <c r="L127" s="41"/>
      <c r="M127" s="211" t="s">
        <v>1</v>
      </c>
      <c r="N127" s="212" t="s">
        <v>45</v>
      </c>
      <c r="O127" s="77"/>
      <c r="P127" s="213">
        <f>O127*H127</f>
        <v>0</v>
      </c>
      <c r="Q127" s="213">
        <v>0.0048900000000000002</v>
      </c>
      <c r="R127" s="213">
        <f>Q127*H127</f>
        <v>0.11360937000000002</v>
      </c>
      <c r="S127" s="213">
        <v>0</v>
      </c>
      <c r="T127" s="214">
        <f>S127*H127</f>
        <v>0</v>
      </c>
      <c r="AR127" s="15" t="s">
        <v>152</v>
      </c>
      <c r="AT127" s="15" t="s">
        <v>147</v>
      </c>
      <c r="AU127" s="15" t="s">
        <v>86</v>
      </c>
      <c r="AY127" s="15" t="s">
        <v>144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5" t="s">
        <v>21</v>
      </c>
      <c r="BK127" s="215">
        <f>ROUND(I127*H127,2)</f>
        <v>0</v>
      </c>
      <c r="BL127" s="15" t="s">
        <v>152</v>
      </c>
      <c r="BM127" s="15" t="s">
        <v>917</v>
      </c>
    </row>
    <row r="128" s="11" customFormat="1">
      <c r="B128" s="216"/>
      <c r="C128" s="217"/>
      <c r="D128" s="218" t="s">
        <v>158</v>
      </c>
      <c r="E128" s="219" t="s">
        <v>1</v>
      </c>
      <c r="F128" s="220" t="s">
        <v>186</v>
      </c>
      <c r="G128" s="217"/>
      <c r="H128" s="221">
        <v>15.911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6"/>
      <c r="AT128" s="227" t="s">
        <v>158</v>
      </c>
      <c r="AU128" s="227" t="s">
        <v>86</v>
      </c>
      <c r="AV128" s="11" t="s">
        <v>86</v>
      </c>
      <c r="AW128" s="11" t="s">
        <v>36</v>
      </c>
      <c r="AX128" s="11" t="s">
        <v>74</v>
      </c>
      <c r="AY128" s="227" t="s">
        <v>144</v>
      </c>
    </row>
    <row r="129" s="11" customFormat="1">
      <c r="B129" s="216"/>
      <c r="C129" s="217"/>
      <c r="D129" s="218" t="s">
        <v>158</v>
      </c>
      <c r="E129" s="219" t="s">
        <v>1</v>
      </c>
      <c r="F129" s="220" t="s">
        <v>187</v>
      </c>
      <c r="G129" s="217"/>
      <c r="H129" s="221">
        <v>7.3220000000000001</v>
      </c>
      <c r="I129" s="222"/>
      <c r="J129" s="217"/>
      <c r="K129" s="217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158</v>
      </c>
      <c r="AU129" s="227" t="s">
        <v>86</v>
      </c>
      <c r="AV129" s="11" t="s">
        <v>86</v>
      </c>
      <c r="AW129" s="11" t="s">
        <v>36</v>
      </c>
      <c r="AX129" s="11" t="s">
        <v>74</v>
      </c>
      <c r="AY129" s="227" t="s">
        <v>144</v>
      </c>
    </row>
    <row r="130" s="12" customFormat="1">
      <c r="B130" s="228"/>
      <c r="C130" s="229"/>
      <c r="D130" s="218" t="s">
        <v>158</v>
      </c>
      <c r="E130" s="230" t="s">
        <v>1</v>
      </c>
      <c r="F130" s="231" t="s">
        <v>165</v>
      </c>
      <c r="G130" s="229"/>
      <c r="H130" s="232">
        <v>23.233000000000001</v>
      </c>
      <c r="I130" s="233"/>
      <c r="J130" s="229"/>
      <c r="K130" s="229"/>
      <c r="L130" s="234"/>
      <c r="M130" s="235"/>
      <c r="N130" s="236"/>
      <c r="O130" s="236"/>
      <c r="P130" s="236"/>
      <c r="Q130" s="236"/>
      <c r="R130" s="236"/>
      <c r="S130" s="236"/>
      <c r="T130" s="237"/>
      <c r="AT130" s="238" t="s">
        <v>158</v>
      </c>
      <c r="AU130" s="238" t="s">
        <v>86</v>
      </c>
      <c r="AV130" s="12" t="s">
        <v>152</v>
      </c>
      <c r="AW130" s="12" t="s">
        <v>36</v>
      </c>
      <c r="AX130" s="12" t="s">
        <v>21</v>
      </c>
      <c r="AY130" s="238" t="s">
        <v>144</v>
      </c>
    </row>
    <row r="131" s="1" customFormat="1" ht="16.5" customHeight="1">
      <c r="B131" s="36"/>
      <c r="C131" s="204" t="s">
        <v>201</v>
      </c>
      <c r="D131" s="204" t="s">
        <v>147</v>
      </c>
      <c r="E131" s="205" t="s">
        <v>189</v>
      </c>
      <c r="F131" s="206" t="s">
        <v>190</v>
      </c>
      <c r="G131" s="207" t="s">
        <v>156</v>
      </c>
      <c r="H131" s="208">
        <v>185.30000000000001</v>
      </c>
      <c r="I131" s="209"/>
      <c r="J131" s="210">
        <f>ROUND(I131*H131,2)</f>
        <v>0</v>
      </c>
      <c r="K131" s="206" t="s">
        <v>180</v>
      </c>
      <c r="L131" s="41"/>
      <c r="M131" s="211" t="s">
        <v>1</v>
      </c>
      <c r="N131" s="212" t="s">
        <v>45</v>
      </c>
      <c r="O131" s="77"/>
      <c r="P131" s="213">
        <f>O131*H131</f>
        <v>0</v>
      </c>
      <c r="Q131" s="213">
        <v>0.0039100000000000003</v>
      </c>
      <c r="R131" s="213">
        <f>Q131*H131</f>
        <v>0.72452300000000014</v>
      </c>
      <c r="S131" s="213">
        <v>0</v>
      </c>
      <c r="T131" s="214">
        <f>S131*H131</f>
        <v>0</v>
      </c>
      <c r="AR131" s="15" t="s">
        <v>152</v>
      </c>
      <c r="AT131" s="15" t="s">
        <v>147</v>
      </c>
      <c r="AU131" s="15" t="s">
        <v>86</v>
      </c>
      <c r="AY131" s="15" t="s">
        <v>144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5" t="s">
        <v>21</v>
      </c>
      <c r="BK131" s="215">
        <f>ROUND(I131*H131,2)</f>
        <v>0</v>
      </c>
      <c r="BL131" s="15" t="s">
        <v>152</v>
      </c>
      <c r="BM131" s="15" t="s">
        <v>918</v>
      </c>
    </row>
    <row r="132" s="10" customFormat="1" ht="22.8" customHeight="1">
      <c r="B132" s="188"/>
      <c r="C132" s="189"/>
      <c r="D132" s="190" t="s">
        <v>73</v>
      </c>
      <c r="E132" s="202" t="s">
        <v>192</v>
      </c>
      <c r="F132" s="202" t="s">
        <v>193</v>
      </c>
      <c r="G132" s="189"/>
      <c r="H132" s="189"/>
      <c r="I132" s="192"/>
      <c r="J132" s="203">
        <f>BK132</f>
        <v>0</v>
      </c>
      <c r="K132" s="189"/>
      <c r="L132" s="194"/>
      <c r="M132" s="195"/>
      <c r="N132" s="196"/>
      <c r="O132" s="196"/>
      <c r="P132" s="197">
        <f>SUM(P133:P149)</f>
        <v>0</v>
      </c>
      <c r="Q132" s="196"/>
      <c r="R132" s="197">
        <f>SUM(R133:R149)</f>
        <v>0.0033060000000000003</v>
      </c>
      <c r="S132" s="196"/>
      <c r="T132" s="198">
        <f>SUM(T133:T149)</f>
        <v>4.1368800000000006</v>
      </c>
      <c r="AR132" s="199" t="s">
        <v>21</v>
      </c>
      <c r="AT132" s="200" t="s">
        <v>73</v>
      </c>
      <c r="AU132" s="200" t="s">
        <v>21</v>
      </c>
      <c r="AY132" s="199" t="s">
        <v>144</v>
      </c>
      <c r="BK132" s="201">
        <f>SUM(BK133:BK149)</f>
        <v>0</v>
      </c>
    </row>
    <row r="133" s="1" customFormat="1" ht="16.5" customHeight="1">
      <c r="B133" s="36"/>
      <c r="C133" s="204" t="s">
        <v>209</v>
      </c>
      <c r="D133" s="204" t="s">
        <v>147</v>
      </c>
      <c r="E133" s="205" t="s">
        <v>194</v>
      </c>
      <c r="F133" s="206" t="s">
        <v>195</v>
      </c>
      <c r="G133" s="207" t="s">
        <v>156</v>
      </c>
      <c r="H133" s="208">
        <v>82.650000000000006</v>
      </c>
      <c r="I133" s="209"/>
      <c r="J133" s="210">
        <f>ROUND(I133*H133,2)</f>
        <v>0</v>
      </c>
      <c r="K133" s="206" t="s">
        <v>180</v>
      </c>
      <c r="L133" s="41"/>
      <c r="M133" s="211" t="s">
        <v>1</v>
      </c>
      <c r="N133" s="212" t="s">
        <v>45</v>
      </c>
      <c r="O133" s="77"/>
      <c r="P133" s="213">
        <f>O133*H133</f>
        <v>0</v>
      </c>
      <c r="Q133" s="213">
        <v>4.0000000000000003E-05</v>
      </c>
      <c r="R133" s="213">
        <f>Q133*H133</f>
        <v>0.0033060000000000003</v>
      </c>
      <c r="S133" s="213">
        <v>0</v>
      </c>
      <c r="T133" s="214">
        <f>S133*H133</f>
        <v>0</v>
      </c>
      <c r="AR133" s="15" t="s">
        <v>152</v>
      </c>
      <c r="AT133" s="15" t="s">
        <v>147</v>
      </c>
      <c r="AU133" s="15" t="s">
        <v>86</v>
      </c>
      <c r="AY133" s="15" t="s">
        <v>144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5" t="s">
        <v>21</v>
      </c>
      <c r="BK133" s="215">
        <f>ROUND(I133*H133,2)</f>
        <v>0</v>
      </c>
      <c r="BL133" s="15" t="s">
        <v>152</v>
      </c>
      <c r="BM133" s="15" t="s">
        <v>919</v>
      </c>
    </row>
    <row r="134" s="1" customFormat="1" ht="16.5" customHeight="1">
      <c r="B134" s="36"/>
      <c r="C134" s="204" t="s">
        <v>214</v>
      </c>
      <c r="D134" s="204" t="s">
        <v>147</v>
      </c>
      <c r="E134" s="205" t="s">
        <v>197</v>
      </c>
      <c r="F134" s="206" t="s">
        <v>198</v>
      </c>
      <c r="G134" s="207" t="s">
        <v>156</v>
      </c>
      <c r="H134" s="208">
        <v>5.1799999999999997</v>
      </c>
      <c r="I134" s="209"/>
      <c r="J134" s="210">
        <f>ROUND(I134*H134,2)</f>
        <v>0</v>
      </c>
      <c r="K134" s="206" t="s">
        <v>180</v>
      </c>
      <c r="L134" s="41"/>
      <c r="M134" s="211" t="s">
        <v>1</v>
      </c>
      <c r="N134" s="212" t="s">
        <v>45</v>
      </c>
      <c r="O134" s="77"/>
      <c r="P134" s="213">
        <f>O134*H134</f>
        <v>0</v>
      </c>
      <c r="Q134" s="213">
        <v>0</v>
      </c>
      <c r="R134" s="213">
        <f>Q134*H134</f>
        <v>0</v>
      </c>
      <c r="S134" s="213">
        <v>0.26100000000000001</v>
      </c>
      <c r="T134" s="214">
        <f>S134*H134</f>
        <v>1.35198</v>
      </c>
      <c r="AR134" s="15" t="s">
        <v>152</v>
      </c>
      <c r="AT134" s="15" t="s">
        <v>147</v>
      </c>
      <c r="AU134" s="15" t="s">
        <v>86</v>
      </c>
      <c r="AY134" s="15" t="s">
        <v>144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5" t="s">
        <v>21</v>
      </c>
      <c r="BK134" s="215">
        <f>ROUND(I134*H134,2)</f>
        <v>0</v>
      </c>
      <c r="BL134" s="15" t="s">
        <v>152</v>
      </c>
      <c r="BM134" s="15" t="s">
        <v>920</v>
      </c>
    </row>
    <row r="135" s="11" customFormat="1">
      <c r="B135" s="216"/>
      <c r="C135" s="217"/>
      <c r="D135" s="218" t="s">
        <v>158</v>
      </c>
      <c r="E135" s="219" t="s">
        <v>1</v>
      </c>
      <c r="F135" s="220" t="s">
        <v>200</v>
      </c>
      <c r="G135" s="217"/>
      <c r="H135" s="221">
        <v>5.1799999999999997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158</v>
      </c>
      <c r="AU135" s="227" t="s">
        <v>86</v>
      </c>
      <c r="AV135" s="11" t="s">
        <v>86</v>
      </c>
      <c r="AW135" s="11" t="s">
        <v>36</v>
      </c>
      <c r="AX135" s="11" t="s">
        <v>21</v>
      </c>
      <c r="AY135" s="227" t="s">
        <v>144</v>
      </c>
    </row>
    <row r="136" s="1" customFormat="1" ht="16.5" customHeight="1">
      <c r="B136" s="36"/>
      <c r="C136" s="204" t="s">
        <v>220</v>
      </c>
      <c r="D136" s="204" t="s">
        <v>147</v>
      </c>
      <c r="E136" s="205" t="s">
        <v>202</v>
      </c>
      <c r="F136" s="206" t="s">
        <v>203</v>
      </c>
      <c r="G136" s="207" t="s">
        <v>156</v>
      </c>
      <c r="H136" s="208">
        <v>19.959</v>
      </c>
      <c r="I136" s="209"/>
      <c r="J136" s="210">
        <f>ROUND(I136*H136,2)</f>
        <v>0</v>
      </c>
      <c r="K136" s="206" t="s">
        <v>180</v>
      </c>
      <c r="L136" s="41"/>
      <c r="M136" s="211" t="s">
        <v>1</v>
      </c>
      <c r="N136" s="212" t="s">
        <v>45</v>
      </c>
      <c r="O136" s="77"/>
      <c r="P136" s="213">
        <f>O136*H136</f>
        <v>0</v>
      </c>
      <c r="Q136" s="213">
        <v>0</v>
      </c>
      <c r="R136" s="213">
        <f>Q136*H136</f>
        <v>0</v>
      </c>
      <c r="S136" s="213">
        <v>0.10000000000000001</v>
      </c>
      <c r="T136" s="214">
        <f>S136*H136</f>
        <v>1.9959</v>
      </c>
      <c r="AR136" s="15" t="s">
        <v>152</v>
      </c>
      <c r="AT136" s="15" t="s">
        <v>147</v>
      </c>
      <c r="AU136" s="15" t="s">
        <v>86</v>
      </c>
      <c r="AY136" s="15" t="s">
        <v>144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5" t="s">
        <v>21</v>
      </c>
      <c r="BK136" s="215">
        <f>ROUND(I136*H136,2)</f>
        <v>0</v>
      </c>
      <c r="BL136" s="15" t="s">
        <v>152</v>
      </c>
      <c r="BM136" s="15" t="s">
        <v>921</v>
      </c>
    </row>
    <row r="137" s="13" customFormat="1">
      <c r="B137" s="239"/>
      <c r="C137" s="240"/>
      <c r="D137" s="218" t="s">
        <v>158</v>
      </c>
      <c r="E137" s="241" t="s">
        <v>1</v>
      </c>
      <c r="F137" s="242" t="s">
        <v>205</v>
      </c>
      <c r="G137" s="240"/>
      <c r="H137" s="241" t="s">
        <v>1</v>
      </c>
      <c r="I137" s="243"/>
      <c r="J137" s="240"/>
      <c r="K137" s="240"/>
      <c r="L137" s="244"/>
      <c r="M137" s="245"/>
      <c r="N137" s="246"/>
      <c r="O137" s="246"/>
      <c r="P137" s="246"/>
      <c r="Q137" s="246"/>
      <c r="R137" s="246"/>
      <c r="S137" s="246"/>
      <c r="T137" s="247"/>
      <c r="AT137" s="248" t="s">
        <v>158</v>
      </c>
      <c r="AU137" s="248" t="s">
        <v>86</v>
      </c>
      <c r="AV137" s="13" t="s">
        <v>21</v>
      </c>
      <c r="AW137" s="13" t="s">
        <v>36</v>
      </c>
      <c r="AX137" s="13" t="s">
        <v>74</v>
      </c>
      <c r="AY137" s="248" t="s">
        <v>144</v>
      </c>
    </row>
    <row r="138" s="11" customFormat="1">
      <c r="B138" s="216"/>
      <c r="C138" s="217"/>
      <c r="D138" s="218" t="s">
        <v>158</v>
      </c>
      <c r="E138" s="219" t="s">
        <v>1</v>
      </c>
      <c r="F138" s="220" t="s">
        <v>206</v>
      </c>
      <c r="G138" s="217"/>
      <c r="H138" s="221">
        <v>16.469999999999999</v>
      </c>
      <c r="I138" s="222"/>
      <c r="J138" s="217"/>
      <c r="K138" s="217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158</v>
      </c>
      <c r="AU138" s="227" t="s">
        <v>86</v>
      </c>
      <c r="AV138" s="11" t="s">
        <v>86</v>
      </c>
      <c r="AW138" s="11" t="s">
        <v>36</v>
      </c>
      <c r="AX138" s="11" t="s">
        <v>74</v>
      </c>
      <c r="AY138" s="227" t="s">
        <v>144</v>
      </c>
    </row>
    <row r="139" s="13" customFormat="1">
      <c r="B139" s="239"/>
      <c r="C139" s="240"/>
      <c r="D139" s="218" t="s">
        <v>158</v>
      </c>
      <c r="E139" s="241" t="s">
        <v>1</v>
      </c>
      <c r="F139" s="242" t="s">
        <v>207</v>
      </c>
      <c r="G139" s="240"/>
      <c r="H139" s="241" t="s">
        <v>1</v>
      </c>
      <c r="I139" s="243"/>
      <c r="J139" s="240"/>
      <c r="K139" s="240"/>
      <c r="L139" s="244"/>
      <c r="M139" s="245"/>
      <c r="N139" s="246"/>
      <c r="O139" s="246"/>
      <c r="P139" s="246"/>
      <c r="Q139" s="246"/>
      <c r="R139" s="246"/>
      <c r="S139" s="246"/>
      <c r="T139" s="247"/>
      <c r="AT139" s="248" t="s">
        <v>158</v>
      </c>
      <c r="AU139" s="248" t="s">
        <v>86</v>
      </c>
      <c r="AV139" s="13" t="s">
        <v>21</v>
      </c>
      <c r="AW139" s="13" t="s">
        <v>36</v>
      </c>
      <c r="AX139" s="13" t="s">
        <v>74</v>
      </c>
      <c r="AY139" s="248" t="s">
        <v>144</v>
      </c>
    </row>
    <row r="140" s="11" customFormat="1">
      <c r="B140" s="216"/>
      <c r="C140" s="217"/>
      <c r="D140" s="218" t="s">
        <v>158</v>
      </c>
      <c r="E140" s="219" t="s">
        <v>1</v>
      </c>
      <c r="F140" s="220" t="s">
        <v>208</v>
      </c>
      <c r="G140" s="217"/>
      <c r="H140" s="221">
        <v>3.4889999999999999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158</v>
      </c>
      <c r="AU140" s="227" t="s">
        <v>86</v>
      </c>
      <c r="AV140" s="11" t="s">
        <v>86</v>
      </c>
      <c r="AW140" s="11" t="s">
        <v>36</v>
      </c>
      <c r="AX140" s="11" t="s">
        <v>74</v>
      </c>
      <c r="AY140" s="227" t="s">
        <v>144</v>
      </c>
    </row>
    <row r="141" s="12" customFormat="1">
      <c r="B141" s="228"/>
      <c r="C141" s="229"/>
      <c r="D141" s="218" t="s">
        <v>158</v>
      </c>
      <c r="E141" s="230" t="s">
        <v>1</v>
      </c>
      <c r="F141" s="231" t="s">
        <v>165</v>
      </c>
      <c r="G141" s="229"/>
      <c r="H141" s="232">
        <v>19.959</v>
      </c>
      <c r="I141" s="233"/>
      <c r="J141" s="229"/>
      <c r="K141" s="229"/>
      <c r="L141" s="234"/>
      <c r="M141" s="235"/>
      <c r="N141" s="236"/>
      <c r="O141" s="236"/>
      <c r="P141" s="236"/>
      <c r="Q141" s="236"/>
      <c r="R141" s="236"/>
      <c r="S141" s="236"/>
      <c r="T141" s="237"/>
      <c r="AT141" s="238" t="s">
        <v>158</v>
      </c>
      <c r="AU141" s="238" t="s">
        <v>86</v>
      </c>
      <c r="AV141" s="12" t="s">
        <v>152</v>
      </c>
      <c r="AW141" s="12" t="s">
        <v>36</v>
      </c>
      <c r="AX141" s="12" t="s">
        <v>21</v>
      </c>
      <c r="AY141" s="238" t="s">
        <v>144</v>
      </c>
    </row>
    <row r="142" s="1" customFormat="1" ht="16.5" customHeight="1">
      <c r="B142" s="36"/>
      <c r="C142" s="204" t="s">
        <v>8</v>
      </c>
      <c r="D142" s="204" t="s">
        <v>147</v>
      </c>
      <c r="E142" s="205" t="s">
        <v>210</v>
      </c>
      <c r="F142" s="206" t="s">
        <v>211</v>
      </c>
      <c r="G142" s="207" t="s">
        <v>156</v>
      </c>
      <c r="H142" s="208">
        <v>2.7599999999999998</v>
      </c>
      <c r="I142" s="209"/>
      <c r="J142" s="210">
        <f>ROUND(I142*H142,2)</f>
        <v>0</v>
      </c>
      <c r="K142" s="206" t="s">
        <v>180</v>
      </c>
      <c r="L142" s="41"/>
      <c r="M142" s="211" t="s">
        <v>1</v>
      </c>
      <c r="N142" s="212" t="s">
        <v>45</v>
      </c>
      <c r="O142" s="77"/>
      <c r="P142" s="213">
        <f>O142*H142</f>
        <v>0</v>
      </c>
      <c r="Q142" s="213">
        <v>0</v>
      </c>
      <c r="R142" s="213">
        <f>Q142*H142</f>
        <v>0</v>
      </c>
      <c r="S142" s="213">
        <v>0.035000000000000003</v>
      </c>
      <c r="T142" s="214">
        <f>S142*H142</f>
        <v>0.096600000000000005</v>
      </c>
      <c r="AR142" s="15" t="s">
        <v>152</v>
      </c>
      <c r="AT142" s="15" t="s">
        <v>147</v>
      </c>
      <c r="AU142" s="15" t="s">
        <v>86</v>
      </c>
      <c r="AY142" s="15" t="s">
        <v>144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5" t="s">
        <v>21</v>
      </c>
      <c r="BK142" s="215">
        <f>ROUND(I142*H142,2)</f>
        <v>0</v>
      </c>
      <c r="BL142" s="15" t="s">
        <v>152</v>
      </c>
      <c r="BM142" s="15" t="s">
        <v>922</v>
      </c>
    </row>
    <row r="143" s="11" customFormat="1">
      <c r="B143" s="216"/>
      <c r="C143" s="217"/>
      <c r="D143" s="218" t="s">
        <v>158</v>
      </c>
      <c r="E143" s="219" t="s">
        <v>1</v>
      </c>
      <c r="F143" s="220" t="s">
        <v>213</v>
      </c>
      <c r="G143" s="217"/>
      <c r="H143" s="221">
        <v>2.7599999999999998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158</v>
      </c>
      <c r="AU143" s="227" t="s">
        <v>86</v>
      </c>
      <c r="AV143" s="11" t="s">
        <v>86</v>
      </c>
      <c r="AW143" s="11" t="s">
        <v>36</v>
      </c>
      <c r="AX143" s="11" t="s">
        <v>21</v>
      </c>
      <c r="AY143" s="227" t="s">
        <v>144</v>
      </c>
    </row>
    <row r="144" s="1" customFormat="1" ht="16.5" customHeight="1">
      <c r="B144" s="36"/>
      <c r="C144" s="204" t="s">
        <v>231</v>
      </c>
      <c r="D144" s="204" t="s">
        <v>147</v>
      </c>
      <c r="E144" s="205" t="s">
        <v>215</v>
      </c>
      <c r="F144" s="206" t="s">
        <v>216</v>
      </c>
      <c r="G144" s="207" t="s">
        <v>156</v>
      </c>
      <c r="H144" s="208">
        <v>8.4000000000000004</v>
      </c>
      <c r="I144" s="209"/>
      <c r="J144" s="210">
        <f>ROUND(I144*H144,2)</f>
        <v>0</v>
      </c>
      <c r="K144" s="206" t="s">
        <v>180</v>
      </c>
      <c r="L144" s="41"/>
      <c r="M144" s="211" t="s">
        <v>1</v>
      </c>
      <c r="N144" s="212" t="s">
        <v>45</v>
      </c>
      <c r="O144" s="77"/>
      <c r="P144" s="213">
        <f>O144*H144</f>
        <v>0</v>
      </c>
      <c r="Q144" s="213">
        <v>0</v>
      </c>
      <c r="R144" s="213">
        <f>Q144*H144</f>
        <v>0</v>
      </c>
      <c r="S144" s="213">
        <v>0.075999999999999998</v>
      </c>
      <c r="T144" s="214">
        <f>S144*H144</f>
        <v>0.63839999999999997</v>
      </c>
      <c r="AR144" s="15" t="s">
        <v>152</v>
      </c>
      <c r="AT144" s="15" t="s">
        <v>147</v>
      </c>
      <c r="AU144" s="15" t="s">
        <v>86</v>
      </c>
      <c r="AY144" s="15" t="s">
        <v>144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5" t="s">
        <v>21</v>
      </c>
      <c r="BK144" s="215">
        <f>ROUND(I144*H144,2)</f>
        <v>0</v>
      </c>
      <c r="BL144" s="15" t="s">
        <v>152</v>
      </c>
      <c r="BM144" s="15" t="s">
        <v>923</v>
      </c>
    </row>
    <row r="145" s="11" customFormat="1">
      <c r="B145" s="216"/>
      <c r="C145" s="217"/>
      <c r="D145" s="218" t="s">
        <v>158</v>
      </c>
      <c r="E145" s="219" t="s">
        <v>1</v>
      </c>
      <c r="F145" s="220" t="s">
        <v>218</v>
      </c>
      <c r="G145" s="217"/>
      <c r="H145" s="221">
        <v>3.6000000000000001</v>
      </c>
      <c r="I145" s="222"/>
      <c r="J145" s="217"/>
      <c r="K145" s="217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158</v>
      </c>
      <c r="AU145" s="227" t="s">
        <v>86</v>
      </c>
      <c r="AV145" s="11" t="s">
        <v>86</v>
      </c>
      <c r="AW145" s="11" t="s">
        <v>36</v>
      </c>
      <c r="AX145" s="11" t="s">
        <v>74</v>
      </c>
      <c r="AY145" s="227" t="s">
        <v>144</v>
      </c>
    </row>
    <row r="146" s="11" customFormat="1">
      <c r="B146" s="216"/>
      <c r="C146" s="217"/>
      <c r="D146" s="218" t="s">
        <v>158</v>
      </c>
      <c r="E146" s="219" t="s">
        <v>1</v>
      </c>
      <c r="F146" s="220" t="s">
        <v>924</v>
      </c>
      <c r="G146" s="217"/>
      <c r="H146" s="221">
        <v>4.7999999999999998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158</v>
      </c>
      <c r="AU146" s="227" t="s">
        <v>86</v>
      </c>
      <c r="AV146" s="11" t="s">
        <v>86</v>
      </c>
      <c r="AW146" s="11" t="s">
        <v>36</v>
      </c>
      <c r="AX146" s="11" t="s">
        <v>74</v>
      </c>
      <c r="AY146" s="227" t="s">
        <v>144</v>
      </c>
    </row>
    <row r="147" s="12" customFormat="1">
      <c r="B147" s="228"/>
      <c r="C147" s="229"/>
      <c r="D147" s="218" t="s">
        <v>158</v>
      </c>
      <c r="E147" s="230" t="s">
        <v>1</v>
      </c>
      <c r="F147" s="231" t="s">
        <v>165</v>
      </c>
      <c r="G147" s="229"/>
      <c r="H147" s="232">
        <v>8.4000000000000004</v>
      </c>
      <c r="I147" s="233"/>
      <c r="J147" s="229"/>
      <c r="K147" s="229"/>
      <c r="L147" s="234"/>
      <c r="M147" s="235"/>
      <c r="N147" s="236"/>
      <c r="O147" s="236"/>
      <c r="P147" s="236"/>
      <c r="Q147" s="236"/>
      <c r="R147" s="236"/>
      <c r="S147" s="236"/>
      <c r="T147" s="237"/>
      <c r="AT147" s="238" t="s">
        <v>158</v>
      </c>
      <c r="AU147" s="238" t="s">
        <v>86</v>
      </c>
      <c r="AV147" s="12" t="s">
        <v>152</v>
      </c>
      <c r="AW147" s="12" t="s">
        <v>36</v>
      </c>
      <c r="AX147" s="12" t="s">
        <v>21</v>
      </c>
      <c r="AY147" s="238" t="s">
        <v>144</v>
      </c>
    </row>
    <row r="148" s="1" customFormat="1" ht="16.5" customHeight="1">
      <c r="B148" s="36"/>
      <c r="C148" s="204" t="s">
        <v>235</v>
      </c>
      <c r="D148" s="204" t="s">
        <v>147</v>
      </c>
      <c r="E148" s="205" t="s">
        <v>221</v>
      </c>
      <c r="F148" s="206" t="s">
        <v>222</v>
      </c>
      <c r="G148" s="207" t="s">
        <v>156</v>
      </c>
      <c r="H148" s="208">
        <v>0.20000000000000001</v>
      </c>
      <c r="I148" s="209"/>
      <c r="J148" s="210">
        <f>ROUND(I148*H148,2)</f>
        <v>0</v>
      </c>
      <c r="K148" s="206" t="s">
        <v>180</v>
      </c>
      <c r="L148" s="41"/>
      <c r="M148" s="211" t="s">
        <v>1</v>
      </c>
      <c r="N148" s="212" t="s">
        <v>45</v>
      </c>
      <c r="O148" s="77"/>
      <c r="P148" s="213">
        <f>O148*H148</f>
        <v>0</v>
      </c>
      <c r="Q148" s="213">
        <v>0</v>
      </c>
      <c r="R148" s="213">
        <f>Q148*H148</f>
        <v>0</v>
      </c>
      <c r="S148" s="213">
        <v>0.27000000000000002</v>
      </c>
      <c r="T148" s="214">
        <f>S148*H148</f>
        <v>0.054000000000000006</v>
      </c>
      <c r="AR148" s="15" t="s">
        <v>152</v>
      </c>
      <c r="AT148" s="15" t="s">
        <v>147</v>
      </c>
      <c r="AU148" s="15" t="s">
        <v>86</v>
      </c>
      <c r="AY148" s="15" t="s">
        <v>144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5" t="s">
        <v>21</v>
      </c>
      <c r="BK148" s="215">
        <f>ROUND(I148*H148,2)</f>
        <v>0</v>
      </c>
      <c r="BL148" s="15" t="s">
        <v>152</v>
      </c>
      <c r="BM148" s="15" t="s">
        <v>925</v>
      </c>
    </row>
    <row r="149" s="11" customFormat="1">
      <c r="B149" s="216"/>
      <c r="C149" s="217"/>
      <c r="D149" s="218" t="s">
        <v>158</v>
      </c>
      <c r="E149" s="219" t="s">
        <v>1</v>
      </c>
      <c r="F149" s="220" t="s">
        <v>224</v>
      </c>
      <c r="G149" s="217"/>
      <c r="H149" s="221">
        <v>0.20000000000000001</v>
      </c>
      <c r="I149" s="222"/>
      <c r="J149" s="217"/>
      <c r="K149" s="217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158</v>
      </c>
      <c r="AU149" s="227" t="s">
        <v>86</v>
      </c>
      <c r="AV149" s="11" t="s">
        <v>86</v>
      </c>
      <c r="AW149" s="11" t="s">
        <v>36</v>
      </c>
      <c r="AX149" s="11" t="s">
        <v>21</v>
      </c>
      <c r="AY149" s="227" t="s">
        <v>144</v>
      </c>
    </row>
    <row r="150" s="10" customFormat="1" ht="22.8" customHeight="1">
      <c r="B150" s="188"/>
      <c r="C150" s="189"/>
      <c r="D150" s="190" t="s">
        <v>73</v>
      </c>
      <c r="E150" s="202" t="s">
        <v>225</v>
      </c>
      <c r="F150" s="202" t="s">
        <v>226</v>
      </c>
      <c r="G150" s="189"/>
      <c r="H150" s="189"/>
      <c r="I150" s="192"/>
      <c r="J150" s="203">
        <f>BK150</f>
        <v>0</v>
      </c>
      <c r="K150" s="189"/>
      <c r="L150" s="194"/>
      <c r="M150" s="195"/>
      <c r="N150" s="196"/>
      <c r="O150" s="196"/>
      <c r="P150" s="197">
        <f>SUM(P151:P155)</f>
        <v>0</v>
      </c>
      <c r="Q150" s="196"/>
      <c r="R150" s="197">
        <f>SUM(R151:R155)</f>
        <v>0</v>
      </c>
      <c r="S150" s="196"/>
      <c r="T150" s="198">
        <f>SUM(T151:T155)</f>
        <v>0</v>
      </c>
      <c r="AR150" s="199" t="s">
        <v>21</v>
      </c>
      <c r="AT150" s="200" t="s">
        <v>73</v>
      </c>
      <c r="AU150" s="200" t="s">
        <v>21</v>
      </c>
      <c r="AY150" s="199" t="s">
        <v>144</v>
      </c>
      <c r="BK150" s="201">
        <f>SUM(BK151:BK155)</f>
        <v>0</v>
      </c>
    </row>
    <row r="151" s="1" customFormat="1" ht="16.5" customHeight="1">
      <c r="B151" s="36"/>
      <c r="C151" s="204" t="s">
        <v>240</v>
      </c>
      <c r="D151" s="204" t="s">
        <v>147</v>
      </c>
      <c r="E151" s="205" t="s">
        <v>227</v>
      </c>
      <c r="F151" s="206" t="s">
        <v>228</v>
      </c>
      <c r="G151" s="207" t="s">
        <v>229</v>
      </c>
      <c r="H151" s="208">
        <v>4.4039999999999999</v>
      </c>
      <c r="I151" s="209"/>
      <c r="J151" s="210">
        <f>ROUND(I151*H151,2)</f>
        <v>0</v>
      </c>
      <c r="K151" s="206" t="s">
        <v>180</v>
      </c>
      <c r="L151" s="41"/>
      <c r="M151" s="211" t="s">
        <v>1</v>
      </c>
      <c r="N151" s="212" t="s">
        <v>45</v>
      </c>
      <c r="O151" s="77"/>
      <c r="P151" s="213">
        <f>O151*H151</f>
        <v>0</v>
      </c>
      <c r="Q151" s="213">
        <v>0</v>
      </c>
      <c r="R151" s="213">
        <f>Q151*H151</f>
        <v>0</v>
      </c>
      <c r="S151" s="213">
        <v>0</v>
      </c>
      <c r="T151" s="214">
        <f>S151*H151</f>
        <v>0</v>
      </c>
      <c r="AR151" s="15" t="s">
        <v>152</v>
      </c>
      <c r="AT151" s="15" t="s">
        <v>147</v>
      </c>
      <c r="AU151" s="15" t="s">
        <v>86</v>
      </c>
      <c r="AY151" s="15" t="s">
        <v>144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5" t="s">
        <v>21</v>
      </c>
      <c r="BK151" s="215">
        <f>ROUND(I151*H151,2)</f>
        <v>0</v>
      </c>
      <c r="BL151" s="15" t="s">
        <v>152</v>
      </c>
      <c r="BM151" s="15" t="s">
        <v>926</v>
      </c>
    </row>
    <row r="152" s="1" customFormat="1" ht="16.5" customHeight="1">
      <c r="B152" s="36"/>
      <c r="C152" s="204" t="s">
        <v>246</v>
      </c>
      <c r="D152" s="204" t="s">
        <v>147</v>
      </c>
      <c r="E152" s="205" t="s">
        <v>232</v>
      </c>
      <c r="F152" s="206" t="s">
        <v>233</v>
      </c>
      <c r="G152" s="207" t="s">
        <v>229</v>
      </c>
      <c r="H152" s="208">
        <v>4.4039999999999999</v>
      </c>
      <c r="I152" s="209"/>
      <c r="J152" s="210">
        <f>ROUND(I152*H152,2)</f>
        <v>0</v>
      </c>
      <c r="K152" s="206" t="s">
        <v>180</v>
      </c>
      <c r="L152" s="41"/>
      <c r="M152" s="211" t="s">
        <v>1</v>
      </c>
      <c r="N152" s="212" t="s">
        <v>45</v>
      </c>
      <c r="O152" s="77"/>
      <c r="P152" s="213">
        <f>O152*H152</f>
        <v>0</v>
      </c>
      <c r="Q152" s="213">
        <v>0</v>
      </c>
      <c r="R152" s="213">
        <f>Q152*H152</f>
        <v>0</v>
      </c>
      <c r="S152" s="213">
        <v>0</v>
      </c>
      <c r="T152" s="214">
        <f>S152*H152</f>
        <v>0</v>
      </c>
      <c r="AR152" s="15" t="s">
        <v>152</v>
      </c>
      <c r="AT152" s="15" t="s">
        <v>147</v>
      </c>
      <c r="AU152" s="15" t="s">
        <v>86</v>
      </c>
      <c r="AY152" s="15" t="s">
        <v>144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5" t="s">
        <v>21</v>
      </c>
      <c r="BK152" s="215">
        <f>ROUND(I152*H152,2)</f>
        <v>0</v>
      </c>
      <c r="BL152" s="15" t="s">
        <v>152</v>
      </c>
      <c r="BM152" s="15" t="s">
        <v>927</v>
      </c>
    </row>
    <row r="153" s="1" customFormat="1" ht="16.5" customHeight="1">
      <c r="B153" s="36"/>
      <c r="C153" s="204" t="s">
        <v>254</v>
      </c>
      <c r="D153" s="204" t="s">
        <v>147</v>
      </c>
      <c r="E153" s="205" t="s">
        <v>236</v>
      </c>
      <c r="F153" s="206" t="s">
        <v>237</v>
      </c>
      <c r="G153" s="207" t="s">
        <v>229</v>
      </c>
      <c r="H153" s="208">
        <v>61.655999999999999</v>
      </c>
      <c r="I153" s="209"/>
      <c r="J153" s="210">
        <f>ROUND(I153*H153,2)</f>
        <v>0</v>
      </c>
      <c r="K153" s="206" t="s">
        <v>180</v>
      </c>
      <c r="L153" s="41"/>
      <c r="M153" s="211" t="s">
        <v>1</v>
      </c>
      <c r="N153" s="212" t="s">
        <v>45</v>
      </c>
      <c r="O153" s="77"/>
      <c r="P153" s="213">
        <f>O153*H153</f>
        <v>0</v>
      </c>
      <c r="Q153" s="213">
        <v>0</v>
      </c>
      <c r="R153" s="213">
        <f>Q153*H153</f>
        <v>0</v>
      </c>
      <c r="S153" s="213">
        <v>0</v>
      </c>
      <c r="T153" s="214">
        <f>S153*H153</f>
        <v>0</v>
      </c>
      <c r="AR153" s="15" t="s">
        <v>152</v>
      </c>
      <c r="AT153" s="15" t="s">
        <v>147</v>
      </c>
      <c r="AU153" s="15" t="s">
        <v>86</v>
      </c>
      <c r="AY153" s="15" t="s">
        <v>144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5" t="s">
        <v>21</v>
      </c>
      <c r="BK153" s="215">
        <f>ROUND(I153*H153,2)</f>
        <v>0</v>
      </c>
      <c r="BL153" s="15" t="s">
        <v>152</v>
      </c>
      <c r="BM153" s="15" t="s">
        <v>928</v>
      </c>
    </row>
    <row r="154" s="11" customFormat="1">
      <c r="B154" s="216"/>
      <c r="C154" s="217"/>
      <c r="D154" s="218" t="s">
        <v>158</v>
      </c>
      <c r="E154" s="217"/>
      <c r="F154" s="220" t="s">
        <v>929</v>
      </c>
      <c r="G154" s="217"/>
      <c r="H154" s="221">
        <v>61.655999999999999</v>
      </c>
      <c r="I154" s="222"/>
      <c r="J154" s="217"/>
      <c r="K154" s="217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158</v>
      </c>
      <c r="AU154" s="227" t="s">
        <v>86</v>
      </c>
      <c r="AV154" s="11" t="s">
        <v>86</v>
      </c>
      <c r="AW154" s="11" t="s">
        <v>4</v>
      </c>
      <c r="AX154" s="11" t="s">
        <v>21</v>
      </c>
      <c r="AY154" s="227" t="s">
        <v>144</v>
      </c>
    </row>
    <row r="155" s="1" customFormat="1" ht="16.5" customHeight="1">
      <c r="B155" s="36"/>
      <c r="C155" s="204" t="s">
        <v>7</v>
      </c>
      <c r="D155" s="204" t="s">
        <v>147</v>
      </c>
      <c r="E155" s="205" t="s">
        <v>241</v>
      </c>
      <c r="F155" s="206" t="s">
        <v>242</v>
      </c>
      <c r="G155" s="207" t="s">
        <v>229</v>
      </c>
      <c r="H155" s="208">
        <v>4.4039999999999999</v>
      </c>
      <c r="I155" s="209"/>
      <c r="J155" s="210">
        <f>ROUND(I155*H155,2)</f>
        <v>0</v>
      </c>
      <c r="K155" s="206" t="s">
        <v>180</v>
      </c>
      <c r="L155" s="41"/>
      <c r="M155" s="211" t="s">
        <v>1</v>
      </c>
      <c r="N155" s="212" t="s">
        <v>45</v>
      </c>
      <c r="O155" s="77"/>
      <c r="P155" s="213">
        <f>O155*H155</f>
        <v>0</v>
      </c>
      <c r="Q155" s="213">
        <v>0</v>
      </c>
      <c r="R155" s="213">
        <f>Q155*H155</f>
        <v>0</v>
      </c>
      <c r="S155" s="213">
        <v>0</v>
      </c>
      <c r="T155" s="214">
        <f>S155*H155</f>
        <v>0</v>
      </c>
      <c r="AR155" s="15" t="s">
        <v>152</v>
      </c>
      <c r="AT155" s="15" t="s">
        <v>147</v>
      </c>
      <c r="AU155" s="15" t="s">
        <v>86</v>
      </c>
      <c r="AY155" s="15" t="s">
        <v>144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5" t="s">
        <v>21</v>
      </c>
      <c r="BK155" s="215">
        <f>ROUND(I155*H155,2)</f>
        <v>0</v>
      </c>
      <c r="BL155" s="15" t="s">
        <v>152</v>
      </c>
      <c r="BM155" s="15" t="s">
        <v>930</v>
      </c>
    </row>
    <row r="156" s="10" customFormat="1" ht="22.8" customHeight="1">
      <c r="B156" s="188"/>
      <c r="C156" s="189"/>
      <c r="D156" s="190" t="s">
        <v>73</v>
      </c>
      <c r="E156" s="202" t="s">
        <v>244</v>
      </c>
      <c r="F156" s="202" t="s">
        <v>245</v>
      </c>
      <c r="G156" s="189"/>
      <c r="H156" s="189"/>
      <c r="I156" s="192"/>
      <c r="J156" s="203">
        <f>BK156</f>
        <v>0</v>
      </c>
      <c r="K156" s="189"/>
      <c r="L156" s="194"/>
      <c r="M156" s="195"/>
      <c r="N156" s="196"/>
      <c r="O156" s="196"/>
      <c r="P156" s="197">
        <f>P157</f>
        <v>0</v>
      </c>
      <c r="Q156" s="196"/>
      <c r="R156" s="197">
        <f>R157</f>
        <v>0</v>
      </c>
      <c r="S156" s="196"/>
      <c r="T156" s="198">
        <f>T157</f>
        <v>0</v>
      </c>
      <c r="AR156" s="199" t="s">
        <v>21</v>
      </c>
      <c r="AT156" s="200" t="s">
        <v>73</v>
      </c>
      <c r="AU156" s="200" t="s">
        <v>21</v>
      </c>
      <c r="AY156" s="199" t="s">
        <v>144</v>
      </c>
      <c r="BK156" s="201">
        <f>BK157</f>
        <v>0</v>
      </c>
    </row>
    <row r="157" s="1" customFormat="1" ht="16.5" customHeight="1">
      <c r="B157" s="36"/>
      <c r="C157" s="204" t="s">
        <v>262</v>
      </c>
      <c r="D157" s="204" t="s">
        <v>147</v>
      </c>
      <c r="E157" s="205" t="s">
        <v>247</v>
      </c>
      <c r="F157" s="206" t="s">
        <v>248</v>
      </c>
      <c r="G157" s="207" t="s">
        <v>229</v>
      </c>
      <c r="H157" s="208">
        <v>3.02</v>
      </c>
      <c r="I157" s="209"/>
      <c r="J157" s="210">
        <f>ROUND(I157*H157,2)</f>
        <v>0</v>
      </c>
      <c r="K157" s="206" t="s">
        <v>180</v>
      </c>
      <c r="L157" s="41"/>
      <c r="M157" s="211" t="s">
        <v>1</v>
      </c>
      <c r="N157" s="212" t="s">
        <v>45</v>
      </c>
      <c r="O157" s="77"/>
      <c r="P157" s="213">
        <f>O157*H157</f>
        <v>0</v>
      </c>
      <c r="Q157" s="213">
        <v>0</v>
      </c>
      <c r="R157" s="213">
        <f>Q157*H157</f>
        <v>0</v>
      </c>
      <c r="S157" s="213">
        <v>0</v>
      </c>
      <c r="T157" s="214">
        <f>S157*H157</f>
        <v>0</v>
      </c>
      <c r="AR157" s="15" t="s">
        <v>152</v>
      </c>
      <c r="AT157" s="15" t="s">
        <v>147</v>
      </c>
      <c r="AU157" s="15" t="s">
        <v>86</v>
      </c>
      <c r="AY157" s="15" t="s">
        <v>144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5" t="s">
        <v>21</v>
      </c>
      <c r="BK157" s="215">
        <f>ROUND(I157*H157,2)</f>
        <v>0</v>
      </c>
      <c r="BL157" s="15" t="s">
        <v>152</v>
      </c>
      <c r="BM157" s="15" t="s">
        <v>931</v>
      </c>
    </row>
    <row r="158" s="10" customFormat="1" ht="25.92" customHeight="1">
      <c r="B158" s="188"/>
      <c r="C158" s="189"/>
      <c r="D158" s="190" t="s">
        <v>73</v>
      </c>
      <c r="E158" s="191" t="s">
        <v>250</v>
      </c>
      <c r="F158" s="191" t="s">
        <v>251</v>
      </c>
      <c r="G158" s="189"/>
      <c r="H158" s="189"/>
      <c r="I158" s="192"/>
      <c r="J158" s="193">
        <f>BK158</f>
        <v>0</v>
      </c>
      <c r="K158" s="189"/>
      <c r="L158" s="194"/>
      <c r="M158" s="195"/>
      <c r="N158" s="196"/>
      <c r="O158" s="196"/>
      <c r="P158" s="197">
        <f>P159+P171+P174+P185+P205+P218+P236+P238+P241+P254+P264+P270+P293+P303</f>
        <v>0</v>
      </c>
      <c r="Q158" s="196"/>
      <c r="R158" s="197">
        <f>R159+R171+R174+R185+R205+R218+R236+R238+R241+R254+R264+R270+R293+R303</f>
        <v>1.64246041</v>
      </c>
      <c r="S158" s="196"/>
      <c r="T158" s="198">
        <f>T159+T171+T174+T185+T205+T218+T236+T238+T241+T254+T264+T270+T293+T303</f>
        <v>0.26694679999999998</v>
      </c>
      <c r="AR158" s="199" t="s">
        <v>86</v>
      </c>
      <c r="AT158" s="200" t="s">
        <v>73</v>
      </c>
      <c r="AU158" s="200" t="s">
        <v>74</v>
      </c>
      <c r="AY158" s="199" t="s">
        <v>144</v>
      </c>
      <c r="BK158" s="201">
        <f>BK159+BK171+BK174+BK185+BK205+BK218+BK236+BK238+BK241+BK254+BK264+BK270+BK293+BK303</f>
        <v>0</v>
      </c>
    </row>
    <row r="159" s="10" customFormat="1" ht="22.8" customHeight="1">
      <c r="B159" s="188"/>
      <c r="C159" s="189"/>
      <c r="D159" s="190" t="s">
        <v>73</v>
      </c>
      <c r="E159" s="202" t="s">
        <v>252</v>
      </c>
      <c r="F159" s="202" t="s">
        <v>253</v>
      </c>
      <c r="G159" s="189"/>
      <c r="H159" s="189"/>
      <c r="I159" s="192"/>
      <c r="J159" s="203">
        <f>BK159</f>
        <v>0</v>
      </c>
      <c r="K159" s="189"/>
      <c r="L159" s="194"/>
      <c r="M159" s="195"/>
      <c r="N159" s="196"/>
      <c r="O159" s="196"/>
      <c r="P159" s="197">
        <f>SUM(P160:P170)</f>
        <v>0</v>
      </c>
      <c r="Q159" s="196"/>
      <c r="R159" s="197">
        <f>SUM(R160:R170)</f>
        <v>0.0086235600000000006</v>
      </c>
      <c r="S159" s="196"/>
      <c r="T159" s="198">
        <f>SUM(T160:T170)</f>
        <v>0</v>
      </c>
      <c r="AR159" s="199" t="s">
        <v>86</v>
      </c>
      <c r="AT159" s="200" t="s">
        <v>73</v>
      </c>
      <c r="AU159" s="200" t="s">
        <v>21</v>
      </c>
      <c r="AY159" s="199" t="s">
        <v>144</v>
      </c>
      <c r="BK159" s="201">
        <f>SUM(BK160:BK170)</f>
        <v>0</v>
      </c>
    </row>
    <row r="160" s="1" customFormat="1" ht="16.5" customHeight="1">
      <c r="B160" s="36"/>
      <c r="C160" s="204" t="s">
        <v>271</v>
      </c>
      <c r="D160" s="204" t="s">
        <v>147</v>
      </c>
      <c r="E160" s="205" t="s">
        <v>255</v>
      </c>
      <c r="F160" s="206" t="s">
        <v>256</v>
      </c>
      <c r="G160" s="207" t="s">
        <v>156</v>
      </c>
      <c r="H160" s="208">
        <v>3.5</v>
      </c>
      <c r="I160" s="209"/>
      <c r="J160" s="210">
        <f>ROUND(I160*H160,2)</f>
        <v>0</v>
      </c>
      <c r="K160" s="206" t="s">
        <v>180</v>
      </c>
      <c r="L160" s="41"/>
      <c r="M160" s="211" t="s">
        <v>1</v>
      </c>
      <c r="N160" s="212" t="s">
        <v>45</v>
      </c>
      <c r="O160" s="77"/>
      <c r="P160" s="213">
        <f>O160*H160</f>
        <v>0</v>
      </c>
      <c r="Q160" s="213">
        <v>0</v>
      </c>
      <c r="R160" s="213">
        <f>Q160*H160</f>
        <v>0</v>
      </c>
      <c r="S160" s="213">
        <v>0</v>
      </c>
      <c r="T160" s="214">
        <f>S160*H160</f>
        <v>0</v>
      </c>
      <c r="AR160" s="15" t="s">
        <v>231</v>
      </c>
      <c r="AT160" s="15" t="s">
        <v>147</v>
      </c>
      <c r="AU160" s="15" t="s">
        <v>86</v>
      </c>
      <c r="AY160" s="15" t="s">
        <v>144</v>
      </c>
      <c r="BE160" s="215">
        <f>IF(N160="základní",J160,0)</f>
        <v>0</v>
      </c>
      <c r="BF160" s="215">
        <f>IF(N160="snížená",J160,0)</f>
        <v>0</v>
      </c>
      <c r="BG160" s="215">
        <f>IF(N160="zákl. přenesená",J160,0)</f>
        <v>0</v>
      </c>
      <c r="BH160" s="215">
        <f>IF(N160="sníž. přenesená",J160,0)</f>
        <v>0</v>
      </c>
      <c r="BI160" s="215">
        <f>IF(N160="nulová",J160,0)</f>
        <v>0</v>
      </c>
      <c r="BJ160" s="15" t="s">
        <v>21</v>
      </c>
      <c r="BK160" s="215">
        <f>ROUND(I160*H160,2)</f>
        <v>0</v>
      </c>
      <c r="BL160" s="15" t="s">
        <v>231</v>
      </c>
      <c r="BM160" s="15" t="s">
        <v>932</v>
      </c>
    </row>
    <row r="161" s="11" customFormat="1">
      <c r="B161" s="216"/>
      <c r="C161" s="217"/>
      <c r="D161" s="218" t="s">
        <v>158</v>
      </c>
      <c r="E161" s="219" t="s">
        <v>1</v>
      </c>
      <c r="F161" s="220" t="s">
        <v>933</v>
      </c>
      <c r="G161" s="217"/>
      <c r="H161" s="221">
        <v>3.5</v>
      </c>
      <c r="I161" s="222"/>
      <c r="J161" s="217"/>
      <c r="K161" s="217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158</v>
      </c>
      <c r="AU161" s="227" t="s">
        <v>86</v>
      </c>
      <c r="AV161" s="11" t="s">
        <v>86</v>
      </c>
      <c r="AW161" s="11" t="s">
        <v>36</v>
      </c>
      <c r="AX161" s="11" t="s">
        <v>21</v>
      </c>
      <c r="AY161" s="227" t="s">
        <v>144</v>
      </c>
    </row>
    <row r="162" s="1" customFormat="1" ht="16.5" customHeight="1">
      <c r="B162" s="36"/>
      <c r="C162" s="204" t="s">
        <v>276</v>
      </c>
      <c r="D162" s="204" t="s">
        <v>147</v>
      </c>
      <c r="E162" s="205" t="s">
        <v>258</v>
      </c>
      <c r="F162" s="206" t="s">
        <v>259</v>
      </c>
      <c r="G162" s="207" t="s">
        <v>156</v>
      </c>
      <c r="H162" s="208">
        <v>3.1859999999999999</v>
      </c>
      <c r="I162" s="209"/>
      <c r="J162" s="210">
        <f>ROUND(I162*H162,2)</f>
        <v>0</v>
      </c>
      <c r="K162" s="206" t="s">
        <v>180</v>
      </c>
      <c r="L162" s="41"/>
      <c r="M162" s="211" t="s">
        <v>1</v>
      </c>
      <c r="N162" s="212" t="s">
        <v>45</v>
      </c>
      <c r="O162" s="77"/>
      <c r="P162" s="213">
        <f>O162*H162</f>
        <v>0</v>
      </c>
      <c r="Q162" s="213">
        <v>0</v>
      </c>
      <c r="R162" s="213">
        <f>Q162*H162</f>
        <v>0</v>
      </c>
      <c r="S162" s="213">
        <v>0</v>
      </c>
      <c r="T162" s="214">
        <f>S162*H162</f>
        <v>0</v>
      </c>
      <c r="AR162" s="15" t="s">
        <v>231</v>
      </c>
      <c r="AT162" s="15" t="s">
        <v>147</v>
      </c>
      <c r="AU162" s="15" t="s">
        <v>86</v>
      </c>
      <c r="AY162" s="15" t="s">
        <v>144</v>
      </c>
      <c r="BE162" s="215">
        <f>IF(N162="základní",J162,0)</f>
        <v>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5" t="s">
        <v>21</v>
      </c>
      <c r="BK162" s="215">
        <f>ROUND(I162*H162,2)</f>
        <v>0</v>
      </c>
      <c r="BL162" s="15" t="s">
        <v>231</v>
      </c>
      <c r="BM162" s="15" t="s">
        <v>934</v>
      </c>
    </row>
    <row r="163" s="11" customFormat="1">
      <c r="B163" s="216"/>
      <c r="C163" s="217"/>
      <c r="D163" s="218" t="s">
        <v>158</v>
      </c>
      <c r="E163" s="219" t="s">
        <v>1</v>
      </c>
      <c r="F163" s="220" t="s">
        <v>935</v>
      </c>
      <c r="G163" s="217"/>
      <c r="H163" s="221">
        <v>3.1859999999999999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158</v>
      </c>
      <c r="AU163" s="227" t="s">
        <v>86</v>
      </c>
      <c r="AV163" s="11" t="s">
        <v>86</v>
      </c>
      <c r="AW163" s="11" t="s">
        <v>36</v>
      </c>
      <c r="AX163" s="11" t="s">
        <v>21</v>
      </c>
      <c r="AY163" s="227" t="s">
        <v>144</v>
      </c>
    </row>
    <row r="164" s="1" customFormat="1" ht="16.5" customHeight="1">
      <c r="B164" s="36"/>
      <c r="C164" s="249" t="s">
        <v>281</v>
      </c>
      <c r="D164" s="249" t="s">
        <v>263</v>
      </c>
      <c r="E164" s="250" t="s">
        <v>264</v>
      </c>
      <c r="F164" s="251" t="s">
        <v>265</v>
      </c>
      <c r="G164" s="252" t="s">
        <v>266</v>
      </c>
      <c r="H164" s="253">
        <v>7.6890000000000001</v>
      </c>
      <c r="I164" s="254"/>
      <c r="J164" s="255">
        <f>ROUND(I164*H164,2)</f>
        <v>0</v>
      </c>
      <c r="K164" s="251" t="s">
        <v>1</v>
      </c>
      <c r="L164" s="256"/>
      <c r="M164" s="257" t="s">
        <v>1</v>
      </c>
      <c r="N164" s="258" t="s">
        <v>45</v>
      </c>
      <c r="O164" s="77"/>
      <c r="P164" s="213">
        <f>O164*H164</f>
        <v>0</v>
      </c>
      <c r="Q164" s="213">
        <v>0.001</v>
      </c>
      <c r="R164" s="213">
        <f>Q164*H164</f>
        <v>0.0076890000000000005</v>
      </c>
      <c r="S164" s="213">
        <v>0</v>
      </c>
      <c r="T164" s="214">
        <f>S164*H164</f>
        <v>0</v>
      </c>
      <c r="AR164" s="15" t="s">
        <v>267</v>
      </c>
      <c r="AT164" s="15" t="s">
        <v>263</v>
      </c>
      <c r="AU164" s="15" t="s">
        <v>86</v>
      </c>
      <c r="AY164" s="15" t="s">
        <v>144</v>
      </c>
      <c r="BE164" s="215">
        <f>IF(N164="základní",J164,0)</f>
        <v>0</v>
      </c>
      <c r="BF164" s="215">
        <f>IF(N164="snížená",J164,0)</f>
        <v>0</v>
      </c>
      <c r="BG164" s="215">
        <f>IF(N164="zákl. přenesená",J164,0)</f>
        <v>0</v>
      </c>
      <c r="BH164" s="215">
        <f>IF(N164="sníž. přenesená",J164,0)</f>
        <v>0</v>
      </c>
      <c r="BI164" s="215">
        <f>IF(N164="nulová",J164,0)</f>
        <v>0</v>
      </c>
      <c r="BJ164" s="15" t="s">
        <v>21</v>
      </c>
      <c r="BK164" s="215">
        <f>ROUND(I164*H164,2)</f>
        <v>0</v>
      </c>
      <c r="BL164" s="15" t="s">
        <v>231</v>
      </c>
      <c r="BM164" s="15" t="s">
        <v>936</v>
      </c>
    </row>
    <row r="165" s="11" customFormat="1">
      <c r="B165" s="216"/>
      <c r="C165" s="217"/>
      <c r="D165" s="218" t="s">
        <v>158</v>
      </c>
      <c r="E165" s="219" t="s">
        <v>1</v>
      </c>
      <c r="F165" s="220" t="s">
        <v>937</v>
      </c>
      <c r="G165" s="217"/>
      <c r="H165" s="221">
        <v>7.6890000000000001</v>
      </c>
      <c r="I165" s="222"/>
      <c r="J165" s="217"/>
      <c r="K165" s="217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158</v>
      </c>
      <c r="AU165" s="227" t="s">
        <v>86</v>
      </c>
      <c r="AV165" s="11" t="s">
        <v>86</v>
      </c>
      <c r="AW165" s="11" t="s">
        <v>36</v>
      </c>
      <c r="AX165" s="11" t="s">
        <v>21</v>
      </c>
      <c r="AY165" s="227" t="s">
        <v>144</v>
      </c>
    </row>
    <row r="166" s="1" customFormat="1" ht="16.5" customHeight="1">
      <c r="B166" s="36"/>
      <c r="C166" s="204" t="s">
        <v>287</v>
      </c>
      <c r="D166" s="204" t="s">
        <v>147</v>
      </c>
      <c r="E166" s="205" t="s">
        <v>272</v>
      </c>
      <c r="F166" s="206" t="s">
        <v>273</v>
      </c>
      <c r="G166" s="207" t="s">
        <v>168</v>
      </c>
      <c r="H166" s="208">
        <v>10.619999999999999</v>
      </c>
      <c r="I166" s="209"/>
      <c r="J166" s="210">
        <f>ROUND(I166*H166,2)</f>
        <v>0</v>
      </c>
      <c r="K166" s="206" t="s">
        <v>151</v>
      </c>
      <c r="L166" s="41"/>
      <c r="M166" s="211" t="s">
        <v>1</v>
      </c>
      <c r="N166" s="212" t="s">
        <v>45</v>
      </c>
      <c r="O166" s="77"/>
      <c r="P166" s="213">
        <f>O166*H166</f>
        <v>0</v>
      </c>
      <c r="Q166" s="213">
        <v>0</v>
      </c>
      <c r="R166" s="213">
        <f>Q166*H166</f>
        <v>0</v>
      </c>
      <c r="S166" s="213">
        <v>0</v>
      </c>
      <c r="T166" s="214">
        <f>S166*H166</f>
        <v>0</v>
      </c>
      <c r="AR166" s="15" t="s">
        <v>231</v>
      </c>
      <c r="AT166" s="15" t="s">
        <v>147</v>
      </c>
      <c r="AU166" s="15" t="s">
        <v>86</v>
      </c>
      <c r="AY166" s="15" t="s">
        <v>144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5" t="s">
        <v>21</v>
      </c>
      <c r="BK166" s="215">
        <f>ROUND(I166*H166,2)</f>
        <v>0</v>
      </c>
      <c r="BL166" s="15" t="s">
        <v>231</v>
      </c>
      <c r="BM166" s="15" t="s">
        <v>938</v>
      </c>
    </row>
    <row r="167" s="11" customFormat="1">
      <c r="B167" s="216"/>
      <c r="C167" s="217"/>
      <c r="D167" s="218" t="s">
        <v>158</v>
      </c>
      <c r="E167" s="219" t="s">
        <v>1</v>
      </c>
      <c r="F167" s="220" t="s">
        <v>939</v>
      </c>
      <c r="G167" s="217"/>
      <c r="H167" s="221">
        <v>10.619999999999999</v>
      </c>
      <c r="I167" s="222"/>
      <c r="J167" s="217"/>
      <c r="K167" s="217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158</v>
      </c>
      <c r="AU167" s="227" t="s">
        <v>86</v>
      </c>
      <c r="AV167" s="11" t="s">
        <v>86</v>
      </c>
      <c r="AW167" s="11" t="s">
        <v>36</v>
      </c>
      <c r="AX167" s="11" t="s">
        <v>21</v>
      </c>
      <c r="AY167" s="227" t="s">
        <v>144</v>
      </c>
    </row>
    <row r="168" s="1" customFormat="1" ht="16.5" customHeight="1">
      <c r="B168" s="36"/>
      <c r="C168" s="249" t="s">
        <v>291</v>
      </c>
      <c r="D168" s="249" t="s">
        <v>263</v>
      </c>
      <c r="E168" s="250" t="s">
        <v>277</v>
      </c>
      <c r="F168" s="251" t="s">
        <v>278</v>
      </c>
      <c r="G168" s="252" t="s">
        <v>168</v>
      </c>
      <c r="H168" s="253">
        <v>11.682</v>
      </c>
      <c r="I168" s="254"/>
      <c r="J168" s="255">
        <f>ROUND(I168*H168,2)</f>
        <v>0</v>
      </c>
      <c r="K168" s="251" t="s">
        <v>151</v>
      </c>
      <c r="L168" s="256"/>
      <c r="M168" s="257" t="s">
        <v>1</v>
      </c>
      <c r="N168" s="258" t="s">
        <v>45</v>
      </c>
      <c r="O168" s="77"/>
      <c r="P168" s="213">
        <f>O168*H168</f>
        <v>0</v>
      </c>
      <c r="Q168" s="213">
        <v>8.0000000000000007E-05</v>
      </c>
      <c r="R168" s="213">
        <f>Q168*H168</f>
        <v>0.00093456000000000008</v>
      </c>
      <c r="S168" s="213">
        <v>0</v>
      </c>
      <c r="T168" s="214">
        <f>S168*H168</f>
        <v>0</v>
      </c>
      <c r="AR168" s="15" t="s">
        <v>267</v>
      </c>
      <c r="AT168" s="15" t="s">
        <v>263</v>
      </c>
      <c r="AU168" s="15" t="s">
        <v>86</v>
      </c>
      <c r="AY168" s="15" t="s">
        <v>144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5" t="s">
        <v>21</v>
      </c>
      <c r="BK168" s="215">
        <f>ROUND(I168*H168,2)</f>
        <v>0</v>
      </c>
      <c r="BL168" s="15" t="s">
        <v>231</v>
      </c>
      <c r="BM168" s="15" t="s">
        <v>940</v>
      </c>
    </row>
    <row r="169" s="11" customFormat="1">
      <c r="B169" s="216"/>
      <c r="C169" s="217"/>
      <c r="D169" s="218" t="s">
        <v>158</v>
      </c>
      <c r="E169" s="217"/>
      <c r="F169" s="220" t="s">
        <v>941</v>
      </c>
      <c r="G169" s="217"/>
      <c r="H169" s="221">
        <v>11.682</v>
      </c>
      <c r="I169" s="222"/>
      <c r="J169" s="217"/>
      <c r="K169" s="217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158</v>
      </c>
      <c r="AU169" s="227" t="s">
        <v>86</v>
      </c>
      <c r="AV169" s="11" t="s">
        <v>86</v>
      </c>
      <c r="AW169" s="11" t="s">
        <v>4</v>
      </c>
      <c r="AX169" s="11" t="s">
        <v>21</v>
      </c>
      <c r="AY169" s="227" t="s">
        <v>144</v>
      </c>
    </row>
    <row r="170" s="1" customFormat="1" ht="16.5" customHeight="1">
      <c r="B170" s="36"/>
      <c r="C170" s="204" t="s">
        <v>297</v>
      </c>
      <c r="D170" s="204" t="s">
        <v>147</v>
      </c>
      <c r="E170" s="205" t="s">
        <v>282</v>
      </c>
      <c r="F170" s="206" t="s">
        <v>283</v>
      </c>
      <c r="G170" s="207" t="s">
        <v>229</v>
      </c>
      <c r="H170" s="208">
        <v>0.0089999999999999993</v>
      </c>
      <c r="I170" s="209"/>
      <c r="J170" s="210">
        <f>ROUND(I170*H170,2)</f>
        <v>0</v>
      </c>
      <c r="K170" s="206" t="s">
        <v>180</v>
      </c>
      <c r="L170" s="41"/>
      <c r="M170" s="211" t="s">
        <v>1</v>
      </c>
      <c r="N170" s="212" t="s">
        <v>45</v>
      </c>
      <c r="O170" s="77"/>
      <c r="P170" s="213">
        <f>O170*H170</f>
        <v>0</v>
      </c>
      <c r="Q170" s="213">
        <v>0</v>
      </c>
      <c r="R170" s="213">
        <f>Q170*H170</f>
        <v>0</v>
      </c>
      <c r="S170" s="213">
        <v>0</v>
      </c>
      <c r="T170" s="214">
        <f>S170*H170</f>
        <v>0</v>
      </c>
      <c r="AR170" s="15" t="s">
        <v>231</v>
      </c>
      <c r="AT170" s="15" t="s">
        <v>147</v>
      </c>
      <c r="AU170" s="15" t="s">
        <v>86</v>
      </c>
      <c r="AY170" s="15" t="s">
        <v>144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5" t="s">
        <v>21</v>
      </c>
      <c r="BK170" s="215">
        <f>ROUND(I170*H170,2)</f>
        <v>0</v>
      </c>
      <c r="BL170" s="15" t="s">
        <v>231</v>
      </c>
      <c r="BM170" s="15" t="s">
        <v>942</v>
      </c>
    </row>
    <row r="171" s="10" customFormat="1" ht="22.8" customHeight="1">
      <c r="B171" s="188"/>
      <c r="C171" s="189"/>
      <c r="D171" s="190" t="s">
        <v>73</v>
      </c>
      <c r="E171" s="202" t="s">
        <v>285</v>
      </c>
      <c r="F171" s="202" t="s">
        <v>286</v>
      </c>
      <c r="G171" s="189"/>
      <c r="H171" s="189"/>
      <c r="I171" s="192"/>
      <c r="J171" s="203">
        <f>BK171</f>
        <v>0</v>
      </c>
      <c r="K171" s="189"/>
      <c r="L171" s="194"/>
      <c r="M171" s="195"/>
      <c r="N171" s="196"/>
      <c r="O171" s="196"/>
      <c r="P171" s="197">
        <f>SUM(P172:P173)</f>
        <v>0</v>
      </c>
      <c r="Q171" s="196"/>
      <c r="R171" s="197">
        <f>SUM(R172:R173)</f>
        <v>0.0016299999999999999</v>
      </c>
      <c r="S171" s="196"/>
      <c r="T171" s="198">
        <f>SUM(T172:T173)</f>
        <v>0</v>
      </c>
      <c r="AR171" s="199" t="s">
        <v>86</v>
      </c>
      <c r="AT171" s="200" t="s">
        <v>73</v>
      </c>
      <c r="AU171" s="200" t="s">
        <v>21</v>
      </c>
      <c r="AY171" s="199" t="s">
        <v>144</v>
      </c>
      <c r="BK171" s="201">
        <f>SUM(BK172:BK173)</f>
        <v>0</v>
      </c>
    </row>
    <row r="172" s="1" customFormat="1" ht="16.5" customHeight="1">
      <c r="B172" s="36"/>
      <c r="C172" s="204" t="s">
        <v>301</v>
      </c>
      <c r="D172" s="204" t="s">
        <v>147</v>
      </c>
      <c r="E172" s="205" t="s">
        <v>288</v>
      </c>
      <c r="F172" s="206" t="s">
        <v>289</v>
      </c>
      <c r="G172" s="207" t="s">
        <v>168</v>
      </c>
      <c r="H172" s="208">
        <v>5</v>
      </c>
      <c r="I172" s="209"/>
      <c r="J172" s="210">
        <f>ROUND(I172*H172,2)</f>
        <v>0</v>
      </c>
      <c r="K172" s="206" t="s">
        <v>180</v>
      </c>
      <c r="L172" s="41"/>
      <c r="M172" s="211" t="s">
        <v>1</v>
      </c>
      <c r="N172" s="212" t="s">
        <v>45</v>
      </c>
      <c r="O172" s="77"/>
      <c r="P172" s="213">
        <f>O172*H172</f>
        <v>0</v>
      </c>
      <c r="Q172" s="213">
        <v>6.0000000000000002E-05</v>
      </c>
      <c r="R172" s="213">
        <f>Q172*H172</f>
        <v>0.00030000000000000003</v>
      </c>
      <c r="S172" s="213">
        <v>0</v>
      </c>
      <c r="T172" s="214">
        <f>S172*H172</f>
        <v>0</v>
      </c>
      <c r="AR172" s="15" t="s">
        <v>231</v>
      </c>
      <c r="AT172" s="15" t="s">
        <v>147</v>
      </c>
      <c r="AU172" s="15" t="s">
        <v>86</v>
      </c>
      <c r="AY172" s="15" t="s">
        <v>144</v>
      </c>
      <c r="BE172" s="215">
        <f>IF(N172="základní",J172,0)</f>
        <v>0</v>
      </c>
      <c r="BF172" s="215">
        <f>IF(N172="snížená",J172,0)</f>
        <v>0</v>
      </c>
      <c r="BG172" s="215">
        <f>IF(N172="zákl. přenesená",J172,0)</f>
        <v>0</v>
      </c>
      <c r="BH172" s="215">
        <f>IF(N172="sníž. přenesená",J172,0)</f>
        <v>0</v>
      </c>
      <c r="BI172" s="215">
        <f>IF(N172="nulová",J172,0)</f>
        <v>0</v>
      </c>
      <c r="BJ172" s="15" t="s">
        <v>21</v>
      </c>
      <c r="BK172" s="215">
        <f>ROUND(I172*H172,2)</f>
        <v>0</v>
      </c>
      <c r="BL172" s="15" t="s">
        <v>231</v>
      </c>
      <c r="BM172" s="15" t="s">
        <v>943</v>
      </c>
    </row>
    <row r="173" s="1" customFormat="1" ht="16.5" customHeight="1">
      <c r="B173" s="36"/>
      <c r="C173" s="249" t="s">
        <v>305</v>
      </c>
      <c r="D173" s="249" t="s">
        <v>263</v>
      </c>
      <c r="E173" s="250" t="s">
        <v>292</v>
      </c>
      <c r="F173" s="251" t="s">
        <v>293</v>
      </c>
      <c r="G173" s="252" t="s">
        <v>168</v>
      </c>
      <c r="H173" s="253">
        <v>5</v>
      </c>
      <c r="I173" s="254"/>
      <c r="J173" s="255">
        <f>ROUND(I173*H173,2)</f>
        <v>0</v>
      </c>
      <c r="K173" s="251" t="s">
        <v>1</v>
      </c>
      <c r="L173" s="256"/>
      <c r="M173" s="257" t="s">
        <v>1</v>
      </c>
      <c r="N173" s="258" t="s">
        <v>45</v>
      </c>
      <c r="O173" s="77"/>
      <c r="P173" s="213">
        <f>O173*H173</f>
        <v>0</v>
      </c>
      <c r="Q173" s="213">
        <v>0.00026600000000000001</v>
      </c>
      <c r="R173" s="213">
        <f>Q173*H173</f>
        <v>0.00133</v>
      </c>
      <c r="S173" s="213">
        <v>0</v>
      </c>
      <c r="T173" s="214">
        <f>S173*H173</f>
        <v>0</v>
      </c>
      <c r="AR173" s="15" t="s">
        <v>267</v>
      </c>
      <c r="AT173" s="15" t="s">
        <v>263</v>
      </c>
      <c r="AU173" s="15" t="s">
        <v>86</v>
      </c>
      <c r="AY173" s="15" t="s">
        <v>144</v>
      </c>
      <c r="BE173" s="215">
        <f>IF(N173="základní",J173,0)</f>
        <v>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5" t="s">
        <v>21</v>
      </c>
      <c r="BK173" s="215">
        <f>ROUND(I173*H173,2)</f>
        <v>0</v>
      </c>
      <c r="BL173" s="15" t="s">
        <v>231</v>
      </c>
      <c r="BM173" s="15" t="s">
        <v>944</v>
      </c>
    </row>
    <row r="174" s="10" customFormat="1" ht="22.8" customHeight="1">
      <c r="B174" s="188"/>
      <c r="C174" s="189"/>
      <c r="D174" s="190" t="s">
        <v>73</v>
      </c>
      <c r="E174" s="202" t="s">
        <v>295</v>
      </c>
      <c r="F174" s="202" t="s">
        <v>296</v>
      </c>
      <c r="G174" s="189"/>
      <c r="H174" s="189"/>
      <c r="I174" s="192"/>
      <c r="J174" s="203">
        <f>BK174</f>
        <v>0</v>
      </c>
      <c r="K174" s="189"/>
      <c r="L174" s="194"/>
      <c r="M174" s="195"/>
      <c r="N174" s="196"/>
      <c r="O174" s="196"/>
      <c r="P174" s="197">
        <f>SUM(P175:P184)</f>
        <v>0</v>
      </c>
      <c r="Q174" s="196"/>
      <c r="R174" s="197">
        <f>SUM(R175:R184)</f>
        <v>0.026638000000000002</v>
      </c>
      <c r="S174" s="196"/>
      <c r="T174" s="198">
        <f>SUM(T175:T184)</f>
        <v>0</v>
      </c>
      <c r="AR174" s="199" t="s">
        <v>86</v>
      </c>
      <c r="AT174" s="200" t="s">
        <v>73</v>
      </c>
      <c r="AU174" s="200" t="s">
        <v>21</v>
      </c>
      <c r="AY174" s="199" t="s">
        <v>144</v>
      </c>
      <c r="BK174" s="201">
        <f>SUM(BK175:BK184)</f>
        <v>0</v>
      </c>
    </row>
    <row r="175" s="1" customFormat="1" ht="16.5" customHeight="1">
      <c r="B175" s="36"/>
      <c r="C175" s="204" t="s">
        <v>309</v>
      </c>
      <c r="D175" s="204" t="s">
        <v>147</v>
      </c>
      <c r="E175" s="205" t="s">
        <v>298</v>
      </c>
      <c r="F175" s="206" t="s">
        <v>299</v>
      </c>
      <c r="G175" s="207" t="s">
        <v>168</v>
      </c>
      <c r="H175" s="208">
        <v>18</v>
      </c>
      <c r="I175" s="209"/>
      <c r="J175" s="210">
        <f>ROUND(I175*H175,2)</f>
        <v>0</v>
      </c>
      <c r="K175" s="206" t="s">
        <v>180</v>
      </c>
      <c r="L175" s="41"/>
      <c r="M175" s="211" t="s">
        <v>1</v>
      </c>
      <c r="N175" s="212" t="s">
        <v>45</v>
      </c>
      <c r="O175" s="77"/>
      <c r="P175" s="213">
        <f>O175*H175</f>
        <v>0</v>
      </c>
      <c r="Q175" s="213">
        <v>0.0011999999999999999</v>
      </c>
      <c r="R175" s="213">
        <f>Q175*H175</f>
        <v>0.021599999999999998</v>
      </c>
      <c r="S175" s="213">
        <v>0</v>
      </c>
      <c r="T175" s="214">
        <f>S175*H175</f>
        <v>0</v>
      </c>
      <c r="AR175" s="15" t="s">
        <v>231</v>
      </c>
      <c r="AT175" s="15" t="s">
        <v>147</v>
      </c>
      <c r="AU175" s="15" t="s">
        <v>86</v>
      </c>
      <c r="AY175" s="15" t="s">
        <v>144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5" t="s">
        <v>21</v>
      </c>
      <c r="BK175" s="215">
        <f>ROUND(I175*H175,2)</f>
        <v>0</v>
      </c>
      <c r="BL175" s="15" t="s">
        <v>231</v>
      </c>
      <c r="BM175" s="15" t="s">
        <v>945</v>
      </c>
    </row>
    <row r="176" s="1" customFormat="1" ht="16.5" customHeight="1">
      <c r="B176" s="36"/>
      <c r="C176" s="204" t="s">
        <v>267</v>
      </c>
      <c r="D176" s="204" t="s">
        <v>147</v>
      </c>
      <c r="E176" s="205" t="s">
        <v>302</v>
      </c>
      <c r="F176" s="206" t="s">
        <v>303</v>
      </c>
      <c r="G176" s="207" t="s">
        <v>168</v>
      </c>
      <c r="H176" s="208">
        <v>1.5</v>
      </c>
      <c r="I176" s="209"/>
      <c r="J176" s="210">
        <f>ROUND(I176*H176,2)</f>
        <v>0</v>
      </c>
      <c r="K176" s="206" t="s">
        <v>180</v>
      </c>
      <c r="L176" s="41"/>
      <c r="M176" s="211" t="s">
        <v>1</v>
      </c>
      <c r="N176" s="212" t="s">
        <v>45</v>
      </c>
      <c r="O176" s="77"/>
      <c r="P176" s="213">
        <f>O176*H176</f>
        <v>0</v>
      </c>
      <c r="Q176" s="213">
        <v>0.00029</v>
      </c>
      <c r="R176" s="213">
        <f>Q176*H176</f>
        <v>0.000435</v>
      </c>
      <c r="S176" s="213">
        <v>0</v>
      </c>
      <c r="T176" s="214">
        <f>S176*H176</f>
        <v>0</v>
      </c>
      <c r="AR176" s="15" t="s">
        <v>231</v>
      </c>
      <c r="AT176" s="15" t="s">
        <v>147</v>
      </c>
      <c r="AU176" s="15" t="s">
        <v>86</v>
      </c>
      <c r="AY176" s="15" t="s">
        <v>144</v>
      </c>
      <c r="BE176" s="215">
        <f>IF(N176="základní",J176,0)</f>
        <v>0</v>
      </c>
      <c r="BF176" s="215">
        <f>IF(N176="snížená",J176,0)</f>
        <v>0</v>
      </c>
      <c r="BG176" s="215">
        <f>IF(N176="zákl. přenesená",J176,0)</f>
        <v>0</v>
      </c>
      <c r="BH176" s="215">
        <f>IF(N176="sníž. přenesená",J176,0)</f>
        <v>0</v>
      </c>
      <c r="BI176" s="215">
        <f>IF(N176="nulová",J176,0)</f>
        <v>0</v>
      </c>
      <c r="BJ176" s="15" t="s">
        <v>21</v>
      </c>
      <c r="BK176" s="215">
        <f>ROUND(I176*H176,2)</f>
        <v>0</v>
      </c>
      <c r="BL176" s="15" t="s">
        <v>231</v>
      </c>
      <c r="BM176" s="15" t="s">
        <v>946</v>
      </c>
    </row>
    <row r="177" s="1" customFormat="1" ht="16.5" customHeight="1">
      <c r="B177" s="36"/>
      <c r="C177" s="204" t="s">
        <v>316</v>
      </c>
      <c r="D177" s="204" t="s">
        <v>147</v>
      </c>
      <c r="E177" s="205" t="s">
        <v>306</v>
      </c>
      <c r="F177" s="206" t="s">
        <v>307</v>
      </c>
      <c r="G177" s="207" t="s">
        <v>168</v>
      </c>
      <c r="H177" s="208">
        <v>1.5</v>
      </c>
      <c r="I177" s="209"/>
      <c r="J177" s="210">
        <f>ROUND(I177*H177,2)</f>
        <v>0</v>
      </c>
      <c r="K177" s="206" t="s">
        <v>180</v>
      </c>
      <c r="L177" s="41"/>
      <c r="M177" s="211" t="s">
        <v>1</v>
      </c>
      <c r="N177" s="212" t="s">
        <v>45</v>
      </c>
      <c r="O177" s="77"/>
      <c r="P177" s="213">
        <f>O177*H177</f>
        <v>0</v>
      </c>
      <c r="Q177" s="213">
        <v>0.00035</v>
      </c>
      <c r="R177" s="213">
        <f>Q177*H177</f>
        <v>0.00052499999999999997</v>
      </c>
      <c r="S177" s="213">
        <v>0</v>
      </c>
      <c r="T177" s="214">
        <f>S177*H177</f>
        <v>0</v>
      </c>
      <c r="AR177" s="15" t="s">
        <v>231</v>
      </c>
      <c r="AT177" s="15" t="s">
        <v>147</v>
      </c>
      <c r="AU177" s="15" t="s">
        <v>86</v>
      </c>
      <c r="AY177" s="15" t="s">
        <v>144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5" t="s">
        <v>21</v>
      </c>
      <c r="BK177" s="215">
        <f>ROUND(I177*H177,2)</f>
        <v>0</v>
      </c>
      <c r="BL177" s="15" t="s">
        <v>231</v>
      </c>
      <c r="BM177" s="15" t="s">
        <v>947</v>
      </c>
    </row>
    <row r="178" s="1" customFormat="1" ht="16.5" customHeight="1">
      <c r="B178" s="36"/>
      <c r="C178" s="204" t="s">
        <v>320</v>
      </c>
      <c r="D178" s="204" t="s">
        <v>147</v>
      </c>
      <c r="E178" s="205" t="s">
        <v>310</v>
      </c>
      <c r="F178" s="206" t="s">
        <v>311</v>
      </c>
      <c r="G178" s="207" t="s">
        <v>168</v>
      </c>
      <c r="H178" s="208">
        <v>0.80000000000000004</v>
      </c>
      <c r="I178" s="209"/>
      <c r="J178" s="210">
        <f>ROUND(I178*H178,2)</f>
        <v>0</v>
      </c>
      <c r="K178" s="206" t="s">
        <v>180</v>
      </c>
      <c r="L178" s="41"/>
      <c r="M178" s="211" t="s">
        <v>1</v>
      </c>
      <c r="N178" s="212" t="s">
        <v>45</v>
      </c>
      <c r="O178" s="77"/>
      <c r="P178" s="213">
        <f>O178*H178</f>
        <v>0</v>
      </c>
      <c r="Q178" s="213">
        <v>0.00056999999999999998</v>
      </c>
      <c r="R178" s="213">
        <f>Q178*H178</f>
        <v>0.00045600000000000003</v>
      </c>
      <c r="S178" s="213">
        <v>0</v>
      </c>
      <c r="T178" s="214">
        <f>S178*H178</f>
        <v>0</v>
      </c>
      <c r="AR178" s="15" t="s">
        <v>231</v>
      </c>
      <c r="AT178" s="15" t="s">
        <v>147</v>
      </c>
      <c r="AU178" s="15" t="s">
        <v>86</v>
      </c>
      <c r="AY178" s="15" t="s">
        <v>144</v>
      </c>
      <c r="BE178" s="215">
        <f>IF(N178="základní",J178,0)</f>
        <v>0</v>
      </c>
      <c r="BF178" s="215">
        <f>IF(N178="snížená",J178,0)</f>
        <v>0</v>
      </c>
      <c r="BG178" s="215">
        <f>IF(N178="zákl. přenesená",J178,0)</f>
        <v>0</v>
      </c>
      <c r="BH178" s="215">
        <f>IF(N178="sníž. přenesená",J178,0)</f>
        <v>0</v>
      </c>
      <c r="BI178" s="215">
        <f>IF(N178="nulová",J178,0)</f>
        <v>0</v>
      </c>
      <c r="BJ178" s="15" t="s">
        <v>21</v>
      </c>
      <c r="BK178" s="215">
        <f>ROUND(I178*H178,2)</f>
        <v>0</v>
      </c>
      <c r="BL178" s="15" t="s">
        <v>231</v>
      </c>
      <c r="BM178" s="15" t="s">
        <v>948</v>
      </c>
    </row>
    <row r="179" s="1" customFormat="1" ht="16.5" customHeight="1">
      <c r="B179" s="36"/>
      <c r="C179" s="204" t="s">
        <v>324</v>
      </c>
      <c r="D179" s="204" t="s">
        <v>147</v>
      </c>
      <c r="E179" s="205" t="s">
        <v>313</v>
      </c>
      <c r="F179" s="206" t="s">
        <v>314</v>
      </c>
      <c r="G179" s="207" t="s">
        <v>168</v>
      </c>
      <c r="H179" s="208">
        <v>0.80000000000000004</v>
      </c>
      <c r="I179" s="209"/>
      <c r="J179" s="210">
        <f>ROUND(I179*H179,2)</f>
        <v>0</v>
      </c>
      <c r="K179" s="206" t="s">
        <v>180</v>
      </c>
      <c r="L179" s="41"/>
      <c r="M179" s="211" t="s">
        <v>1</v>
      </c>
      <c r="N179" s="212" t="s">
        <v>45</v>
      </c>
      <c r="O179" s="77"/>
      <c r="P179" s="213">
        <f>O179*H179</f>
        <v>0</v>
      </c>
      <c r="Q179" s="213">
        <v>0.00114</v>
      </c>
      <c r="R179" s="213">
        <f>Q179*H179</f>
        <v>0.00091200000000000005</v>
      </c>
      <c r="S179" s="213">
        <v>0</v>
      </c>
      <c r="T179" s="214">
        <f>S179*H179</f>
        <v>0</v>
      </c>
      <c r="AR179" s="15" t="s">
        <v>231</v>
      </c>
      <c r="AT179" s="15" t="s">
        <v>147</v>
      </c>
      <c r="AU179" s="15" t="s">
        <v>86</v>
      </c>
      <c r="AY179" s="15" t="s">
        <v>144</v>
      </c>
      <c r="BE179" s="215">
        <f>IF(N179="základní",J179,0)</f>
        <v>0</v>
      </c>
      <c r="BF179" s="215">
        <f>IF(N179="snížená",J179,0)</f>
        <v>0</v>
      </c>
      <c r="BG179" s="215">
        <f>IF(N179="zákl. přenesená",J179,0)</f>
        <v>0</v>
      </c>
      <c r="BH179" s="215">
        <f>IF(N179="sníž. přenesená",J179,0)</f>
        <v>0</v>
      </c>
      <c r="BI179" s="215">
        <f>IF(N179="nulová",J179,0)</f>
        <v>0</v>
      </c>
      <c r="BJ179" s="15" t="s">
        <v>21</v>
      </c>
      <c r="BK179" s="215">
        <f>ROUND(I179*H179,2)</f>
        <v>0</v>
      </c>
      <c r="BL179" s="15" t="s">
        <v>231</v>
      </c>
      <c r="BM179" s="15" t="s">
        <v>949</v>
      </c>
    </row>
    <row r="180" s="1" customFormat="1" ht="16.5" customHeight="1">
      <c r="B180" s="36"/>
      <c r="C180" s="204" t="s">
        <v>329</v>
      </c>
      <c r="D180" s="204" t="s">
        <v>147</v>
      </c>
      <c r="E180" s="205" t="s">
        <v>317</v>
      </c>
      <c r="F180" s="206" t="s">
        <v>318</v>
      </c>
      <c r="G180" s="207" t="s">
        <v>150</v>
      </c>
      <c r="H180" s="208">
        <v>1</v>
      </c>
      <c r="I180" s="209"/>
      <c r="J180" s="210">
        <f>ROUND(I180*H180,2)</f>
        <v>0</v>
      </c>
      <c r="K180" s="206" t="s">
        <v>180</v>
      </c>
      <c r="L180" s="41"/>
      <c r="M180" s="211" t="s">
        <v>1</v>
      </c>
      <c r="N180" s="212" t="s">
        <v>45</v>
      </c>
      <c r="O180" s="77"/>
      <c r="P180" s="213">
        <f>O180*H180</f>
        <v>0</v>
      </c>
      <c r="Q180" s="213">
        <v>0.00022000000000000001</v>
      </c>
      <c r="R180" s="213">
        <f>Q180*H180</f>
        <v>0.00022000000000000001</v>
      </c>
      <c r="S180" s="213">
        <v>0</v>
      </c>
      <c r="T180" s="214">
        <f>S180*H180</f>
        <v>0</v>
      </c>
      <c r="AR180" s="15" t="s">
        <v>231</v>
      </c>
      <c r="AT180" s="15" t="s">
        <v>147</v>
      </c>
      <c r="AU180" s="15" t="s">
        <v>86</v>
      </c>
      <c r="AY180" s="15" t="s">
        <v>144</v>
      </c>
      <c r="BE180" s="215">
        <f>IF(N180="základní",J180,0)</f>
        <v>0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5" t="s">
        <v>21</v>
      </c>
      <c r="BK180" s="215">
        <f>ROUND(I180*H180,2)</f>
        <v>0</v>
      </c>
      <c r="BL180" s="15" t="s">
        <v>231</v>
      </c>
      <c r="BM180" s="15" t="s">
        <v>950</v>
      </c>
    </row>
    <row r="181" s="1" customFormat="1" ht="16.5" customHeight="1">
      <c r="B181" s="36"/>
      <c r="C181" s="204" t="s">
        <v>333</v>
      </c>
      <c r="D181" s="204" t="s">
        <v>147</v>
      </c>
      <c r="E181" s="205" t="s">
        <v>321</v>
      </c>
      <c r="F181" s="206" t="s">
        <v>322</v>
      </c>
      <c r="G181" s="207" t="s">
        <v>150</v>
      </c>
      <c r="H181" s="208">
        <v>1</v>
      </c>
      <c r="I181" s="209"/>
      <c r="J181" s="210">
        <f>ROUND(I181*H181,2)</f>
        <v>0</v>
      </c>
      <c r="K181" s="206" t="s">
        <v>180</v>
      </c>
      <c r="L181" s="41"/>
      <c r="M181" s="211" t="s">
        <v>1</v>
      </c>
      <c r="N181" s="212" t="s">
        <v>45</v>
      </c>
      <c r="O181" s="77"/>
      <c r="P181" s="213">
        <f>O181*H181</f>
        <v>0</v>
      </c>
      <c r="Q181" s="213">
        <v>0.00018000000000000001</v>
      </c>
      <c r="R181" s="213">
        <f>Q181*H181</f>
        <v>0.00018000000000000001</v>
      </c>
      <c r="S181" s="213">
        <v>0</v>
      </c>
      <c r="T181" s="214">
        <f>S181*H181</f>
        <v>0</v>
      </c>
      <c r="AR181" s="15" t="s">
        <v>231</v>
      </c>
      <c r="AT181" s="15" t="s">
        <v>147</v>
      </c>
      <c r="AU181" s="15" t="s">
        <v>86</v>
      </c>
      <c r="AY181" s="15" t="s">
        <v>144</v>
      </c>
      <c r="BE181" s="215">
        <f>IF(N181="základní",J181,0)</f>
        <v>0</v>
      </c>
      <c r="BF181" s="215">
        <f>IF(N181="snížená",J181,0)</f>
        <v>0</v>
      </c>
      <c r="BG181" s="215">
        <f>IF(N181="zákl. přenesená",J181,0)</f>
        <v>0</v>
      </c>
      <c r="BH181" s="215">
        <f>IF(N181="sníž. přenesená",J181,0)</f>
        <v>0</v>
      </c>
      <c r="BI181" s="215">
        <f>IF(N181="nulová",J181,0)</f>
        <v>0</v>
      </c>
      <c r="BJ181" s="15" t="s">
        <v>21</v>
      </c>
      <c r="BK181" s="215">
        <f>ROUND(I181*H181,2)</f>
        <v>0</v>
      </c>
      <c r="BL181" s="15" t="s">
        <v>231</v>
      </c>
      <c r="BM181" s="15" t="s">
        <v>951</v>
      </c>
    </row>
    <row r="182" s="1" customFormat="1" ht="16.5" customHeight="1">
      <c r="B182" s="36"/>
      <c r="C182" s="204" t="s">
        <v>339</v>
      </c>
      <c r="D182" s="204" t="s">
        <v>147</v>
      </c>
      <c r="E182" s="205" t="s">
        <v>325</v>
      </c>
      <c r="F182" s="206" t="s">
        <v>326</v>
      </c>
      <c r="G182" s="207" t="s">
        <v>327</v>
      </c>
      <c r="H182" s="208">
        <v>1</v>
      </c>
      <c r="I182" s="209"/>
      <c r="J182" s="210">
        <f>ROUND(I182*H182,2)</f>
        <v>0</v>
      </c>
      <c r="K182" s="206" t="s">
        <v>1</v>
      </c>
      <c r="L182" s="41"/>
      <c r="M182" s="211" t="s">
        <v>1</v>
      </c>
      <c r="N182" s="212" t="s">
        <v>45</v>
      </c>
      <c r="O182" s="77"/>
      <c r="P182" s="213">
        <f>O182*H182</f>
        <v>0</v>
      </c>
      <c r="Q182" s="213">
        <v>0.00076999999999999996</v>
      </c>
      <c r="R182" s="213">
        <f>Q182*H182</f>
        <v>0.00076999999999999996</v>
      </c>
      <c r="S182" s="213">
        <v>0</v>
      </c>
      <c r="T182" s="214">
        <f>S182*H182</f>
        <v>0</v>
      </c>
      <c r="AR182" s="15" t="s">
        <v>231</v>
      </c>
      <c r="AT182" s="15" t="s">
        <v>147</v>
      </c>
      <c r="AU182" s="15" t="s">
        <v>86</v>
      </c>
      <c r="AY182" s="15" t="s">
        <v>144</v>
      </c>
      <c r="BE182" s="215">
        <f>IF(N182="základní",J182,0)</f>
        <v>0</v>
      </c>
      <c r="BF182" s="215">
        <f>IF(N182="snížená",J182,0)</f>
        <v>0</v>
      </c>
      <c r="BG182" s="215">
        <f>IF(N182="zákl. přenesená",J182,0)</f>
        <v>0</v>
      </c>
      <c r="BH182" s="215">
        <f>IF(N182="sníž. přenesená",J182,0)</f>
        <v>0</v>
      </c>
      <c r="BI182" s="215">
        <f>IF(N182="nulová",J182,0)</f>
        <v>0</v>
      </c>
      <c r="BJ182" s="15" t="s">
        <v>21</v>
      </c>
      <c r="BK182" s="215">
        <f>ROUND(I182*H182,2)</f>
        <v>0</v>
      </c>
      <c r="BL182" s="15" t="s">
        <v>231</v>
      </c>
      <c r="BM182" s="15" t="s">
        <v>952</v>
      </c>
    </row>
    <row r="183" s="1" customFormat="1" ht="16.5" customHeight="1">
      <c r="B183" s="36"/>
      <c r="C183" s="204" t="s">
        <v>343</v>
      </c>
      <c r="D183" s="204" t="s">
        <v>147</v>
      </c>
      <c r="E183" s="205" t="s">
        <v>330</v>
      </c>
      <c r="F183" s="206" t="s">
        <v>331</v>
      </c>
      <c r="G183" s="207" t="s">
        <v>327</v>
      </c>
      <c r="H183" s="208">
        <v>1</v>
      </c>
      <c r="I183" s="209"/>
      <c r="J183" s="210">
        <f>ROUND(I183*H183,2)</f>
        <v>0</v>
      </c>
      <c r="K183" s="206" t="s">
        <v>1</v>
      </c>
      <c r="L183" s="41"/>
      <c r="M183" s="211" t="s">
        <v>1</v>
      </c>
      <c r="N183" s="212" t="s">
        <v>45</v>
      </c>
      <c r="O183" s="77"/>
      <c r="P183" s="213">
        <f>O183*H183</f>
        <v>0</v>
      </c>
      <c r="Q183" s="213">
        <v>0.00076999999999999996</v>
      </c>
      <c r="R183" s="213">
        <f>Q183*H183</f>
        <v>0.00076999999999999996</v>
      </c>
      <c r="S183" s="213">
        <v>0</v>
      </c>
      <c r="T183" s="214">
        <f>S183*H183</f>
        <v>0</v>
      </c>
      <c r="AR183" s="15" t="s">
        <v>231</v>
      </c>
      <c r="AT183" s="15" t="s">
        <v>147</v>
      </c>
      <c r="AU183" s="15" t="s">
        <v>86</v>
      </c>
      <c r="AY183" s="15" t="s">
        <v>144</v>
      </c>
      <c r="BE183" s="215">
        <f>IF(N183="základní",J183,0)</f>
        <v>0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5" t="s">
        <v>21</v>
      </c>
      <c r="BK183" s="215">
        <f>ROUND(I183*H183,2)</f>
        <v>0</v>
      </c>
      <c r="BL183" s="15" t="s">
        <v>231</v>
      </c>
      <c r="BM183" s="15" t="s">
        <v>953</v>
      </c>
    </row>
    <row r="184" s="1" customFormat="1" ht="16.5" customHeight="1">
      <c r="B184" s="36"/>
      <c r="C184" s="204" t="s">
        <v>347</v>
      </c>
      <c r="D184" s="204" t="s">
        <v>147</v>
      </c>
      <c r="E184" s="205" t="s">
        <v>334</v>
      </c>
      <c r="F184" s="206" t="s">
        <v>335</v>
      </c>
      <c r="G184" s="207" t="s">
        <v>327</v>
      </c>
      <c r="H184" s="208">
        <v>1</v>
      </c>
      <c r="I184" s="209"/>
      <c r="J184" s="210">
        <f>ROUND(I184*H184,2)</f>
        <v>0</v>
      </c>
      <c r="K184" s="206" t="s">
        <v>1</v>
      </c>
      <c r="L184" s="41"/>
      <c r="M184" s="211" t="s">
        <v>1</v>
      </c>
      <c r="N184" s="212" t="s">
        <v>45</v>
      </c>
      <c r="O184" s="77"/>
      <c r="P184" s="213">
        <f>O184*H184</f>
        <v>0</v>
      </c>
      <c r="Q184" s="213">
        <v>0.00076999999999999996</v>
      </c>
      <c r="R184" s="213">
        <f>Q184*H184</f>
        <v>0.00076999999999999996</v>
      </c>
      <c r="S184" s="213">
        <v>0</v>
      </c>
      <c r="T184" s="214">
        <f>S184*H184</f>
        <v>0</v>
      </c>
      <c r="AR184" s="15" t="s">
        <v>231</v>
      </c>
      <c r="AT184" s="15" t="s">
        <v>147</v>
      </c>
      <c r="AU184" s="15" t="s">
        <v>86</v>
      </c>
      <c r="AY184" s="15" t="s">
        <v>144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5" t="s">
        <v>21</v>
      </c>
      <c r="BK184" s="215">
        <f>ROUND(I184*H184,2)</f>
        <v>0</v>
      </c>
      <c r="BL184" s="15" t="s">
        <v>231</v>
      </c>
      <c r="BM184" s="15" t="s">
        <v>954</v>
      </c>
    </row>
    <row r="185" s="10" customFormat="1" ht="22.8" customHeight="1">
      <c r="B185" s="188"/>
      <c r="C185" s="189"/>
      <c r="D185" s="190" t="s">
        <v>73</v>
      </c>
      <c r="E185" s="202" t="s">
        <v>337</v>
      </c>
      <c r="F185" s="202" t="s">
        <v>338</v>
      </c>
      <c r="G185" s="189"/>
      <c r="H185" s="189"/>
      <c r="I185" s="192"/>
      <c r="J185" s="203">
        <f>BK185</f>
        <v>0</v>
      </c>
      <c r="K185" s="189"/>
      <c r="L185" s="194"/>
      <c r="M185" s="195"/>
      <c r="N185" s="196"/>
      <c r="O185" s="196"/>
      <c r="P185" s="197">
        <f>SUM(P186:P204)</f>
        <v>0</v>
      </c>
      <c r="Q185" s="196"/>
      <c r="R185" s="197">
        <f>SUM(R186:R204)</f>
        <v>0.064379999999999993</v>
      </c>
      <c r="S185" s="196"/>
      <c r="T185" s="198">
        <f>SUM(T186:T204)</f>
        <v>0</v>
      </c>
      <c r="AR185" s="199" t="s">
        <v>86</v>
      </c>
      <c r="AT185" s="200" t="s">
        <v>73</v>
      </c>
      <c r="AU185" s="200" t="s">
        <v>21</v>
      </c>
      <c r="AY185" s="199" t="s">
        <v>144</v>
      </c>
      <c r="BK185" s="201">
        <f>SUM(BK186:BK204)</f>
        <v>0</v>
      </c>
    </row>
    <row r="186" s="1" customFormat="1" ht="16.5" customHeight="1">
      <c r="B186" s="36"/>
      <c r="C186" s="204" t="s">
        <v>351</v>
      </c>
      <c r="D186" s="204" t="s">
        <v>147</v>
      </c>
      <c r="E186" s="205" t="s">
        <v>340</v>
      </c>
      <c r="F186" s="206" t="s">
        <v>341</v>
      </c>
      <c r="G186" s="207" t="s">
        <v>168</v>
      </c>
      <c r="H186" s="208">
        <v>3</v>
      </c>
      <c r="I186" s="209"/>
      <c r="J186" s="210">
        <f>ROUND(I186*H186,2)</f>
        <v>0</v>
      </c>
      <c r="K186" s="206" t="s">
        <v>180</v>
      </c>
      <c r="L186" s="41"/>
      <c r="M186" s="211" t="s">
        <v>1</v>
      </c>
      <c r="N186" s="212" t="s">
        <v>45</v>
      </c>
      <c r="O186" s="77"/>
      <c r="P186" s="213">
        <f>O186*H186</f>
        <v>0</v>
      </c>
      <c r="Q186" s="213">
        <v>0.00069999999999999999</v>
      </c>
      <c r="R186" s="213">
        <f>Q186*H186</f>
        <v>0.0020999999999999999</v>
      </c>
      <c r="S186" s="213">
        <v>0</v>
      </c>
      <c r="T186" s="214">
        <f>S186*H186</f>
        <v>0</v>
      </c>
      <c r="AR186" s="15" t="s">
        <v>231</v>
      </c>
      <c r="AT186" s="15" t="s">
        <v>147</v>
      </c>
      <c r="AU186" s="15" t="s">
        <v>86</v>
      </c>
      <c r="AY186" s="15" t="s">
        <v>144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5" t="s">
        <v>21</v>
      </c>
      <c r="BK186" s="215">
        <f>ROUND(I186*H186,2)</f>
        <v>0</v>
      </c>
      <c r="BL186" s="15" t="s">
        <v>231</v>
      </c>
      <c r="BM186" s="15" t="s">
        <v>955</v>
      </c>
    </row>
    <row r="187" s="1" customFormat="1" ht="16.5" customHeight="1">
      <c r="B187" s="36"/>
      <c r="C187" s="204" t="s">
        <v>355</v>
      </c>
      <c r="D187" s="204" t="s">
        <v>147</v>
      </c>
      <c r="E187" s="205" t="s">
        <v>344</v>
      </c>
      <c r="F187" s="206" t="s">
        <v>345</v>
      </c>
      <c r="G187" s="207" t="s">
        <v>168</v>
      </c>
      <c r="H187" s="208">
        <v>11</v>
      </c>
      <c r="I187" s="209"/>
      <c r="J187" s="210">
        <f>ROUND(I187*H187,2)</f>
        <v>0</v>
      </c>
      <c r="K187" s="206" t="s">
        <v>180</v>
      </c>
      <c r="L187" s="41"/>
      <c r="M187" s="211" t="s">
        <v>1</v>
      </c>
      <c r="N187" s="212" t="s">
        <v>45</v>
      </c>
      <c r="O187" s="77"/>
      <c r="P187" s="213">
        <f>O187*H187</f>
        <v>0</v>
      </c>
      <c r="Q187" s="213">
        <v>0.00077999999999999999</v>
      </c>
      <c r="R187" s="213">
        <f>Q187*H187</f>
        <v>0.0085799999999999991</v>
      </c>
      <c r="S187" s="213">
        <v>0</v>
      </c>
      <c r="T187" s="214">
        <f>S187*H187</f>
        <v>0</v>
      </c>
      <c r="AR187" s="15" t="s">
        <v>231</v>
      </c>
      <c r="AT187" s="15" t="s">
        <v>147</v>
      </c>
      <c r="AU187" s="15" t="s">
        <v>86</v>
      </c>
      <c r="AY187" s="15" t="s">
        <v>144</v>
      </c>
      <c r="BE187" s="215">
        <f>IF(N187="základní",J187,0)</f>
        <v>0</v>
      </c>
      <c r="BF187" s="215">
        <f>IF(N187="snížená",J187,0)</f>
        <v>0</v>
      </c>
      <c r="BG187" s="215">
        <f>IF(N187="zákl. přenesená",J187,0)</f>
        <v>0</v>
      </c>
      <c r="BH187" s="215">
        <f>IF(N187="sníž. přenesená",J187,0)</f>
        <v>0</v>
      </c>
      <c r="BI187" s="215">
        <f>IF(N187="nulová",J187,0)</f>
        <v>0</v>
      </c>
      <c r="BJ187" s="15" t="s">
        <v>21</v>
      </c>
      <c r="BK187" s="215">
        <f>ROUND(I187*H187,2)</f>
        <v>0</v>
      </c>
      <c r="BL187" s="15" t="s">
        <v>231</v>
      </c>
      <c r="BM187" s="15" t="s">
        <v>956</v>
      </c>
    </row>
    <row r="188" s="1" customFormat="1" ht="16.5" customHeight="1">
      <c r="B188" s="36"/>
      <c r="C188" s="204" t="s">
        <v>359</v>
      </c>
      <c r="D188" s="204" t="s">
        <v>147</v>
      </c>
      <c r="E188" s="205" t="s">
        <v>348</v>
      </c>
      <c r="F188" s="206" t="s">
        <v>349</v>
      </c>
      <c r="G188" s="207" t="s">
        <v>168</v>
      </c>
      <c r="H188" s="208">
        <v>26</v>
      </c>
      <c r="I188" s="209"/>
      <c r="J188" s="210">
        <f>ROUND(I188*H188,2)</f>
        <v>0</v>
      </c>
      <c r="K188" s="206" t="s">
        <v>180</v>
      </c>
      <c r="L188" s="41"/>
      <c r="M188" s="211" t="s">
        <v>1</v>
      </c>
      <c r="N188" s="212" t="s">
        <v>45</v>
      </c>
      <c r="O188" s="77"/>
      <c r="P188" s="213">
        <f>O188*H188</f>
        <v>0</v>
      </c>
      <c r="Q188" s="213">
        <v>0.00096000000000000002</v>
      </c>
      <c r="R188" s="213">
        <f>Q188*H188</f>
        <v>0.02496</v>
      </c>
      <c r="S188" s="213">
        <v>0</v>
      </c>
      <c r="T188" s="214">
        <f>S188*H188</f>
        <v>0</v>
      </c>
      <c r="AR188" s="15" t="s">
        <v>231</v>
      </c>
      <c r="AT188" s="15" t="s">
        <v>147</v>
      </c>
      <c r="AU188" s="15" t="s">
        <v>86</v>
      </c>
      <c r="AY188" s="15" t="s">
        <v>144</v>
      </c>
      <c r="BE188" s="215">
        <f>IF(N188="základní",J188,0)</f>
        <v>0</v>
      </c>
      <c r="BF188" s="215">
        <f>IF(N188="snížená",J188,0)</f>
        <v>0</v>
      </c>
      <c r="BG188" s="215">
        <f>IF(N188="zákl. přenesená",J188,0)</f>
        <v>0</v>
      </c>
      <c r="BH188" s="215">
        <f>IF(N188="sníž. přenesená",J188,0)</f>
        <v>0</v>
      </c>
      <c r="BI188" s="215">
        <f>IF(N188="nulová",J188,0)</f>
        <v>0</v>
      </c>
      <c r="BJ188" s="15" t="s">
        <v>21</v>
      </c>
      <c r="BK188" s="215">
        <f>ROUND(I188*H188,2)</f>
        <v>0</v>
      </c>
      <c r="BL188" s="15" t="s">
        <v>231</v>
      </c>
      <c r="BM188" s="15" t="s">
        <v>957</v>
      </c>
    </row>
    <row r="189" s="1" customFormat="1" ht="16.5" customHeight="1">
      <c r="B189" s="36"/>
      <c r="C189" s="249" t="s">
        <v>364</v>
      </c>
      <c r="D189" s="249" t="s">
        <v>263</v>
      </c>
      <c r="E189" s="250" t="s">
        <v>352</v>
      </c>
      <c r="F189" s="251" t="s">
        <v>353</v>
      </c>
      <c r="G189" s="252" t="s">
        <v>150</v>
      </c>
      <c r="H189" s="253">
        <v>6</v>
      </c>
      <c r="I189" s="254"/>
      <c r="J189" s="255">
        <f>ROUND(I189*H189,2)</f>
        <v>0</v>
      </c>
      <c r="K189" s="251" t="s">
        <v>180</v>
      </c>
      <c r="L189" s="256"/>
      <c r="M189" s="257" t="s">
        <v>1</v>
      </c>
      <c r="N189" s="258" t="s">
        <v>45</v>
      </c>
      <c r="O189" s="77"/>
      <c r="P189" s="213">
        <f>O189*H189</f>
        <v>0</v>
      </c>
      <c r="Q189" s="213">
        <v>0.00033</v>
      </c>
      <c r="R189" s="213">
        <f>Q189*H189</f>
        <v>0.00198</v>
      </c>
      <c r="S189" s="213">
        <v>0</v>
      </c>
      <c r="T189" s="214">
        <f>S189*H189</f>
        <v>0</v>
      </c>
      <c r="AR189" s="15" t="s">
        <v>267</v>
      </c>
      <c r="AT189" s="15" t="s">
        <v>263</v>
      </c>
      <c r="AU189" s="15" t="s">
        <v>86</v>
      </c>
      <c r="AY189" s="15" t="s">
        <v>144</v>
      </c>
      <c r="BE189" s="215">
        <f>IF(N189="základní",J189,0)</f>
        <v>0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5" t="s">
        <v>21</v>
      </c>
      <c r="BK189" s="215">
        <f>ROUND(I189*H189,2)</f>
        <v>0</v>
      </c>
      <c r="BL189" s="15" t="s">
        <v>231</v>
      </c>
      <c r="BM189" s="15" t="s">
        <v>958</v>
      </c>
    </row>
    <row r="190" s="1" customFormat="1" ht="16.5" customHeight="1">
      <c r="B190" s="36"/>
      <c r="C190" s="249" t="s">
        <v>369</v>
      </c>
      <c r="D190" s="249" t="s">
        <v>263</v>
      </c>
      <c r="E190" s="250" t="s">
        <v>356</v>
      </c>
      <c r="F190" s="251" t="s">
        <v>357</v>
      </c>
      <c r="G190" s="252" t="s">
        <v>150</v>
      </c>
      <c r="H190" s="253">
        <v>1</v>
      </c>
      <c r="I190" s="254"/>
      <c r="J190" s="255">
        <f>ROUND(I190*H190,2)</f>
        <v>0</v>
      </c>
      <c r="K190" s="251" t="s">
        <v>180</v>
      </c>
      <c r="L190" s="256"/>
      <c r="M190" s="257" t="s">
        <v>1</v>
      </c>
      <c r="N190" s="258" t="s">
        <v>45</v>
      </c>
      <c r="O190" s="77"/>
      <c r="P190" s="213">
        <f>O190*H190</f>
        <v>0</v>
      </c>
      <c r="Q190" s="213">
        <v>0.00022000000000000001</v>
      </c>
      <c r="R190" s="213">
        <f>Q190*H190</f>
        <v>0.00022000000000000001</v>
      </c>
      <c r="S190" s="213">
        <v>0</v>
      </c>
      <c r="T190" s="214">
        <f>S190*H190</f>
        <v>0</v>
      </c>
      <c r="AR190" s="15" t="s">
        <v>267</v>
      </c>
      <c r="AT190" s="15" t="s">
        <v>263</v>
      </c>
      <c r="AU190" s="15" t="s">
        <v>86</v>
      </c>
      <c r="AY190" s="15" t="s">
        <v>144</v>
      </c>
      <c r="BE190" s="215">
        <f>IF(N190="základní",J190,0)</f>
        <v>0</v>
      </c>
      <c r="BF190" s="215">
        <f>IF(N190="snížená",J190,0)</f>
        <v>0</v>
      </c>
      <c r="BG190" s="215">
        <f>IF(N190="zákl. přenesená",J190,0)</f>
        <v>0</v>
      </c>
      <c r="BH190" s="215">
        <f>IF(N190="sníž. přenesená",J190,0)</f>
        <v>0</v>
      </c>
      <c r="BI190" s="215">
        <f>IF(N190="nulová",J190,0)</f>
        <v>0</v>
      </c>
      <c r="BJ190" s="15" t="s">
        <v>21</v>
      </c>
      <c r="BK190" s="215">
        <f>ROUND(I190*H190,2)</f>
        <v>0</v>
      </c>
      <c r="BL190" s="15" t="s">
        <v>231</v>
      </c>
      <c r="BM190" s="15" t="s">
        <v>959</v>
      </c>
    </row>
    <row r="191" s="1" customFormat="1" ht="16.5" customHeight="1">
      <c r="B191" s="36"/>
      <c r="C191" s="204" t="s">
        <v>374</v>
      </c>
      <c r="D191" s="204" t="s">
        <v>147</v>
      </c>
      <c r="E191" s="205" t="s">
        <v>360</v>
      </c>
      <c r="F191" s="206" t="s">
        <v>361</v>
      </c>
      <c r="G191" s="207" t="s">
        <v>168</v>
      </c>
      <c r="H191" s="208">
        <v>15</v>
      </c>
      <c r="I191" s="209"/>
      <c r="J191" s="210">
        <f>ROUND(I191*H191,2)</f>
        <v>0</v>
      </c>
      <c r="K191" s="206" t="s">
        <v>180</v>
      </c>
      <c r="L191" s="41"/>
      <c r="M191" s="211" t="s">
        <v>1</v>
      </c>
      <c r="N191" s="212" t="s">
        <v>45</v>
      </c>
      <c r="O191" s="77"/>
      <c r="P191" s="213">
        <f>O191*H191</f>
        <v>0</v>
      </c>
      <c r="Q191" s="213">
        <v>6.9999999999999994E-05</v>
      </c>
      <c r="R191" s="213">
        <f>Q191*H191</f>
        <v>0.0010499999999999999</v>
      </c>
      <c r="S191" s="213">
        <v>0</v>
      </c>
      <c r="T191" s="214">
        <f>S191*H191</f>
        <v>0</v>
      </c>
      <c r="AR191" s="15" t="s">
        <v>231</v>
      </c>
      <c r="AT191" s="15" t="s">
        <v>147</v>
      </c>
      <c r="AU191" s="15" t="s">
        <v>86</v>
      </c>
      <c r="AY191" s="15" t="s">
        <v>144</v>
      </c>
      <c r="BE191" s="215">
        <f>IF(N191="základní",J191,0)</f>
        <v>0</v>
      </c>
      <c r="BF191" s="215">
        <f>IF(N191="snížená",J191,0)</f>
        <v>0</v>
      </c>
      <c r="BG191" s="215">
        <f>IF(N191="zákl. přenesená",J191,0)</f>
        <v>0</v>
      </c>
      <c r="BH191" s="215">
        <f>IF(N191="sníž. přenesená",J191,0)</f>
        <v>0</v>
      </c>
      <c r="BI191" s="215">
        <f>IF(N191="nulová",J191,0)</f>
        <v>0</v>
      </c>
      <c r="BJ191" s="15" t="s">
        <v>21</v>
      </c>
      <c r="BK191" s="215">
        <f>ROUND(I191*H191,2)</f>
        <v>0</v>
      </c>
      <c r="BL191" s="15" t="s">
        <v>231</v>
      </c>
      <c r="BM191" s="15" t="s">
        <v>960</v>
      </c>
    </row>
    <row r="192" s="11" customFormat="1">
      <c r="B192" s="216"/>
      <c r="C192" s="217"/>
      <c r="D192" s="218" t="s">
        <v>158</v>
      </c>
      <c r="E192" s="219" t="s">
        <v>1</v>
      </c>
      <c r="F192" s="220" t="s">
        <v>363</v>
      </c>
      <c r="G192" s="217"/>
      <c r="H192" s="221">
        <v>15</v>
      </c>
      <c r="I192" s="222"/>
      <c r="J192" s="217"/>
      <c r="K192" s="217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158</v>
      </c>
      <c r="AU192" s="227" t="s">
        <v>86</v>
      </c>
      <c r="AV192" s="11" t="s">
        <v>86</v>
      </c>
      <c r="AW192" s="11" t="s">
        <v>36</v>
      </c>
      <c r="AX192" s="11" t="s">
        <v>21</v>
      </c>
      <c r="AY192" s="227" t="s">
        <v>144</v>
      </c>
    </row>
    <row r="193" s="1" customFormat="1" ht="16.5" customHeight="1">
      <c r="B193" s="36"/>
      <c r="C193" s="204" t="s">
        <v>378</v>
      </c>
      <c r="D193" s="204" t="s">
        <v>147</v>
      </c>
      <c r="E193" s="205" t="s">
        <v>365</v>
      </c>
      <c r="F193" s="206" t="s">
        <v>366</v>
      </c>
      <c r="G193" s="207" t="s">
        <v>168</v>
      </c>
      <c r="H193" s="208">
        <v>26</v>
      </c>
      <c r="I193" s="209"/>
      <c r="J193" s="210">
        <f>ROUND(I193*H193,2)</f>
        <v>0</v>
      </c>
      <c r="K193" s="206" t="s">
        <v>367</v>
      </c>
      <c r="L193" s="41"/>
      <c r="M193" s="211" t="s">
        <v>1</v>
      </c>
      <c r="N193" s="212" t="s">
        <v>45</v>
      </c>
      <c r="O193" s="77"/>
      <c r="P193" s="213">
        <f>O193*H193</f>
        <v>0</v>
      </c>
      <c r="Q193" s="213">
        <v>9.0000000000000006E-05</v>
      </c>
      <c r="R193" s="213">
        <f>Q193*H193</f>
        <v>0.0023400000000000001</v>
      </c>
      <c r="S193" s="213">
        <v>0</v>
      </c>
      <c r="T193" s="214">
        <f>S193*H193</f>
        <v>0</v>
      </c>
      <c r="AR193" s="15" t="s">
        <v>231</v>
      </c>
      <c r="AT193" s="15" t="s">
        <v>147</v>
      </c>
      <c r="AU193" s="15" t="s">
        <v>86</v>
      </c>
      <c r="AY193" s="15" t="s">
        <v>144</v>
      </c>
      <c r="BE193" s="215">
        <f>IF(N193="základní",J193,0)</f>
        <v>0</v>
      </c>
      <c r="BF193" s="215">
        <f>IF(N193="snížená",J193,0)</f>
        <v>0</v>
      </c>
      <c r="BG193" s="215">
        <f>IF(N193="zákl. přenesená",J193,0)</f>
        <v>0</v>
      </c>
      <c r="BH193" s="215">
        <f>IF(N193="sníž. přenesená",J193,0)</f>
        <v>0</v>
      </c>
      <c r="BI193" s="215">
        <f>IF(N193="nulová",J193,0)</f>
        <v>0</v>
      </c>
      <c r="BJ193" s="15" t="s">
        <v>21</v>
      </c>
      <c r="BK193" s="215">
        <f>ROUND(I193*H193,2)</f>
        <v>0</v>
      </c>
      <c r="BL193" s="15" t="s">
        <v>231</v>
      </c>
      <c r="BM193" s="15" t="s">
        <v>961</v>
      </c>
    </row>
    <row r="194" s="1" customFormat="1" ht="16.5" customHeight="1">
      <c r="B194" s="36"/>
      <c r="C194" s="204" t="s">
        <v>382</v>
      </c>
      <c r="D194" s="204" t="s">
        <v>147</v>
      </c>
      <c r="E194" s="205" t="s">
        <v>370</v>
      </c>
      <c r="F194" s="206" t="s">
        <v>371</v>
      </c>
      <c r="G194" s="207" t="s">
        <v>372</v>
      </c>
      <c r="H194" s="208">
        <v>15</v>
      </c>
      <c r="I194" s="209"/>
      <c r="J194" s="210">
        <f>ROUND(I194*H194,2)</f>
        <v>0</v>
      </c>
      <c r="K194" s="206" t="s">
        <v>1</v>
      </c>
      <c r="L194" s="41"/>
      <c r="M194" s="211" t="s">
        <v>1</v>
      </c>
      <c r="N194" s="212" t="s">
        <v>45</v>
      </c>
      <c r="O194" s="77"/>
      <c r="P194" s="213">
        <f>O194*H194</f>
        <v>0</v>
      </c>
      <c r="Q194" s="213">
        <v>2.0000000000000002E-05</v>
      </c>
      <c r="R194" s="213">
        <f>Q194*H194</f>
        <v>0.00030000000000000003</v>
      </c>
      <c r="S194" s="213">
        <v>0</v>
      </c>
      <c r="T194" s="214">
        <f>S194*H194</f>
        <v>0</v>
      </c>
      <c r="AR194" s="15" t="s">
        <v>231</v>
      </c>
      <c r="AT194" s="15" t="s">
        <v>147</v>
      </c>
      <c r="AU194" s="15" t="s">
        <v>86</v>
      </c>
      <c r="AY194" s="15" t="s">
        <v>144</v>
      </c>
      <c r="BE194" s="215">
        <f>IF(N194="základní",J194,0)</f>
        <v>0</v>
      </c>
      <c r="BF194" s="215">
        <f>IF(N194="snížená",J194,0)</f>
        <v>0</v>
      </c>
      <c r="BG194" s="215">
        <f>IF(N194="zákl. přenesená",J194,0)</f>
        <v>0</v>
      </c>
      <c r="BH194" s="215">
        <f>IF(N194="sníž. přenesená",J194,0)</f>
        <v>0</v>
      </c>
      <c r="BI194" s="215">
        <f>IF(N194="nulová",J194,0)</f>
        <v>0</v>
      </c>
      <c r="BJ194" s="15" t="s">
        <v>21</v>
      </c>
      <c r="BK194" s="215">
        <f>ROUND(I194*H194,2)</f>
        <v>0</v>
      </c>
      <c r="BL194" s="15" t="s">
        <v>231</v>
      </c>
      <c r="BM194" s="15" t="s">
        <v>962</v>
      </c>
    </row>
    <row r="195" s="1" customFormat="1" ht="16.5" customHeight="1">
      <c r="B195" s="36"/>
      <c r="C195" s="249" t="s">
        <v>386</v>
      </c>
      <c r="D195" s="249" t="s">
        <v>263</v>
      </c>
      <c r="E195" s="250" t="s">
        <v>375</v>
      </c>
      <c r="F195" s="251" t="s">
        <v>376</v>
      </c>
      <c r="G195" s="252" t="s">
        <v>150</v>
      </c>
      <c r="H195" s="253">
        <v>3</v>
      </c>
      <c r="I195" s="254"/>
      <c r="J195" s="255">
        <f>ROUND(I195*H195,2)</f>
        <v>0</v>
      </c>
      <c r="K195" s="251" t="s">
        <v>1</v>
      </c>
      <c r="L195" s="256"/>
      <c r="M195" s="257" t="s">
        <v>1</v>
      </c>
      <c r="N195" s="258" t="s">
        <v>45</v>
      </c>
      <c r="O195" s="77"/>
      <c r="P195" s="213">
        <f>O195*H195</f>
        <v>0</v>
      </c>
      <c r="Q195" s="213">
        <v>0.0011900000000000001</v>
      </c>
      <c r="R195" s="213">
        <f>Q195*H195</f>
        <v>0.0035700000000000003</v>
      </c>
      <c r="S195" s="213">
        <v>0</v>
      </c>
      <c r="T195" s="214">
        <f>S195*H195</f>
        <v>0</v>
      </c>
      <c r="AR195" s="15" t="s">
        <v>267</v>
      </c>
      <c r="AT195" s="15" t="s">
        <v>263</v>
      </c>
      <c r="AU195" s="15" t="s">
        <v>86</v>
      </c>
      <c r="AY195" s="15" t="s">
        <v>144</v>
      </c>
      <c r="BE195" s="215">
        <f>IF(N195="základní",J195,0)</f>
        <v>0</v>
      </c>
      <c r="BF195" s="215">
        <f>IF(N195="snížená",J195,0)</f>
        <v>0</v>
      </c>
      <c r="BG195" s="215">
        <f>IF(N195="zákl. přenesená",J195,0)</f>
        <v>0</v>
      </c>
      <c r="BH195" s="215">
        <f>IF(N195="sníž. přenesená",J195,0)</f>
        <v>0</v>
      </c>
      <c r="BI195" s="215">
        <f>IF(N195="nulová",J195,0)</f>
        <v>0</v>
      </c>
      <c r="BJ195" s="15" t="s">
        <v>21</v>
      </c>
      <c r="BK195" s="215">
        <f>ROUND(I195*H195,2)</f>
        <v>0</v>
      </c>
      <c r="BL195" s="15" t="s">
        <v>231</v>
      </c>
      <c r="BM195" s="15" t="s">
        <v>963</v>
      </c>
    </row>
    <row r="196" s="1" customFormat="1" ht="16.5" customHeight="1">
      <c r="B196" s="36"/>
      <c r="C196" s="249" t="s">
        <v>390</v>
      </c>
      <c r="D196" s="249" t="s">
        <v>263</v>
      </c>
      <c r="E196" s="250" t="s">
        <v>379</v>
      </c>
      <c r="F196" s="251" t="s">
        <v>380</v>
      </c>
      <c r="G196" s="252" t="s">
        <v>150</v>
      </c>
      <c r="H196" s="253">
        <v>2</v>
      </c>
      <c r="I196" s="254"/>
      <c r="J196" s="255">
        <f>ROUND(I196*H196,2)</f>
        <v>0</v>
      </c>
      <c r="K196" s="251" t="s">
        <v>1</v>
      </c>
      <c r="L196" s="256"/>
      <c r="M196" s="257" t="s">
        <v>1</v>
      </c>
      <c r="N196" s="258" t="s">
        <v>45</v>
      </c>
      <c r="O196" s="77"/>
      <c r="P196" s="213">
        <f>O196*H196</f>
        <v>0</v>
      </c>
      <c r="Q196" s="213">
        <v>0.0011900000000000001</v>
      </c>
      <c r="R196" s="213">
        <f>Q196*H196</f>
        <v>0.0023800000000000002</v>
      </c>
      <c r="S196" s="213">
        <v>0</v>
      </c>
      <c r="T196" s="214">
        <f>S196*H196</f>
        <v>0</v>
      </c>
      <c r="AR196" s="15" t="s">
        <v>267</v>
      </c>
      <c r="AT196" s="15" t="s">
        <v>263</v>
      </c>
      <c r="AU196" s="15" t="s">
        <v>86</v>
      </c>
      <c r="AY196" s="15" t="s">
        <v>144</v>
      </c>
      <c r="BE196" s="215">
        <f>IF(N196="základní",J196,0)</f>
        <v>0</v>
      </c>
      <c r="BF196" s="215">
        <f>IF(N196="snížená",J196,0)</f>
        <v>0</v>
      </c>
      <c r="BG196" s="215">
        <f>IF(N196="zákl. přenesená",J196,0)</f>
        <v>0</v>
      </c>
      <c r="BH196" s="215">
        <f>IF(N196="sníž. přenesená",J196,0)</f>
        <v>0</v>
      </c>
      <c r="BI196" s="215">
        <f>IF(N196="nulová",J196,0)</f>
        <v>0</v>
      </c>
      <c r="BJ196" s="15" t="s">
        <v>21</v>
      </c>
      <c r="BK196" s="215">
        <f>ROUND(I196*H196,2)</f>
        <v>0</v>
      </c>
      <c r="BL196" s="15" t="s">
        <v>231</v>
      </c>
      <c r="BM196" s="15" t="s">
        <v>964</v>
      </c>
    </row>
    <row r="197" s="1" customFormat="1" ht="16.5" customHeight="1">
      <c r="B197" s="36"/>
      <c r="C197" s="249" t="s">
        <v>394</v>
      </c>
      <c r="D197" s="249" t="s">
        <v>263</v>
      </c>
      <c r="E197" s="250" t="s">
        <v>383</v>
      </c>
      <c r="F197" s="251" t="s">
        <v>384</v>
      </c>
      <c r="G197" s="252" t="s">
        <v>150</v>
      </c>
      <c r="H197" s="253">
        <v>3</v>
      </c>
      <c r="I197" s="254"/>
      <c r="J197" s="255">
        <f>ROUND(I197*H197,2)</f>
        <v>0</v>
      </c>
      <c r="K197" s="251" t="s">
        <v>1</v>
      </c>
      <c r="L197" s="256"/>
      <c r="M197" s="257" t="s">
        <v>1</v>
      </c>
      <c r="N197" s="258" t="s">
        <v>45</v>
      </c>
      <c r="O197" s="77"/>
      <c r="P197" s="213">
        <f>O197*H197</f>
        <v>0</v>
      </c>
      <c r="Q197" s="213">
        <v>0.0011900000000000001</v>
      </c>
      <c r="R197" s="213">
        <f>Q197*H197</f>
        <v>0.0035700000000000003</v>
      </c>
      <c r="S197" s="213">
        <v>0</v>
      </c>
      <c r="T197" s="214">
        <f>S197*H197</f>
        <v>0</v>
      </c>
      <c r="AR197" s="15" t="s">
        <v>267</v>
      </c>
      <c r="AT197" s="15" t="s">
        <v>263</v>
      </c>
      <c r="AU197" s="15" t="s">
        <v>86</v>
      </c>
      <c r="AY197" s="15" t="s">
        <v>144</v>
      </c>
      <c r="BE197" s="215">
        <f>IF(N197="základní",J197,0)</f>
        <v>0</v>
      </c>
      <c r="BF197" s="215">
        <f>IF(N197="snížená",J197,0)</f>
        <v>0</v>
      </c>
      <c r="BG197" s="215">
        <f>IF(N197="zákl. přenesená",J197,0)</f>
        <v>0</v>
      </c>
      <c r="BH197" s="215">
        <f>IF(N197="sníž. přenesená",J197,0)</f>
        <v>0</v>
      </c>
      <c r="BI197" s="215">
        <f>IF(N197="nulová",J197,0)</f>
        <v>0</v>
      </c>
      <c r="BJ197" s="15" t="s">
        <v>21</v>
      </c>
      <c r="BK197" s="215">
        <f>ROUND(I197*H197,2)</f>
        <v>0</v>
      </c>
      <c r="BL197" s="15" t="s">
        <v>231</v>
      </c>
      <c r="BM197" s="15" t="s">
        <v>965</v>
      </c>
    </row>
    <row r="198" s="1" customFormat="1" ht="16.5" customHeight="1">
      <c r="B198" s="36"/>
      <c r="C198" s="249" t="s">
        <v>398</v>
      </c>
      <c r="D198" s="249" t="s">
        <v>263</v>
      </c>
      <c r="E198" s="250" t="s">
        <v>387</v>
      </c>
      <c r="F198" s="251" t="s">
        <v>388</v>
      </c>
      <c r="G198" s="252" t="s">
        <v>150</v>
      </c>
      <c r="H198" s="253">
        <v>7</v>
      </c>
      <c r="I198" s="254"/>
      <c r="J198" s="255">
        <f>ROUND(I198*H198,2)</f>
        <v>0</v>
      </c>
      <c r="K198" s="251" t="s">
        <v>1</v>
      </c>
      <c r="L198" s="256"/>
      <c r="M198" s="257" t="s">
        <v>1</v>
      </c>
      <c r="N198" s="258" t="s">
        <v>45</v>
      </c>
      <c r="O198" s="77"/>
      <c r="P198" s="213">
        <f>O198*H198</f>
        <v>0</v>
      </c>
      <c r="Q198" s="213">
        <v>0.0011900000000000001</v>
      </c>
      <c r="R198" s="213">
        <f>Q198*H198</f>
        <v>0.0083300000000000006</v>
      </c>
      <c r="S198" s="213">
        <v>0</v>
      </c>
      <c r="T198" s="214">
        <f>S198*H198</f>
        <v>0</v>
      </c>
      <c r="AR198" s="15" t="s">
        <v>267</v>
      </c>
      <c r="AT198" s="15" t="s">
        <v>263</v>
      </c>
      <c r="AU198" s="15" t="s">
        <v>86</v>
      </c>
      <c r="AY198" s="15" t="s">
        <v>144</v>
      </c>
      <c r="BE198" s="215">
        <f>IF(N198="základní",J198,0)</f>
        <v>0</v>
      </c>
      <c r="BF198" s="215">
        <f>IF(N198="snížená",J198,0)</f>
        <v>0</v>
      </c>
      <c r="BG198" s="215">
        <f>IF(N198="zákl. přenesená",J198,0)</f>
        <v>0</v>
      </c>
      <c r="BH198" s="215">
        <f>IF(N198="sníž. přenesená",J198,0)</f>
        <v>0</v>
      </c>
      <c r="BI198" s="215">
        <f>IF(N198="nulová",J198,0)</f>
        <v>0</v>
      </c>
      <c r="BJ198" s="15" t="s">
        <v>21</v>
      </c>
      <c r="BK198" s="215">
        <f>ROUND(I198*H198,2)</f>
        <v>0</v>
      </c>
      <c r="BL198" s="15" t="s">
        <v>231</v>
      </c>
      <c r="BM198" s="15" t="s">
        <v>966</v>
      </c>
    </row>
    <row r="199" s="1" customFormat="1" ht="16.5" customHeight="1">
      <c r="B199" s="36"/>
      <c r="C199" s="204" t="s">
        <v>402</v>
      </c>
      <c r="D199" s="204" t="s">
        <v>147</v>
      </c>
      <c r="E199" s="205" t="s">
        <v>391</v>
      </c>
      <c r="F199" s="206" t="s">
        <v>392</v>
      </c>
      <c r="G199" s="207" t="s">
        <v>150</v>
      </c>
      <c r="H199" s="208">
        <v>7</v>
      </c>
      <c r="I199" s="209"/>
      <c r="J199" s="210">
        <f>ROUND(I199*H199,2)</f>
        <v>0</v>
      </c>
      <c r="K199" s="206" t="s">
        <v>1</v>
      </c>
      <c r="L199" s="41"/>
      <c r="M199" s="211" t="s">
        <v>1</v>
      </c>
      <c r="N199" s="212" t="s">
        <v>45</v>
      </c>
      <c r="O199" s="77"/>
      <c r="P199" s="213">
        <f>O199*H199</f>
        <v>0</v>
      </c>
      <c r="Q199" s="213">
        <v>0.00014999999999999999</v>
      </c>
      <c r="R199" s="213">
        <f>Q199*H199</f>
        <v>0.0010499999999999999</v>
      </c>
      <c r="S199" s="213">
        <v>0</v>
      </c>
      <c r="T199" s="214">
        <f>S199*H199</f>
        <v>0</v>
      </c>
      <c r="AR199" s="15" t="s">
        <v>231</v>
      </c>
      <c r="AT199" s="15" t="s">
        <v>147</v>
      </c>
      <c r="AU199" s="15" t="s">
        <v>86</v>
      </c>
      <c r="AY199" s="15" t="s">
        <v>144</v>
      </c>
      <c r="BE199" s="215">
        <f>IF(N199="základní",J199,0)</f>
        <v>0</v>
      </c>
      <c r="BF199" s="215">
        <f>IF(N199="snížená",J199,0)</f>
        <v>0</v>
      </c>
      <c r="BG199" s="215">
        <f>IF(N199="zákl. přenesená",J199,0)</f>
        <v>0</v>
      </c>
      <c r="BH199" s="215">
        <f>IF(N199="sníž. přenesená",J199,0)</f>
        <v>0</v>
      </c>
      <c r="BI199" s="215">
        <f>IF(N199="nulová",J199,0)</f>
        <v>0</v>
      </c>
      <c r="BJ199" s="15" t="s">
        <v>21</v>
      </c>
      <c r="BK199" s="215">
        <f>ROUND(I199*H199,2)</f>
        <v>0</v>
      </c>
      <c r="BL199" s="15" t="s">
        <v>231</v>
      </c>
      <c r="BM199" s="15" t="s">
        <v>967</v>
      </c>
    </row>
    <row r="200" s="1" customFormat="1" ht="16.5" customHeight="1">
      <c r="B200" s="36"/>
      <c r="C200" s="204" t="s">
        <v>405</v>
      </c>
      <c r="D200" s="204" t="s">
        <v>147</v>
      </c>
      <c r="E200" s="205" t="s">
        <v>395</v>
      </c>
      <c r="F200" s="206" t="s">
        <v>396</v>
      </c>
      <c r="G200" s="207" t="s">
        <v>150</v>
      </c>
      <c r="H200" s="208">
        <v>1</v>
      </c>
      <c r="I200" s="209"/>
      <c r="J200" s="210">
        <f>ROUND(I200*H200,2)</f>
        <v>0</v>
      </c>
      <c r="K200" s="206" t="s">
        <v>1</v>
      </c>
      <c r="L200" s="41"/>
      <c r="M200" s="211" t="s">
        <v>1</v>
      </c>
      <c r="N200" s="212" t="s">
        <v>45</v>
      </c>
      <c r="O200" s="77"/>
      <c r="P200" s="213">
        <f>O200*H200</f>
        <v>0</v>
      </c>
      <c r="Q200" s="213">
        <v>0.0033800000000000002</v>
      </c>
      <c r="R200" s="213">
        <f>Q200*H200</f>
        <v>0.0033800000000000002</v>
      </c>
      <c r="S200" s="213">
        <v>0</v>
      </c>
      <c r="T200" s="214">
        <f>S200*H200</f>
        <v>0</v>
      </c>
      <c r="AR200" s="15" t="s">
        <v>231</v>
      </c>
      <c r="AT200" s="15" t="s">
        <v>147</v>
      </c>
      <c r="AU200" s="15" t="s">
        <v>86</v>
      </c>
      <c r="AY200" s="15" t="s">
        <v>144</v>
      </c>
      <c r="BE200" s="215">
        <f>IF(N200="základní",J200,0)</f>
        <v>0</v>
      </c>
      <c r="BF200" s="215">
        <f>IF(N200="snížená",J200,0)</f>
        <v>0</v>
      </c>
      <c r="BG200" s="215">
        <f>IF(N200="zákl. přenesená",J200,0)</f>
        <v>0</v>
      </c>
      <c r="BH200" s="215">
        <f>IF(N200="sníž. přenesená",J200,0)</f>
        <v>0</v>
      </c>
      <c r="BI200" s="215">
        <f>IF(N200="nulová",J200,0)</f>
        <v>0</v>
      </c>
      <c r="BJ200" s="15" t="s">
        <v>21</v>
      </c>
      <c r="BK200" s="215">
        <f>ROUND(I200*H200,2)</f>
        <v>0</v>
      </c>
      <c r="BL200" s="15" t="s">
        <v>231</v>
      </c>
      <c r="BM200" s="15" t="s">
        <v>968</v>
      </c>
    </row>
    <row r="201" s="1" customFormat="1" ht="16.5" customHeight="1">
      <c r="B201" s="36"/>
      <c r="C201" s="204" t="s">
        <v>409</v>
      </c>
      <c r="D201" s="204" t="s">
        <v>147</v>
      </c>
      <c r="E201" s="205" t="s">
        <v>399</v>
      </c>
      <c r="F201" s="206" t="s">
        <v>400</v>
      </c>
      <c r="G201" s="207" t="s">
        <v>327</v>
      </c>
      <c r="H201" s="208">
        <v>1</v>
      </c>
      <c r="I201" s="209"/>
      <c r="J201" s="210">
        <f>ROUND(I201*H201,2)</f>
        <v>0</v>
      </c>
      <c r="K201" s="206" t="s">
        <v>1</v>
      </c>
      <c r="L201" s="41"/>
      <c r="M201" s="211" t="s">
        <v>1</v>
      </c>
      <c r="N201" s="212" t="s">
        <v>45</v>
      </c>
      <c r="O201" s="77"/>
      <c r="P201" s="213">
        <f>O201*H201</f>
        <v>0</v>
      </c>
      <c r="Q201" s="213">
        <v>0.00019000000000000001</v>
      </c>
      <c r="R201" s="213">
        <f>Q201*H201</f>
        <v>0.00019000000000000001</v>
      </c>
      <c r="S201" s="213">
        <v>0</v>
      </c>
      <c r="T201" s="214">
        <f>S201*H201</f>
        <v>0</v>
      </c>
      <c r="AR201" s="15" t="s">
        <v>231</v>
      </c>
      <c r="AT201" s="15" t="s">
        <v>147</v>
      </c>
      <c r="AU201" s="15" t="s">
        <v>86</v>
      </c>
      <c r="AY201" s="15" t="s">
        <v>144</v>
      </c>
      <c r="BE201" s="215">
        <f>IF(N201="základní",J201,0)</f>
        <v>0</v>
      </c>
      <c r="BF201" s="215">
        <f>IF(N201="snížená",J201,0)</f>
        <v>0</v>
      </c>
      <c r="BG201" s="215">
        <f>IF(N201="zákl. přenesená",J201,0)</f>
        <v>0</v>
      </c>
      <c r="BH201" s="215">
        <f>IF(N201="sníž. přenesená",J201,0)</f>
        <v>0</v>
      </c>
      <c r="BI201" s="215">
        <f>IF(N201="nulová",J201,0)</f>
        <v>0</v>
      </c>
      <c r="BJ201" s="15" t="s">
        <v>21</v>
      </c>
      <c r="BK201" s="215">
        <f>ROUND(I201*H201,2)</f>
        <v>0</v>
      </c>
      <c r="BL201" s="15" t="s">
        <v>231</v>
      </c>
      <c r="BM201" s="15" t="s">
        <v>969</v>
      </c>
    </row>
    <row r="202" s="1" customFormat="1" ht="16.5" customHeight="1">
      <c r="B202" s="36"/>
      <c r="C202" s="204" t="s">
        <v>415</v>
      </c>
      <c r="D202" s="204" t="s">
        <v>147</v>
      </c>
      <c r="E202" s="205" t="s">
        <v>403</v>
      </c>
      <c r="F202" s="206" t="s">
        <v>326</v>
      </c>
      <c r="G202" s="207" t="s">
        <v>327</v>
      </c>
      <c r="H202" s="208">
        <v>1</v>
      </c>
      <c r="I202" s="209"/>
      <c r="J202" s="210">
        <f>ROUND(I202*H202,2)</f>
        <v>0</v>
      </c>
      <c r="K202" s="206" t="s">
        <v>1</v>
      </c>
      <c r="L202" s="41"/>
      <c r="M202" s="211" t="s">
        <v>1</v>
      </c>
      <c r="N202" s="212" t="s">
        <v>45</v>
      </c>
      <c r="O202" s="77"/>
      <c r="P202" s="213">
        <f>O202*H202</f>
        <v>0</v>
      </c>
      <c r="Q202" s="213">
        <v>0.00019000000000000001</v>
      </c>
      <c r="R202" s="213">
        <f>Q202*H202</f>
        <v>0.00019000000000000001</v>
      </c>
      <c r="S202" s="213">
        <v>0</v>
      </c>
      <c r="T202" s="214">
        <f>S202*H202</f>
        <v>0</v>
      </c>
      <c r="AR202" s="15" t="s">
        <v>231</v>
      </c>
      <c r="AT202" s="15" t="s">
        <v>147</v>
      </c>
      <c r="AU202" s="15" t="s">
        <v>86</v>
      </c>
      <c r="AY202" s="15" t="s">
        <v>144</v>
      </c>
      <c r="BE202" s="215">
        <f>IF(N202="základní",J202,0)</f>
        <v>0</v>
      </c>
      <c r="BF202" s="215">
        <f>IF(N202="snížená",J202,0)</f>
        <v>0</v>
      </c>
      <c r="BG202" s="215">
        <f>IF(N202="zákl. přenesená",J202,0)</f>
        <v>0</v>
      </c>
      <c r="BH202" s="215">
        <f>IF(N202="sníž. přenesená",J202,0)</f>
        <v>0</v>
      </c>
      <c r="BI202" s="215">
        <f>IF(N202="nulová",J202,0)</f>
        <v>0</v>
      </c>
      <c r="BJ202" s="15" t="s">
        <v>21</v>
      </c>
      <c r="BK202" s="215">
        <f>ROUND(I202*H202,2)</f>
        <v>0</v>
      </c>
      <c r="BL202" s="15" t="s">
        <v>231</v>
      </c>
      <c r="BM202" s="15" t="s">
        <v>970</v>
      </c>
    </row>
    <row r="203" s="1" customFormat="1" ht="16.5" customHeight="1">
      <c r="B203" s="36"/>
      <c r="C203" s="204" t="s">
        <v>419</v>
      </c>
      <c r="D203" s="204" t="s">
        <v>147</v>
      </c>
      <c r="E203" s="205" t="s">
        <v>406</v>
      </c>
      <c r="F203" s="206" t="s">
        <v>407</v>
      </c>
      <c r="G203" s="207" t="s">
        <v>327</v>
      </c>
      <c r="H203" s="208">
        <v>1</v>
      </c>
      <c r="I203" s="209"/>
      <c r="J203" s="210">
        <f>ROUND(I203*H203,2)</f>
        <v>0</v>
      </c>
      <c r="K203" s="206" t="s">
        <v>1</v>
      </c>
      <c r="L203" s="41"/>
      <c r="M203" s="211" t="s">
        <v>1</v>
      </c>
      <c r="N203" s="212" t="s">
        <v>45</v>
      </c>
      <c r="O203" s="77"/>
      <c r="P203" s="213">
        <f>O203*H203</f>
        <v>0</v>
      </c>
      <c r="Q203" s="213">
        <v>0.00019000000000000001</v>
      </c>
      <c r="R203" s="213">
        <f>Q203*H203</f>
        <v>0.00019000000000000001</v>
      </c>
      <c r="S203" s="213">
        <v>0</v>
      </c>
      <c r="T203" s="214">
        <f>S203*H203</f>
        <v>0</v>
      </c>
      <c r="AR203" s="15" t="s">
        <v>231</v>
      </c>
      <c r="AT203" s="15" t="s">
        <v>147</v>
      </c>
      <c r="AU203" s="15" t="s">
        <v>86</v>
      </c>
      <c r="AY203" s="15" t="s">
        <v>144</v>
      </c>
      <c r="BE203" s="215">
        <f>IF(N203="základní",J203,0)</f>
        <v>0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5" t="s">
        <v>21</v>
      </c>
      <c r="BK203" s="215">
        <f>ROUND(I203*H203,2)</f>
        <v>0</v>
      </c>
      <c r="BL203" s="15" t="s">
        <v>231</v>
      </c>
      <c r="BM203" s="15" t="s">
        <v>971</v>
      </c>
    </row>
    <row r="204" s="1" customFormat="1" ht="16.5" customHeight="1">
      <c r="B204" s="36"/>
      <c r="C204" s="204" t="s">
        <v>423</v>
      </c>
      <c r="D204" s="204" t="s">
        <v>147</v>
      </c>
      <c r="E204" s="205" t="s">
        <v>410</v>
      </c>
      <c r="F204" s="206" t="s">
        <v>411</v>
      </c>
      <c r="G204" s="207" t="s">
        <v>229</v>
      </c>
      <c r="H204" s="208">
        <v>0.064000000000000001</v>
      </c>
      <c r="I204" s="209"/>
      <c r="J204" s="210">
        <f>ROUND(I204*H204,2)</f>
        <v>0</v>
      </c>
      <c r="K204" s="206" t="s">
        <v>180</v>
      </c>
      <c r="L204" s="41"/>
      <c r="M204" s="211" t="s">
        <v>1</v>
      </c>
      <c r="N204" s="212" t="s">
        <v>45</v>
      </c>
      <c r="O204" s="77"/>
      <c r="P204" s="213">
        <f>O204*H204</f>
        <v>0</v>
      </c>
      <c r="Q204" s="213">
        <v>0</v>
      </c>
      <c r="R204" s="213">
        <f>Q204*H204</f>
        <v>0</v>
      </c>
      <c r="S204" s="213">
        <v>0</v>
      </c>
      <c r="T204" s="214">
        <f>S204*H204</f>
        <v>0</v>
      </c>
      <c r="AR204" s="15" t="s">
        <v>231</v>
      </c>
      <c r="AT204" s="15" t="s">
        <v>147</v>
      </c>
      <c r="AU204" s="15" t="s">
        <v>86</v>
      </c>
      <c r="AY204" s="15" t="s">
        <v>144</v>
      </c>
      <c r="BE204" s="215">
        <f>IF(N204="základní",J204,0)</f>
        <v>0</v>
      </c>
      <c r="BF204" s="215">
        <f>IF(N204="snížená",J204,0)</f>
        <v>0</v>
      </c>
      <c r="BG204" s="215">
        <f>IF(N204="zákl. přenesená",J204,0)</f>
        <v>0</v>
      </c>
      <c r="BH204" s="215">
        <f>IF(N204="sníž. přenesená",J204,0)</f>
        <v>0</v>
      </c>
      <c r="BI204" s="215">
        <f>IF(N204="nulová",J204,0)</f>
        <v>0</v>
      </c>
      <c r="BJ204" s="15" t="s">
        <v>21</v>
      </c>
      <c r="BK204" s="215">
        <f>ROUND(I204*H204,2)</f>
        <v>0</v>
      </c>
      <c r="BL204" s="15" t="s">
        <v>231</v>
      </c>
      <c r="BM204" s="15" t="s">
        <v>972</v>
      </c>
    </row>
    <row r="205" s="10" customFormat="1" ht="22.8" customHeight="1">
      <c r="B205" s="188"/>
      <c r="C205" s="189"/>
      <c r="D205" s="190" t="s">
        <v>73</v>
      </c>
      <c r="E205" s="202" t="s">
        <v>413</v>
      </c>
      <c r="F205" s="202" t="s">
        <v>414</v>
      </c>
      <c r="G205" s="189"/>
      <c r="H205" s="189"/>
      <c r="I205" s="192"/>
      <c r="J205" s="203">
        <f>BK205</f>
        <v>0</v>
      </c>
      <c r="K205" s="189"/>
      <c r="L205" s="194"/>
      <c r="M205" s="195"/>
      <c r="N205" s="196"/>
      <c r="O205" s="196"/>
      <c r="P205" s="197">
        <f>SUM(P206:P217)</f>
        <v>0</v>
      </c>
      <c r="Q205" s="196"/>
      <c r="R205" s="197">
        <f>SUM(R206:R217)</f>
        <v>0.059292000000000011</v>
      </c>
      <c r="S205" s="196"/>
      <c r="T205" s="198">
        <f>SUM(T206:T217)</f>
        <v>0</v>
      </c>
      <c r="AR205" s="199" t="s">
        <v>86</v>
      </c>
      <c r="AT205" s="200" t="s">
        <v>73</v>
      </c>
      <c r="AU205" s="200" t="s">
        <v>21</v>
      </c>
      <c r="AY205" s="199" t="s">
        <v>144</v>
      </c>
      <c r="BK205" s="201">
        <f>SUM(BK206:BK217)</f>
        <v>0</v>
      </c>
    </row>
    <row r="206" s="1" customFormat="1" ht="16.5" customHeight="1">
      <c r="B206" s="36"/>
      <c r="C206" s="204" t="s">
        <v>427</v>
      </c>
      <c r="D206" s="204" t="s">
        <v>147</v>
      </c>
      <c r="E206" s="205" t="s">
        <v>416</v>
      </c>
      <c r="F206" s="206" t="s">
        <v>417</v>
      </c>
      <c r="G206" s="207" t="s">
        <v>372</v>
      </c>
      <c r="H206" s="208">
        <v>1</v>
      </c>
      <c r="I206" s="209"/>
      <c r="J206" s="210">
        <f>ROUND(I206*H206,2)</f>
        <v>0</v>
      </c>
      <c r="K206" s="206" t="s">
        <v>1</v>
      </c>
      <c r="L206" s="41"/>
      <c r="M206" s="211" t="s">
        <v>1</v>
      </c>
      <c r="N206" s="212" t="s">
        <v>45</v>
      </c>
      <c r="O206" s="77"/>
      <c r="P206" s="213">
        <f>O206*H206</f>
        <v>0</v>
      </c>
      <c r="Q206" s="213">
        <v>0.0045500000000000002</v>
      </c>
      <c r="R206" s="213">
        <f>Q206*H206</f>
        <v>0.0045500000000000002</v>
      </c>
      <c r="S206" s="213">
        <v>0</v>
      </c>
      <c r="T206" s="214">
        <f>S206*H206</f>
        <v>0</v>
      </c>
      <c r="AR206" s="15" t="s">
        <v>231</v>
      </c>
      <c r="AT206" s="15" t="s">
        <v>147</v>
      </c>
      <c r="AU206" s="15" t="s">
        <v>86</v>
      </c>
      <c r="AY206" s="15" t="s">
        <v>144</v>
      </c>
      <c r="BE206" s="215">
        <f>IF(N206="základní",J206,0)</f>
        <v>0</v>
      </c>
      <c r="BF206" s="215">
        <f>IF(N206="snížená",J206,0)</f>
        <v>0</v>
      </c>
      <c r="BG206" s="215">
        <f>IF(N206="zákl. přenesená",J206,0)</f>
        <v>0</v>
      </c>
      <c r="BH206" s="215">
        <f>IF(N206="sníž. přenesená",J206,0)</f>
        <v>0</v>
      </c>
      <c r="BI206" s="215">
        <f>IF(N206="nulová",J206,0)</f>
        <v>0</v>
      </c>
      <c r="BJ206" s="15" t="s">
        <v>21</v>
      </c>
      <c r="BK206" s="215">
        <f>ROUND(I206*H206,2)</f>
        <v>0</v>
      </c>
      <c r="BL206" s="15" t="s">
        <v>231</v>
      </c>
      <c r="BM206" s="15" t="s">
        <v>973</v>
      </c>
    </row>
    <row r="207" s="1" customFormat="1" ht="16.5" customHeight="1">
      <c r="B207" s="36"/>
      <c r="C207" s="204" t="s">
        <v>431</v>
      </c>
      <c r="D207" s="204" t="s">
        <v>147</v>
      </c>
      <c r="E207" s="205" t="s">
        <v>420</v>
      </c>
      <c r="F207" s="206" t="s">
        <v>421</v>
      </c>
      <c r="G207" s="207" t="s">
        <v>372</v>
      </c>
      <c r="H207" s="208">
        <v>1</v>
      </c>
      <c r="I207" s="209"/>
      <c r="J207" s="210">
        <f>ROUND(I207*H207,2)</f>
        <v>0</v>
      </c>
      <c r="K207" s="206" t="s">
        <v>1</v>
      </c>
      <c r="L207" s="41"/>
      <c r="M207" s="211" t="s">
        <v>1</v>
      </c>
      <c r="N207" s="212" t="s">
        <v>45</v>
      </c>
      <c r="O207" s="77"/>
      <c r="P207" s="213">
        <f>O207*H207</f>
        <v>0</v>
      </c>
      <c r="Q207" s="213">
        <v>0.0014</v>
      </c>
      <c r="R207" s="213">
        <f>Q207*H207</f>
        <v>0.0014</v>
      </c>
      <c r="S207" s="213">
        <v>0</v>
      </c>
      <c r="T207" s="214">
        <f>S207*H207</f>
        <v>0</v>
      </c>
      <c r="AR207" s="15" t="s">
        <v>231</v>
      </c>
      <c r="AT207" s="15" t="s">
        <v>147</v>
      </c>
      <c r="AU207" s="15" t="s">
        <v>86</v>
      </c>
      <c r="AY207" s="15" t="s">
        <v>144</v>
      </c>
      <c r="BE207" s="215">
        <f>IF(N207="základní",J207,0)</f>
        <v>0</v>
      </c>
      <c r="BF207" s="215">
        <f>IF(N207="snížená",J207,0)</f>
        <v>0</v>
      </c>
      <c r="BG207" s="215">
        <f>IF(N207="zákl. přenesená",J207,0)</f>
        <v>0</v>
      </c>
      <c r="BH207" s="215">
        <f>IF(N207="sníž. přenesená",J207,0)</f>
        <v>0</v>
      </c>
      <c r="BI207" s="215">
        <f>IF(N207="nulová",J207,0)</f>
        <v>0</v>
      </c>
      <c r="BJ207" s="15" t="s">
        <v>21</v>
      </c>
      <c r="BK207" s="215">
        <f>ROUND(I207*H207,2)</f>
        <v>0</v>
      </c>
      <c r="BL207" s="15" t="s">
        <v>231</v>
      </c>
      <c r="BM207" s="15" t="s">
        <v>974</v>
      </c>
    </row>
    <row r="208" s="1" customFormat="1" ht="16.5" customHeight="1">
      <c r="B208" s="36"/>
      <c r="C208" s="204" t="s">
        <v>435</v>
      </c>
      <c r="D208" s="204" t="s">
        <v>147</v>
      </c>
      <c r="E208" s="205" t="s">
        <v>424</v>
      </c>
      <c r="F208" s="206" t="s">
        <v>425</v>
      </c>
      <c r="G208" s="207" t="s">
        <v>168</v>
      </c>
      <c r="H208" s="208">
        <v>0.80000000000000004</v>
      </c>
      <c r="I208" s="209"/>
      <c r="J208" s="210">
        <f>ROUND(I208*H208,2)</f>
        <v>0</v>
      </c>
      <c r="K208" s="206" t="s">
        <v>180</v>
      </c>
      <c r="L208" s="41"/>
      <c r="M208" s="211" t="s">
        <v>1</v>
      </c>
      <c r="N208" s="212" t="s">
        <v>45</v>
      </c>
      <c r="O208" s="77"/>
      <c r="P208" s="213">
        <f>O208*H208</f>
        <v>0</v>
      </c>
      <c r="Q208" s="213">
        <v>0.00054000000000000001</v>
      </c>
      <c r="R208" s="213">
        <f>Q208*H208</f>
        <v>0.00043200000000000004</v>
      </c>
      <c r="S208" s="213">
        <v>0</v>
      </c>
      <c r="T208" s="214">
        <f>S208*H208</f>
        <v>0</v>
      </c>
      <c r="AR208" s="15" t="s">
        <v>231</v>
      </c>
      <c r="AT208" s="15" t="s">
        <v>147</v>
      </c>
      <c r="AU208" s="15" t="s">
        <v>86</v>
      </c>
      <c r="AY208" s="15" t="s">
        <v>144</v>
      </c>
      <c r="BE208" s="215">
        <f>IF(N208="základní",J208,0)</f>
        <v>0</v>
      </c>
      <c r="BF208" s="215">
        <f>IF(N208="snížená",J208,0)</f>
        <v>0</v>
      </c>
      <c r="BG208" s="215">
        <f>IF(N208="zákl. přenesená",J208,0)</f>
        <v>0</v>
      </c>
      <c r="BH208" s="215">
        <f>IF(N208="sníž. přenesená",J208,0)</f>
        <v>0</v>
      </c>
      <c r="BI208" s="215">
        <f>IF(N208="nulová",J208,0)</f>
        <v>0</v>
      </c>
      <c r="BJ208" s="15" t="s">
        <v>21</v>
      </c>
      <c r="BK208" s="215">
        <f>ROUND(I208*H208,2)</f>
        <v>0</v>
      </c>
      <c r="BL208" s="15" t="s">
        <v>231</v>
      </c>
      <c r="BM208" s="15" t="s">
        <v>975</v>
      </c>
    </row>
    <row r="209" s="1" customFormat="1" ht="16.5" customHeight="1">
      <c r="B209" s="36"/>
      <c r="C209" s="204" t="s">
        <v>439</v>
      </c>
      <c r="D209" s="204" t="s">
        <v>147</v>
      </c>
      <c r="E209" s="205" t="s">
        <v>428</v>
      </c>
      <c r="F209" s="206" t="s">
        <v>429</v>
      </c>
      <c r="G209" s="207" t="s">
        <v>372</v>
      </c>
      <c r="H209" s="208">
        <v>2</v>
      </c>
      <c r="I209" s="209"/>
      <c r="J209" s="210">
        <f>ROUND(I209*H209,2)</f>
        <v>0</v>
      </c>
      <c r="K209" s="206" t="s">
        <v>1</v>
      </c>
      <c r="L209" s="41"/>
      <c r="M209" s="211" t="s">
        <v>1</v>
      </c>
      <c r="N209" s="212" t="s">
        <v>45</v>
      </c>
      <c r="O209" s="77"/>
      <c r="P209" s="213">
        <f>O209*H209</f>
        <v>0</v>
      </c>
      <c r="Q209" s="213">
        <v>6.9999999999999994E-05</v>
      </c>
      <c r="R209" s="213">
        <f>Q209*H209</f>
        <v>0.00013999999999999999</v>
      </c>
      <c r="S209" s="213">
        <v>0</v>
      </c>
      <c r="T209" s="214">
        <f>S209*H209</f>
        <v>0</v>
      </c>
      <c r="AR209" s="15" t="s">
        <v>231</v>
      </c>
      <c r="AT209" s="15" t="s">
        <v>147</v>
      </c>
      <c r="AU209" s="15" t="s">
        <v>86</v>
      </c>
      <c r="AY209" s="15" t="s">
        <v>144</v>
      </c>
      <c r="BE209" s="215">
        <f>IF(N209="základní",J209,0)</f>
        <v>0</v>
      </c>
      <c r="BF209" s="215">
        <f>IF(N209="snížená",J209,0)</f>
        <v>0</v>
      </c>
      <c r="BG209" s="215">
        <f>IF(N209="zákl. přenesená",J209,0)</f>
        <v>0</v>
      </c>
      <c r="BH209" s="215">
        <f>IF(N209="sníž. přenesená",J209,0)</f>
        <v>0</v>
      </c>
      <c r="BI209" s="215">
        <f>IF(N209="nulová",J209,0)</f>
        <v>0</v>
      </c>
      <c r="BJ209" s="15" t="s">
        <v>21</v>
      </c>
      <c r="BK209" s="215">
        <f>ROUND(I209*H209,2)</f>
        <v>0</v>
      </c>
      <c r="BL209" s="15" t="s">
        <v>231</v>
      </c>
      <c r="BM209" s="15" t="s">
        <v>976</v>
      </c>
    </row>
    <row r="210" s="1" customFormat="1" ht="16.5" customHeight="1">
      <c r="B210" s="36"/>
      <c r="C210" s="249" t="s">
        <v>443</v>
      </c>
      <c r="D210" s="249" t="s">
        <v>263</v>
      </c>
      <c r="E210" s="250" t="s">
        <v>432</v>
      </c>
      <c r="F210" s="251" t="s">
        <v>433</v>
      </c>
      <c r="G210" s="252" t="s">
        <v>150</v>
      </c>
      <c r="H210" s="253">
        <v>1</v>
      </c>
      <c r="I210" s="254"/>
      <c r="J210" s="255">
        <f>ROUND(I210*H210,2)</f>
        <v>0</v>
      </c>
      <c r="K210" s="251" t="s">
        <v>1</v>
      </c>
      <c r="L210" s="256"/>
      <c r="M210" s="257" t="s">
        <v>1</v>
      </c>
      <c r="N210" s="258" t="s">
        <v>45</v>
      </c>
      <c r="O210" s="77"/>
      <c r="P210" s="213">
        <f>O210*H210</f>
        <v>0</v>
      </c>
      <c r="Q210" s="213">
        <v>0.00018000000000000001</v>
      </c>
      <c r="R210" s="213">
        <f>Q210*H210</f>
        <v>0.00018000000000000001</v>
      </c>
      <c r="S210" s="213">
        <v>0</v>
      </c>
      <c r="T210" s="214">
        <f>S210*H210</f>
        <v>0</v>
      </c>
      <c r="AR210" s="15" t="s">
        <v>267</v>
      </c>
      <c r="AT210" s="15" t="s">
        <v>263</v>
      </c>
      <c r="AU210" s="15" t="s">
        <v>86</v>
      </c>
      <c r="AY210" s="15" t="s">
        <v>144</v>
      </c>
      <c r="BE210" s="215">
        <f>IF(N210="základní",J210,0)</f>
        <v>0</v>
      </c>
      <c r="BF210" s="215">
        <f>IF(N210="snížená",J210,0)</f>
        <v>0</v>
      </c>
      <c r="BG210" s="215">
        <f>IF(N210="zákl. přenesená",J210,0)</f>
        <v>0</v>
      </c>
      <c r="BH210" s="215">
        <f>IF(N210="sníž. přenesená",J210,0)</f>
        <v>0</v>
      </c>
      <c r="BI210" s="215">
        <f>IF(N210="nulová",J210,0)</f>
        <v>0</v>
      </c>
      <c r="BJ210" s="15" t="s">
        <v>21</v>
      </c>
      <c r="BK210" s="215">
        <f>ROUND(I210*H210,2)</f>
        <v>0</v>
      </c>
      <c r="BL210" s="15" t="s">
        <v>231</v>
      </c>
      <c r="BM210" s="15" t="s">
        <v>977</v>
      </c>
    </row>
    <row r="211" s="1" customFormat="1" ht="16.5" customHeight="1">
      <c r="B211" s="36"/>
      <c r="C211" s="249" t="s">
        <v>447</v>
      </c>
      <c r="D211" s="249" t="s">
        <v>263</v>
      </c>
      <c r="E211" s="250" t="s">
        <v>436</v>
      </c>
      <c r="F211" s="251" t="s">
        <v>437</v>
      </c>
      <c r="G211" s="252" t="s">
        <v>150</v>
      </c>
      <c r="H211" s="253">
        <v>1</v>
      </c>
      <c r="I211" s="254"/>
      <c r="J211" s="255">
        <f>ROUND(I211*H211,2)</f>
        <v>0</v>
      </c>
      <c r="K211" s="251" t="s">
        <v>1</v>
      </c>
      <c r="L211" s="256"/>
      <c r="M211" s="257" t="s">
        <v>1</v>
      </c>
      <c r="N211" s="258" t="s">
        <v>45</v>
      </c>
      <c r="O211" s="77"/>
      <c r="P211" s="213">
        <f>O211*H211</f>
        <v>0</v>
      </c>
      <c r="Q211" s="213">
        <v>0.00018000000000000001</v>
      </c>
      <c r="R211" s="213">
        <f>Q211*H211</f>
        <v>0.00018000000000000001</v>
      </c>
      <c r="S211" s="213">
        <v>0</v>
      </c>
      <c r="T211" s="214">
        <f>S211*H211</f>
        <v>0</v>
      </c>
      <c r="AR211" s="15" t="s">
        <v>267</v>
      </c>
      <c r="AT211" s="15" t="s">
        <v>263</v>
      </c>
      <c r="AU211" s="15" t="s">
        <v>86</v>
      </c>
      <c r="AY211" s="15" t="s">
        <v>144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5" t="s">
        <v>21</v>
      </c>
      <c r="BK211" s="215">
        <f>ROUND(I211*H211,2)</f>
        <v>0</v>
      </c>
      <c r="BL211" s="15" t="s">
        <v>231</v>
      </c>
      <c r="BM211" s="15" t="s">
        <v>978</v>
      </c>
    </row>
    <row r="212" s="1" customFormat="1" ht="16.5" customHeight="1">
      <c r="B212" s="36"/>
      <c r="C212" s="249" t="s">
        <v>451</v>
      </c>
      <c r="D212" s="249" t="s">
        <v>263</v>
      </c>
      <c r="E212" s="250" t="s">
        <v>440</v>
      </c>
      <c r="F212" s="251" t="s">
        <v>441</v>
      </c>
      <c r="G212" s="252" t="s">
        <v>150</v>
      </c>
      <c r="H212" s="253">
        <v>1</v>
      </c>
      <c r="I212" s="254"/>
      <c r="J212" s="255">
        <f>ROUND(I212*H212,2)</f>
        <v>0</v>
      </c>
      <c r="K212" s="251" t="s">
        <v>1</v>
      </c>
      <c r="L212" s="256"/>
      <c r="M212" s="257" t="s">
        <v>1</v>
      </c>
      <c r="N212" s="258" t="s">
        <v>45</v>
      </c>
      <c r="O212" s="77"/>
      <c r="P212" s="213">
        <f>O212*H212</f>
        <v>0</v>
      </c>
      <c r="Q212" s="213">
        <v>0.050000000000000003</v>
      </c>
      <c r="R212" s="213">
        <f>Q212*H212</f>
        <v>0.050000000000000003</v>
      </c>
      <c r="S212" s="213">
        <v>0</v>
      </c>
      <c r="T212" s="214">
        <f>S212*H212</f>
        <v>0</v>
      </c>
      <c r="AR212" s="15" t="s">
        <v>267</v>
      </c>
      <c r="AT212" s="15" t="s">
        <v>263</v>
      </c>
      <c r="AU212" s="15" t="s">
        <v>86</v>
      </c>
      <c r="AY212" s="15" t="s">
        <v>144</v>
      </c>
      <c r="BE212" s="215">
        <f>IF(N212="základní",J212,0)</f>
        <v>0</v>
      </c>
      <c r="BF212" s="215">
        <f>IF(N212="snížená",J212,0)</f>
        <v>0</v>
      </c>
      <c r="BG212" s="215">
        <f>IF(N212="zákl. přenesená",J212,0)</f>
        <v>0</v>
      </c>
      <c r="BH212" s="215">
        <f>IF(N212="sníž. přenesená",J212,0)</f>
        <v>0</v>
      </c>
      <c r="BI212" s="215">
        <f>IF(N212="nulová",J212,0)</f>
        <v>0</v>
      </c>
      <c r="BJ212" s="15" t="s">
        <v>21</v>
      </c>
      <c r="BK212" s="215">
        <f>ROUND(I212*H212,2)</f>
        <v>0</v>
      </c>
      <c r="BL212" s="15" t="s">
        <v>231</v>
      </c>
      <c r="BM212" s="15" t="s">
        <v>979</v>
      </c>
    </row>
    <row r="213" s="1" customFormat="1" ht="16.5" customHeight="1">
      <c r="B213" s="36"/>
      <c r="C213" s="204" t="s">
        <v>455</v>
      </c>
      <c r="D213" s="204" t="s">
        <v>147</v>
      </c>
      <c r="E213" s="205" t="s">
        <v>444</v>
      </c>
      <c r="F213" s="206" t="s">
        <v>445</v>
      </c>
      <c r="G213" s="207" t="s">
        <v>150</v>
      </c>
      <c r="H213" s="208">
        <v>1</v>
      </c>
      <c r="I213" s="209"/>
      <c r="J213" s="210">
        <f>ROUND(I213*H213,2)</f>
        <v>0</v>
      </c>
      <c r="K213" s="206" t="s">
        <v>180</v>
      </c>
      <c r="L213" s="41"/>
      <c r="M213" s="211" t="s">
        <v>1</v>
      </c>
      <c r="N213" s="212" t="s">
        <v>45</v>
      </c>
      <c r="O213" s="77"/>
      <c r="P213" s="213">
        <f>O213*H213</f>
        <v>0</v>
      </c>
      <c r="Q213" s="213">
        <v>0.00017000000000000001</v>
      </c>
      <c r="R213" s="213">
        <f>Q213*H213</f>
        <v>0.00017000000000000001</v>
      </c>
      <c r="S213" s="213">
        <v>0</v>
      </c>
      <c r="T213" s="214">
        <f>S213*H213</f>
        <v>0</v>
      </c>
      <c r="AR213" s="15" t="s">
        <v>231</v>
      </c>
      <c r="AT213" s="15" t="s">
        <v>147</v>
      </c>
      <c r="AU213" s="15" t="s">
        <v>86</v>
      </c>
      <c r="AY213" s="15" t="s">
        <v>144</v>
      </c>
      <c r="BE213" s="215">
        <f>IF(N213="základní",J213,0)</f>
        <v>0</v>
      </c>
      <c r="BF213" s="215">
        <f>IF(N213="snížená",J213,0)</f>
        <v>0</v>
      </c>
      <c r="BG213" s="215">
        <f>IF(N213="zákl. přenesená",J213,0)</f>
        <v>0</v>
      </c>
      <c r="BH213" s="215">
        <f>IF(N213="sníž. přenesená",J213,0)</f>
        <v>0</v>
      </c>
      <c r="BI213" s="215">
        <f>IF(N213="nulová",J213,0)</f>
        <v>0</v>
      </c>
      <c r="BJ213" s="15" t="s">
        <v>21</v>
      </c>
      <c r="BK213" s="215">
        <f>ROUND(I213*H213,2)</f>
        <v>0</v>
      </c>
      <c r="BL213" s="15" t="s">
        <v>231</v>
      </c>
      <c r="BM213" s="15" t="s">
        <v>980</v>
      </c>
    </row>
    <row r="214" s="1" customFormat="1" ht="16.5" customHeight="1">
      <c r="B214" s="36"/>
      <c r="C214" s="249" t="s">
        <v>459</v>
      </c>
      <c r="D214" s="249" t="s">
        <v>263</v>
      </c>
      <c r="E214" s="250" t="s">
        <v>448</v>
      </c>
      <c r="F214" s="251" t="s">
        <v>449</v>
      </c>
      <c r="G214" s="252" t="s">
        <v>150</v>
      </c>
      <c r="H214" s="253">
        <v>1</v>
      </c>
      <c r="I214" s="254"/>
      <c r="J214" s="255">
        <f>ROUND(I214*H214,2)</f>
        <v>0</v>
      </c>
      <c r="K214" s="251" t="s">
        <v>1</v>
      </c>
      <c r="L214" s="256"/>
      <c r="M214" s="257" t="s">
        <v>1</v>
      </c>
      <c r="N214" s="258" t="s">
        <v>45</v>
      </c>
      <c r="O214" s="77"/>
      <c r="P214" s="213">
        <f>O214*H214</f>
        <v>0</v>
      </c>
      <c r="Q214" s="213">
        <v>0.0019</v>
      </c>
      <c r="R214" s="213">
        <f>Q214*H214</f>
        <v>0.0019</v>
      </c>
      <c r="S214" s="213">
        <v>0</v>
      </c>
      <c r="T214" s="214">
        <f>S214*H214</f>
        <v>0</v>
      </c>
      <c r="AR214" s="15" t="s">
        <v>267</v>
      </c>
      <c r="AT214" s="15" t="s">
        <v>263</v>
      </c>
      <c r="AU214" s="15" t="s">
        <v>86</v>
      </c>
      <c r="AY214" s="15" t="s">
        <v>144</v>
      </c>
      <c r="BE214" s="215">
        <f>IF(N214="základní",J214,0)</f>
        <v>0</v>
      </c>
      <c r="BF214" s="215">
        <f>IF(N214="snížená",J214,0)</f>
        <v>0</v>
      </c>
      <c r="BG214" s="215">
        <f>IF(N214="zákl. přenesená",J214,0)</f>
        <v>0</v>
      </c>
      <c r="BH214" s="215">
        <f>IF(N214="sníž. přenesená",J214,0)</f>
        <v>0</v>
      </c>
      <c r="BI214" s="215">
        <f>IF(N214="nulová",J214,0)</f>
        <v>0</v>
      </c>
      <c r="BJ214" s="15" t="s">
        <v>21</v>
      </c>
      <c r="BK214" s="215">
        <f>ROUND(I214*H214,2)</f>
        <v>0</v>
      </c>
      <c r="BL214" s="15" t="s">
        <v>231</v>
      </c>
      <c r="BM214" s="15" t="s">
        <v>981</v>
      </c>
    </row>
    <row r="215" s="1" customFormat="1" ht="16.5" customHeight="1">
      <c r="B215" s="36"/>
      <c r="C215" s="204" t="s">
        <v>465</v>
      </c>
      <c r="D215" s="204" t="s">
        <v>147</v>
      </c>
      <c r="E215" s="205" t="s">
        <v>452</v>
      </c>
      <c r="F215" s="206" t="s">
        <v>453</v>
      </c>
      <c r="G215" s="207" t="s">
        <v>150</v>
      </c>
      <c r="H215" s="208">
        <v>1</v>
      </c>
      <c r="I215" s="209"/>
      <c r="J215" s="210">
        <f>ROUND(I215*H215,2)</f>
        <v>0</v>
      </c>
      <c r="K215" s="206" t="s">
        <v>1</v>
      </c>
      <c r="L215" s="41"/>
      <c r="M215" s="211" t="s">
        <v>1</v>
      </c>
      <c r="N215" s="212" t="s">
        <v>45</v>
      </c>
      <c r="O215" s="77"/>
      <c r="P215" s="213">
        <f>O215*H215</f>
        <v>0</v>
      </c>
      <c r="Q215" s="213">
        <v>0.00017000000000000001</v>
      </c>
      <c r="R215" s="213">
        <f>Q215*H215</f>
        <v>0.00017000000000000001</v>
      </c>
      <c r="S215" s="213">
        <v>0</v>
      </c>
      <c r="T215" s="214">
        <f>S215*H215</f>
        <v>0</v>
      </c>
      <c r="AR215" s="15" t="s">
        <v>231</v>
      </c>
      <c r="AT215" s="15" t="s">
        <v>147</v>
      </c>
      <c r="AU215" s="15" t="s">
        <v>86</v>
      </c>
      <c r="AY215" s="15" t="s">
        <v>144</v>
      </c>
      <c r="BE215" s="215">
        <f>IF(N215="základní",J215,0)</f>
        <v>0</v>
      </c>
      <c r="BF215" s="215">
        <f>IF(N215="snížená",J215,0)</f>
        <v>0</v>
      </c>
      <c r="BG215" s="215">
        <f>IF(N215="zákl. přenesená",J215,0)</f>
        <v>0</v>
      </c>
      <c r="BH215" s="215">
        <f>IF(N215="sníž. přenesená",J215,0)</f>
        <v>0</v>
      </c>
      <c r="BI215" s="215">
        <f>IF(N215="nulová",J215,0)</f>
        <v>0</v>
      </c>
      <c r="BJ215" s="15" t="s">
        <v>21</v>
      </c>
      <c r="BK215" s="215">
        <f>ROUND(I215*H215,2)</f>
        <v>0</v>
      </c>
      <c r="BL215" s="15" t="s">
        <v>231</v>
      </c>
      <c r="BM215" s="15" t="s">
        <v>982</v>
      </c>
    </row>
    <row r="216" s="1" customFormat="1" ht="16.5" customHeight="1">
      <c r="B216" s="36"/>
      <c r="C216" s="204" t="s">
        <v>469</v>
      </c>
      <c r="D216" s="204" t="s">
        <v>147</v>
      </c>
      <c r="E216" s="205" t="s">
        <v>456</v>
      </c>
      <c r="F216" s="206" t="s">
        <v>457</v>
      </c>
      <c r="G216" s="207" t="s">
        <v>327</v>
      </c>
      <c r="H216" s="208">
        <v>1</v>
      </c>
      <c r="I216" s="209"/>
      <c r="J216" s="210">
        <f>ROUND(I216*H216,2)</f>
        <v>0</v>
      </c>
      <c r="K216" s="206" t="s">
        <v>1</v>
      </c>
      <c r="L216" s="41"/>
      <c r="M216" s="211" t="s">
        <v>1</v>
      </c>
      <c r="N216" s="212" t="s">
        <v>45</v>
      </c>
      <c r="O216" s="77"/>
      <c r="P216" s="213">
        <f>O216*H216</f>
        <v>0</v>
      </c>
      <c r="Q216" s="213">
        <v>0.00017000000000000001</v>
      </c>
      <c r="R216" s="213">
        <f>Q216*H216</f>
        <v>0.00017000000000000001</v>
      </c>
      <c r="S216" s="213">
        <v>0</v>
      </c>
      <c r="T216" s="214">
        <f>S216*H216</f>
        <v>0</v>
      </c>
      <c r="AR216" s="15" t="s">
        <v>231</v>
      </c>
      <c r="AT216" s="15" t="s">
        <v>147</v>
      </c>
      <c r="AU216" s="15" t="s">
        <v>86</v>
      </c>
      <c r="AY216" s="15" t="s">
        <v>144</v>
      </c>
      <c r="BE216" s="215">
        <f>IF(N216="základní",J216,0)</f>
        <v>0</v>
      </c>
      <c r="BF216" s="215">
        <f>IF(N216="snížená",J216,0)</f>
        <v>0</v>
      </c>
      <c r="BG216" s="215">
        <f>IF(N216="zákl. přenesená",J216,0)</f>
        <v>0</v>
      </c>
      <c r="BH216" s="215">
        <f>IF(N216="sníž. přenesená",J216,0)</f>
        <v>0</v>
      </c>
      <c r="BI216" s="215">
        <f>IF(N216="nulová",J216,0)</f>
        <v>0</v>
      </c>
      <c r="BJ216" s="15" t="s">
        <v>21</v>
      </c>
      <c r="BK216" s="215">
        <f>ROUND(I216*H216,2)</f>
        <v>0</v>
      </c>
      <c r="BL216" s="15" t="s">
        <v>231</v>
      </c>
      <c r="BM216" s="15" t="s">
        <v>983</v>
      </c>
    </row>
    <row r="217" s="1" customFormat="1" ht="16.5" customHeight="1">
      <c r="B217" s="36"/>
      <c r="C217" s="204" t="s">
        <v>473</v>
      </c>
      <c r="D217" s="204" t="s">
        <v>147</v>
      </c>
      <c r="E217" s="205" t="s">
        <v>460</v>
      </c>
      <c r="F217" s="206" t="s">
        <v>461</v>
      </c>
      <c r="G217" s="207" t="s">
        <v>229</v>
      </c>
      <c r="H217" s="208">
        <v>0.058999999999999997</v>
      </c>
      <c r="I217" s="209"/>
      <c r="J217" s="210">
        <f>ROUND(I217*H217,2)</f>
        <v>0</v>
      </c>
      <c r="K217" s="206" t="s">
        <v>180</v>
      </c>
      <c r="L217" s="41"/>
      <c r="M217" s="211" t="s">
        <v>1</v>
      </c>
      <c r="N217" s="212" t="s">
        <v>45</v>
      </c>
      <c r="O217" s="77"/>
      <c r="P217" s="213">
        <f>O217*H217</f>
        <v>0</v>
      </c>
      <c r="Q217" s="213">
        <v>0</v>
      </c>
      <c r="R217" s="213">
        <f>Q217*H217</f>
        <v>0</v>
      </c>
      <c r="S217" s="213">
        <v>0</v>
      </c>
      <c r="T217" s="214">
        <f>S217*H217</f>
        <v>0</v>
      </c>
      <c r="AR217" s="15" t="s">
        <v>231</v>
      </c>
      <c r="AT217" s="15" t="s">
        <v>147</v>
      </c>
      <c r="AU217" s="15" t="s">
        <v>86</v>
      </c>
      <c r="AY217" s="15" t="s">
        <v>144</v>
      </c>
      <c r="BE217" s="215">
        <f>IF(N217="základní",J217,0)</f>
        <v>0</v>
      </c>
      <c r="BF217" s="215">
        <f>IF(N217="snížená",J217,0)</f>
        <v>0</v>
      </c>
      <c r="BG217" s="215">
        <f>IF(N217="zákl. přenesená",J217,0)</f>
        <v>0</v>
      </c>
      <c r="BH217" s="215">
        <f>IF(N217="sníž. přenesená",J217,0)</f>
        <v>0</v>
      </c>
      <c r="BI217" s="215">
        <f>IF(N217="nulová",J217,0)</f>
        <v>0</v>
      </c>
      <c r="BJ217" s="15" t="s">
        <v>21</v>
      </c>
      <c r="BK217" s="215">
        <f>ROUND(I217*H217,2)</f>
        <v>0</v>
      </c>
      <c r="BL217" s="15" t="s">
        <v>231</v>
      </c>
      <c r="BM217" s="15" t="s">
        <v>984</v>
      </c>
    </row>
    <row r="218" s="10" customFormat="1" ht="22.8" customHeight="1">
      <c r="B218" s="188"/>
      <c r="C218" s="189"/>
      <c r="D218" s="190" t="s">
        <v>73</v>
      </c>
      <c r="E218" s="202" t="s">
        <v>463</v>
      </c>
      <c r="F218" s="202" t="s">
        <v>464</v>
      </c>
      <c r="G218" s="189"/>
      <c r="H218" s="189"/>
      <c r="I218" s="192"/>
      <c r="J218" s="203">
        <f>BK218</f>
        <v>0</v>
      </c>
      <c r="K218" s="189"/>
      <c r="L218" s="194"/>
      <c r="M218" s="195"/>
      <c r="N218" s="196"/>
      <c r="O218" s="196"/>
      <c r="P218" s="197">
        <f>SUM(P219:P235)</f>
        <v>0</v>
      </c>
      <c r="Q218" s="196"/>
      <c r="R218" s="197">
        <f>SUM(R219:R235)</f>
        <v>0.10621</v>
      </c>
      <c r="S218" s="196"/>
      <c r="T218" s="198">
        <f>SUM(T219:T235)</f>
        <v>0.10740000000000001</v>
      </c>
      <c r="AR218" s="199" t="s">
        <v>86</v>
      </c>
      <c r="AT218" s="200" t="s">
        <v>73</v>
      </c>
      <c r="AU218" s="200" t="s">
        <v>21</v>
      </c>
      <c r="AY218" s="199" t="s">
        <v>144</v>
      </c>
      <c r="BK218" s="201">
        <f>SUM(BK219:BK235)</f>
        <v>0</v>
      </c>
    </row>
    <row r="219" s="1" customFormat="1" ht="16.5" customHeight="1">
      <c r="B219" s="36"/>
      <c r="C219" s="204" t="s">
        <v>477</v>
      </c>
      <c r="D219" s="204" t="s">
        <v>147</v>
      </c>
      <c r="E219" s="205" t="s">
        <v>466</v>
      </c>
      <c r="F219" s="206" t="s">
        <v>467</v>
      </c>
      <c r="G219" s="207" t="s">
        <v>372</v>
      </c>
      <c r="H219" s="208">
        <v>1</v>
      </c>
      <c r="I219" s="209"/>
      <c r="J219" s="210">
        <f>ROUND(I219*H219,2)</f>
        <v>0</v>
      </c>
      <c r="K219" s="206" t="s">
        <v>180</v>
      </c>
      <c r="L219" s="41"/>
      <c r="M219" s="211" t="s">
        <v>1</v>
      </c>
      <c r="N219" s="212" t="s">
        <v>45</v>
      </c>
      <c r="O219" s="77"/>
      <c r="P219" s="213">
        <f>O219*H219</f>
        <v>0</v>
      </c>
      <c r="Q219" s="213">
        <v>0</v>
      </c>
      <c r="R219" s="213">
        <f>Q219*H219</f>
        <v>0</v>
      </c>
      <c r="S219" s="213">
        <v>0.034200000000000001</v>
      </c>
      <c r="T219" s="214">
        <f>S219*H219</f>
        <v>0.034200000000000001</v>
      </c>
      <c r="AR219" s="15" t="s">
        <v>231</v>
      </c>
      <c r="AT219" s="15" t="s">
        <v>147</v>
      </c>
      <c r="AU219" s="15" t="s">
        <v>86</v>
      </c>
      <c r="AY219" s="15" t="s">
        <v>144</v>
      </c>
      <c r="BE219" s="215">
        <f>IF(N219="základní",J219,0)</f>
        <v>0</v>
      </c>
      <c r="BF219" s="215">
        <f>IF(N219="snížená",J219,0)</f>
        <v>0</v>
      </c>
      <c r="BG219" s="215">
        <f>IF(N219="zákl. přenesená",J219,0)</f>
        <v>0</v>
      </c>
      <c r="BH219" s="215">
        <f>IF(N219="sníž. přenesená",J219,0)</f>
        <v>0</v>
      </c>
      <c r="BI219" s="215">
        <f>IF(N219="nulová",J219,0)</f>
        <v>0</v>
      </c>
      <c r="BJ219" s="15" t="s">
        <v>21</v>
      </c>
      <c r="BK219" s="215">
        <f>ROUND(I219*H219,2)</f>
        <v>0</v>
      </c>
      <c r="BL219" s="15" t="s">
        <v>231</v>
      </c>
      <c r="BM219" s="15" t="s">
        <v>985</v>
      </c>
    </row>
    <row r="220" s="1" customFormat="1" ht="16.5" customHeight="1">
      <c r="B220" s="36"/>
      <c r="C220" s="204" t="s">
        <v>481</v>
      </c>
      <c r="D220" s="204" t="s">
        <v>147</v>
      </c>
      <c r="E220" s="205" t="s">
        <v>470</v>
      </c>
      <c r="F220" s="206" t="s">
        <v>471</v>
      </c>
      <c r="G220" s="207" t="s">
        <v>150</v>
      </c>
      <c r="H220" s="208">
        <v>2</v>
      </c>
      <c r="I220" s="209"/>
      <c r="J220" s="210">
        <f>ROUND(I220*H220,2)</f>
        <v>0</v>
      </c>
      <c r="K220" s="206" t="s">
        <v>180</v>
      </c>
      <c r="L220" s="41"/>
      <c r="M220" s="211" t="s">
        <v>1</v>
      </c>
      <c r="N220" s="212" t="s">
        <v>45</v>
      </c>
      <c r="O220" s="77"/>
      <c r="P220" s="213">
        <f>O220*H220</f>
        <v>0</v>
      </c>
      <c r="Q220" s="213">
        <v>0.0017799999999999999</v>
      </c>
      <c r="R220" s="213">
        <f>Q220*H220</f>
        <v>0.0035599999999999998</v>
      </c>
      <c r="S220" s="213">
        <v>0</v>
      </c>
      <c r="T220" s="214">
        <f>S220*H220</f>
        <v>0</v>
      </c>
      <c r="AR220" s="15" t="s">
        <v>231</v>
      </c>
      <c r="AT220" s="15" t="s">
        <v>147</v>
      </c>
      <c r="AU220" s="15" t="s">
        <v>86</v>
      </c>
      <c r="AY220" s="15" t="s">
        <v>144</v>
      </c>
      <c r="BE220" s="215">
        <f>IF(N220="základní",J220,0)</f>
        <v>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5" t="s">
        <v>21</v>
      </c>
      <c r="BK220" s="215">
        <f>ROUND(I220*H220,2)</f>
        <v>0</v>
      </c>
      <c r="BL220" s="15" t="s">
        <v>231</v>
      </c>
      <c r="BM220" s="15" t="s">
        <v>986</v>
      </c>
    </row>
    <row r="221" s="1" customFormat="1" ht="16.5" customHeight="1">
      <c r="B221" s="36"/>
      <c r="C221" s="249" t="s">
        <v>485</v>
      </c>
      <c r="D221" s="249" t="s">
        <v>263</v>
      </c>
      <c r="E221" s="250" t="s">
        <v>474</v>
      </c>
      <c r="F221" s="251" t="s">
        <v>475</v>
      </c>
      <c r="G221" s="252" t="s">
        <v>150</v>
      </c>
      <c r="H221" s="253">
        <v>2</v>
      </c>
      <c r="I221" s="254"/>
      <c r="J221" s="255">
        <f>ROUND(I221*H221,2)</f>
        <v>0</v>
      </c>
      <c r="K221" s="251" t="s">
        <v>1</v>
      </c>
      <c r="L221" s="256"/>
      <c r="M221" s="257" t="s">
        <v>1</v>
      </c>
      <c r="N221" s="258" t="s">
        <v>45</v>
      </c>
      <c r="O221" s="77"/>
      <c r="P221" s="213">
        <f>O221*H221</f>
        <v>0</v>
      </c>
      <c r="Q221" s="213">
        <v>0.021000000000000001</v>
      </c>
      <c r="R221" s="213">
        <f>Q221*H221</f>
        <v>0.042000000000000003</v>
      </c>
      <c r="S221" s="213">
        <v>0</v>
      </c>
      <c r="T221" s="214">
        <f>S221*H221</f>
        <v>0</v>
      </c>
      <c r="AR221" s="15" t="s">
        <v>267</v>
      </c>
      <c r="AT221" s="15" t="s">
        <v>263</v>
      </c>
      <c r="AU221" s="15" t="s">
        <v>86</v>
      </c>
      <c r="AY221" s="15" t="s">
        <v>144</v>
      </c>
      <c r="BE221" s="215">
        <f>IF(N221="základní",J221,0)</f>
        <v>0</v>
      </c>
      <c r="BF221" s="215">
        <f>IF(N221="snížená",J221,0)</f>
        <v>0</v>
      </c>
      <c r="BG221" s="215">
        <f>IF(N221="zákl. přenesená",J221,0)</f>
        <v>0</v>
      </c>
      <c r="BH221" s="215">
        <f>IF(N221="sníž. přenesená",J221,0)</f>
        <v>0</v>
      </c>
      <c r="BI221" s="215">
        <f>IF(N221="nulová",J221,0)</f>
        <v>0</v>
      </c>
      <c r="BJ221" s="15" t="s">
        <v>21</v>
      </c>
      <c r="BK221" s="215">
        <f>ROUND(I221*H221,2)</f>
        <v>0</v>
      </c>
      <c r="BL221" s="15" t="s">
        <v>231</v>
      </c>
      <c r="BM221" s="15" t="s">
        <v>987</v>
      </c>
    </row>
    <row r="222" s="1" customFormat="1" ht="16.5" customHeight="1">
      <c r="B222" s="36"/>
      <c r="C222" s="204" t="s">
        <v>489</v>
      </c>
      <c r="D222" s="204" t="s">
        <v>147</v>
      </c>
      <c r="E222" s="205" t="s">
        <v>478</v>
      </c>
      <c r="F222" s="206" t="s">
        <v>479</v>
      </c>
      <c r="G222" s="207" t="s">
        <v>372</v>
      </c>
      <c r="H222" s="208">
        <v>2</v>
      </c>
      <c r="I222" s="209"/>
      <c r="J222" s="210">
        <f>ROUND(I222*H222,2)</f>
        <v>0</v>
      </c>
      <c r="K222" s="206" t="s">
        <v>180</v>
      </c>
      <c r="L222" s="41"/>
      <c r="M222" s="211" t="s">
        <v>1</v>
      </c>
      <c r="N222" s="212" t="s">
        <v>45</v>
      </c>
      <c r="O222" s="77"/>
      <c r="P222" s="213">
        <f>O222*H222</f>
        <v>0</v>
      </c>
      <c r="Q222" s="213">
        <v>0</v>
      </c>
      <c r="R222" s="213">
        <f>Q222*H222</f>
        <v>0</v>
      </c>
      <c r="S222" s="213">
        <v>0.019460000000000002</v>
      </c>
      <c r="T222" s="214">
        <f>S222*H222</f>
        <v>0.038920000000000003</v>
      </c>
      <c r="AR222" s="15" t="s">
        <v>231</v>
      </c>
      <c r="AT222" s="15" t="s">
        <v>147</v>
      </c>
      <c r="AU222" s="15" t="s">
        <v>86</v>
      </c>
      <c r="AY222" s="15" t="s">
        <v>144</v>
      </c>
      <c r="BE222" s="215">
        <f>IF(N222="základní",J222,0)</f>
        <v>0</v>
      </c>
      <c r="BF222" s="215">
        <f>IF(N222="snížená",J222,0)</f>
        <v>0</v>
      </c>
      <c r="BG222" s="215">
        <f>IF(N222="zákl. přenesená",J222,0)</f>
        <v>0</v>
      </c>
      <c r="BH222" s="215">
        <f>IF(N222="sníž. přenesená",J222,0)</f>
        <v>0</v>
      </c>
      <c r="BI222" s="215">
        <f>IF(N222="nulová",J222,0)</f>
        <v>0</v>
      </c>
      <c r="BJ222" s="15" t="s">
        <v>21</v>
      </c>
      <c r="BK222" s="215">
        <f>ROUND(I222*H222,2)</f>
        <v>0</v>
      </c>
      <c r="BL222" s="15" t="s">
        <v>231</v>
      </c>
      <c r="BM222" s="15" t="s">
        <v>988</v>
      </c>
    </row>
    <row r="223" s="1" customFormat="1" ht="16.5" customHeight="1">
      <c r="B223" s="36"/>
      <c r="C223" s="204" t="s">
        <v>493</v>
      </c>
      <c r="D223" s="204" t="s">
        <v>147</v>
      </c>
      <c r="E223" s="205" t="s">
        <v>482</v>
      </c>
      <c r="F223" s="206" t="s">
        <v>483</v>
      </c>
      <c r="G223" s="207" t="s">
        <v>372</v>
      </c>
      <c r="H223" s="208">
        <v>3</v>
      </c>
      <c r="I223" s="209"/>
      <c r="J223" s="210">
        <f>ROUND(I223*H223,2)</f>
        <v>0</v>
      </c>
      <c r="K223" s="206" t="s">
        <v>367</v>
      </c>
      <c r="L223" s="41"/>
      <c r="M223" s="211" t="s">
        <v>1</v>
      </c>
      <c r="N223" s="212" t="s">
        <v>45</v>
      </c>
      <c r="O223" s="77"/>
      <c r="P223" s="213">
        <f>O223*H223</f>
        <v>0</v>
      </c>
      <c r="Q223" s="213">
        <v>0.0041900000000000001</v>
      </c>
      <c r="R223" s="213">
        <f>Q223*H223</f>
        <v>0.012570000000000001</v>
      </c>
      <c r="S223" s="213">
        <v>0</v>
      </c>
      <c r="T223" s="214">
        <f>S223*H223</f>
        <v>0</v>
      </c>
      <c r="AR223" s="15" t="s">
        <v>231</v>
      </c>
      <c r="AT223" s="15" t="s">
        <v>147</v>
      </c>
      <c r="AU223" s="15" t="s">
        <v>86</v>
      </c>
      <c r="AY223" s="15" t="s">
        <v>144</v>
      </c>
      <c r="BE223" s="215">
        <f>IF(N223="základní",J223,0)</f>
        <v>0</v>
      </c>
      <c r="BF223" s="215">
        <f>IF(N223="snížená",J223,0)</f>
        <v>0</v>
      </c>
      <c r="BG223" s="215">
        <f>IF(N223="zákl. přenesená",J223,0)</f>
        <v>0</v>
      </c>
      <c r="BH223" s="215">
        <f>IF(N223="sníž. přenesená",J223,0)</f>
        <v>0</v>
      </c>
      <c r="BI223" s="215">
        <f>IF(N223="nulová",J223,0)</f>
        <v>0</v>
      </c>
      <c r="BJ223" s="15" t="s">
        <v>21</v>
      </c>
      <c r="BK223" s="215">
        <f>ROUND(I223*H223,2)</f>
        <v>0</v>
      </c>
      <c r="BL223" s="15" t="s">
        <v>231</v>
      </c>
      <c r="BM223" s="15" t="s">
        <v>989</v>
      </c>
    </row>
    <row r="224" s="1" customFormat="1" ht="16.5" customHeight="1">
      <c r="B224" s="36"/>
      <c r="C224" s="249" t="s">
        <v>497</v>
      </c>
      <c r="D224" s="249" t="s">
        <v>263</v>
      </c>
      <c r="E224" s="250" t="s">
        <v>486</v>
      </c>
      <c r="F224" s="251" t="s">
        <v>487</v>
      </c>
      <c r="G224" s="252" t="s">
        <v>150</v>
      </c>
      <c r="H224" s="253">
        <v>3</v>
      </c>
      <c r="I224" s="254"/>
      <c r="J224" s="255">
        <f>ROUND(I224*H224,2)</f>
        <v>0</v>
      </c>
      <c r="K224" s="251" t="s">
        <v>1</v>
      </c>
      <c r="L224" s="256"/>
      <c r="M224" s="257" t="s">
        <v>1</v>
      </c>
      <c r="N224" s="258" t="s">
        <v>45</v>
      </c>
      <c r="O224" s="77"/>
      <c r="P224" s="213">
        <f>O224*H224</f>
        <v>0</v>
      </c>
      <c r="Q224" s="213">
        <v>0.012</v>
      </c>
      <c r="R224" s="213">
        <f>Q224*H224</f>
        <v>0.036000000000000004</v>
      </c>
      <c r="S224" s="213">
        <v>0</v>
      </c>
      <c r="T224" s="214">
        <f>S224*H224</f>
        <v>0</v>
      </c>
      <c r="AR224" s="15" t="s">
        <v>267</v>
      </c>
      <c r="AT224" s="15" t="s">
        <v>263</v>
      </c>
      <c r="AU224" s="15" t="s">
        <v>86</v>
      </c>
      <c r="AY224" s="15" t="s">
        <v>144</v>
      </c>
      <c r="BE224" s="215">
        <f>IF(N224="základní",J224,0)</f>
        <v>0</v>
      </c>
      <c r="BF224" s="215">
        <f>IF(N224="snížená",J224,0)</f>
        <v>0</v>
      </c>
      <c r="BG224" s="215">
        <f>IF(N224="zákl. přenesená",J224,0)</f>
        <v>0</v>
      </c>
      <c r="BH224" s="215">
        <f>IF(N224="sníž. přenesená",J224,0)</f>
        <v>0</v>
      </c>
      <c r="BI224" s="215">
        <f>IF(N224="nulová",J224,0)</f>
        <v>0</v>
      </c>
      <c r="BJ224" s="15" t="s">
        <v>21</v>
      </c>
      <c r="BK224" s="215">
        <f>ROUND(I224*H224,2)</f>
        <v>0</v>
      </c>
      <c r="BL224" s="15" t="s">
        <v>231</v>
      </c>
      <c r="BM224" s="15" t="s">
        <v>990</v>
      </c>
    </row>
    <row r="225" s="1" customFormat="1" ht="16.5" customHeight="1">
      <c r="B225" s="36"/>
      <c r="C225" s="204" t="s">
        <v>501</v>
      </c>
      <c r="D225" s="204" t="s">
        <v>147</v>
      </c>
      <c r="E225" s="205" t="s">
        <v>490</v>
      </c>
      <c r="F225" s="206" t="s">
        <v>491</v>
      </c>
      <c r="G225" s="207" t="s">
        <v>372</v>
      </c>
      <c r="H225" s="208">
        <v>1</v>
      </c>
      <c r="I225" s="209"/>
      <c r="J225" s="210">
        <f>ROUND(I225*H225,2)</f>
        <v>0</v>
      </c>
      <c r="K225" s="206" t="s">
        <v>180</v>
      </c>
      <c r="L225" s="41"/>
      <c r="M225" s="211" t="s">
        <v>1</v>
      </c>
      <c r="N225" s="212" t="s">
        <v>45</v>
      </c>
      <c r="O225" s="77"/>
      <c r="P225" s="213">
        <f>O225*H225</f>
        <v>0</v>
      </c>
      <c r="Q225" s="213">
        <v>0</v>
      </c>
      <c r="R225" s="213">
        <f>Q225*H225</f>
        <v>0</v>
      </c>
      <c r="S225" s="213">
        <v>0.022499999999999999</v>
      </c>
      <c r="T225" s="214">
        <f>S225*H225</f>
        <v>0.022499999999999999</v>
      </c>
      <c r="AR225" s="15" t="s">
        <v>231</v>
      </c>
      <c r="AT225" s="15" t="s">
        <v>147</v>
      </c>
      <c r="AU225" s="15" t="s">
        <v>86</v>
      </c>
      <c r="AY225" s="15" t="s">
        <v>144</v>
      </c>
      <c r="BE225" s="215">
        <f>IF(N225="základní",J225,0)</f>
        <v>0</v>
      </c>
      <c r="BF225" s="215">
        <f>IF(N225="snížená",J225,0)</f>
        <v>0</v>
      </c>
      <c r="BG225" s="215">
        <f>IF(N225="zákl. přenesená",J225,0)</f>
        <v>0</v>
      </c>
      <c r="BH225" s="215">
        <f>IF(N225="sníž. přenesená",J225,0)</f>
        <v>0</v>
      </c>
      <c r="BI225" s="215">
        <f>IF(N225="nulová",J225,0)</f>
        <v>0</v>
      </c>
      <c r="BJ225" s="15" t="s">
        <v>21</v>
      </c>
      <c r="BK225" s="215">
        <f>ROUND(I225*H225,2)</f>
        <v>0</v>
      </c>
      <c r="BL225" s="15" t="s">
        <v>231</v>
      </c>
      <c r="BM225" s="15" t="s">
        <v>991</v>
      </c>
    </row>
    <row r="226" s="1" customFormat="1" ht="16.5" customHeight="1">
      <c r="B226" s="36"/>
      <c r="C226" s="204" t="s">
        <v>505</v>
      </c>
      <c r="D226" s="204" t="s">
        <v>147</v>
      </c>
      <c r="E226" s="205" t="s">
        <v>502</v>
      </c>
      <c r="F226" s="206" t="s">
        <v>503</v>
      </c>
      <c r="G226" s="207" t="s">
        <v>372</v>
      </c>
      <c r="H226" s="208">
        <v>1</v>
      </c>
      <c r="I226" s="209"/>
      <c r="J226" s="210">
        <f>ROUND(I226*H226,2)</f>
        <v>0</v>
      </c>
      <c r="K226" s="206" t="s">
        <v>180</v>
      </c>
      <c r="L226" s="41"/>
      <c r="M226" s="211" t="s">
        <v>1</v>
      </c>
      <c r="N226" s="212" t="s">
        <v>45</v>
      </c>
      <c r="O226" s="77"/>
      <c r="P226" s="213">
        <f>O226*H226</f>
        <v>0</v>
      </c>
      <c r="Q226" s="213">
        <v>0</v>
      </c>
      <c r="R226" s="213">
        <f>Q226*H226</f>
        <v>0</v>
      </c>
      <c r="S226" s="213">
        <v>0.0091999999999999998</v>
      </c>
      <c r="T226" s="214">
        <f>S226*H226</f>
        <v>0.0091999999999999998</v>
      </c>
      <c r="AR226" s="15" t="s">
        <v>231</v>
      </c>
      <c r="AT226" s="15" t="s">
        <v>147</v>
      </c>
      <c r="AU226" s="15" t="s">
        <v>86</v>
      </c>
      <c r="AY226" s="15" t="s">
        <v>144</v>
      </c>
      <c r="BE226" s="215">
        <f>IF(N226="základní",J226,0)</f>
        <v>0</v>
      </c>
      <c r="BF226" s="215">
        <f>IF(N226="snížená",J226,0)</f>
        <v>0</v>
      </c>
      <c r="BG226" s="215">
        <f>IF(N226="zákl. přenesená",J226,0)</f>
        <v>0</v>
      </c>
      <c r="BH226" s="215">
        <f>IF(N226="sníž. přenesená",J226,0)</f>
        <v>0</v>
      </c>
      <c r="BI226" s="215">
        <f>IF(N226="nulová",J226,0)</f>
        <v>0</v>
      </c>
      <c r="BJ226" s="15" t="s">
        <v>21</v>
      </c>
      <c r="BK226" s="215">
        <f>ROUND(I226*H226,2)</f>
        <v>0</v>
      </c>
      <c r="BL226" s="15" t="s">
        <v>231</v>
      </c>
      <c r="BM226" s="15" t="s">
        <v>992</v>
      </c>
    </row>
    <row r="227" s="1" customFormat="1" ht="16.5" customHeight="1">
      <c r="B227" s="36"/>
      <c r="C227" s="204" t="s">
        <v>509</v>
      </c>
      <c r="D227" s="204" t="s">
        <v>147</v>
      </c>
      <c r="E227" s="205" t="s">
        <v>506</v>
      </c>
      <c r="F227" s="206" t="s">
        <v>507</v>
      </c>
      <c r="G227" s="207" t="s">
        <v>372</v>
      </c>
      <c r="H227" s="208">
        <v>1</v>
      </c>
      <c r="I227" s="209"/>
      <c r="J227" s="210">
        <f>ROUND(I227*H227,2)</f>
        <v>0</v>
      </c>
      <c r="K227" s="206" t="s">
        <v>180</v>
      </c>
      <c r="L227" s="41"/>
      <c r="M227" s="211" t="s">
        <v>1</v>
      </c>
      <c r="N227" s="212" t="s">
        <v>45</v>
      </c>
      <c r="O227" s="77"/>
      <c r="P227" s="213">
        <f>O227*H227</f>
        <v>0</v>
      </c>
      <c r="Q227" s="213">
        <v>0.00044000000000000002</v>
      </c>
      <c r="R227" s="213">
        <f>Q227*H227</f>
        <v>0.00044000000000000002</v>
      </c>
      <c r="S227" s="213">
        <v>0</v>
      </c>
      <c r="T227" s="214">
        <f>S227*H227</f>
        <v>0</v>
      </c>
      <c r="AR227" s="15" t="s">
        <v>231</v>
      </c>
      <c r="AT227" s="15" t="s">
        <v>147</v>
      </c>
      <c r="AU227" s="15" t="s">
        <v>86</v>
      </c>
      <c r="AY227" s="15" t="s">
        <v>144</v>
      </c>
      <c r="BE227" s="215">
        <f>IF(N227="základní",J227,0)</f>
        <v>0</v>
      </c>
      <c r="BF227" s="215">
        <f>IF(N227="snížená",J227,0)</f>
        <v>0</v>
      </c>
      <c r="BG227" s="215">
        <f>IF(N227="zákl. přenesená",J227,0)</f>
        <v>0</v>
      </c>
      <c r="BH227" s="215">
        <f>IF(N227="sníž. přenesená",J227,0)</f>
        <v>0</v>
      </c>
      <c r="BI227" s="215">
        <f>IF(N227="nulová",J227,0)</f>
        <v>0</v>
      </c>
      <c r="BJ227" s="15" t="s">
        <v>21</v>
      </c>
      <c r="BK227" s="215">
        <f>ROUND(I227*H227,2)</f>
        <v>0</v>
      </c>
      <c r="BL227" s="15" t="s">
        <v>231</v>
      </c>
      <c r="BM227" s="15" t="s">
        <v>993</v>
      </c>
    </row>
    <row r="228" s="1" customFormat="1" ht="16.5" customHeight="1">
      <c r="B228" s="36"/>
      <c r="C228" s="249" t="s">
        <v>513</v>
      </c>
      <c r="D228" s="249" t="s">
        <v>263</v>
      </c>
      <c r="E228" s="250" t="s">
        <v>510</v>
      </c>
      <c r="F228" s="251" t="s">
        <v>511</v>
      </c>
      <c r="G228" s="252" t="s">
        <v>150</v>
      </c>
      <c r="H228" s="253">
        <v>1</v>
      </c>
      <c r="I228" s="254"/>
      <c r="J228" s="255">
        <f>ROUND(I228*H228,2)</f>
        <v>0</v>
      </c>
      <c r="K228" s="251" t="s">
        <v>1</v>
      </c>
      <c r="L228" s="256"/>
      <c r="M228" s="257" t="s">
        <v>1</v>
      </c>
      <c r="N228" s="258" t="s">
        <v>45</v>
      </c>
      <c r="O228" s="77"/>
      <c r="P228" s="213">
        <f>O228*H228</f>
        <v>0</v>
      </c>
      <c r="Q228" s="213">
        <v>0.0044999999999999997</v>
      </c>
      <c r="R228" s="213">
        <f>Q228*H228</f>
        <v>0.0044999999999999997</v>
      </c>
      <c r="S228" s="213">
        <v>0</v>
      </c>
      <c r="T228" s="214">
        <f>S228*H228</f>
        <v>0</v>
      </c>
      <c r="AR228" s="15" t="s">
        <v>267</v>
      </c>
      <c r="AT228" s="15" t="s">
        <v>263</v>
      </c>
      <c r="AU228" s="15" t="s">
        <v>86</v>
      </c>
      <c r="AY228" s="15" t="s">
        <v>144</v>
      </c>
      <c r="BE228" s="215">
        <f>IF(N228="základní",J228,0)</f>
        <v>0</v>
      </c>
      <c r="BF228" s="215">
        <f>IF(N228="snížená",J228,0)</f>
        <v>0</v>
      </c>
      <c r="BG228" s="215">
        <f>IF(N228="zákl. přenesená",J228,0)</f>
        <v>0</v>
      </c>
      <c r="BH228" s="215">
        <f>IF(N228="sníž. přenesená",J228,0)</f>
        <v>0</v>
      </c>
      <c r="BI228" s="215">
        <f>IF(N228="nulová",J228,0)</f>
        <v>0</v>
      </c>
      <c r="BJ228" s="15" t="s">
        <v>21</v>
      </c>
      <c r="BK228" s="215">
        <f>ROUND(I228*H228,2)</f>
        <v>0</v>
      </c>
      <c r="BL228" s="15" t="s">
        <v>231</v>
      </c>
      <c r="BM228" s="15" t="s">
        <v>994</v>
      </c>
    </row>
    <row r="229" s="1" customFormat="1" ht="16.5" customHeight="1">
      <c r="B229" s="36"/>
      <c r="C229" s="204" t="s">
        <v>517</v>
      </c>
      <c r="D229" s="204" t="s">
        <v>147</v>
      </c>
      <c r="E229" s="205" t="s">
        <v>514</v>
      </c>
      <c r="F229" s="206" t="s">
        <v>515</v>
      </c>
      <c r="G229" s="207" t="s">
        <v>372</v>
      </c>
      <c r="H229" s="208">
        <v>3</v>
      </c>
      <c r="I229" s="209"/>
      <c r="J229" s="210">
        <f>ROUND(I229*H229,2)</f>
        <v>0</v>
      </c>
      <c r="K229" s="206" t="s">
        <v>180</v>
      </c>
      <c r="L229" s="41"/>
      <c r="M229" s="211" t="s">
        <v>1</v>
      </c>
      <c r="N229" s="212" t="s">
        <v>45</v>
      </c>
      <c r="O229" s="77"/>
      <c r="P229" s="213">
        <f>O229*H229</f>
        <v>0</v>
      </c>
      <c r="Q229" s="213">
        <v>0</v>
      </c>
      <c r="R229" s="213">
        <f>Q229*H229</f>
        <v>0</v>
      </c>
      <c r="S229" s="213">
        <v>0.00085999999999999998</v>
      </c>
      <c r="T229" s="214">
        <f>S229*H229</f>
        <v>0.0025799999999999998</v>
      </c>
      <c r="AR229" s="15" t="s">
        <v>231</v>
      </c>
      <c r="AT229" s="15" t="s">
        <v>147</v>
      </c>
      <c r="AU229" s="15" t="s">
        <v>86</v>
      </c>
      <c r="AY229" s="15" t="s">
        <v>144</v>
      </c>
      <c r="BE229" s="215">
        <f>IF(N229="základní",J229,0)</f>
        <v>0</v>
      </c>
      <c r="BF229" s="215">
        <f>IF(N229="snížená",J229,0)</f>
        <v>0</v>
      </c>
      <c r="BG229" s="215">
        <f>IF(N229="zákl. přenesená",J229,0)</f>
        <v>0</v>
      </c>
      <c r="BH229" s="215">
        <f>IF(N229="sníž. přenesená",J229,0)</f>
        <v>0</v>
      </c>
      <c r="BI229" s="215">
        <f>IF(N229="nulová",J229,0)</f>
        <v>0</v>
      </c>
      <c r="BJ229" s="15" t="s">
        <v>21</v>
      </c>
      <c r="BK229" s="215">
        <f>ROUND(I229*H229,2)</f>
        <v>0</v>
      </c>
      <c r="BL229" s="15" t="s">
        <v>231</v>
      </c>
      <c r="BM229" s="15" t="s">
        <v>995</v>
      </c>
    </row>
    <row r="230" s="1" customFormat="1" ht="16.5" customHeight="1">
      <c r="B230" s="36"/>
      <c r="C230" s="204" t="s">
        <v>521</v>
      </c>
      <c r="D230" s="204" t="s">
        <v>147</v>
      </c>
      <c r="E230" s="205" t="s">
        <v>518</v>
      </c>
      <c r="F230" s="206" t="s">
        <v>519</v>
      </c>
      <c r="G230" s="207" t="s">
        <v>150</v>
      </c>
      <c r="H230" s="208">
        <v>1</v>
      </c>
      <c r="I230" s="209"/>
      <c r="J230" s="210">
        <f>ROUND(I230*H230,2)</f>
        <v>0</v>
      </c>
      <c r="K230" s="206" t="s">
        <v>367</v>
      </c>
      <c r="L230" s="41"/>
      <c r="M230" s="211" t="s">
        <v>1</v>
      </c>
      <c r="N230" s="212" t="s">
        <v>45</v>
      </c>
      <c r="O230" s="77"/>
      <c r="P230" s="213">
        <f>O230*H230</f>
        <v>0</v>
      </c>
      <c r="Q230" s="213">
        <v>0</v>
      </c>
      <c r="R230" s="213">
        <f>Q230*H230</f>
        <v>0</v>
      </c>
      <c r="S230" s="213">
        <v>0</v>
      </c>
      <c r="T230" s="214">
        <f>S230*H230</f>
        <v>0</v>
      </c>
      <c r="AR230" s="15" t="s">
        <v>231</v>
      </c>
      <c r="AT230" s="15" t="s">
        <v>147</v>
      </c>
      <c r="AU230" s="15" t="s">
        <v>86</v>
      </c>
      <c r="AY230" s="15" t="s">
        <v>144</v>
      </c>
      <c r="BE230" s="215">
        <f>IF(N230="základní",J230,0)</f>
        <v>0</v>
      </c>
      <c r="BF230" s="215">
        <f>IF(N230="snížená",J230,0)</f>
        <v>0</v>
      </c>
      <c r="BG230" s="215">
        <f>IF(N230="zákl. přenesená",J230,0)</f>
        <v>0</v>
      </c>
      <c r="BH230" s="215">
        <f>IF(N230="sníž. přenesená",J230,0)</f>
        <v>0</v>
      </c>
      <c r="BI230" s="215">
        <f>IF(N230="nulová",J230,0)</f>
        <v>0</v>
      </c>
      <c r="BJ230" s="15" t="s">
        <v>21</v>
      </c>
      <c r="BK230" s="215">
        <f>ROUND(I230*H230,2)</f>
        <v>0</v>
      </c>
      <c r="BL230" s="15" t="s">
        <v>231</v>
      </c>
      <c r="BM230" s="15" t="s">
        <v>996</v>
      </c>
    </row>
    <row r="231" s="1" customFormat="1" ht="16.5" customHeight="1">
      <c r="B231" s="36"/>
      <c r="C231" s="249" t="s">
        <v>525</v>
      </c>
      <c r="D231" s="249" t="s">
        <v>263</v>
      </c>
      <c r="E231" s="250" t="s">
        <v>522</v>
      </c>
      <c r="F231" s="251" t="s">
        <v>523</v>
      </c>
      <c r="G231" s="252" t="s">
        <v>150</v>
      </c>
      <c r="H231" s="253">
        <v>1</v>
      </c>
      <c r="I231" s="254"/>
      <c r="J231" s="255">
        <f>ROUND(I231*H231,2)</f>
        <v>0</v>
      </c>
      <c r="K231" s="251" t="s">
        <v>1</v>
      </c>
      <c r="L231" s="256"/>
      <c r="M231" s="257" t="s">
        <v>1</v>
      </c>
      <c r="N231" s="258" t="s">
        <v>45</v>
      </c>
      <c r="O231" s="77"/>
      <c r="P231" s="213">
        <f>O231*H231</f>
        <v>0</v>
      </c>
      <c r="Q231" s="213">
        <v>0.0015</v>
      </c>
      <c r="R231" s="213">
        <f>Q231*H231</f>
        <v>0.0015</v>
      </c>
      <c r="S231" s="213">
        <v>0</v>
      </c>
      <c r="T231" s="214">
        <f>S231*H231</f>
        <v>0</v>
      </c>
      <c r="AR231" s="15" t="s">
        <v>267</v>
      </c>
      <c r="AT231" s="15" t="s">
        <v>263</v>
      </c>
      <c r="AU231" s="15" t="s">
        <v>86</v>
      </c>
      <c r="AY231" s="15" t="s">
        <v>144</v>
      </c>
      <c r="BE231" s="215">
        <f>IF(N231="základní",J231,0)</f>
        <v>0</v>
      </c>
      <c r="BF231" s="215">
        <f>IF(N231="snížená",J231,0)</f>
        <v>0</v>
      </c>
      <c r="BG231" s="215">
        <f>IF(N231="zákl. přenesená",J231,0)</f>
        <v>0</v>
      </c>
      <c r="BH231" s="215">
        <f>IF(N231="sníž. přenesená",J231,0)</f>
        <v>0</v>
      </c>
      <c r="BI231" s="215">
        <f>IF(N231="nulová",J231,0)</f>
        <v>0</v>
      </c>
      <c r="BJ231" s="15" t="s">
        <v>21</v>
      </c>
      <c r="BK231" s="215">
        <f>ROUND(I231*H231,2)</f>
        <v>0</v>
      </c>
      <c r="BL231" s="15" t="s">
        <v>231</v>
      </c>
      <c r="BM231" s="15" t="s">
        <v>997</v>
      </c>
    </row>
    <row r="232" s="1" customFormat="1" ht="16.5" customHeight="1">
      <c r="B232" s="36"/>
      <c r="C232" s="204" t="s">
        <v>529</v>
      </c>
      <c r="D232" s="204" t="s">
        <v>147</v>
      </c>
      <c r="E232" s="205" t="s">
        <v>526</v>
      </c>
      <c r="F232" s="206" t="s">
        <v>527</v>
      </c>
      <c r="G232" s="207" t="s">
        <v>150</v>
      </c>
      <c r="H232" s="208">
        <v>3</v>
      </c>
      <c r="I232" s="209"/>
      <c r="J232" s="210">
        <f>ROUND(I232*H232,2)</f>
        <v>0</v>
      </c>
      <c r="K232" s="206" t="s">
        <v>367</v>
      </c>
      <c r="L232" s="41"/>
      <c r="M232" s="211" t="s">
        <v>1</v>
      </c>
      <c r="N232" s="212" t="s">
        <v>45</v>
      </c>
      <c r="O232" s="77"/>
      <c r="P232" s="213">
        <f>O232*H232</f>
        <v>0</v>
      </c>
      <c r="Q232" s="213">
        <v>4.0000000000000003E-05</v>
      </c>
      <c r="R232" s="213">
        <f>Q232*H232</f>
        <v>0.00012000000000000002</v>
      </c>
      <c r="S232" s="213">
        <v>0</v>
      </c>
      <c r="T232" s="214">
        <f>S232*H232</f>
        <v>0</v>
      </c>
      <c r="AR232" s="15" t="s">
        <v>231</v>
      </c>
      <c r="AT232" s="15" t="s">
        <v>147</v>
      </c>
      <c r="AU232" s="15" t="s">
        <v>86</v>
      </c>
      <c r="AY232" s="15" t="s">
        <v>144</v>
      </c>
      <c r="BE232" s="215">
        <f>IF(N232="základní",J232,0)</f>
        <v>0</v>
      </c>
      <c r="BF232" s="215">
        <f>IF(N232="snížená",J232,0)</f>
        <v>0</v>
      </c>
      <c r="BG232" s="215">
        <f>IF(N232="zákl. přenesená",J232,0)</f>
        <v>0</v>
      </c>
      <c r="BH232" s="215">
        <f>IF(N232="sníž. přenesená",J232,0)</f>
        <v>0</v>
      </c>
      <c r="BI232" s="215">
        <f>IF(N232="nulová",J232,0)</f>
        <v>0</v>
      </c>
      <c r="BJ232" s="15" t="s">
        <v>21</v>
      </c>
      <c r="BK232" s="215">
        <f>ROUND(I232*H232,2)</f>
        <v>0</v>
      </c>
      <c r="BL232" s="15" t="s">
        <v>231</v>
      </c>
      <c r="BM232" s="15" t="s">
        <v>998</v>
      </c>
    </row>
    <row r="233" s="1" customFormat="1" ht="16.5" customHeight="1">
      <c r="B233" s="36"/>
      <c r="C233" s="249" t="s">
        <v>533</v>
      </c>
      <c r="D233" s="249" t="s">
        <v>263</v>
      </c>
      <c r="E233" s="250" t="s">
        <v>530</v>
      </c>
      <c r="F233" s="251" t="s">
        <v>531</v>
      </c>
      <c r="G233" s="252" t="s">
        <v>150</v>
      </c>
      <c r="H233" s="253">
        <v>3</v>
      </c>
      <c r="I233" s="254"/>
      <c r="J233" s="255">
        <f>ROUND(I233*H233,2)</f>
        <v>0</v>
      </c>
      <c r="K233" s="251" t="s">
        <v>1</v>
      </c>
      <c r="L233" s="256"/>
      <c r="M233" s="257" t="s">
        <v>1</v>
      </c>
      <c r="N233" s="258" t="s">
        <v>45</v>
      </c>
      <c r="O233" s="77"/>
      <c r="P233" s="213">
        <f>O233*H233</f>
        <v>0</v>
      </c>
      <c r="Q233" s="213">
        <v>0.0018</v>
      </c>
      <c r="R233" s="213">
        <f>Q233*H233</f>
        <v>0.0054000000000000003</v>
      </c>
      <c r="S233" s="213">
        <v>0</v>
      </c>
      <c r="T233" s="214">
        <f>S233*H233</f>
        <v>0</v>
      </c>
      <c r="AR233" s="15" t="s">
        <v>267</v>
      </c>
      <c r="AT233" s="15" t="s">
        <v>263</v>
      </c>
      <c r="AU233" s="15" t="s">
        <v>86</v>
      </c>
      <c r="AY233" s="15" t="s">
        <v>144</v>
      </c>
      <c r="BE233" s="215">
        <f>IF(N233="základní",J233,0)</f>
        <v>0</v>
      </c>
      <c r="BF233" s="215">
        <f>IF(N233="snížená",J233,0)</f>
        <v>0</v>
      </c>
      <c r="BG233" s="215">
        <f>IF(N233="zákl. přenesená",J233,0)</f>
        <v>0</v>
      </c>
      <c r="BH233" s="215">
        <f>IF(N233="sníž. přenesená",J233,0)</f>
        <v>0</v>
      </c>
      <c r="BI233" s="215">
        <f>IF(N233="nulová",J233,0)</f>
        <v>0</v>
      </c>
      <c r="BJ233" s="15" t="s">
        <v>21</v>
      </c>
      <c r="BK233" s="215">
        <f>ROUND(I233*H233,2)</f>
        <v>0</v>
      </c>
      <c r="BL233" s="15" t="s">
        <v>231</v>
      </c>
      <c r="BM233" s="15" t="s">
        <v>999</v>
      </c>
    </row>
    <row r="234" s="1" customFormat="1" ht="16.5" customHeight="1">
      <c r="B234" s="36"/>
      <c r="C234" s="204" t="s">
        <v>537</v>
      </c>
      <c r="D234" s="204" t="s">
        <v>147</v>
      </c>
      <c r="E234" s="205" t="s">
        <v>534</v>
      </c>
      <c r="F234" s="206" t="s">
        <v>535</v>
      </c>
      <c r="G234" s="207" t="s">
        <v>372</v>
      </c>
      <c r="H234" s="208">
        <v>1</v>
      </c>
      <c r="I234" s="209"/>
      <c r="J234" s="210">
        <f>ROUND(I234*H234,2)</f>
        <v>0</v>
      </c>
      <c r="K234" s="206" t="s">
        <v>1</v>
      </c>
      <c r="L234" s="41"/>
      <c r="M234" s="211" t="s">
        <v>1</v>
      </c>
      <c r="N234" s="212" t="s">
        <v>45</v>
      </c>
      <c r="O234" s="77"/>
      <c r="P234" s="213">
        <f>O234*H234</f>
        <v>0</v>
      </c>
      <c r="Q234" s="213">
        <v>0.00012</v>
      </c>
      <c r="R234" s="213">
        <f>Q234*H234</f>
        <v>0.00012</v>
      </c>
      <c r="S234" s="213">
        <v>0</v>
      </c>
      <c r="T234" s="214">
        <f>S234*H234</f>
        <v>0</v>
      </c>
      <c r="AR234" s="15" t="s">
        <v>231</v>
      </c>
      <c r="AT234" s="15" t="s">
        <v>147</v>
      </c>
      <c r="AU234" s="15" t="s">
        <v>86</v>
      </c>
      <c r="AY234" s="15" t="s">
        <v>144</v>
      </c>
      <c r="BE234" s="215">
        <f>IF(N234="základní",J234,0)</f>
        <v>0</v>
      </c>
      <c r="BF234" s="215">
        <f>IF(N234="snížená",J234,0)</f>
        <v>0</v>
      </c>
      <c r="BG234" s="215">
        <f>IF(N234="zákl. přenesená",J234,0)</f>
        <v>0</v>
      </c>
      <c r="BH234" s="215">
        <f>IF(N234="sníž. přenesená",J234,0)</f>
        <v>0</v>
      </c>
      <c r="BI234" s="215">
        <f>IF(N234="nulová",J234,0)</f>
        <v>0</v>
      </c>
      <c r="BJ234" s="15" t="s">
        <v>21</v>
      </c>
      <c r="BK234" s="215">
        <f>ROUND(I234*H234,2)</f>
        <v>0</v>
      </c>
      <c r="BL234" s="15" t="s">
        <v>231</v>
      </c>
      <c r="BM234" s="15" t="s">
        <v>1000</v>
      </c>
    </row>
    <row r="235" s="1" customFormat="1" ht="16.5" customHeight="1">
      <c r="B235" s="36"/>
      <c r="C235" s="204" t="s">
        <v>541</v>
      </c>
      <c r="D235" s="204" t="s">
        <v>147</v>
      </c>
      <c r="E235" s="205" t="s">
        <v>546</v>
      </c>
      <c r="F235" s="206" t="s">
        <v>547</v>
      </c>
      <c r="G235" s="207" t="s">
        <v>229</v>
      </c>
      <c r="H235" s="208">
        <v>0.106</v>
      </c>
      <c r="I235" s="209"/>
      <c r="J235" s="210">
        <f>ROUND(I235*H235,2)</f>
        <v>0</v>
      </c>
      <c r="K235" s="206" t="s">
        <v>180</v>
      </c>
      <c r="L235" s="41"/>
      <c r="M235" s="211" t="s">
        <v>1</v>
      </c>
      <c r="N235" s="212" t="s">
        <v>45</v>
      </c>
      <c r="O235" s="77"/>
      <c r="P235" s="213">
        <f>O235*H235</f>
        <v>0</v>
      </c>
      <c r="Q235" s="213">
        <v>0</v>
      </c>
      <c r="R235" s="213">
        <f>Q235*H235</f>
        <v>0</v>
      </c>
      <c r="S235" s="213">
        <v>0</v>
      </c>
      <c r="T235" s="214">
        <f>S235*H235</f>
        <v>0</v>
      </c>
      <c r="AR235" s="15" t="s">
        <v>231</v>
      </c>
      <c r="AT235" s="15" t="s">
        <v>147</v>
      </c>
      <c r="AU235" s="15" t="s">
        <v>86</v>
      </c>
      <c r="AY235" s="15" t="s">
        <v>144</v>
      </c>
      <c r="BE235" s="215">
        <f>IF(N235="základní",J235,0)</f>
        <v>0</v>
      </c>
      <c r="BF235" s="215">
        <f>IF(N235="snížená",J235,0)</f>
        <v>0</v>
      </c>
      <c r="BG235" s="215">
        <f>IF(N235="zákl. přenesená",J235,0)</f>
        <v>0</v>
      </c>
      <c r="BH235" s="215">
        <f>IF(N235="sníž. přenesená",J235,0)</f>
        <v>0</v>
      </c>
      <c r="BI235" s="215">
        <f>IF(N235="nulová",J235,0)</f>
        <v>0</v>
      </c>
      <c r="BJ235" s="15" t="s">
        <v>21</v>
      </c>
      <c r="BK235" s="215">
        <f>ROUND(I235*H235,2)</f>
        <v>0</v>
      </c>
      <c r="BL235" s="15" t="s">
        <v>231</v>
      </c>
      <c r="BM235" s="15" t="s">
        <v>1001</v>
      </c>
    </row>
    <row r="236" s="10" customFormat="1" ht="22.8" customHeight="1">
      <c r="B236" s="188"/>
      <c r="C236" s="189"/>
      <c r="D236" s="190" t="s">
        <v>73</v>
      </c>
      <c r="E236" s="202" t="s">
        <v>549</v>
      </c>
      <c r="F236" s="202" t="s">
        <v>550</v>
      </c>
      <c r="G236" s="189"/>
      <c r="H236" s="189"/>
      <c r="I236" s="192"/>
      <c r="J236" s="203">
        <f>BK236</f>
        <v>0</v>
      </c>
      <c r="K236" s="189"/>
      <c r="L236" s="194"/>
      <c r="M236" s="195"/>
      <c r="N236" s="196"/>
      <c r="O236" s="196"/>
      <c r="P236" s="197">
        <f>P237</f>
        <v>0</v>
      </c>
      <c r="Q236" s="196"/>
      <c r="R236" s="197">
        <f>R237</f>
        <v>0.0035500000000000002</v>
      </c>
      <c r="S236" s="196"/>
      <c r="T236" s="198">
        <f>T237</f>
        <v>0</v>
      </c>
      <c r="AR236" s="199" t="s">
        <v>86</v>
      </c>
      <c r="AT236" s="200" t="s">
        <v>73</v>
      </c>
      <c r="AU236" s="200" t="s">
        <v>21</v>
      </c>
      <c r="AY236" s="199" t="s">
        <v>144</v>
      </c>
      <c r="BK236" s="201">
        <f>BK237</f>
        <v>0</v>
      </c>
    </row>
    <row r="237" s="1" customFormat="1" ht="16.5" customHeight="1">
      <c r="B237" s="36"/>
      <c r="C237" s="204" t="s">
        <v>545</v>
      </c>
      <c r="D237" s="204" t="s">
        <v>147</v>
      </c>
      <c r="E237" s="205" t="s">
        <v>552</v>
      </c>
      <c r="F237" s="206" t="s">
        <v>553</v>
      </c>
      <c r="G237" s="207" t="s">
        <v>168</v>
      </c>
      <c r="H237" s="208">
        <v>5</v>
      </c>
      <c r="I237" s="209"/>
      <c r="J237" s="210">
        <f>ROUND(I237*H237,2)</f>
        <v>0</v>
      </c>
      <c r="K237" s="206" t="s">
        <v>180</v>
      </c>
      <c r="L237" s="41"/>
      <c r="M237" s="211" t="s">
        <v>1</v>
      </c>
      <c r="N237" s="212" t="s">
        <v>45</v>
      </c>
      <c r="O237" s="77"/>
      <c r="P237" s="213">
        <f>O237*H237</f>
        <v>0</v>
      </c>
      <c r="Q237" s="213">
        <v>0.00071000000000000002</v>
      </c>
      <c r="R237" s="213">
        <f>Q237*H237</f>
        <v>0.0035500000000000002</v>
      </c>
      <c r="S237" s="213">
        <v>0</v>
      </c>
      <c r="T237" s="214">
        <f>S237*H237</f>
        <v>0</v>
      </c>
      <c r="AR237" s="15" t="s">
        <v>231</v>
      </c>
      <c r="AT237" s="15" t="s">
        <v>147</v>
      </c>
      <c r="AU237" s="15" t="s">
        <v>86</v>
      </c>
      <c r="AY237" s="15" t="s">
        <v>144</v>
      </c>
      <c r="BE237" s="215">
        <f>IF(N237="základní",J237,0)</f>
        <v>0</v>
      </c>
      <c r="BF237" s="215">
        <f>IF(N237="snížená",J237,0)</f>
        <v>0</v>
      </c>
      <c r="BG237" s="215">
        <f>IF(N237="zákl. přenesená",J237,0)</f>
        <v>0</v>
      </c>
      <c r="BH237" s="215">
        <f>IF(N237="sníž. přenesená",J237,0)</f>
        <v>0</v>
      </c>
      <c r="BI237" s="215">
        <f>IF(N237="nulová",J237,0)</f>
        <v>0</v>
      </c>
      <c r="BJ237" s="15" t="s">
        <v>21</v>
      </c>
      <c r="BK237" s="215">
        <f>ROUND(I237*H237,2)</f>
        <v>0</v>
      </c>
      <c r="BL237" s="15" t="s">
        <v>231</v>
      </c>
      <c r="BM237" s="15" t="s">
        <v>1002</v>
      </c>
    </row>
    <row r="238" s="10" customFormat="1" ht="22.8" customHeight="1">
      <c r="B238" s="188"/>
      <c r="C238" s="189"/>
      <c r="D238" s="190" t="s">
        <v>73</v>
      </c>
      <c r="E238" s="202" t="s">
        <v>555</v>
      </c>
      <c r="F238" s="202" t="s">
        <v>556</v>
      </c>
      <c r="G238" s="189"/>
      <c r="H238" s="189"/>
      <c r="I238" s="192"/>
      <c r="J238" s="203">
        <f>BK238</f>
        <v>0</v>
      </c>
      <c r="K238" s="189"/>
      <c r="L238" s="194"/>
      <c r="M238" s="195"/>
      <c r="N238" s="196"/>
      <c r="O238" s="196"/>
      <c r="P238" s="197">
        <f>SUM(P239:P240)</f>
        <v>0</v>
      </c>
      <c r="Q238" s="196"/>
      <c r="R238" s="197">
        <f>SUM(R239:R240)</f>
        <v>0.00075000000000000002</v>
      </c>
      <c r="S238" s="196"/>
      <c r="T238" s="198">
        <f>SUM(T239:T240)</f>
        <v>0</v>
      </c>
      <c r="AR238" s="199" t="s">
        <v>86</v>
      </c>
      <c r="AT238" s="200" t="s">
        <v>73</v>
      </c>
      <c r="AU238" s="200" t="s">
        <v>21</v>
      </c>
      <c r="AY238" s="199" t="s">
        <v>144</v>
      </c>
      <c r="BK238" s="201">
        <f>SUM(BK239:BK240)</f>
        <v>0</v>
      </c>
    </row>
    <row r="239" s="1" customFormat="1" ht="16.5" customHeight="1">
      <c r="B239" s="36"/>
      <c r="C239" s="204" t="s">
        <v>551</v>
      </c>
      <c r="D239" s="204" t="s">
        <v>147</v>
      </c>
      <c r="E239" s="205" t="s">
        <v>558</v>
      </c>
      <c r="F239" s="206" t="s">
        <v>559</v>
      </c>
      <c r="G239" s="207" t="s">
        <v>150</v>
      </c>
      <c r="H239" s="208">
        <v>1</v>
      </c>
      <c r="I239" s="209"/>
      <c r="J239" s="210">
        <f>ROUND(I239*H239,2)</f>
        <v>0</v>
      </c>
      <c r="K239" s="206" t="s">
        <v>1</v>
      </c>
      <c r="L239" s="41"/>
      <c r="M239" s="211" t="s">
        <v>1</v>
      </c>
      <c r="N239" s="212" t="s">
        <v>45</v>
      </c>
      <c r="O239" s="77"/>
      <c r="P239" s="213">
        <f>O239*H239</f>
        <v>0</v>
      </c>
      <c r="Q239" s="213">
        <v>0</v>
      </c>
      <c r="R239" s="213">
        <f>Q239*H239</f>
        <v>0</v>
      </c>
      <c r="S239" s="213">
        <v>0</v>
      </c>
      <c r="T239" s="214">
        <f>S239*H239</f>
        <v>0</v>
      </c>
      <c r="AR239" s="15" t="s">
        <v>231</v>
      </c>
      <c r="AT239" s="15" t="s">
        <v>147</v>
      </c>
      <c r="AU239" s="15" t="s">
        <v>86</v>
      </c>
      <c r="AY239" s="15" t="s">
        <v>144</v>
      </c>
      <c r="BE239" s="215">
        <f>IF(N239="základní",J239,0)</f>
        <v>0</v>
      </c>
      <c r="BF239" s="215">
        <f>IF(N239="snížená",J239,0)</f>
        <v>0</v>
      </c>
      <c r="BG239" s="215">
        <f>IF(N239="zákl. přenesená",J239,0)</f>
        <v>0</v>
      </c>
      <c r="BH239" s="215">
        <f>IF(N239="sníž. přenesená",J239,0)</f>
        <v>0</v>
      </c>
      <c r="BI239" s="215">
        <f>IF(N239="nulová",J239,0)</f>
        <v>0</v>
      </c>
      <c r="BJ239" s="15" t="s">
        <v>21</v>
      </c>
      <c r="BK239" s="215">
        <f>ROUND(I239*H239,2)</f>
        <v>0</v>
      </c>
      <c r="BL239" s="15" t="s">
        <v>231</v>
      </c>
      <c r="BM239" s="15" t="s">
        <v>1003</v>
      </c>
    </row>
    <row r="240" s="1" customFormat="1" ht="16.5" customHeight="1">
      <c r="B240" s="36"/>
      <c r="C240" s="249" t="s">
        <v>557</v>
      </c>
      <c r="D240" s="249" t="s">
        <v>263</v>
      </c>
      <c r="E240" s="250" t="s">
        <v>562</v>
      </c>
      <c r="F240" s="251" t="s">
        <v>563</v>
      </c>
      <c r="G240" s="252" t="s">
        <v>150</v>
      </c>
      <c r="H240" s="253">
        <v>1</v>
      </c>
      <c r="I240" s="254"/>
      <c r="J240" s="255">
        <f>ROUND(I240*H240,2)</f>
        <v>0</v>
      </c>
      <c r="K240" s="251" t="s">
        <v>1</v>
      </c>
      <c r="L240" s="256"/>
      <c r="M240" s="257" t="s">
        <v>1</v>
      </c>
      <c r="N240" s="258" t="s">
        <v>45</v>
      </c>
      <c r="O240" s="77"/>
      <c r="P240" s="213">
        <f>O240*H240</f>
        <v>0</v>
      </c>
      <c r="Q240" s="213">
        <v>0.00075000000000000002</v>
      </c>
      <c r="R240" s="213">
        <f>Q240*H240</f>
        <v>0.00075000000000000002</v>
      </c>
      <c r="S240" s="213">
        <v>0</v>
      </c>
      <c r="T240" s="214">
        <f>S240*H240</f>
        <v>0</v>
      </c>
      <c r="AR240" s="15" t="s">
        <v>267</v>
      </c>
      <c r="AT240" s="15" t="s">
        <v>263</v>
      </c>
      <c r="AU240" s="15" t="s">
        <v>86</v>
      </c>
      <c r="AY240" s="15" t="s">
        <v>144</v>
      </c>
      <c r="BE240" s="215">
        <f>IF(N240="základní",J240,0)</f>
        <v>0</v>
      </c>
      <c r="BF240" s="215">
        <f>IF(N240="snížená",J240,0)</f>
        <v>0</v>
      </c>
      <c r="BG240" s="215">
        <f>IF(N240="zákl. přenesená",J240,0)</f>
        <v>0</v>
      </c>
      <c r="BH240" s="215">
        <f>IF(N240="sníž. přenesená",J240,0)</f>
        <v>0</v>
      </c>
      <c r="BI240" s="215">
        <f>IF(N240="nulová",J240,0)</f>
        <v>0</v>
      </c>
      <c r="BJ240" s="15" t="s">
        <v>21</v>
      </c>
      <c r="BK240" s="215">
        <f>ROUND(I240*H240,2)</f>
        <v>0</v>
      </c>
      <c r="BL240" s="15" t="s">
        <v>231</v>
      </c>
      <c r="BM240" s="15" t="s">
        <v>1004</v>
      </c>
    </row>
    <row r="241" s="10" customFormat="1" ht="22.8" customHeight="1">
      <c r="B241" s="188"/>
      <c r="C241" s="189"/>
      <c r="D241" s="190" t="s">
        <v>73</v>
      </c>
      <c r="E241" s="202" t="s">
        <v>565</v>
      </c>
      <c r="F241" s="202" t="s">
        <v>566</v>
      </c>
      <c r="G241" s="189"/>
      <c r="H241" s="189"/>
      <c r="I241" s="192"/>
      <c r="J241" s="203">
        <f>BK241</f>
        <v>0</v>
      </c>
      <c r="K241" s="189"/>
      <c r="L241" s="194"/>
      <c r="M241" s="195"/>
      <c r="N241" s="196"/>
      <c r="O241" s="196"/>
      <c r="P241" s="197">
        <f>SUM(P242:P253)</f>
        <v>0</v>
      </c>
      <c r="Q241" s="196"/>
      <c r="R241" s="197">
        <f>SUM(R242:R253)</f>
        <v>0.17127000000000001</v>
      </c>
      <c r="S241" s="196"/>
      <c r="T241" s="198">
        <f>SUM(T242:T253)</f>
        <v>0</v>
      </c>
      <c r="AR241" s="199" t="s">
        <v>86</v>
      </c>
      <c r="AT241" s="200" t="s">
        <v>73</v>
      </c>
      <c r="AU241" s="200" t="s">
        <v>21</v>
      </c>
      <c r="AY241" s="199" t="s">
        <v>144</v>
      </c>
      <c r="BK241" s="201">
        <f>SUM(BK242:BK253)</f>
        <v>0</v>
      </c>
    </row>
    <row r="242" s="1" customFormat="1" ht="16.5" customHeight="1">
      <c r="B242" s="36"/>
      <c r="C242" s="204" t="s">
        <v>561</v>
      </c>
      <c r="D242" s="204" t="s">
        <v>147</v>
      </c>
      <c r="E242" s="205" t="s">
        <v>568</v>
      </c>
      <c r="F242" s="206" t="s">
        <v>569</v>
      </c>
      <c r="G242" s="207" t="s">
        <v>150</v>
      </c>
      <c r="H242" s="208">
        <v>5</v>
      </c>
      <c r="I242" s="209"/>
      <c r="J242" s="210">
        <f>ROUND(I242*H242,2)</f>
        <v>0</v>
      </c>
      <c r="K242" s="206" t="s">
        <v>180</v>
      </c>
      <c r="L242" s="41"/>
      <c r="M242" s="211" t="s">
        <v>1</v>
      </c>
      <c r="N242" s="212" t="s">
        <v>45</v>
      </c>
      <c r="O242" s="77"/>
      <c r="P242" s="213">
        <f>O242*H242</f>
        <v>0</v>
      </c>
      <c r="Q242" s="213">
        <v>0</v>
      </c>
      <c r="R242" s="213">
        <f>Q242*H242</f>
        <v>0</v>
      </c>
      <c r="S242" s="213">
        <v>0</v>
      </c>
      <c r="T242" s="214">
        <f>S242*H242</f>
        <v>0</v>
      </c>
      <c r="AR242" s="15" t="s">
        <v>231</v>
      </c>
      <c r="AT242" s="15" t="s">
        <v>147</v>
      </c>
      <c r="AU242" s="15" t="s">
        <v>86</v>
      </c>
      <c r="AY242" s="15" t="s">
        <v>144</v>
      </c>
      <c r="BE242" s="215">
        <f>IF(N242="základní",J242,0)</f>
        <v>0</v>
      </c>
      <c r="BF242" s="215">
        <f>IF(N242="snížená",J242,0)</f>
        <v>0</v>
      </c>
      <c r="BG242" s="215">
        <f>IF(N242="zákl. přenesená",J242,0)</f>
        <v>0</v>
      </c>
      <c r="BH242" s="215">
        <f>IF(N242="sníž. přenesená",J242,0)</f>
        <v>0</v>
      </c>
      <c r="BI242" s="215">
        <f>IF(N242="nulová",J242,0)</f>
        <v>0</v>
      </c>
      <c r="BJ242" s="15" t="s">
        <v>21</v>
      </c>
      <c r="BK242" s="215">
        <f>ROUND(I242*H242,2)</f>
        <v>0</v>
      </c>
      <c r="BL242" s="15" t="s">
        <v>231</v>
      </c>
      <c r="BM242" s="15" t="s">
        <v>1005</v>
      </c>
    </row>
    <row r="243" s="1" customFormat="1" ht="16.5" customHeight="1">
      <c r="B243" s="36"/>
      <c r="C243" s="249" t="s">
        <v>567</v>
      </c>
      <c r="D243" s="249" t="s">
        <v>263</v>
      </c>
      <c r="E243" s="250" t="s">
        <v>572</v>
      </c>
      <c r="F243" s="251" t="s">
        <v>1006</v>
      </c>
      <c r="G243" s="252" t="s">
        <v>150</v>
      </c>
      <c r="H243" s="253">
        <v>5</v>
      </c>
      <c r="I243" s="254"/>
      <c r="J243" s="255">
        <f>ROUND(I243*H243,2)</f>
        <v>0</v>
      </c>
      <c r="K243" s="251" t="s">
        <v>1</v>
      </c>
      <c r="L243" s="256"/>
      <c r="M243" s="257" t="s">
        <v>1</v>
      </c>
      <c r="N243" s="258" t="s">
        <v>45</v>
      </c>
      <c r="O243" s="77"/>
      <c r="P243" s="213">
        <f>O243*H243</f>
        <v>0</v>
      </c>
      <c r="Q243" s="213">
        <v>0.016</v>
      </c>
      <c r="R243" s="213">
        <f>Q243*H243</f>
        <v>0.080000000000000002</v>
      </c>
      <c r="S243" s="213">
        <v>0</v>
      </c>
      <c r="T243" s="214">
        <f>S243*H243</f>
        <v>0</v>
      </c>
      <c r="AR243" s="15" t="s">
        <v>267</v>
      </c>
      <c r="AT243" s="15" t="s">
        <v>263</v>
      </c>
      <c r="AU243" s="15" t="s">
        <v>86</v>
      </c>
      <c r="AY243" s="15" t="s">
        <v>144</v>
      </c>
      <c r="BE243" s="215">
        <f>IF(N243="základní",J243,0)</f>
        <v>0</v>
      </c>
      <c r="BF243" s="215">
        <f>IF(N243="snížená",J243,0)</f>
        <v>0</v>
      </c>
      <c r="BG243" s="215">
        <f>IF(N243="zákl. přenesená",J243,0)</f>
        <v>0</v>
      </c>
      <c r="BH243" s="215">
        <f>IF(N243="sníž. přenesená",J243,0)</f>
        <v>0</v>
      </c>
      <c r="BI243" s="215">
        <f>IF(N243="nulová",J243,0)</f>
        <v>0</v>
      </c>
      <c r="BJ243" s="15" t="s">
        <v>21</v>
      </c>
      <c r="BK243" s="215">
        <f>ROUND(I243*H243,2)</f>
        <v>0</v>
      </c>
      <c r="BL243" s="15" t="s">
        <v>231</v>
      </c>
      <c r="BM243" s="15" t="s">
        <v>1007</v>
      </c>
    </row>
    <row r="244" s="1" customFormat="1" ht="16.5" customHeight="1">
      <c r="B244" s="36"/>
      <c r="C244" s="204" t="s">
        <v>571</v>
      </c>
      <c r="D244" s="204" t="s">
        <v>147</v>
      </c>
      <c r="E244" s="205" t="s">
        <v>576</v>
      </c>
      <c r="F244" s="206" t="s">
        <v>577</v>
      </c>
      <c r="G244" s="207" t="s">
        <v>150</v>
      </c>
      <c r="H244" s="208">
        <v>5</v>
      </c>
      <c r="I244" s="209"/>
      <c r="J244" s="210">
        <f>ROUND(I244*H244,2)</f>
        <v>0</v>
      </c>
      <c r="K244" s="206" t="s">
        <v>180</v>
      </c>
      <c r="L244" s="41"/>
      <c r="M244" s="211" t="s">
        <v>1</v>
      </c>
      <c r="N244" s="212" t="s">
        <v>45</v>
      </c>
      <c r="O244" s="77"/>
      <c r="P244" s="213">
        <f>O244*H244</f>
        <v>0</v>
      </c>
      <c r="Q244" s="213">
        <v>0</v>
      </c>
      <c r="R244" s="213">
        <f>Q244*H244</f>
        <v>0</v>
      </c>
      <c r="S244" s="213">
        <v>0</v>
      </c>
      <c r="T244" s="214">
        <f>S244*H244</f>
        <v>0</v>
      </c>
      <c r="AR244" s="15" t="s">
        <v>231</v>
      </c>
      <c r="AT244" s="15" t="s">
        <v>147</v>
      </c>
      <c r="AU244" s="15" t="s">
        <v>86</v>
      </c>
      <c r="AY244" s="15" t="s">
        <v>144</v>
      </c>
      <c r="BE244" s="215">
        <f>IF(N244="základní",J244,0)</f>
        <v>0</v>
      </c>
      <c r="BF244" s="215">
        <f>IF(N244="snížená",J244,0)</f>
        <v>0</v>
      </c>
      <c r="BG244" s="215">
        <f>IF(N244="zákl. přenesená",J244,0)</f>
        <v>0</v>
      </c>
      <c r="BH244" s="215">
        <f>IF(N244="sníž. přenesená",J244,0)</f>
        <v>0</v>
      </c>
      <c r="BI244" s="215">
        <f>IF(N244="nulová",J244,0)</f>
        <v>0</v>
      </c>
      <c r="BJ244" s="15" t="s">
        <v>21</v>
      </c>
      <c r="BK244" s="215">
        <f>ROUND(I244*H244,2)</f>
        <v>0</v>
      </c>
      <c r="BL244" s="15" t="s">
        <v>231</v>
      </c>
      <c r="BM244" s="15" t="s">
        <v>1008</v>
      </c>
    </row>
    <row r="245" s="1" customFormat="1" ht="16.5" customHeight="1">
      <c r="B245" s="36"/>
      <c r="C245" s="249" t="s">
        <v>575</v>
      </c>
      <c r="D245" s="249" t="s">
        <v>263</v>
      </c>
      <c r="E245" s="250" t="s">
        <v>580</v>
      </c>
      <c r="F245" s="251" t="s">
        <v>581</v>
      </c>
      <c r="G245" s="252" t="s">
        <v>150</v>
      </c>
      <c r="H245" s="253">
        <v>5</v>
      </c>
      <c r="I245" s="254"/>
      <c r="J245" s="255">
        <f>ROUND(I245*H245,2)</f>
        <v>0</v>
      </c>
      <c r="K245" s="251" t="s">
        <v>1</v>
      </c>
      <c r="L245" s="256"/>
      <c r="M245" s="257" t="s">
        <v>1</v>
      </c>
      <c r="N245" s="258" t="s">
        <v>45</v>
      </c>
      <c r="O245" s="77"/>
      <c r="P245" s="213">
        <f>O245*H245</f>
        <v>0</v>
      </c>
      <c r="Q245" s="213">
        <v>0.00040000000000000002</v>
      </c>
      <c r="R245" s="213">
        <f>Q245*H245</f>
        <v>0.002</v>
      </c>
      <c r="S245" s="213">
        <v>0</v>
      </c>
      <c r="T245" s="214">
        <f>S245*H245</f>
        <v>0</v>
      </c>
      <c r="AR245" s="15" t="s">
        <v>267</v>
      </c>
      <c r="AT245" s="15" t="s">
        <v>263</v>
      </c>
      <c r="AU245" s="15" t="s">
        <v>86</v>
      </c>
      <c r="AY245" s="15" t="s">
        <v>144</v>
      </c>
      <c r="BE245" s="215">
        <f>IF(N245="základní",J245,0)</f>
        <v>0</v>
      </c>
      <c r="BF245" s="215">
        <f>IF(N245="snížená",J245,0)</f>
        <v>0</v>
      </c>
      <c r="BG245" s="215">
        <f>IF(N245="zákl. přenesená",J245,0)</f>
        <v>0</v>
      </c>
      <c r="BH245" s="215">
        <f>IF(N245="sníž. přenesená",J245,0)</f>
        <v>0</v>
      </c>
      <c r="BI245" s="215">
        <f>IF(N245="nulová",J245,0)</f>
        <v>0</v>
      </c>
      <c r="BJ245" s="15" t="s">
        <v>21</v>
      </c>
      <c r="BK245" s="215">
        <f>ROUND(I245*H245,2)</f>
        <v>0</v>
      </c>
      <c r="BL245" s="15" t="s">
        <v>231</v>
      </c>
      <c r="BM245" s="15" t="s">
        <v>1009</v>
      </c>
    </row>
    <row r="246" s="1" customFormat="1" ht="16.5" customHeight="1">
      <c r="B246" s="36"/>
      <c r="C246" s="204" t="s">
        <v>579</v>
      </c>
      <c r="D246" s="204" t="s">
        <v>147</v>
      </c>
      <c r="E246" s="205" t="s">
        <v>584</v>
      </c>
      <c r="F246" s="206" t="s">
        <v>585</v>
      </c>
      <c r="G246" s="207" t="s">
        <v>150</v>
      </c>
      <c r="H246" s="208">
        <v>5</v>
      </c>
      <c r="I246" s="209"/>
      <c r="J246" s="210">
        <f>ROUND(I246*H246,2)</f>
        <v>0</v>
      </c>
      <c r="K246" s="206" t="s">
        <v>180</v>
      </c>
      <c r="L246" s="41"/>
      <c r="M246" s="211" t="s">
        <v>1</v>
      </c>
      <c r="N246" s="212" t="s">
        <v>45</v>
      </c>
      <c r="O246" s="77"/>
      <c r="P246" s="213">
        <f>O246*H246</f>
        <v>0</v>
      </c>
      <c r="Q246" s="213">
        <v>0.00044999999999999999</v>
      </c>
      <c r="R246" s="213">
        <f>Q246*H246</f>
        <v>0.0022499999999999998</v>
      </c>
      <c r="S246" s="213">
        <v>0</v>
      </c>
      <c r="T246" s="214">
        <f>S246*H246</f>
        <v>0</v>
      </c>
      <c r="AR246" s="15" t="s">
        <v>231</v>
      </c>
      <c r="AT246" s="15" t="s">
        <v>147</v>
      </c>
      <c r="AU246" s="15" t="s">
        <v>86</v>
      </c>
      <c r="AY246" s="15" t="s">
        <v>144</v>
      </c>
      <c r="BE246" s="215">
        <f>IF(N246="základní",J246,0)</f>
        <v>0</v>
      </c>
      <c r="BF246" s="215">
        <f>IF(N246="snížená",J246,0)</f>
        <v>0</v>
      </c>
      <c r="BG246" s="215">
        <f>IF(N246="zákl. přenesená",J246,0)</f>
        <v>0</v>
      </c>
      <c r="BH246" s="215">
        <f>IF(N246="sníž. přenesená",J246,0)</f>
        <v>0</v>
      </c>
      <c r="BI246" s="215">
        <f>IF(N246="nulová",J246,0)</f>
        <v>0</v>
      </c>
      <c r="BJ246" s="15" t="s">
        <v>21</v>
      </c>
      <c r="BK246" s="215">
        <f>ROUND(I246*H246,2)</f>
        <v>0</v>
      </c>
      <c r="BL246" s="15" t="s">
        <v>231</v>
      </c>
      <c r="BM246" s="15" t="s">
        <v>1010</v>
      </c>
    </row>
    <row r="247" s="1" customFormat="1" ht="16.5" customHeight="1">
      <c r="B247" s="36"/>
      <c r="C247" s="249" t="s">
        <v>583</v>
      </c>
      <c r="D247" s="249" t="s">
        <v>263</v>
      </c>
      <c r="E247" s="250" t="s">
        <v>588</v>
      </c>
      <c r="F247" s="251" t="s">
        <v>589</v>
      </c>
      <c r="G247" s="252" t="s">
        <v>150</v>
      </c>
      <c r="H247" s="253">
        <v>5</v>
      </c>
      <c r="I247" s="254"/>
      <c r="J247" s="255">
        <f>ROUND(I247*H247,2)</f>
        <v>0</v>
      </c>
      <c r="K247" s="251" t="s">
        <v>180</v>
      </c>
      <c r="L247" s="256"/>
      <c r="M247" s="257" t="s">
        <v>1</v>
      </c>
      <c r="N247" s="258" t="s">
        <v>45</v>
      </c>
      <c r="O247" s="77"/>
      <c r="P247" s="213">
        <f>O247*H247</f>
        <v>0</v>
      </c>
      <c r="Q247" s="213">
        <v>0.016</v>
      </c>
      <c r="R247" s="213">
        <f>Q247*H247</f>
        <v>0.080000000000000002</v>
      </c>
      <c r="S247" s="213">
        <v>0</v>
      </c>
      <c r="T247" s="214">
        <f>S247*H247</f>
        <v>0</v>
      </c>
      <c r="AR247" s="15" t="s">
        <v>267</v>
      </c>
      <c r="AT247" s="15" t="s">
        <v>263</v>
      </c>
      <c r="AU247" s="15" t="s">
        <v>86</v>
      </c>
      <c r="AY247" s="15" t="s">
        <v>144</v>
      </c>
      <c r="BE247" s="215">
        <f>IF(N247="základní",J247,0)</f>
        <v>0</v>
      </c>
      <c r="BF247" s="215">
        <f>IF(N247="snížená",J247,0)</f>
        <v>0</v>
      </c>
      <c r="BG247" s="215">
        <f>IF(N247="zákl. přenesená",J247,0)</f>
        <v>0</v>
      </c>
      <c r="BH247" s="215">
        <f>IF(N247="sníž. přenesená",J247,0)</f>
        <v>0</v>
      </c>
      <c r="BI247" s="215">
        <f>IF(N247="nulová",J247,0)</f>
        <v>0</v>
      </c>
      <c r="BJ247" s="15" t="s">
        <v>21</v>
      </c>
      <c r="BK247" s="215">
        <f>ROUND(I247*H247,2)</f>
        <v>0</v>
      </c>
      <c r="BL247" s="15" t="s">
        <v>231</v>
      </c>
      <c r="BM247" s="15" t="s">
        <v>1011</v>
      </c>
    </row>
    <row r="248" s="1" customFormat="1" ht="16.5" customHeight="1">
      <c r="B248" s="36"/>
      <c r="C248" s="204" t="s">
        <v>587</v>
      </c>
      <c r="D248" s="204" t="s">
        <v>147</v>
      </c>
      <c r="E248" s="205" t="s">
        <v>592</v>
      </c>
      <c r="F248" s="206" t="s">
        <v>593</v>
      </c>
      <c r="G248" s="207" t="s">
        <v>150</v>
      </c>
      <c r="H248" s="208">
        <v>2</v>
      </c>
      <c r="I248" s="209"/>
      <c r="J248" s="210">
        <f>ROUND(I248*H248,2)</f>
        <v>0</v>
      </c>
      <c r="K248" s="206" t="s">
        <v>180</v>
      </c>
      <c r="L248" s="41"/>
      <c r="M248" s="211" t="s">
        <v>1</v>
      </c>
      <c r="N248" s="212" t="s">
        <v>45</v>
      </c>
      <c r="O248" s="77"/>
      <c r="P248" s="213">
        <f>O248*H248</f>
        <v>0</v>
      </c>
      <c r="Q248" s="213">
        <v>0</v>
      </c>
      <c r="R248" s="213">
        <f>Q248*H248</f>
        <v>0</v>
      </c>
      <c r="S248" s="213">
        <v>0</v>
      </c>
      <c r="T248" s="214">
        <f>S248*H248</f>
        <v>0</v>
      </c>
      <c r="AR248" s="15" t="s">
        <v>231</v>
      </c>
      <c r="AT248" s="15" t="s">
        <v>147</v>
      </c>
      <c r="AU248" s="15" t="s">
        <v>86</v>
      </c>
      <c r="AY248" s="15" t="s">
        <v>144</v>
      </c>
      <c r="BE248" s="215">
        <f>IF(N248="základní",J248,0)</f>
        <v>0</v>
      </c>
      <c r="BF248" s="215">
        <f>IF(N248="snížená",J248,0)</f>
        <v>0</v>
      </c>
      <c r="BG248" s="215">
        <f>IF(N248="zákl. přenesená",J248,0)</f>
        <v>0</v>
      </c>
      <c r="BH248" s="215">
        <f>IF(N248="sníž. přenesená",J248,0)</f>
        <v>0</v>
      </c>
      <c r="BI248" s="215">
        <f>IF(N248="nulová",J248,0)</f>
        <v>0</v>
      </c>
      <c r="BJ248" s="15" t="s">
        <v>21</v>
      </c>
      <c r="BK248" s="215">
        <f>ROUND(I248*H248,2)</f>
        <v>0</v>
      </c>
      <c r="BL248" s="15" t="s">
        <v>231</v>
      </c>
      <c r="BM248" s="15" t="s">
        <v>1012</v>
      </c>
    </row>
    <row r="249" s="1" customFormat="1" ht="16.5" customHeight="1">
      <c r="B249" s="36"/>
      <c r="C249" s="249" t="s">
        <v>591</v>
      </c>
      <c r="D249" s="249" t="s">
        <v>263</v>
      </c>
      <c r="E249" s="250" t="s">
        <v>596</v>
      </c>
      <c r="F249" s="251" t="s">
        <v>597</v>
      </c>
      <c r="G249" s="252" t="s">
        <v>150</v>
      </c>
      <c r="H249" s="253">
        <v>2</v>
      </c>
      <c r="I249" s="254"/>
      <c r="J249" s="255">
        <f>ROUND(I249*H249,2)</f>
        <v>0</v>
      </c>
      <c r="K249" s="251" t="s">
        <v>180</v>
      </c>
      <c r="L249" s="256"/>
      <c r="M249" s="257" t="s">
        <v>1</v>
      </c>
      <c r="N249" s="258" t="s">
        <v>45</v>
      </c>
      <c r="O249" s="77"/>
      <c r="P249" s="213">
        <f>O249*H249</f>
        <v>0</v>
      </c>
      <c r="Q249" s="213">
        <v>0.00108</v>
      </c>
      <c r="R249" s="213">
        <f>Q249*H249</f>
        <v>0.00216</v>
      </c>
      <c r="S249" s="213">
        <v>0</v>
      </c>
      <c r="T249" s="214">
        <f>S249*H249</f>
        <v>0</v>
      </c>
      <c r="AR249" s="15" t="s">
        <v>267</v>
      </c>
      <c r="AT249" s="15" t="s">
        <v>263</v>
      </c>
      <c r="AU249" s="15" t="s">
        <v>86</v>
      </c>
      <c r="AY249" s="15" t="s">
        <v>144</v>
      </c>
      <c r="BE249" s="215">
        <f>IF(N249="základní",J249,0)</f>
        <v>0</v>
      </c>
      <c r="BF249" s="215">
        <f>IF(N249="snížená",J249,0)</f>
        <v>0</v>
      </c>
      <c r="BG249" s="215">
        <f>IF(N249="zákl. přenesená",J249,0)</f>
        <v>0</v>
      </c>
      <c r="BH249" s="215">
        <f>IF(N249="sníž. přenesená",J249,0)</f>
        <v>0</v>
      </c>
      <c r="BI249" s="215">
        <f>IF(N249="nulová",J249,0)</f>
        <v>0</v>
      </c>
      <c r="BJ249" s="15" t="s">
        <v>21</v>
      </c>
      <c r="BK249" s="215">
        <f>ROUND(I249*H249,2)</f>
        <v>0</v>
      </c>
      <c r="BL249" s="15" t="s">
        <v>231</v>
      </c>
      <c r="BM249" s="15" t="s">
        <v>1013</v>
      </c>
    </row>
    <row r="250" s="1" customFormat="1" ht="16.5" customHeight="1">
      <c r="B250" s="36"/>
      <c r="C250" s="204" t="s">
        <v>595</v>
      </c>
      <c r="D250" s="204" t="s">
        <v>147</v>
      </c>
      <c r="E250" s="205" t="s">
        <v>599</v>
      </c>
      <c r="F250" s="206" t="s">
        <v>600</v>
      </c>
      <c r="G250" s="207" t="s">
        <v>150</v>
      </c>
      <c r="H250" s="208">
        <v>3</v>
      </c>
      <c r="I250" s="209"/>
      <c r="J250" s="210">
        <f>ROUND(I250*H250,2)</f>
        <v>0</v>
      </c>
      <c r="K250" s="206" t="s">
        <v>180</v>
      </c>
      <c r="L250" s="41"/>
      <c r="M250" s="211" t="s">
        <v>1</v>
      </c>
      <c r="N250" s="212" t="s">
        <v>45</v>
      </c>
      <c r="O250" s="77"/>
      <c r="P250" s="213">
        <f>O250*H250</f>
        <v>0</v>
      </c>
      <c r="Q250" s="213">
        <v>0</v>
      </c>
      <c r="R250" s="213">
        <f>Q250*H250</f>
        <v>0</v>
      </c>
      <c r="S250" s="213">
        <v>0</v>
      </c>
      <c r="T250" s="214">
        <f>S250*H250</f>
        <v>0</v>
      </c>
      <c r="AR250" s="15" t="s">
        <v>231</v>
      </c>
      <c r="AT250" s="15" t="s">
        <v>147</v>
      </c>
      <c r="AU250" s="15" t="s">
        <v>86</v>
      </c>
      <c r="AY250" s="15" t="s">
        <v>144</v>
      </c>
      <c r="BE250" s="215">
        <f>IF(N250="základní",J250,0)</f>
        <v>0</v>
      </c>
      <c r="BF250" s="215">
        <f>IF(N250="snížená",J250,0)</f>
        <v>0</v>
      </c>
      <c r="BG250" s="215">
        <f>IF(N250="zákl. přenesená",J250,0)</f>
        <v>0</v>
      </c>
      <c r="BH250" s="215">
        <f>IF(N250="sníž. přenesená",J250,0)</f>
        <v>0</v>
      </c>
      <c r="BI250" s="215">
        <f>IF(N250="nulová",J250,0)</f>
        <v>0</v>
      </c>
      <c r="BJ250" s="15" t="s">
        <v>21</v>
      </c>
      <c r="BK250" s="215">
        <f>ROUND(I250*H250,2)</f>
        <v>0</v>
      </c>
      <c r="BL250" s="15" t="s">
        <v>231</v>
      </c>
      <c r="BM250" s="15" t="s">
        <v>1014</v>
      </c>
    </row>
    <row r="251" s="1" customFormat="1" ht="16.5" customHeight="1">
      <c r="B251" s="36"/>
      <c r="C251" s="249" t="s">
        <v>27</v>
      </c>
      <c r="D251" s="249" t="s">
        <v>263</v>
      </c>
      <c r="E251" s="250" t="s">
        <v>603</v>
      </c>
      <c r="F251" s="251" t="s">
        <v>1015</v>
      </c>
      <c r="G251" s="252" t="s">
        <v>150</v>
      </c>
      <c r="H251" s="253">
        <v>3</v>
      </c>
      <c r="I251" s="254"/>
      <c r="J251" s="255">
        <f>ROUND(I251*H251,2)</f>
        <v>0</v>
      </c>
      <c r="K251" s="251" t="s">
        <v>180</v>
      </c>
      <c r="L251" s="256"/>
      <c r="M251" s="257" t="s">
        <v>1</v>
      </c>
      <c r="N251" s="258" t="s">
        <v>45</v>
      </c>
      <c r="O251" s="77"/>
      <c r="P251" s="213">
        <f>O251*H251</f>
        <v>0</v>
      </c>
      <c r="Q251" s="213">
        <v>0.0016199999999999999</v>
      </c>
      <c r="R251" s="213">
        <f>Q251*H251</f>
        <v>0.0048599999999999997</v>
      </c>
      <c r="S251" s="213">
        <v>0</v>
      </c>
      <c r="T251" s="214">
        <f>S251*H251</f>
        <v>0</v>
      </c>
      <c r="AR251" s="15" t="s">
        <v>267</v>
      </c>
      <c r="AT251" s="15" t="s">
        <v>263</v>
      </c>
      <c r="AU251" s="15" t="s">
        <v>86</v>
      </c>
      <c r="AY251" s="15" t="s">
        <v>144</v>
      </c>
      <c r="BE251" s="215">
        <f>IF(N251="základní",J251,0)</f>
        <v>0</v>
      </c>
      <c r="BF251" s="215">
        <f>IF(N251="snížená",J251,0)</f>
        <v>0</v>
      </c>
      <c r="BG251" s="215">
        <f>IF(N251="zákl. přenesená",J251,0)</f>
        <v>0</v>
      </c>
      <c r="BH251" s="215">
        <f>IF(N251="sníž. přenesená",J251,0)</f>
        <v>0</v>
      </c>
      <c r="BI251" s="215">
        <f>IF(N251="nulová",J251,0)</f>
        <v>0</v>
      </c>
      <c r="BJ251" s="15" t="s">
        <v>21</v>
      </c>
      <c r="BK251" s="215">
        <f>ROUND(I251*H251,2)</f>
        <v>0</v>
      </c>
      <c r="BL251" s="15" t="s">
        <v>231</v>
      </c>
      <c r="BM251" s="15" t="s">
        <v>1016</v>
      </c>
    </row>
    <row r="252" s="1" customFormat="1" ht="16.5" customHeight="1">
      <c r="B252" s="36"/>
      <c r="C252" s="204" t="s">
        <v>602</v>
      </c>
      <c r="D252" s="204" t="s">
        <v>147</v>
      </c>
      <c r="E252" s="205" t="s">
        <v>607</v>
      </c>
      <c r="F252" s="206" t="s">
        <v>608</v>
      </c>
      <c r="G252" s="207" t="s">
        <v>327</v>
      </c>
      <c r="H252" s="208">
        <v>1</v>
      </c>
      <c r="I252" s="209"/>
      <c r="J252" s="210">
        <f>ROUND(I252*H252,2)</f>
        <v>0</v>
      </c>
      <c r="K252" s="206" t="s">
        <v>1</v>
      </c>
      <c r="L252" s="41"/>
      <c r="M252" s="211" t="s">
        <v>1</v>
      </c>
      <c r="N252" s="212" t="s">
        <v>45</v>
      </c>
      <c r="O252" s="77"/>
      <c r="P252" s="213">
        <f>O252*H252</f>
        <v>0</v>
      </c>
      <c r="Q252" s="213">
        <v>0</v>
      </c>
      <c r="R252" s="213">
        <f>Q252*H252</f>
        <v>0</v>
      </c>
      <c r="S252" s="213">
        <v>0</v>
      </c>
      <c r="T252" s="214">
        <f>S252*H252</f>
        <v>0</v>
      </c>
      <c r="AR252" s="15" t="s">
        <v>231</v>
      </c>
      <c r="AT252" s="15" t="s">
        <v>147</v>
      </c>
      <c r="AU252" s="15" t="s">
        <v>86</v>
      </c>
      <c r="AY252" s="15" t="s">
        <v>144</v>
      </c>
      <c r="BE252" s="215">
        <f>IF(N252="základní",J252,0)</f>
        <v>0</v>
      </c>
      <c r="BF252" s="215">
        <f>IF(N252="snížená",J252,0)</f>
        <v>0</v>
      </c>
      <c r="BG252" s="215">
        <f>IF(N252="zákl. přenesená",J252,0)</f>
        <v>0</v>
      </c>
      <c r="BH252" s="215">
        <f>IF(N252="sníž. přenesená",J252,0)</f>
        <v>0</v>
      </c>
      <c r="BI252" s="215">
        <f>IF(N252="nulová",J252,0)</f>
        <v>0</v>
      </c>
      <c r="BJ252" s="15" t="s">
        <v>21</v>
      </c>
      <c r="BK252" s="215">
        <f>ROUND(I252*H252,2)</f>
        <v>0</v>
      </c>
      <c r="BL252" s="15" t="s">
        <v>231</v>
      </c>
      <c r="BM252" s="15" t="s">
        <v>1017</v>
      </c>
    </row>
    <row r="253" s="1" customFormat="1" ht="16.5" customHeight="1">
      <c r="B253" s="36"/>
      <c r="C253" s="204" t="s">
        <v>606</v>
      </c>
      <c r="D253" s="204" t="s">
        <v>147</v>
      </c>
      <c r="E253" s="205" t="s">
        <v>611</v>
      </c>
      <c r="F253" s="206" t="s">
        <v>612</v>
      </c>
      <c r="G253" s="207" t="s">
        <v>229</v>
      </c>
      <c r="H253" s="208">
        <v>0.17100000000000001</v>
      </c>
      <c r="I253" s="209"/>
      <c r="J253" s="210">
        <f>ROUND(I253*H253,2)</f>
        <v>0</v>
      </c>
      <c r="K253" s="206" t="s">
        <v>180</v>
      </c>
      <c r="L253" s="41"/>
      <c r="M253" s="211" t="s">
        <v>1</v>
      </c>
      <c r="N253" s="212" t="s">
        <v>45</v>
      </c>
      <c r="O253" s="77"/>
      <c r="P253" s="213">
        <f>O253*H253</f>
        <v>0</v>
      </c>
      <c r="Q253" s="213">
        <v>0</v>
      </c>
      <c r="R253" s="213">
        <f>Q253*H253</f>
        <v>0</v>
      </c>
      <c r="S253" s="213">
        <v>0</v>
      </c>
      <c r="T253" s="214">
        <f>S253*H253</f>
        <v>0</v>
      </c>
      <c r="AR253" s="15" t="s">
        <v>231</v>
      </c>
      <c r="AT253" s="15" t="s">
        <v>147</v>
      </c>
      <c r="AU253" s="15" t="s">
        <v>86</v>
      </c>
      <c r="AY253" s="15" t="s">
        <v>144</v>
      </c>
      <c r="BE253" s="215">
        <f>IF(N253="základní",J253,0)</f>
        <v>0</v>
      </c>
      <c r="BF253" s="215">
        <f>IF(N253="snížená",J253,0)</f>
        <v>0</v>
      </c>
      <c r="BG253" s="215">
        <f>IF(N253="zákl. přenesená",J253,0)</f>
        <v>0</v>
      </c>
      <c r="BH253" s="215">
        <f>IF(N253="sníž. přenesená",J253,0)</f>
        <v>0</v>
      </c>
      <c r="BI253" s="215">
        <f>IF(N253="nulová",J253,0)</f>
        <v>0</v>
      </c>
      <c r="BJ253" s="15" t="s">
        <v>21</v>
      </c>
      <c r="BK253" s="215">
        <f>ROUND(I253*H253,2)</f>
        <v>0</v>
      </c>
      <c r="BL253" s="15" t="s">
        <v>231</v>
      </c>
      <c r="BM253" s="15" t="s">
        <v>1018</v>
      </c>
    </row>
    <row r="254" s="10" customFormat="1" ht="22.8" customHeight="1">
      <c r="B254" s="188"/>
      <c r="C254" s="189"/>
      <c r="D254" s="190" t="s">
        <v>73</v>
      </c>
      <c r="E254" s="202" t="s">
        <v>614</v>
      </c>
      <c r="F254" s="202" t="s">
        <v>615</v>
      </c>
      <c r="G254" s="189"/>
      <c r="H254" s="189"/>
      <c r="I254" s="192"/>
      <c r="J254" s="203">
        <f>BK254</f>
        <v>0</v>
      </c>
      <c r="K254" s="189"/>
      <c r="L254" s="194"/>
      <c r="M254" s="195"/>
      <c r="N254" s="196"/>
      <c r="O254" s="196"/>
      <c r="P254" s="197">
        <f>SUM(P255:P263)</f>
        <v>0</v>
      </c>
      <c r="Q254" s="196"/>
      <c r="R254" s="197">
        <f>SUM(R255:R263)</f>
        <v>0.10755499999999998</v>
      </c>
      <c r="S254" s="196"/>
      <c r="T254" s="198">
        <f>SUM(T255:T263)</f>
        <v>0</v>
      </c>
      <c r="AR254" s="199" t="s">
        <v>86</v>
      </c>
      <c r="AT254" s="200" t="s">
        <v>73</v>
      </c>
      <c r="AU254" s="200" t="s">
        <v>21</v>
      </c>
      <c r="AY254" s="199" t="s">
        <v>144</v>
      </c>
      <c r="BK254" s="201">
        <f>SUM(BK255:BK263)</f>
        <v>0</v>
      </c>
    </row>
    <row r="255" s="1" customFormat="1" ht="16.5" customHeight="1">
      <c r="B255" s="36"/>
      <c r="C255" s="204" t="s">
        <v>610</v>
      </c>
      <c r="D255" s="204" t="s">
        <v>147</v>
      </c>
      <c r="E255" s="205" t="s">
        <v>631</v>
      </c>
      <c r="F255" s="206" t="s">
        <v>632</v>
      </c>
      <c r="G255" s="207" t="s">
        <v>156</v>
      </c>
      <c r="H255" s="208">
        <v>3.5</v>
      </c>
      <c r="I255" s="209"/>
      <c r="J255" s="210">
        <f>ROUND(I255*H255,2)</f>
        <v>0</v>
      </c>
      <c r="K255" s="206" t="s">
        <v>151</v>
      </c>
      <c r="L255" s="41"/>
      <c r="M255" s="211" t="s">
        <v>1</v>
      </c>
      <c r="N255" s="212" t="s">
        <v>45</v>
      </c>
      <c r="O255" s="77"/>
      <c r="P255" s="213">
        <f>O255*H255</f>
        <v>0</v>
      </c>
      <c r="Q255" s="213">
        <v>0.00029999999999999997</v>
      </c>
      <c r="R255" s="213">
        <f>Q255*H255</f>
        <v>0.0010499999999999999</v>
      </c>
      <c r="S255" s="213">
        <v>0</v>
      </c>
      <c r="T255" s="214">
        <f>S255*H255</f>
        <v>0</v>
      </c>
      <c r="AR255" s="15" t="s">
        <v>231</v>
      </c>
      <c r="AT255" s="15" t="s">
        <v>147</v>
      </c>
      <c r="AU255" s="15" t="s">
        <v>86</v>
      </c>
      <c r="AY255" s="15" t="s">
        <v>144</v>
      </c>
      <c r="BE255" s="215">
        <f>IF(N255="základní",J255,0)</f>
        <v>0</v>
      </c>
      <c r="BF255" s="215">
        <f>IF(N255="snížená",J255,0)</f>
        <v>0</v>
      </c>
      <c r="BG255" s="215">
        <f>IF(N255="zákl. přenesená",J255,0)</f>
        <v>0</v>
      </c>
      <c r="BH255" s="215">
        <f>IF(N255="sníž. přenesená",J255,0)</f>
        <v>0</v>
      </c>
      <c r="BI255" s="215">
        <f>IF(N255="nulová",J255,0)</f>
        <v>0</v>
      </c>
      <c r="BJ255" s="15" t="s">
        <v>21</v>
      </c>
      <c r="BK255" s="215">
        <f>ROUND(I255*H255,2)</f>
        <v>0</v>
      </c>
      <c r="BL255" s="15" t="s">
        <v>231</v>
      </c>
      <c r="BM255" s="15" t="s">
        <v>1019</v>
      </c>
    </row>
    <row r="256" s="11" customFormat="1">
      <c r="B256" s="216"/>
      <c r="C256" s="217"/>
      <c r="D256" s="218" t="s">
        <v>158</v>
      </c>
      <c r="E256" s="219" t="s">
        <v>1</v>
      </c>
      <c r="F256" s="220" t="s">
        <v>933</v>
      </c>
      <c r="G256" s="217"/>
      <c r="H256" s="221">
        <v>3.5</v>
      </c>
      <c r="I256" s="222"/>
      <c r="J256" s="217"/>
      <c r="K256" s="217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158</v>
      </c>
      <c r="AU256" s="227" t="s">
        <v>86</v>
      </c>
      <c r="AV256" s="11" t="s">
        <v>86</v>
      </c>
      <c r="AW256" s="11" t="s">
        <v>36</v>
      </c>
      <c r="AX256" s="11" t="s">
        <v>21</v>
      </c>
      <c r="AY256" s="227" t="s">
        <v>144</v>
      </c>
    </row>
    <row r="257" s="1" customFormat="1" ht="16.5" customHeight="1">
      <c r="B257" s="36"/>
      <c r="C257" s="204" t="s">
        <v>616</v>
      </c>
      <c r="D257" s="204" t="s">
        <v>147</v>
      </c>
      <c r="E257" s="205" t="s">
        <v>635</v>
      </c>
      <c r="F257" s="206" t="s">
        <v>636</v>
      </c>
      <c r="G257" s="207" t="s">
        <v>156</v>
      </c>
      <c r="H257" s="208">
        <v>3.5</v>
      </c>
      <c r="I257" s="209"/>
      <c r="J257" s="210">
        <f>ROUND(I257*H257,2)</f>
        <v>0</v>
      </c>
      <c r="K257" s="206" t="s">
        <v>151</v>
      </c>
      <c r="L257" s="41"/>
      <c r="M257" s="211" t="s">
        <v>1</v>
      </c>
      <c r="N257" s="212" t="s">
        <v>45</v>
      </c>
      <c r="O257" s="77"/>
      <c r="P257" s="213">
        <f>O257*H257</f>
        <v>0</v>
      </c>
      <c r="Q257" s="213">
        <v>0.0075799999999999999</v>
      </c>
      <c r="R257" s="213">
        <f>Q257*H257</f>
        <v>0.026529999999999998</v>
      </c>
      <c r="S257" s="213">
        <v>0</v>
      </c>
      <c r="T257" s="214">
        <f>S257*H257</f>
        <v>0</v>
      </c>
      <c r="AR257" s="15" t="s">
        <v>231</v>
      </c>
      <c r="AT257" s="15" t="s">
        <v>147</v>
      </c>
      <c r="AU257" s="15" t="s">
        <v>86</v>
      </c>
      <c r="AY257" s="15" t="s">
        <v>144</v>
      </c>
      <c r="BE257" s="215">
        <f>IF(N257="základní",J257,0)</f>
        <v>0</v>
      </c>
      <c r="BF257" s="215">
        <f>IF(N257="snížená",J257,0)</f>
        <v>0</v>
      </c>
      <c r="BG257" s="215">
        <f>IF(N257="zákl. přenesená",J257,0)</f>
        <v>0</v>
      </c>
      <c r="BH257" s="215">
        <f>IF(N257="sníž. přenesená",J257,0)</f>
        <v>0</v>
      </c>
      <c r="BI257" s="215">
        <f>IF(N257="nulová",J257,0)</f>
        <v>0</v>
      </c>
      <c r="BJ257" s="15" t="s">
        <v>21</v>
      </c>
      <c r="BK257" s="215">
        <f>ROUND(I257*H257,2)</f>
        <v>0</v>
      </c>
      <c r="BL257" s="15" t="s">
        <v>231</v>
      </c>
      <c r="BM257" s="15" t="s">
        <v>1020</v>
      </c>
    </row>
    <row r="258" s="1" customFormat="1" ht="16.5" customHeight="1">
      <c r="B258" s="36"/>
      <c r="C258" s="204" t="s">
        <v>621</v>
      </c>
      <c r="D258" s="204" t="s">
        <v>147</v>
      </c>
      <c r="E258" s="205" t="s">
        <v>617</v>
      </c>
      <c r="F258" s="206" t="s">
        <v>618</v>
      </c>
      <c r="G258" s="207" t="s">
        <v>156</v>
      </c>
      <c r="H258" s="208">
        <v>3.5</v>
      </c>
      <c r="I258" s="209"/>
      <c r="J258" s="210">
        <f>ROUND(I258*H258,2)</f>
        <v>0</v>
      </c>
      <c r="K258" s="206" t="s">
        <v>151</v>
      </c>
      <c r="L258" s="41"/>
      <c r="M258" s="211" t="s">
        <v>1</v>
      </c>
      <c r="N258" s="212" t="s">
        <v>45</v>
      </c>
      <c r="O258" s="77"/>
      <c r="P258" s="213">
        <f>O258*H258</f>
        <v>0</v>
      </c>
      <c r="Q258" s="213">
        <v>0.0057999999999999996</v>
      </c>
      <c r="R258" s="213">
        <f>Q258*H258</f>
        <v>0.020299999999999999</v>
      </c>
      <c r="S258" s="213">
        <v>0</v>
      </c>
      <c r="T258" s="214">
        <f>S258*H258</f>
        <v>0</v>
      </c>
      <c r="AR258" s="15" t="s">
        <v>231</v>
      </c>
      <c r="AT258" s="15" t="s">
        <v>147</v>
      </c>
      <c r="AU258" s="15" t="s">
        <v>86</v>
      </c>
      <c r="AY258" s="15" t="s">
        <v>144</v>
      </c>
      <c r="BE258" s="215">
        <f>IF(N258="základní",J258,0)</f>
        <v>0</v>
      </c>
      <c r="BF258" s="215">
        <f>IF(N258="snížená",J258,0)</f>
        <v>0</v>
      </c>
      <c r="BG258" s="215">
        <f>IF(N258="zákl. přenesená",J258,0)</f>
        <v>0</v>
      </c>
      <c r="BH258" s="215">
        <f>IF(N258="sníž. přenesená",J258,0)</f>
        <v>0</v>
      </c>
      <c r="BI258" s="215">
        <f>IF(N258="nulová",J258,0)</f>
        <v>0</v>
      </c>
      <c r="BJ258" s="15" t="s">
        <v>21</v>
      </c>
      <c r="BK258" s="215">
        <f>ROUND(I258*H258,2)</f>
        <v>0</v>
      </c>
      <c r="BL258" s="15" t="s">
        <v>231</v>
      </c>
      <c r="BM258" s="15" t="s">
        <v>1021</v>
      </c>
    </row>
    <row r="259" s="11" customFormat="1">
      <c r="B259" s="216"/>
      <c r="C259" s="217"/>
      <c r="D259" s="218" t="s">
        <v>158</v>
      </c>
      <c r="E259" s="219" t="s">
        <v>1</v>
      </c>
      <c r="F259" s="220" t="s">
        <v>933</v>
      </c>
      <c r="G259" s="217"/>
      <c r="H259" s="221">
        <v>3.5</v>
      </c>
      <c r="I259" s="222"/>
      <c r="J259" s="217"/>
      <c r="K259" s="217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158</v>
      </c>
      <c r="AU259" s="227" t="s">
        <v>86</v>
      </c>
      <c r="AV259" s="11" t="s">
        <v>86</v>
      </c>
      <c r="AW259" s="11" t="s">
        <v>36</v>
      </c>
      <c r="AX259" s="11" t="s">
        <v>21</v>
      </c>
      <c r="AY259" s="227" t="s">
        <v>144</v>
      </c>
    </row>
    <row r="260" s="1" customFormat="1" ht="16.5" customHeight="1">
      <c r="B260" s="36"/>
      <c r="C260" s="249" t="s">
        <v>626</v>
      </c>
      <c r="D260" s="249" t="s">
        <v>263</v>
      </c>
      <c r="E260" s="250" t="s">
        <v>622</v>
      </c>
      <c r="F260" s="251" t="s">
        <v>623</v>
      </c>
      <c r="G260" s="252" t="s">
        <v>156</v>
      </c>
      <c r="H260" s="253">
        <v>3.8500000000000001</v>
      </c>
      <c r="I260" s="254"/>
      <c r="J260" s="255">
        <f>ROUND(I260*H260,2)</f>
        <v>0</v>
      </c>
      <c r="K260" s="251" t="s">
        <v>1</v>
      </c>
      <c r="L260" s="256"/>
      <c r="M260" s="257" t="s">
        <v>1</v>
      </c>
      <c r="N260" s="258" t="s">
        <v>45</v>
      </c>
      <c r="O260" s="77"/>
      <c r="P260" s="213">
        <f>O260*H260</f>
        <v>0</v>
      </c>
      <c r="Q260" s="213">
        <v>0.0155</v>
      </c>
      <c r="R260" s="213">
        <f>Q260*H260</f>
        <v>0.059674999999999999</v>
      </c>
      <c r="S260" s="213">
        <v>0</v>
      </c>
      <c r="T260" s="214">
        <f>S260*H260</f>
        <v>0</v>
      </c>
      <c r="AR260" s="15" t="s">
        <v>267</v>
      </c>
      <c r="AT260" s="15" t="s">
        <v>263</v>
      </c>
      <c r="AU260" s="15" t="s">
        <v>86</v>
      </c>
      <c r="AY260" s="15" t="s">
        <v>144</v>
      </c>
      <c r="BE260" s="215">
        <f>IF(N260="základní",J260,0)</f>
        <v>0</v>
      </c>
      <c r="BF260" s="215">
        <f>IF(N260="snížená",J260,0)</f>
        <v>0</v>
      </c>
      <c r="BG260" s="215">
        <f>IF(N260="zákl. přenesená",J260,0)</f>
        <v>0</v>
      </c>
      <c r="BH260" s="215">
        <f>IF(N260="sníž. přenesená",J260,0)</f>
        <v>0</v>
      </c>
      <c r="BI260" s="215">
        <f>IF(N260="nulová",J260,0)</f>
        <v>0</v>
      </c>
      <c r="BJ260" s="15" t="s">
        <v>21</v>
      </c>
      <c r="BK260" s="215">
        <f>ROUND(I260*H260,2)</f>
        <v>0</v>
      </c>
      <c r="BL260" s="15" t="s">
        <v>231</v>
      </c>
      <c r="BM260" s="15" t="s">
        <v>1022</v>
      </c>
    </row>
    <row r="261" s="11" customFormat="1">
      <c r="B261" s="216"/>
      <c r="C261" s="217"/>
      <c r="D261" s="218" t="s">
        <v>158</v>
      </c>
      <c r="E261" s="217"/>
      <c r="F261" s="220" t="s">
        <v>1023</v>
      </c>
      <c r="G261" s="217"/>
      <c r="H261" s="221">
        <v>3.8500000000000001</v>
      </c>
      <c r="I261" s="222"/>
      <c r="J261" s="217"/>
      <c r="K261" s="217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158</v>
      </c>
      <c r="AU261" s="227" t="s">
        <v>86</v>
      </c>
      <c r="AV261" s="11" t="s">
        <v>86</v>
      </c>
      <c r="AW261" s="11" t="s">
        <v>4</v>
      </c>
      <c r="AX261" s="11" t="s">
        <v>21</v>
      </c>
      <c r="AY261" s="227" t="s">
        <v>144</v>
      </c>
    </row>
    <row r="262" s="1" customFormat="1" ht="16.5" customHeight="1">
      <c r="B262" s="36"/>
      <c r="C262" s="204" t="s">
        <v>630</v>
      </c>
      <c r="D262" s="204" t="s">
        <v>147</v>
      </c>
      <c r="E262" s="205" t="s">
        <v>627</v>
      </c>
      <c r="F262" s="206" t="s">
        <v>628</v>
      </c>
      <c r="G262" s="207" t="s">
        <v>156</v>
      </c>
      <c r="H262" s="208">
        <v>3.5</v>
      </c>
      <c r="I262" s="209"/>
      <c r="J262" s="210">
        <f>ROUND(I262*H262,2)</f>
        <v>0</v>
      </c>
      <c r="K262" s="206" t="s">
        <v>180</v>
      </c>
      <c r="L262" s="41"/>
      <c r="M262" s="211" t="s">
        <v>1</v>
      </c>
      <c r="N262" s="212" t="s">
        <v>45</v>
      </c>
      <c r="O262" s="77"/>
      <c r="P262" s="213">
        <f>O262*H262</f>
        <v>0</v>
      </c>
      <c r="Q262" s="213">
        <v>0</v>
      </c>
      <c r="R262" s="213">
        <f>Q262*H262</f>
        <v>0</v>
      </c>
      <c r="S262" s="213">
        <v>0</v>
      </c>
      <c r="T262" s="214">
        <f>S262*H262</f>
        <v>0</v>
      </c>
      <c r="AR262" s="15" t="s">
        <v>231</v>
      </c>
      <c r="AT262" s="15" t="s">
        <v>147</v>
      </c>
      <c r="AU262" s="15" t="s">
        <v>86</v>
      </c>
      <c r="AY262" s="15" t="s">
        <v>144</v>
      </c>
      <c r="BE262" s="215">
        <f>IF(N262="základní",J262,0)</f>
        <v>0</v>
      </c>
      <c r="BF262" s="215">
        <f>IF(N262="snížená",J262,0)</f>
        <v>0</v>
      </c>
      <c r="BG262" s="215">
        <f>IF(N262="zákl. přenesená",J262,0)</f>
        <v>0</v>
      </c>
      <c r="BH262" s="215">
        <f>IF(N262="sníž. přenesená",J262,0)</f>
        <v>0</v>
      </c>
      <c r="BI262" s="215">
        <f>IF(N262="nulová",J262,0)</f>
        <v>0</v>
      </c>
      <c r="BJ262" s="15" t="s">
        <v>21</v>
      </c>
      <c r="BK262" s="215">
        <f>ROUND(I262*H262,2)</f>
        <v>0</v>
      </c>
      <c r="BL262" s="15" t="s">
        <v>231</v>
      </c>
      <c r="BM262" s="15" t="s">
        <v>1024</v>
      </c>
    </row>
    <row r="263" s="1" customFormat="1" ht="16.5" customHeight="1">
      <c r="B263" s="36"/>
      <c r="C263" s="204" t="s">
        <v>634</v>
      </c>
      <c r="D263" s="204" t="s">
        <v>147</v>
      </c>
      <c r="E263" s="205" t="s">
        <v>639</v>
      </c>
      <c r="F263" s="206" t="s">
        <v>640</v>
      </c>
      <c r="G263" s="207" t="s">
        <v>229</v>
      </c>
      <c r="H263" s="208">
        <v>0.108</v>
      </c>
      <c r="I263" s="209"/>
      <c r="J263" s="210">
        <f>ROUND(I263*H263,2)</f>
        <v>0</v>
      </c>
      <c r="K263" s="206" t="s">
        <v>180</v>
      </c>
      <c r="L263" s="41"/>
      <c r="M263" s="211" t="s">
        <v>1</v>
      </c>
      <c r="N263" s="212" t="s">
        <v>45</v>
      </c>
      <c r="O263" s="77"/>
      <c r="P263" s="213">
        <f>O263*H263</f>
        <v>0</v>
      </c>
      <c r="Q263" s="213">
        <v>0</v>
      </c>
      <c r="R263" s="213">
        <f>Q263*H263</f>
        <v>0</v>
      </c>
      <c r="S263" s="213">
        <v>0</v>
      </c>
      <c r="T263" s="214">
        <f>S263*H263</f>
        <v>0</v>
      </c>
      <c r="AR263" s="15" t="s">
        <v>231</v>
      </c>
      <c r="AT263" s="15" t="s">
        <v>147</v>
      </c>
      <c r="AU263" s="15" t="s">
        <v>86</v>
      </c>
      <c r="AY263" s="15" t="s">
        <v>144</v>
      </c>
      <c r="BE263" s="215">
        <f>IF(N263="základní",J263,0)</f>
        <v>0</v>
      </c>
      <c r="BF263" s="215">
        <f>IF(N263="snížená",J263,0)</f>
        <v>0</v>
      </c>
      <c r="BG263" s="215">
        <f>IF(N263="zákl. přenesená",J263,0)</f>
        <v>0</v>
      </c>
      <c r="BH263" s="215">
        <f>IF(N263="sníž. přenesená",J263,0)</f>
        <v>0</v>
      </c>
      <c r="BI263" s="215">
        <f>IF(N263="nulová",J263,0)</f>
        <v>0</v>
      </c>
      <c r="BJ263" s="15" t="s">
        <v>21</v>
      </c>
      <c r="BK263" s="215">
        <f>ROUND(I263*H263,2)</f>
        <v>0</v>
      </c>
      <c r="BL263" s="15" t="s">
        <v>231</v>
      </c>
      <c r="BM263" s="15" t="s">
        <v>1025</v>
      </c>
    </row>
    <row r="264" s="10" customFormat="1" ht="22.8" customHeight="1">
      <c r="B264" s="188"/>
      <c r="C264" s="189"/>
      <c r="D264" s="190" t="s">
        <v>73</v>
      </c>
      <c r="E264" s="202" t="s">
        <v>642</v>
      </c>
      <c r="F264" s="202" t="s">
        <v>643</v>
      </c>
      <c r="G264" s="189"/>
      <c r="H264" s="189"/>
      <c r="I264" s="192"/>
      <c r="J264" s="203">
        <f>BK264</f>
        <v>0</v>
      </c>
      <c r="K264" s="189"/>
      <c r="L264" s="194"/>
      <c r="M264" s="195"/>
      <c r="N264" s="196"/>
      <c r="O264" s="196"/>
      <c r="P264" s="197">
        <f>SUM(P265:P269)</f>
        <v>0</v>
      </c>
      <c r="Q264" s="196"/>
      <c r="R264" s="197">
        <f>SUM(R265:R269)</f>
        <v>0.024336</v>
      </c>
      <c r="S264" s="196"/>
      <c r="T264" s="198">
        <f>SUM(T265:T269)</f>
        <v>0</v>
      </c>
      <c r="AR264" s="199" t="s">
        <v>86</v>
      </c>
      <c r="AT264" s="200" t="s">
        <v>73</v>
      </c>
      <c r="AU264" s="200" t="s">
        <v>21</v>
      </c>
      <c r="AY264" s="199" t="s">
        <v>144</v>
      </c>
      <c r="BK264" s="201">
        <f>SUM(BK265:BK269)</f>
        <v>0</v>
      </c>
    </row>
    <row r="265" s="1" customFormat="1" ht="16.5" customHeight="1">
      <c r="B265" s="36"/>
      <c r="C265" s="204" t="s">
        <v>638</v>
      </c>
      <c r="D265" s="204" t="s">
        <v>147</v>
      </c>
      <c r="E265" s="205" t="s">
        <v>645</v>
      </c>
      <c r="F265" s="206" t="s">
        <v>646</v>
      </c>
      <c r="G265" s="207" t="s">
        <v>156</v>
      </c>
      <c r="H265" s="208">
        <v>37.439999999999998</v>
      </c>
      <c r="I265" s="209"/>
      <c r="J265" s="210">
        <f>ROUND(I265*H265,2)</f>
        <v>0</v>
      </c>
      <c r="K265" s="206" t="s">
        <v>180</v>
      </c>
      <c r="L265" s="41"/>
      <c r="M265" s="211" t="s">
        <v>1</v>
      </c>
      <c r="N265" s="212" t="s">
        <v>45</v>
      </c>
      <c r="O265" s="77"/>
      <c r="P265" s="213">
        <f>O265*H265</f>
        <v>0</v>
      </c>
      <c r="Q265" s="213">
        <v>0.00017000000000000001</v>
      </c>
      <c r="R265" s="213">
        <f>Q265*H265</f>
        <v>0.0063648000000000003</v>
      </c>
      <c r="S265" s="213">
        <v>0</v>
      </c>
      <c r="T265" s="214">
        <f>S265*H265</f>
        <v>0</v>
      </c>
      <c r="AR265" s="15" t="s">
        <v>231</v>
      </c>
      <c r="AT265" s="15" t="s">
        <v>147</v>
      </c>
      <c r="AU265" s="15" t="s">
        <v>86</v>
      </c>
      <c r="AY265" s="15" t="s">
        <v>144</v>
      </c>
      <c r="BE265" s="215">
        <f>IF(N265="základní",J265,0)</f>
        <v>0</v>
      </c>
      <c r="BF265" s="215">
        <f>IF(N265="snížená",J265,0)</f>
        <v>0</v>
      </c>
      <c r="BG265" s="215">
        <f>IF(N265="zákl. přenesená",J265,0)</f>
        <v>0</v>
      </c>
      <c r="BH265" s="215">
        <f>IF(N265="sníž. přenesená",J265,0)</f>
        <v>0</v>
      </c>
      <c r="BI265" s="215">
        <f>IF(N265="nulová",J265,0)</f>
        <v>0</v>
      </c>
      <c r="BJ265" s="15" t="s">
        <v>21</v>
      </c>
      <c r="BK265" s="215">
        <f>ROUND(I265*H265,2)</f>
        <v>0</v>
      </c>
      <c r="BL265" s="15" t="s">
        <v>231</v>
      </c>
      <c r="BM265" s="15" t="s">
        <v>1026</v>
      </c>
    </row>
    <row r="266" s="11" customFormat="1">
      <c r="B266" s="216"/>
      <c r="C266" s="217"/>
      <c r="D266" s="218" t="s">
        <v>158</v>
      </c>
      <c r="E266" s="219" t="s">
        <v>1</v>
      </c>
      <c r="F266" s="220" t="s">
        <v>1027</v>
      </c>
      <c r="G266" s="217"/>
      <c r="H266" s="221">
        <v>37.439999999999998</v>
      </c>
      <c r="I266" s="222"/>
      <c r="J266" s="217"/>
      <c r="K266" s="217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158</v>
      </c>
      <c r="AU266" s="227" t="s">
        <v>86</v>
      </c>
      <c r="AV266" s="11" t="s">
        <v>86</v>
      </c>
      <c r="AW266" s="11" t="s">
        <v>36</v>
      </c>
      <c r="AX266" s="11" t="s">
        <v>21</v>
      </c>
      <c r="AY266" s="227" t="s">
        <v>144</v>
      </c>
    </row>
    <row r="267" s="1" customFormat="1" ht="16.5" customHeight="1">
      <c r="B267" s="36"/>
      <c r="C267" s="204" t="s">
        <v>644</v>
      </c>
      <c r="D267" s="204" t="s">
        <v>147</v>
      </c>
      <c r="E267" s="205" t="s">
        <v>650</v>
      </c>
      <c r="F267" s="206" t="s">
        <v>651</v>
      </c>
      <c r="G267" s="207" t="s">
        <v>156</v>
      </c>
      <c r="H267" s="208">
        <v>37.439999999999998</v>
      </c>
      <c r="I267" s="209"/>
      <c r="J267" s="210">
        <f>ROUND(I267*H267,2)</f>
        <v>0</v>
      </c>
      <c r="K267" s="206" t="s">
        <v>180</v>
      </c>
      <c r="L267" s="41"/>
      <c r="M267" s="211" t="s">
        <v>1</v>
      </c>
      <c r="N267" s="212" t="s">
        <v>45</v>
      </c>
      <c r="O267" s="77"/>
      <c r="P267" s="213">
        <f>O267*H267</f>
        <v>0</v>
      </c>
      <c r="Q267" s="213">
        <v>0</v>
      </c>
      <c r="R267" s="213">
        <f>Q267*H267</f>
        <v>0</v>
      </c>
      <c r="S267" s="213">
        <v>0</v>
      </c>
      <c r="T267" s="214">
        <f>S267*H267</f>
        <v>0</v>
      </c>
      <c r="AR267" s="15" t="s">
        <v>231</v>
      </c>
      <c r="AT267" s="15" t="s">
        <v>147</v>
      </c>
      <c r="AU267" s="15" t="s">
        <v>86</v>
      </c>
      <c r="AY267" s="15" t="s">
        <v>144</v>
      </c>
      <c r="BE267" s="215">
        <f>IF(N267="základní",J267,0)</f>
        <v>0</v>
      </c>
      <c r="BF267" s="215">
        <f>IF(N267="snížená",J267,0)</f>
        <v>0</v>
      </c>
      <c r="BG267" s="215">
        <f>IF(N267="zákl. přenesená",J267,0)</f>
        <v>0</v>
      </c>
      <c r="BH267" s="215">
        <f>IF(N267="sníž. přenesená",J267,0)</f>
        <v>0</v>
      </c>
      <c r="BI267" s="215">
        <f>IF(N267="nulová",J267,0)</f>
        <v>0</v>
      </c>
      <c r="BJ267" s="15" t="s">
        <v>21</v>
      </c>
      <c r="BK267" s="215">
        <f>ROUND(I267*H267,2)</f>
        <v>0</v>
      </c>
      <c r="BL267" s="15" t="s">
        <v>231</v>
      </c>
      <c r="BM267" s="15" t="s">
        <v>1028</v>
      </c>
    </row>
    <row r="268" s="1" customFormat="1" ht="16.5" customHeight="1">
      <c r="B268" s="36"/>
      <c r="C268" s="204" t="s">
        <v>649</v>
      </c>
      <c r="D268" s="204" t="s">
        <v>147</v>
      </c>
      <c r="E268" s="205" t="s">
        <v>654</v>
      </c>
      <c r="F268" s="206" t="s">
        <v>655</v>
      </c>
      <c r="G268" s="207" t="s">
        <v>156</v>
      </c>
      <c r="H268" s="208">
        <v>37.439999999999998</v>
      </c>
      <c r="I268" s="209"/>
      <c r="J268" s="210">
        <f>ROUND(I268*H268,2)</f>
        <v>0</v>
      </c>
      <c r="K268" s="206" t="s">
        <v>180</v>
      </c>
      <c r="L268" s="41"/>
      <c r="M268" s="211" t="s">
        <v>1</v>
      </c>
      <c r="N268" s="212" t="s">
        <v>45</v>
      </c>
      <c r="O268" s="77"/>
      <c r="P268" s="213">
        <f>O268*H268</f>
        <v>0</v>
      </c>
      <c r="Q268" s="213">
        <v>0.00048000000000000001</v>
      </c>
      <c r="R268" s="213">
        <f>Q268*H268</f>
        <v>0.0179712</v>
      </c>
      <c r="S268" s="213">
        <v>0</v>
      </c>
      <c r="T268" s="214">
        <f>S268*H268</f>
        <v>0</v>
      </c>
      <c r="AR268" s="15" t="s">
        <v>231</v>
      </c>
      <c r="AT268" s="15" t="s">
        <v>147</v>
      </c>
      <c r="AU268" s="15" t="s">
        <v>86</v>
      </c>
      <c r="AY268" s="15" t="s">
        <v>144</v>
      </c>
      <c r="BE268" s="215">
        <f>IF(N268="základní",J268,0)</f>
        <v>0</v>
      </c>
      <c r="BF268" s="215">
        <f>IF(N268="snížená",J268,0)</f>
        <v>0</v>
      </c>
      <c r="BG268" s="215">
        <f>IF(N268="zákl. přenesená",J268,0)</f>
        <v>0</v>
      </c>
      <c r="BH268" s="215">
        <f>IF(N268="sníž. přenesená",J268,0)</f>
        <v>0</v>
      </c>
      <c r="BI268" s="215">
        <f>IF(N268="nulová",J268,0)</f>
        <v>0</v>
      </c>
      <c r="BJ268" s="15" t="s">
        <v>21</v>
      </c>
      <c r="BK268" s="215">
        <f>ROUND(I268*H268,2)</f>
        <v>0</v>
      </c>
      <c r="BL268" s="15" t="s">
        <v>231</v>
      </c>
      <c r="BM268" s="15" t="s">
        <v>1029</v>
      </c>
    </row>
    <row r="269" s="1" customFormat="1" ht="16.5" customHeight="1">
      <c r="B269" s="36"/>
      <c r="C269" s="204" t="s">
        <v>653</v>
      </c>
      <c r="D269" s="204" t="s">
        <v>147</v>
      </c>
      <c r="E269" s="205" t="s">
        <v>658</v>
      </c>
      <c r="F269" s="206" t="s">
        <v>659</v>
      </c>
      <c r="G269" s="207" t="s">
        <v>229</v>
      </c>
      <c r="H269" s="208">
        <v>0.024</v>
      </c>
      <c r="I269" s="209"/>
      <c r="J269" s="210">
        <f>ROUND(I269*H269,2)</f>
        <v>0</v>
      </c>
      <c r="K269" s="206" t="s">
        <v>180</v>
      </c>
      <c r="L269" s="41"/>
      <c r="M269" s="211" t="s">
        <v>1</v>
      </c>
      <c r="N269" s="212" t="s">
        <v>45</v>
      </c>
      <c r="O269" s="77"/>
      <c r="P269" s="213">
        <f>O269*H269</f>
        <v>0</v>
      </c>
      <c r="Q269" s="213">
        <v>0</v>
      </c>
      <c r="R269" s="213">
        <f>Q269*H269</f>
        <v>0</v>
      </c>
      <c r="S269" s="213">
        <v>0</v>
      </c>
      <c r="T269" s="214">
        <f>S269*H269</f>
        <v>0</v>
      </c>
      <c r="AR269" s="15" t="s">
        <v>231</v>
      </c>
      <c r="AT269" s="15" t="s">
        <v>147</v>
      </c>
      <c r="AU269" s="15" t="s">
        <v>86</v>
      </c>
      <c r="AY269" s="15" t="s">
        <v>144</v>
      </c>
      <c r="BE269" s="215">
        <f>IF(N269="základní",J269,0)</f>
        <v>0</v>
      </c>
      <c r="BF269" s="215">
        <f>IF(N269="snížená",J269,0)</f>
        <v>0</v>
      </c>
      <c r="BG269" s="215">
        <f>IF(N269="zákl. přenesená",J269,0)</f>
        <v>0</v>
      </c>
      <c r="BH269" s="215">
        <f>IF(N269="sníž. přenesená",J269,0)</f>
        <v>0</v>
      </c>
      <c r="BI269" s="215">
        <f>IF(N269="nulová",J269,0)</f>
        <v>0</v>
      </c>
      <c r="BJ269" s="15" t="s">
        <v>21</v>
      </c>
      <c r="BK269" s="215">
        <f>ROUND(I269*H269,2)</f>
        <v>0</v>
      </c>
      <c r="BL269" s="15" t="s">
        <v>231</v>
      </c>
      <c r="BM269" s="15" t="s">
        <v>1030</v>
      </c>
    </row>
    <row r="270" s="10" customFormat="1" ht="22.8" customHeight="1">
      <c r="B270" s="188"/>
      <c r="C270" s="189"/>
      <c r="D270" s="190" t="s">
        <v>73</v>
      </c>
      <c r="E270" s="202" t="s">
        <v>661</v>
      </c>
      <c r="F270" s="202" t="s">
        <v>662</v>
      </c>
      <c r="G270" s="189"/>
      <c r="H270" s="189"/>
      <c r="I270" s="192"/>
      <c r="J270" s="203">
        <f>BK270</f>
        <v>0</v>
      </c>
      <c r="K270" s="189"/>
      <c r="L270" s="194"/>
      <c r="M270" s="195"/>
      <c r="N270" s="196"/>
      <c r="O270" s="196"/>
      <c r="P270" s="197">
        <f>SUM(P271:P292)</f>
        <v>0</v>
      </c>
      <c r="Q270" s="196"/>
      <c r="R270" s="197">
        <f>SUM(R271:R292)</f>
        <v>0.30933365000000002</v>
      </c>
      <c r="S270" s="196"/>
      <c r="T270" s="198">
        <f>SUM(T271:T292)</f>
        <v>0.076225000000000001</v>
      </c>
      <c r="AR270" s="199" t="s">
        <v>86</v>
      </c>
      <c r="AT270" s="200" t="s">
        <v>73</v>
      </c>
      <c r="AU270" s="200" t="s">
        <v>21</v>
      </c>
      <c r="AY270" s="199" t="s">
        <v>144</v>
      </c>
      <c r="BK270" s="201">
        <f>SUM(BK271:BK292)</f>
        <v>0</v>
      </c>
    </row>
    <row r="271" s="1" customFormat="1" ht="16.5" customHeight="1">
      <c r="B271" s="36"/>
      <c r="C271" s="204" t="s">
        <v>657</v>
      </c>
      <c r="D271" s="204" t="s">
        <v>147</v>
      </c>
      <c r="E271" s="205" t="s">
        <v>664</v>
      </c>
      <c r="F271" s="206" t="s">
        <v>665</v>
      </c>
      <c r="G271" s="207" t="s">
        <v>156</v>
      </c>
      <c r="H271" s="208">
        <v>26.41</v>
      </c>
      <c r="I271" s="209"/>
      <c r="J271" s="210">
        <f>ROUND(I271*H271,2)</f>
        <v>0</v>
      </c>
      <c r="K271" s="206" t="s">
        <v>180</v>
      </c>
      <c r="L271" s="41"/>
      <c r="M271" s="211" t="s">
        <v>1</v>
      </c>
      <c r="N271" s="212" t="s">
        <v>45</v>
      </c>
      <c r="O271" s="77"/>
      <c r="P271" s="213">
        <f>O271*H271</f>
        <v>0</v>
      </c>
      <c r="Q271" s="213">
        <v>0</v>
      </c>
      <c r="R271" s="213">
        <f>Q271*H271</f>
        <v>0</v>
      </c>
      <c r="S271" s="213">
        <v>0</v>
      </c>
      <c r="T271" s="214">
        <f>S271*H271</f>
        <v>0</v>
      </c>
      <c r="AR271" s="15" t="s">
        <v>231</v>
      </c>
      <c r="AT271" s="15" t="s">
        <v>147</v>
      </c>
      <c r="AU271" s="15" t="s">
        <v>86</v>
      </c>
      <c r="AY271" s="15" t="s">
        <v>144</v>
      </c>
      <c r="BE271" s="215">
        <f>IF(N271="základní",J271,0)</f>
        <v>0</v>
      </c>
      <c r="BF271" s="215">
        <f>IF(N271="snížená",J271,0)</f>
        <v>0</v>
      </c>
      <c r="BG271" s="215">
        <f>IF(N271="zákl. přenesená",J271,0)</f>
        <v>0</v>
      </c>
      <c r="BH271" s="215">
        <f>IF(N271="sníž. přenesená",J271,0)</f>
        <v>0</v>
      </c>
      <c r="BI271" s="215">
        <f>IF(N271="nulová",J271,0)</f>
        <v>0</v>
      </c>
      <c r="BJ271" s="15" t="s">
        <v>21</v>
      </c>
      <c r="BK271" s="215">
        <f>ROUND(I271*H271,2)</f>
        <v>0</v>
      </c>
      <c r="BL271" s="15" t="s">
        <v>231</v>
      </c>
      <c r="BM271" s="15" t="s">
        <v>1031</v>
      </c>
    </row>
    <row r="272" s="1" customFormat="1" ht="16.5" customHeight="1">
      <c r="B272" s="36"/>
      <c r="C272" s="204" t="s">
        <v>663</v>
      </c>
      <c r="D272" s="204" t="s">
        <v>147</v>
      </c>
      <c r="E272" s="205" t="s">
        <v>668</v>
      </c>
      <c r="F272" s="206" t="s">
        <v>669</v>
      </c>
      <c r="G272" s="207" t="s">
        <v>156</v>
      </c>
      <c r="H272" s="208">
        <v>26.41</v>
      </c>
      <c r="I272" s="209"/>
      <c r="J272" s="210">
        <f>ROUND(I272*H272,2)</f>
        <v>0</v>
      </c>
      <c r="K272" s="206" t="s">
        <v>180</v>
      </c>
      <c r="L272" s="41"/>
      <c r="M272" s="211" t="s">
        <v>1</v>
      </c>
      <c r="N272" s="212" t="s">
        <v>45</v>
      </c>
      <c r="O272" s="77"/>
      <c r="P272" s="213">
        <f>O272*H272</f>
        <v>0</v>
      </c>
      <c r="Q272" s="213">
        <v>0</v>
      </c>
      <c r="R272" s="213">
        <f>Q272*H272</f>
        <v>0</v>
      </c>
      <c r="S272" s="213">
        <v>0</v>
      </c>
      <c r="T272" s="214">
        <f>S272*H272</f>
        <v>0</v>
      </c>
      <c r="AR272" s="15" t="s">
        <v>231</v>
      </c>
      <c r="AT272" s="15" t="s">
        <v>147</v>
      </c>
      <c r="AU272" s="15" t="s">
        <v>86</v>
      </c>
      <c r="AY272" s="15" t="s">
        <v>144</v>
      </c>
      <c r="BE272" s="215">
        <f>IF(N272="základní",J272,0)</f>
        <v>0</v>
      </c>
      <c r="BF272" s="215">
        <f>IF(N272="snížená",J272,0)</f>
        <v>0</v>
      </c>
      <c r="BG272" s="215">
        <f>IF(N272="zákl. přenesená",J272,0)</f>
        <v>0</v>
      </c>
      <c r="BH272" s="215">
        <f>IF(N272="sníž. přenesená",J272,0)</f>
        <v>0</v>
      </c>
      <c r="BI272" s="215">
        <f>IF(N272="nulová",J272,0)</f>
        <v>0</v>
      </c>
      <c r="BJ272" s="15" t="s">
        <v>21</v>
      </c>
      <c r="BK272" s="215">
        <f>ROUND(I272*H272,2)</f>
        <v>0</v>
      </c>
      <c r="BL272" s="15" t="s">
        <v>231</v>
      </c>
      <c r="BM272" s="15" t="s">
        <v>1032</v>
      </c>
    </row>
    <row r="273" s="1" customFormat="1" ht="16.5" customHeight="1">
      <c r="B273" s="36"/>
      <c r="C273" s="204" t="s">
        <v>667</v>
      </c>
      <c r="D273" s="204" t="s">
        <v>147</v>
      </c>
      <c r="E273" s="205" t="s">
        <v>672</v>
      </c>
      <c r="F273" s="206" t="s">
        <v>673</v>
      </c>
      <c r="G273" s="207" t="s">
        <v>156</v>
      </c>
      <c r="H273" s="208">
        <v>26.41</v>
      </c>
      <c r="I273" s="209"/>
      <c r="J273" s="210">
        <f>ROUND(I273*H273,2)</f>
        <v>0</v>
      </c>
      <c r="K273" s="206" t="s">
        <v>180</v>
      </c>
      <c r="L273" s="41"/>
      <c r="M273" s="211" t="s">
        <v>1</v>
      </c>
      <c r="N273" s="212" t="s">
        <v>45</v>
      </c>
      <c r="O273" s="77"/>
      <c r="P273" s="213">
        <f>O273*H273</f>
        <v>0</v>
      </c>
      <c r="Q273" s="213">
        <v>0.0045500000000000002</v>
      </c>
      <c r="R273" s="213">
        <f>Q273*H273</f>
        <v>0.12016550000000001</v>
      </c>
      <c r="S273" s="213">
        <v>0</v>
      </c>
      <c r="T273" s="214">
        <f>S273*H273</f>
        <v>0</v>
      </c>
      <c r="AR273" s="15" t="s">
        <v>231</v>
      </c>
      <c r="AT273" s="15" t="s">
        <v>147</v>
      </c>
      <c r="AU273" s="15" t="s">
        <v>86</v>
      </c>
      <c r="AY273" s="15" t="s">
        <v>144</v>
      </c>
      <c r="BE273" s="215">
        <f>IF(N273="základní",J273,0)</f>
        <v>0</v>
      </c>
      <c r="BF273" s="215">
        <f>IF(N273="snížená",J273,0)</f>
        <v>0</v>
      </c>
      <c r="BG273" s="215">
        <f>IF(N273="zákl. přenesená",J273,0)</f>
        <v>0</v>
      </c>
      <c r="BH273" s="215">
        <f>IF(N273="sníž. přenesená",J273,0)</f>
        <v>0</v>
      </c>
      <c r="BI273" s="215">
        <f>IF(N273="nulová",J273,0)</f>
        <v>0</v>
      </c>
      <c r="BJ273" s="15" t="s">
        <v>21</v>
      </c>
      <c r="BK273" s="215">
        <f>ROUND(I273*H273,2)</f>
        <v>0</v>
      </c>
      <c r="BL273" s="15" t="s">
        <v>231</v>
      </c>
      <c r="BM273" s="15" t="s">
        <v>1033</v>
      </c>
    </row>
    <row r="274" s="1" customFormat="1" ht="16.5" customHeight="1">
      <c r="B274" s="36"/>
      <c r="C274" s="204" t="s">
        <v>671</v>
      </c>
      <c r="D274" s="204" t="s">
        <v>147</v>
      </c>
      <c r="E274" s="205" t="s">
        <v>676</v>
      </c>
      <c r="F274" s="206" t="s">
        <v>677</v>
      </c>
      <c r="G274" s="207" t="s">
        <v>156</v>
      </c>
      <c r="H274" s="208">
        <v>26.41</v>
      </c>
      <c r="I274" s="209"/>
      <c r="J274" s="210">
        <f>ROUND(I274*H274,2)</f>
        <v>0</v>
      </c>
      <c r="K274" s="206" t="s">
        <v>180</v>
      </c>
      <c r="L274" s="41"/>
      <c r="M274" s="211" t="s">
        <v>1</v>
      </c>
      <c r="N274" s="212" t="s">
        <v>45</v>
      </c>
      <c r="O274" s="77"/>
      <c r="P274" s="213">
        <f>O274*H274</f>
        <v>0</v>
      </c>
      <c r="Q274" s="213">
        <v>0</v>
      </c>
      <c r="R274" s="213">
        <f>Q274*H274</f>
        <v>0</v>
      </c>
      <c r="S274" s="213">
        <v>0.0025000000000000001</v>
      </c>
      <c r="T274" s="214">
        <f>S274*H274</f>
        <v>0.066025</v>
      </c>
      <c r="AR274" s="15" t="s">
        <v>231</v>
      </c>
      <c r="AT274" s="15" t="s">
        <v>147</v>
      </c>
      <c r="AU274" s="15" t="s">
        <v>86</v>
      </c>
      <c r="AY274" s="15" t="s">
        <v>144</v>
      </c>
      <c r="BE274" s="215">
        <f>IF(N274="základní",J274,0)</f>
        <v>0</v>
      </c>
      <c r="BF274" s="215">
        <f>IF(N274="snížená",J274,0)</f>
        <v>0</v>
      </c>
      <c r="BG274" s="215">
        <f>IF(N274="zákl. přenesená",J274,0)</f>
        <v>0</v>
      </c>
      <c r="BH274" s="215">
        <f>IF(N274="sníž. přenesená",J274,0)</f>
        <v>0</v>
      </c>
      <c r="BI274" s="215">
        <f>IF(N274="nulová",J274,0)</f>
        <v>0</v>
      </c>
      <c r="BJ274" s="15" t="s">
        <v>21</v>
      </c>
      <c r="BK274" s="215">
        <f>ROUND(I274*H274,2)</f>
        <v>0</v>
      </c>
      <c r="BL274" s="15" t="s">
        <v>231</v>
      </c>
      <c r="BM274" s="15" t="s">
        <v>1034</v>
      </c>
    </row>
    <row r="275" s="11" customFormat="1">
      <c r="B275" s="216"/>
      <c r="C275" s="217"/>
      <c r="D275" s="218" t="s">
        <v>158</v>
      </c>
      <c r="E275" s="219" t="s">
        <v>1</v>
      </c>
      <c r="F275" s="220" t="s">
        <v>679</v>
      </c>
      <c r="G275" s="217"/>
      <c r="H275" s="221">
        <v>26.41</v>
      </c>
      <c r="I275" s="222"/>
      <c r="J275" s="217"/>
      <c r="K275" s="217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158</v>
      </c>
      <c r="AU275" s="227" t="s">
        <v>86</v>
      </c>
      <c r="AV275" s="11" t="s">
        <v>86</v>
      </c>
      <c r="AW275" s="11" t="s">
        <v>36</v>
      </c>
      <c r="AX275" s="11" t="s">
        <v>21</v>
      </c>
      <c r="AY275" s="227" t="s">
        <v>144</v>
      </c>
    </row>
    <row r="276" s="1" customFormat="1" ht="16.5" customHeight="1">
      <c r="B276" s="36"/>
      <c r="C276" s="204" t="s">
        <v>675</v>
      </c>
      <c r="D276" s="204" t="s">
        <v>147</v>
      </c>
      <c r="E276" s="205" t="s">
        <v>681</v>
      </c>
      <c r="F276" s="206" t="s">
        <v>682</v>
      </c>
      <c r="G276" s="207" t="s">
        <v>156</v>
      </c>
      <c r="H276" s="208">
        <v>41.710000000000001</v>
      </c>
      <c r="I276" s="209"/>
      <c r="J276" s="210">
        <f>ROUND(I276*H276,2)</f>
        <v>0</v>
      </c>
      <c r="K276" s="206" t="s">
        <v>180</v>
      </c>
      <c r="L276" s="41"/>
      <c r="M276" s="211" t="s">
        <v>1</v>
      </c>
      <c r="N276" s="212" t="s">
        <v>45</v>
      </c>
      <c r="O276" s="77"/>
      <c r="P276" s="213">
        <f>O276*H276</f>
        <v>0</v>
      </c>
      <c r="Q276" s="213">
        <v>0.00029999999999999997</v>
      </c>
      <c r="R276" s="213">
        <f>Q276*H276</f>
        <v>0.012513</v>
      </c>
      <c r="S276" s="213">
        <v>0</v>
      </c>
      <c r="T276" s="214">
        <f>S276*H276</f>
        <v>0</v>
      </c>
      <c r="AR276" s="15" t="s">
        <v>231</v>
      </c>
      <c r="AT276" s="15" t="s">
        <v>147</v>
      </c>
      <c r="AU276" s="15" t="s">
        <v>86</v>
      </c>
      <c r="AY276" s="15" t="s">
        <v>144</v>
      </c>
      <c r="BE276" s="215">
        <f>IF(N276="základní",J276,0)</f>
        <v>0</v>
      </c>
      <c r="BF276" s="215">
        <f>IF(N276="snížená",J276,0)</f>
        <v>0</v>
      </c>
      <c r="BG276" s="215">
        <f>IF(N276="zákl. přenesená",J276,0)</f>
        <v>0</v>
      </c>
      <c r="BH276" s="215">
        <f>IF(N276="sníž. přenesená",J276,0)</f>
        <v>0</v>
      </c>
      <c r="BI276" s="215">
        <f>IF(N276="nulová",J276,0)</f>
        <v>0</v>
      </c>
      <c r="BJ276" s="15" t="s">
        <v>21</v>
      </c>
      <c r="BK276" s="215">
        <f>ROUND(I276*H276,2)</f>
        <v>0</v>
      </c>
      <c r="BL276" s="15" t="s">
        <v>231</v>
      </c>
      <c r="BM276" s="15" t="s">
        <v>1035</v>
      </c>
    </row>
    <row r="277" s="11" customFormat="1">
      <c r="B277" s="216"/>
      <c r="C277" s="217"/>
      <c r="D277" s="218" t="s">
        <v>158</v>
      </c>
      <c r="E277" s="219" t="s">
        <v>1</v>
      </c>
      <c r="F277" s="220" t="s">
        <v>1036</v>
      </c>
      <c r="G277" s="217"/>
      <c r="H277" s="221">
        <v>41.710000000000001</v>
      </c>
      <c r="I277" s="222"/>
      <c r="J277" s="217"/>
      <c r="K277" s="217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158</v>
      </c>
      <c r="AU277" s="227" t="s">
        <v>86</v>
      </c>
      <c r="AV277" s="11" t="s">
        <v>86</v>
      </c>
      <c r="AW277" s="11" t="s">
        <v>36</v>
      </c>
      <c r="AX277" s="11" t="s">
        <v>21</v>
      </c>
      <c r="AY277" s="227" t="s">
        <v>144</v>
      </c>
    </row>
    <row r="278" s="1" customFormat="1" ht="16.5" customHeight="1">
      <c r="B278" s="36"/>
      <c r="C278" s="249" t="s">
        <v>680</v>
      </c>
      <c r="D278" s="249" t="s">
        <v>263</v>
      </c>
      <c r="E278" s="250" t="s">
        <v>685</v>
      </c>
      <c r="F278" s="251" t="s">
        <v>686</v>
      </c>
      <c r="G278" s="252" t="s">
        <v>156</v>
      </c>
      <c r="H278" s="253">
        <v>45.881</v>
      </c>
      <c r="I278" s="254"/>
      <c r="J278" s="255">
        <f>ROUND(I278*H278,2)</f>
        <v>0</v>
      </c>
      <c r="K278" s="251" t="s">
        <v>1</v>
      </c>
      <c r="L278" s="256"/>
      <c r="M278" s="257" t="s">
        <v>1</v>
      </c>
      <c r="N278" s="258" t="s">
        <v>45</v>
      </c>
      <c r="O278" s="77"/>
      <c r="P278" s="213">
        <f>O278*H278</f>
        <v>0</v>
      </c>
      <c r="Q278" s="213">
        <v>0.0035500000000000002</v>
      </c>
      <c r="R278" s="213">
        <f>Q278*H278</f>
        <v>0.16287755000000001</v>
      </c>
      <c r="S278" s="213">
        <v>0</v>
      </c>
      <c r="T278" s="214">
        <f>S278*H278</f>
        <v>0</v>
      </c>
      <c r="AR278" s="15" t="s">
        <v>267</v>
      </c>
      <c r="AT278" s="15" t="s">
        <v>263</v>
      </c>
      <c r="AU278" s="15" t="s">
        <v>86</v>
      </c>
      <c r="AY278" s="15" t="s">
        <v>144</v>
      </c>
      <c r="BE278" s="215">
        <f>IF(N278="základní",J278,0)</f>
        <v>0</v>
      </c>
      <c r="BF278" s="215">
        <f>IF(N278="snížená",J278,0)</f>
        <v>0</v>
      </c>
      <c r="BG278" s="215">
        <f>IF(N278="zákl. přenesená",J278,0)</f>
        <v>0</v>
      </c>
      <c r="BH278" s="215">
        <f>IF(N278="sníž. přenesená",J278,0)</f>
        <v>0</v>
      </c>
      <c r="BI278" s="215">
        <f>IF(N278="nulová",J278,0)</f>
        <v>0</v>
      </c>
      <c r="BJ278" s="15" t="s">
        <v>21</v>
      </c>
      <c r="BK278" s="215">
        <f>ROUND(I278*H278,2)</f>
        <v>0</v>
      </c>
      <c r="BL278" s="15" t="s">
        <v>231</v>
      </c>
      <c r="BM278" s="15" t="s">
        <v>1037</v>
      </c>
    </row>
    <row r="279" s="11" customFormat="1">
      <c r="B279" s="216"/>
      <c r="C279" s="217"/>
      <c r="D279" s="218" t="s">
        <v>158</v>
      </c>
      <c r="E279" s="217"/>
      <c r="F279" s="220" t="s">
        <v>1038</v>
      </c>
      <c r="G279" s="217"/>
      <c r="H279" s="221">
        <v>45.881</v>
      </c>
      <c r="I279" s="222"/>
      <c r="J279" s="217"/>
      <c r="K279" s="217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158</v>
      </c>
      <c r="AU279" s="227" t="s">
        <v>86</v>
      </c>
      <c r="AV279" s="11" t="s">
        <v>86</v>
      </c>
      <c r="AW279" s="11" t="s">
        <v>4</v>
      </c>
      <c r="AX279" s="11" t="s">
        <v>21</v>
      </c>
      <c r="AY279" s="227" t="s">
        <v>144</v>
      </c>
    </row>
    <row r="280" s="1" customFormat="1" ht="16.5" customHeight="1">
      <c r="B280" s="36"/>
      <c r="C280" s="204" t="s">
        <v>684</v>
      </c>
      <c r="D280" s="204" t="s">
        <v>147</v>
      </c>
      <c r="E280" s="205" t="s">
        <v>690</v>
      </c>
      <c r="F280" s="206" t="s">
        <v>691</v>
      </c>
      <c r="G280" s="207" t="s">
        <v>168</v>
      </c>
      <c r="H280" s="208">
        <v>34</v>
      </c>
      <c r="I280" s="209"/>
      <c r="J280" s="210">
        <f>ROUND(I280*H280,2)</f>
        <v>0</v>
      </c>
      <c r="K280" s="206" t="s">
        <v>180</v>
      </c>
      <c r="L280" s="41"/>
      <c r="M280" s="211" t="s">
        <v>1</v>
      </c>
      <c r="N280" s="212" t="s">
        <v>45</v>
      </c>
      <c r="O280" s="77"/>
      <c r="P280" s="213">
        <f>O280*H280</f>
        <v>0</v>
      </c>
      <c r="Q280" s="213">
        <v>0</v>
      </c>
      <c r="R280" s="213">
        <f>Q280*H280</f>
        <v>0</v>
      </c>
      <c r="S280" s="213">
        <v>0.00029999999999999997</v>
      </c>
      <c r="T280" s="214">
        <f>S280*H280</f>
        <v>0.010199999999999999</v>
      </c>
      <c r="AR280" s="15" t="s">
        <v>231</v>
      </c>
      <c r="AT280" s="15" t="s">
        <v>147</v>
      </c>
      <c r="AU280" s="15" t="s">
        <v>86</v>
      </c>
      <c r="AY280" s="15" t="s">
        <v>144</v>
      </c>
      <c r="BE280" s="215">
        <f>IF(N280="základní",J280,0)</f>
        <v>0</v>
      </c>
      <c r="BF280" s="215">
        <f>IF(N280="snížená",J280,0)</f>
        <v>0</v>
      </c>
      <c r="BG280" s="215">
        <f>IF(N280="zákl. přenesená",J280,0)</f>
        <v>0</v>
      </c>
      <c r="BH280" s="215">
        <f>IF(N280="sníž. přenesená",J280,0)</f>
        <v>0</v>
      </c>
      <c r="BI280" s="215">
        <f>IF(N280="nulová",J280,0)</f>
        <v>0</v>
      </c>
      <c r="BJ280" s="15" t="s">
        <v>21</v>
      </c>
      <c r="BK280" s="215">
        <f>ROUND(I280*H280,2)</f>
        <v>0</v>
      </c>
      <c r="BL280" s="15" t="s">
        <v>231</v>
      </c>
      <c r="BM280" s="15" t="s">
        <v>1039</v>
      </c>
    </row>
    <row r="281" s="11" customFormat="1">
      <c r="B281" s="216"/>
      <c r="C281" s="217"/>
      <c r="D281" s="218" t="s">
        <v>158</v>
      </c>
      <c r="E281" s="219" t="s">
        <v>1</v>
      </c>
      <c r="F281" s="220" t="s">
        <v>693</v>
      </c>
      <c r="G281" s="217"/>
      <c r="H281" s="221">
        <v>6.9000000000000004</v>
      </c>
      <c r="I281" s="222"/>
      <c r="J281" s="217"/>
      <c r="K281" s="217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158</v>
      </c>
      <c r="AU281" s="227" t="s">
        <v>86</v>
      </c>
      <c r="AV281" s="11" t="s">
        <v>86</v>
      </c>
      <c r="AW281" s="11" t="s">
        <v>36</v>
      </c>
      <c r="AX281" s="11" t="s">
        <v>74</v>
      </c>
      <c r="AY281" s="227" t="s">
        <v>144</v>
      </c>
    </row>
    <row r="282" s="11" customFormat="1">
      <c r="B282" s="216"/>
      <c r="C282" s="217"/>
      <c r="D282" s="218" t="s">
        <v>158</v>
      </c>
      <c r="E282" s="219" t="s">
        <v>1</v>
      </c>
      <c r="F282" s="220" t="s">
        <v>694</v>
      </c>
      <c r="G282" s="217"/>
      <c r="H282" s="221">
        <v>13.6</v>
      </c>
      <c r="I282" s="222"/>
      <c r="J282" s="217"/>
      <c r="K282" s="217"/>
      <c r="L282" s="223"/>
      <c r="M282" s="224"/>
      <c r="N282" s="225"/>
      <c r="O282" s="225"/>
      <c r="P282" s="225"/>
      <c r="Q282" s="225"/>
      <c r="R282" s="225"/>
      <c r="S282" s="225"/>
      <c r="T282" s="226"/>
      <c r="AT282" s="227" t="s">
        <v>158</v>
      </c>
      <c r="AU282" s="227" t="s">
        <v>86</v>
      </c>
      <c r="AV282" s="11" t="s">
        <v>86</v>
      </c>
      <c r="AW282" s="11" t="s">
        <v>36</v>
      </c>
      <c r="AX282" s="11" t="s">
        <v>74</v>
      </c>
      <c r="AY282" s="227" t="s">
        <v>144</v>
      </c>
    </row>
    <row r="283" s="11" customFormat="1">
      <c r="B283" s="216"/>
      <c r="C283" s="217"/>
      <c r="D283" s="218" t="s">
        <v>158</v>
      </c>
      <c r="E283" s="219" t="s">
        <v>1</v>
      </c>
      <c r="F283" s="220" t="s">
        <v>695</v>
      </c>
      <c r="G283" s="217"/>
      <c r="H283" s="221">
        <v>13.5</v>
      </c>
      <c r="I283" s="222"/>
      <c r="J283" s="217"/>
      <c r="K283" s="217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158</v>
      </c>
      <c r="AU283" s="227" t="s">
        <v>86</v>
      </c>
      <c r="AV283" s="11" t="s">
        <v>86</v>
      </c>
      <c r="AW283" s="11" t="s">
        <v>36</v>
      </c>
      <c r="AX283" s="11" t="s">
        <v>74</v>
      </c>
      <c r="AY283" s="227" t="s">
        <v>144</v>
      </c>
    </row>
    <row r="284" s="12" customFormat="1">
      <c r="B284" s="228"/>
      <c r="C284" s="229"/>
      <c r="D284" s="218" t="s">
        <v>158</v>
      </c>
      <c r="E284" s="230" t="s">
        <v>1</v>
      </c>
      <c r="F284" s="231" t="s">
        <v>165</v>
      </c>
      <c r="G284" s="229"/>
      <c r="H284" s="232">
        <v>34</v>
      </c>
      <c r="I284" s="233"/>
      <c r="J284" s="229"/>
      <c r="K284" s="229"/>
      <c r="L284" s="234"/>
      <c r="M284" s="235"/>
      <c r="N284" s="236"/>
      <c r="O284" s="236"/>
      <c r="P284" s="236"/>
      <c r="Q284" s="236"/>
      <c r="R284" s="236"/>
      <c r="S284" s="236"/>
      <c r="T284" s="237"/>
      <c r="AT284" s="238" t="s">
        <v>158</v>
      </c>
      <c r="AU284" s="238" t="s">
        <v>86</v>
      </c>
      <c r="AV284" s="12" t="s">
        <v>152</v>
      </c>
      <c r="AW284" s="12" t="s">
        <v>36</v>
      </c>
      <c r="AX284" s="12" t="s">
        <v>21</v>
      </c>
      <c r="AY284" s="238" t="s">
        <v>144</v>
      </c>
    </row>
    <row r="285" s="1" customFormat="1" ht="16.5" customHeight="1">
      <c r="B285" s="36"/>
      <c r="C285" s="204" t="s">
        <v>689</v>
      </c>
      <c r="D285" s="204" t="s">
        <v>147</v>
      </c>
      <c r="E285" s="205" t="s">
        <v>697</v>
      </c>
      <c r="F285" s="206" t="s">
        <v>698</v>
      </c>
      <c r="G285" s="207" t="s">
        <v>168</v>
      </c>
      <c r="H285" s="208">
        <v>43.600000000000001</v>
      </c>
      <c r="I285" s="209"/>
      <c r="J285" s="210">
        <f>ROUND(I285*H285,2)</f>
        <v>0</v>
      </c>
      <c r="K285" s="206" t="s">
        <v>180</v>
      </c>
      <c r="L285" s="41"/>
      <c r="M285" s="211" t="s">
        <v>1</v>
      </c>
      <c r="N285" s="212" t="s">
        <v>45</v>
      </c>
      <c r="O285" s="77"/>
      <c r="P285" s="213">
        <f>O285*H285</f>
        <v>0</v>
      </c>
      <c r="Q285" s="213">
        <v>1.0000000000000001E-05</v>
      </c>
      <c r="R285" s="213">
        <f>Q285*H285</f>
        <v>0.00043600000000000003</v>
      </c>
      <c r="S285" s="213">
        <v>0</v>
      </c>
      <c r="T285" s="214">
        <f>S285*H285</f>
        <v>0</v>
      </c>
      <c r="AR285" s="15" t="s">
        <v>231</v>
      </c>
      <c r="AT285" s="15" t="s">
        <v>147</v>
      </c>
      <c r="AU285" s="15" t="s">
        <v>86</v>
      </c>
      <c r="AY285" s="15" t="s">
        <v>144</v>
      </c>
      <c r="BE285" s="215">
        <f>IF(N285="základní",J285,0)</f>
        <v>0</v>
      </c>
      <c r="BF285" s="215">
        <f>IF(N285="snížená",J285,0)</f>
        <v>0</v>
      </c>
      <c r="BG285" s="215">
        <f>IF(N285="zákl. přenesená",J285,0)</f>
        <v>0</v>
      </c>
      <c r="BH285" s="215">
        <f>IF(N285="sníž. přenesená",J285,0)</f>
        <v>0</v>
      </c>
      <c r="BI285" s="215">
        <f>IF(N285="nulová",J285,0)</f>
        <v>0</v>
      </c>
      <c r="BJ285" s="15" t="s">
        <v>21</v>
      </c>
      <c r="BK285" s="215">
        <f>ROUND(I285*H285,2)</f>
        <v>0</v>
      </c>
      <c r="BL285" s="15" t="s">
        <v>231</v>
      </c>
      <c r="BM285" s="15" t="s">
        <v>1040</v>
      </c>
    </row>
    <row r="286" s="11" customFormat="1">
      <c r="B286" s="216"/>
      <c r="C286" s="217"/>
      <c r="D286" s="218" t="s">
        <v>158</v>
      </c>
      <c r="E286" s="219" t="s">
        <v>1</v>
      </c>
      <c r="F286" s="220" t="s">
        <v>1041</v>
      </c>
      <c r="G286" s="217"/>
      <c r="H286" s="221">
        <v>15</v>
      </c>
      <c r="I286" s="222"/>
      <c r="J286" s="217"/>
      <c r="K286" s="217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158</v>
      </c>
      <c r="AU286" s="227" t="s">
        <v>86</v>
      </c>
      <c r="AV286" s="11" t="s">
        <v>86</v>
      </c>
      <c r="AW286" s="11" t="s">
        <v>36</v>
      </c>
      <c r="AX286" s="11" t="s">
        <v>74</v>
      </c>
      <c r="AY286" s="227" t="s">
        <v>144</v>
      </c>
    </row>
    <row r="287" s="11" customFormat="1">
      <c r="B287" s="216"/>
      <c r="C287" s="217"/>
      <c r="D287" s="218" t="s">
        <v>158</v>
      </c>
      <c r="E287" s="219" t="s">
        <v>1</v>
      </c>
      <c r="F287" s="220" t="s">
        <v>1042</v>
      </c>
      <c r="G287" s="217"/>
      <c r="H287" s="221">
        <v>13.4</v>
      </c>
      <c r="I287" s="222"/>
      <c r="J287" s="217"/>
      <c r="K287" s="217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158</v>
      </c>
      <c r="AU287" s="227" t="s">
        <v>86</v>
      </c>
      <c r="AV287" s="11" t="s">
        <v>86</v>
      </c>
      <c r="AW287" s="11" t="s">
        <v>36</v>
      </c>
      <c r="AX287" s="11" t="s">
        <v>74</v>
      </c>
      <c r="AY287" s="227" t="s">
        <v>144</v>
      </c>
    </row>
    <row r="288" s="11" customFormat="1">
      <c r="B288" s="216"/>
      <c r="C288" s="217"/>
      <c r="D288" s="218" t="s">
        <v>158</v>
      </c>
      <c r="E288" s="219" t="s">
        <v>1</v>
      </c>
      <c r="F288" s="220" t="s">
        <v>1043</v>
      </c>
      <c r="G288" s="217"/>
      <c r="H288" s="221">
        <v>15.199999999999999</v>
      </c>
      <c r="I288" s="222"/>
      <c r="J288" s="217"/>
      <c r="K288" s="217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158</v>
      </c>
      <c r="AU288" s="227" t="s">
        <v>86</v>
      </c>
      <c r="AV288" s="11" t="s">
        <v>86</v>
      </c>
      <c r="AW288" s="11" t="s">
        <v>36</v>
      </c>
      <c r="AX288" s="11" t="s">
        <v>74</v>
      </c>
      <c r="AY288" s="227" t="s">
        <v>144</v>
      </c>
    </row>
    <row r="289" s="12" customFormat="1">
      <c r="B289" s="228"/>
      <c r="C289" s="229"/>
      <c r="D289" s="218" t="s">
        <v>158</v>
      </c>
      <c r="E289" s="230" t="s">
        <v>1</v>
      </c>
      <c r="F289" s="231" t="s">
        <v>165</v>
      </c>
      <c r="G289" s="229"/>
      <c r="H289" s="232">
        <v>43.600000000000001</v>
      </c>
      <c r="I289" s="233"/>
      <c r="J289" s="229"/>
      <c r="K289" s="229"/>
      <c r="L289" s="234"/>
      <c r="M289" s="235"/>
      <c r="N289" s="236"/>
      <c r="O289" s="236"/>
      <c r="P289" s="236"/>
      <c r="Q289" s="236"/>
      <c r="R289" s="236"/>
      <c r="S289" s="236"/>
      <c r="T289" s="237"/>
      <c r="AT289" s="238" t="s">
        <v>158</v>
      </c>
      <c r="AU289" s="238" t="s">
        <v>86</v>
      </c>
      <c r="AV289" s="12" t="s">
        <v>152</v>
      </c>
      <c r="AW289" s="12" t="s">
        <v>36</v>
      </c>
      <c r="AX289" s="12" t="s">
        <v>21</v>
      </c>
      <c r="AY289" s="238" t="s">
        <v>144</v>
      </c>
    </row>
    <row r="290" s="1" customFormat="1" ht="16.5" customHeight="1">
      <c r="B290" s="36"/>
      <c r="C290" s="249" t="s">
        <v>696</v>
      </c>
      <c r="D290" s="249" t="s">
        <v>263</v>
      </c>
      <c r="E290" s="250" t="s">
        <v>704</v>
      </c>
      <c r="F290" s="251" t="s">
        <v>705</v>
      </c>
      <c r="G290" s="252" t="s">
        <v>168</v>
      </c>
      <c r="H290" s="253">
        <v>44.472000000000001</v>
      </c>
      <c r="I290" s="254"/>
      <c r="J290" s="255">
        <f>ROUND(I290*H290,2)</f>
        <v>0</v>
      </c>
      <c r="K290" s="251" t="s">
        <v>1</v>
      </c>
      <c r="L290" s="256"/>
      <c r="M290" s="257" t="s">
        <v>1</v>
      </c>
      <c r="N290" s="258" t="s">
        <v>45</v>
      </c>
      <c r="O290" s="77"/>
      <c r="P290" s="213">
        <f>O290*H290</f>
        <v>0</v>
      </c>
      <c r="Q290" s="213">
        <v>0.00029999999999999997</v>
      </c>
      <c r="R290" s="213">
        <f>Q290*H290</f>
        <v>0.013341599999999999</v>
      </c>
      <c r="S290" s="213">
        <v>0</v>
      </c>
      <c r="T290" s="214">
        <f>S290*H290</f>
        <v>0</v>
      </c>
      <c r="AR290" s="15" t="s">
        <v>267</v>
      </c>
      <c r="AT290" s="15" t="s">
        <v>263</v>
      </c>
      <c r="AU290" s="15" t="s">
        <v>86</v>
      </c>
      <c r="AY290" s="15" t="s">
        <v>144</v>
      </c>
      <c r="BE290" s="215">
        <f>IF(N290="základní",J290,0)</f>
        <v>0</v>
      </c>
      <c r="BF290" s="215">
        <f>IF(N290="snížená",J290,0)</f>
        <v>0</v>
      </c>
      <c r="BG290" s="215">
        <f>IF(N290="zákl. přenesená",J290,0)</f>
        <v>0</v>
      </c>
      <c r="BH290" s="215">
        <f>IF(N290="sníž. přenesená",J290,0)</f>
        <v>0</v>
      </c>
      <c r="BI290" s="215">
        <f>IF(N290="nulová",J290,0)</f>
        <v>0</v>
      </c>
      <c r="BJ290" s="15" t="s">
        <v>21</v>
      </c>
      <c r="BK290" s="215">
        <f>ROUND(I290*H290,2)</f>
        <v>0</v>
      </c>
      <c r="BL290" s="15" t="s">
        <v>231</v>
      </c>
      <c r="BM290" s="15" t="s">
        <v>1044</v>
      </c>
    </row>
    <row r="291" s="11" customFormat="1">
      <c r="B291" s="216"/>
      <c r="C291" s="217"/>
      <c r="D291" s="218" t="s">
        <v>158</v>
      </c>
      <c r="E291" s="217"/>
      <c r="F291" s="220" t="s">
        <v>1045</v>
      </c>
      <c r="G291" s="217"/>
      <c r="H291" s="221">
        <v>44.472000000000001</v>
      </c>
      <c r="I291" s="222"/>
      <c r="J291" s="217"/>
      <c r="K291" s="217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158</v>
      </c>
      <c r="AU291" s="227" t="s">
        <v>86</v>
      </c>
      <c r="AV291" s="11" t="s">
        <v>86</v>
      </c>
      <c r="AW291" s="11" t="s">
        <v>4</v>
      </c>
      <c r="AX291" s="11" t="s">
        <v>21</v>
      </c>
      <c r="AY291" s="227" t="s">
        <v>144</v>
      </c>
    </row>
    <row r="292" s="1" customFormat="1" ht="16.5" customHeight="1">
      <c r="B292" s="36"/>
      <c r="C292" s="204" t="s">
        <v>703</v>
      </c>
      <c r="D292" s="204" t="s">
        <v>147</v>
      </c>
      <c r="E292" s="205" t="s">
        <v>709</v>
      </c>
      <c r="F292" s="206" t="s">
        <v>710</v>
      </c>
      <c r="G292" s="207" t="s">
        <v>229</v>
      </c>
      <c r="H292" s="208">
        <v>0.309</v>
      </c>
      <c r="I292" s="209"/>
      <c r="J292" s="210">
        <f>ROUND(I292*H292,2)</f>
        <v>0</v>
      </c>
      <c r="K292" s="206" t="s">
        <v>180</v>
      </c>
      <c r="L292" s="41"/>
      <c r="M292" s="211" t="s">
        <v>1</v>
      </c>
      <c r="N292" s="212" t="s">
        <v>45</v>
      </c>
      <c r="O292" s="77"/>
      <c r="P292" s="213">
        <f>O292*H292</f>
        <v>0</v>
      </c>
      <c r="Q292" s="213">
        <v>0</v>
      </c>
      <c r="R292" s="213">
        <f>Q292*H292</f>
        <v>0</v>
      </c>
      <c r="S292" s="213">
        <v>0</v>
      </c>
      <c r="T292" s="214">
        <f>S292*H292</f>
        <v>0</v>
      </c>
      <c r="AR292" s="15" t="s">
        <v>231</v>
      </c>
      <c r="AT292" s="15" t="s">
        <v>147</v>
      </c>
      <c r="AU292" s="15" t="s">
        <v>86</v>
      </c>
      <c r="AY292" s="15" t="s">
        <v>144</v>
      </c>
      <c r="BE292" s="215">
        <f>IF(N292="základní",J292,0)</f>
        <v>0</v>
      </c>
      <c r="BF292" s="215">
        <f>IF(N292="snížená",J292,0)</f>
        <v>0</v>
      </c>
      <c r="BG292" s="215">
        <f>IF(N292="zákl. přenesená",J292,0)</f>
        <v>0</v>
      </c>
      <c r="BH292" s="215">
        <f>IF(N292="sníž. přenesená",J292,0)</f>
        <v>0</v>
      </c>
      <c r="BI292" s="215">
        <f>IF(N292="nulová",J292,0)</f>
        <v>0</v>
      </c>
      <c r="BJ292" s="15" t="s">
        <v>21</v>
      </c>
      <c r="BK292" s="215">
        <f>ROUND(I292*H292,2)</f>
        <v>0</v>
      </c>
      <c r="BL292" s="15" t="s">
        <v>231</v>
      </c>
      <c r="BM292" s="15" t="s">
        <v>1046</v>
      </c>
    </row>
    <row r="293" s="10" customFormat="1" ht="22.8" customHeight="1">
      <c r="B293" s="188"/>
      <c r="C293" s="189"/>
      <c r="D293" s="190" t="s">
        <v>73</v>
      </c>
      <c r="E293" s="202" t="s">
        <v>712</v>
      </c>
      <c r="F293" s="202" t="s">
        <v>713</v>
      </c>
      <c r="G293" s="189"/>
      <c r="H293" s="189"/>
      <c r="I293" s="192"/>
      <c r="J293" s="203">
        <f>BK293</f>
        <v>0</v>
      </c>
      <c r="K293" s="189"/>
      <c r="L293" s="194"/>
      <c r="M293" s="195"/>
      <c r="N293" s="196"/>
      <c r="O293" s="196"/>
      <c r="P293" s="197">
        <f>SUM(P294:P302)</f>
        <v>0</v>
      </c>
      <c r="Q293" s="196"/>
      <c r="R293" s="197">
        <f>SUM(R294:R302)</f>
        <v>0.35841000000000001</v>
      </c>
      <c r="S293" s="196"/>
      <c r="T293" s="198">
        <f>SUM(T294:T302)</f>
        <v>0</v>
      </c>
      <c r="AR293" s="199" t="s">
        <v>86</v>
      </c>
      <c r="AT293" s="200" t="s">
        <v>73</v>
      </c>
      <c r="AU293" s="200" t="s">
        <v>21</v>
      </c>
      <c r="AY293" s="199" t="s">
        <v>144</v>
      </c>
      <c r="BK293" s="201">
        <f>SUM(BK294:BK302)</f>
        <v>0</v>
      </c>
    </row>
    <row r="294" s="1" customFormat="1" ht="16.5" customHeight="1">
      <c r="B294" s="36"/>
      <c r="C294" s="204" t="s">
        <v>708</v>
      </c>
      <c r="D294" s="204" t="s">
        <v>147</v>
      </c>
      <c r="E294" s="205" t="s">
        <v>731</v>
      </c>
      <c r="F294" s="206" t="s">
        <v>732</v>
      </c>
      <c r="G294" s="207" t="s">
        <v>156</v>
      </c>
      <c r="H294" s="208">
        <v>19.5</v>
      </c>
      <c r="I294" s="209"/>
      <c r="J294" s="210">
        <f>ROUND(I294*H294,2)</f>
        <v>0</v>
      </c>
      <c r="K294" s="206" t="s">
        <v>151</v>
      </c>
      <c r="L294" s="41"/>
      <c r="M294" s="211" t="s">
        <v>1</v>
      </c>
      <c r="N294" s="212" t="s">
        <v>45</v>
      </c>
      <c r="O294" s="77"/>
      <c r="P294" s="213">
        <f>O294*H294</f>
        <v>0</v>
      </c>
      <c r="Q294" s="213">
        <v>0.00029999999999999997</v>
      </c>
      <c r="R294" s="213">
        <f>Q294*H294</f>
        <v>0.0058499999999999993</v>
      </c>
      <c r="S294" s="213">
        <v>0</v>
      </c>
      <c r="T294" s="214">
        <f>S294*H294</f>
        <v>0</v>
      </c>
      <c r="AR294" s="15" t="s">
        <v>231</v>
      </c>
      <c r="AT294" s="15" t="s">
        <v>147</v>
      </c>
      <c r="AU294" s="15" t="s">
        <v>86</v>
      </c>
      <c r="AY294" s="15" t="s">
        <v>144</v>
      </c>
      <c r="BE294" s="215">
        <f>IF(N294="základní",J294,0)</f>
        <v>0</v>
      </c>
      <c r="BF294" s="215">
        <f>IF(N294="snížená",J294,0)</f>
        <v>0</v>
      </c>
      <c r="BG294" s="215">
        <f>IF(N294="zákl. přenesená",J294,0)</f>
        <v>0</v>
      </c>
      <c r="BH294" s="215">
        <f>IF(N294="sníž. přenesená",J294,0)</f>
        <v>0</v>
      </c>
      <c r="BI294" s="215">
        <f>IF(N294="nulová",J294,0)</f>
        <v>0</v>
      </c>
      <c r="BJ294" s="15" t="s">
        <v>21</v>
      </c>
      <c r="BK294" s="215">
        <f>ROUND(I294*H294,2)</f>
        <v>0</v>
      </c>
      <c r="BL294" s="15" t="s">
        <v>231</v>
      </c>
      <c r="BM294" s="15" t="s">
        <v>1047</v>
      </c>
    </row>
    <row r="295" s="1" customFormat="1" ht="16.5" customHeight="1">
      <c r="B295" s="36"/>
      <c r="C295" s="204" t="s">
        <v>714</v>
      </c>
      <c r="D295" s="204" t="s">
        <v>147</v>
      </c>
      <c r="E295" s="205" t="s">
        <v>715</v>
      </c>
      <c r="F295" s="206" t="s">
        <v>716</v>
      </c>
      <c r="G295" s="207" t="s">
        <v>156</v>
      </c>
      <c r="H295" s="208">
        <v>19.5</v>
      </c>
      <c r="I295" s="209"/>
      <c r="J295" s="210">
        <f>ROUND(I295*H295,2)</f>
        <v>0</v>
      </c>
      <c r="K295" s="206" t="s">
        <v>151</v>
      </c>
      <c r="L295" s="41"/>
      <c r="M295" s="211" t="s">
        <v>1</v>
      </c>
      <c r="N295" s="212" t="s">
        <v>45</v>
      </c>
      <c r="O295" s="77"/>
      <c r="P295" s="213">
        <f>O295*H295</f>
        <v>0</v>
      </c>
      <c r="Q295" s="213">
        <v>0.0051000000000000004</v>
      </c>
      <c r="R295" s="213">
        <f>Q295*H295</f>
        <v>0.099450000000000011</v>
      </c>
      <c r="S295" s="213">
        <v>0</v>
      </c>
      <c r="T295" s="214">
        <f>S295*H295</f>
        <v>0</v>
      </c>
      <c r="AR295" s="15" t="s">
        <v>231</v>
      </c>
      <c r="AT295" s="15" t="s">
        <v>147</v>
      </c>
      <c r="AU295" s="15" t="s">
        <v>86</v>
      </c>
      <c r="AY295" s="15" t="s">
        <v>144</v>
      </c>
      <c r="BE295" s="215">
        <f>IF(N295="základní",J295,0)</f>
        <v>0</v>
      </c>
      <c r="BF295" s="215">
        <f>IF(N295="snížená",J295,0)</f>
        <v>0</v>
      </c>
      <c r="BG295" s="215">
        <f>IF(N295="zákl. přenesená",J295,0)</f>
        <v>0</v>
      </c>
      <c r="BH295" s="215">
        <f>IF(N295="sníž. přenesená",J295,0)</f>
        <v>0</v>
      </c>
      <c r="BI295" s="215">
        <f>IF(N295="nulová",J295,0)</f>
        <v>0</v>
      </c>
      <c r="BJ295" s="15" t="s">
        <v>21</v>
      </c>
      <c r="BK295" s="215">
        <f>ROUND(I295*H295,2)</f>
        <v>0</v>
      </c>
      <c r="BL295" s="15" t="s">
        <v>231</v>
      </c>
      <c r="BM295" s="15" t="s">
        <v>1048</v>
      </c>
    </row>
    <row r="296" s="11" customFormat="1">
      <c r="B296" s="216"/>
      <c r="C296" s="217"/>
      <c r="D296" s="218" t="s">
        <v>158</v>
      </c>
      <c r="E296" s="219" t="s">
        <v>1</v>
      </c>
      <c r="F296" s="220" t="s">
        <v>1049</v>
      </c>
      <c r="G296" s="217"/>
      <c r="H296" s="221">
        <v>17</v>
      </c>
      <c r="I296" s="222"/>
      <c r="J296" s="217"/>
      <c r="K296" s="217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158</v>
      </c>
      <c r="AU296" s="227" t="s">
        <v>86</v>
      </c>
      <c r="AV296" s="11" t="s">
        <v>86</v>
      </c>
      <c r="AW296" s="11" t="s">
        <v>36</v>
      </c>
      <c r="AX296" s="11" t="s">
        <v>74</v>
      </c>
      <c r="AY296" s="227" t="s">
        <v>144</v>
      </c>
    </row>
    <row r="297" s="11" customFormat="1">
      <c r="B297" s="216"/>
      <c r="C297" s="217"/>
      <c r="D297" s="218" t="s">
        <v>158</v>
      </c>
      <c r="E297" s="219" t="s">
        <v>1</v>
      </c>
      <c r="F297" s="220" t="s">
        <v>1050</v>
      </c>
      <c r="G297" s="217"/>
      <c r="H297" s="221">
        <v>2.5</v>
      </c>
      <c r="I297" s="222"/>
      <c r="J297" s="217"/>
      <c r="K297" s="217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158</v>
      </c>
      <c r="AU297" s="227" t="s">
        <v>86</v>
      </c>
      <c r="AV297" s="11" t="s">
        <v>86</v>
      </c>
      <c r="AW297" s="11" t="s">
        <v>36</v>
      </c>
      <c r="AX297" s="11" t="s">
        <v>74</v>
      </c>
      <c r="AY297" s="227" t="s">
        <v>144</v>
      </c>
    </row>
    <row r="298" s="12" customFormat="1">
      <c r="B298" s="228"/>
      <c r="C298" s="229"/>
      <c r="D298" s="218" t="s">
        <v>158</v>
      </c>
      <c r="E298" s="230" t="s">
        <v>1</v>
      </c>
      <c r="F298" s="231" t="s">
        <v>165</v>
      </c>
      <c r="G298" s="229"/>
      <c r="H298" s="232">
        <v>19.5</v>
      </c>
      <c r="I298" s="233"/>
      <c r="J298" s="229"/>
      <c r="K298" s="229"/>
      <c r="L298" s="234"/>
      <c r="M298" s="235"/>
      <c r="N298" s="236"/>
      <c r="O298" s="236"/>
      <c r="P298" s="236"/>
      <c r="Q298" s="236"/>
      <c r="R298" s="236"/>
      <c r="S298" s="236"/>
      <c r="T298" s="237"/>
      <c r="AT298" s="238" t="s">
        <v>158</v>
      </c>
      <c r="AU298" s="238" t="s">
        <v>86</v>
      </c>
      <c r="AV298" s="12" t="s">
        <v>152</v>
      </c>
      <c r="AW298" s="12" t="s">
        <v>36</v>
      </c>
      <c r="AX298" s="12" t="s">
        <v>21</v>
      </c>
      <c r="AY298" s="238" t="s">
        <v>144</v>
      </c>
    </row>
    <row r="299" s="1" customFormat="1" ht="16.5" customHeight="1">
      <c r="B299" s="36"/>
      <c r="C299" s="249" t="s">
        <v>721</v>
      </c>
      <c r="D299" s="249" t="s">
        <v>263</v>
      </c>
      <c r="E299" s="250" t="s">
        <v>722</v>
      </c>
      <c r="F299" s="251" t="s">
        <v>723</v>
      </c>
      <c r="G299" s="252" t="s">
        <v>156</v>
      </c>
      <c r="H299" s="253">
        <v>21.449999999999999</v>
      </c>
      <c r="I299" s="254"/>
      <c r="J299" s="255">
        <f>ROUND(I299*H299,2)</f>
        <v>0</v>
      </c>
      <c r="K299" s="251" t="s">
        <v>1</v>
      </c>
      <c r="L299" s="256"/>
      <c r="M299" s="257" t="s">
        <v>1</v>
      </c>
      <c r="N299" s="258" t="s">
        <v>45</v>
      </c>
      <c r="O299" s="77"/>
      <c r="P299" s="213">
        <f>O299*H299</f>
        <v>0</v>
      </c>
      <c r="Q299" s="213">
        <v>0.0118</v>
      </c>
      <c r="R299" s="213">
        <f>Q299*H299</f>
        <v>0.25311</v>
      </c>
      <c r="S299" s="213">
        <v>0</v>
      </c>
      <c r="T299" s="214">
        <f>S299*H299</f>
        <v>0</v>
      </c>
      <c r="AR299" s="15" t="s">
        <v>267</v>
      </c>
      <c r="AT299" s="15" t="s">
        <v>263</v>
      </c>
      <c r="AU299" s="15" t="s">
        <v>86</v>
      </c>
      <c r="AY299" s="15" t="s">
        <v>144</v>
      </c>
      <c r="BE299" s="215">
        <f>IF(N299="základní",J299,0)</f>
        <v>0</v>
      </c>
      <c r="BF299" s="215">
        <f>IF(N299="snížená",J299,0)</f>
        <v>0</v>
      </c>
      <c r="BG299" s="215">
        <f>IF(N299="zákl. přenesená",J299,0)</f>
        <v>0</v>
      </c>
      <c r="BH299" s="215">
        <f>IF(N299="sníž. přenesená",J299,0)</f>
        <v>0</v>
      </c>
      <c r="BI299" s="215">
        <f>IF(N299="nulová",J299,0)</f>
        <v>0</v>
      </c>
      <c r="BJ299" s="15" t="s">
        <v>21</v>
      </c>
      <c r="BK299" s="215">
        <f>ROUND(I299*H299,2)</f>
        <v>0</v>
      </c>
      <c r="BL299" s="15" t="s">
        <v>231</v>
      </c>
      <c r="BM299" s="15" t="s">
        <v>1051</v>
      </c>
    </row>
    <row r="300" s="11" customFormat="1">
      <c r="B300" s="216"/>
      <c r="C300" s="217"/>
      <c r="D300" s="218" t="s">
        <v>158</v>
      </c>
      <c r="E300" s="217"/>
      <c r="F300" s="220" t="s">
        <v>1052</v>
      </c>
      <c r="G300" s="217"/>
      <c r="H300" s="221">
        <v>21.449999999999999</v>
      </c>
      <c r="I300" s="222"/>
      <c r="J300" s="217"/>
      <c r="K300" s="217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158</v>
      </c>
      <c r="AU300" s="227" t="s">
        <v>86</v>
      </c>
      <c r="AV300" s="11" t="s">
        <v>86</v>
      </c>
      <c r="AW300" s="11" t="s">
        <v>4</v>
      </c>
      <c r="AX300" s="11" t="s">
        <v>21</v>
      </c>
      <c r="AY300" s="227" t="s">
        <v>144</v>
      </c>
    </row>
    <row r="301" s="1" customFormat="1" ht="16.5" customHeight="1">
      <c r="B301" s="36"/>
      <c r="C301" s="204" t="s">
        <v>726</v>
      </c>
      <c r="D301" s="204" t="s">
        <v>147</v>
      </c>
      <c r="E301" s="205" t="s">
        <v>727</v>
      </c>
      <c r="F301" s="206" t="s">
        <v>728</v>
      </c>
      <c r="G301" s="207" t="s">
        <v>156</v>
      </c>
      <c r="H301" s="208">
        <v>19.5</v>
      </c>
      <c r="I301" s="209"/>
      <c r="J301" s="210">
        <f>ROUND(I301*H301,2)</f>
        <v>0</v>
      </c>
      <c r="K301" s="206" t="s">
        <v>151</v>
      </c>
      <c r="L301" s="41"/>
      <c r="M301" s="211" t="s">
        <v>1</v>
      </c>
      <c r="N301" s="212" t="s">
        <v>45</v>
      </c>
      <c r="O301" s="77"/>
      <c r="P301" s="213">
        <f>O301*H301</f>
        <v>0</v>
      </c>
      <c r="Q301" s="213">
        <v>0</v>
      </c>
      <c r="R301" s="213">
        <f>Q301*H301</f>
        <v>0</v>
      </c>
      <c r="S301" s="213">
        <v>0</v>
      </c>
      <c r="T301" s="214">
        <f>S301*H301</f>
        <v>0</v>
      </c>
      <c r="AR301" s="15" t="s">
        <v>231</v>
      </c>
      <c r="AT301" s="15" t="s">
        <v>147</v>
      </c>
      <c r="AU301" s="15" t="s">
        <v>86</v>
      </c>
      <c r="AY301" s="15" t="s">
        <v>144</v>
      </c>
      <c r="BE301" s="215">
        <f>IF(N301="základní",J301,0)</f>
        <v>0</v>
      </c>
      <c r="BF301" s="215">
        <f>IF(N301="snížená",J301,0)</f>
        <v>0</v>
      </c>
      <c r="BG301" s="215">
        <f>IF(N301="zákl. přenesená",J301,0)</f>
        <v>0</v>
      </c>
      <c r="BH301" s="215">
        <f>IF(N301="sníž. přenesená",J301,0)</f>
        <v>0</v>
      </c>
      <c r="BI301" s="215">
        <f>IF(N301="nulová",J301,0)</f>
        <v>0</v>
      </c>
      <c r="BJ301" s="15" t="s">
        <v>21</v>
      </c>
      <c r="BK301" s="215">
        <f>ROUND(I301*H301,2)</f>
        <v>0</v>
      </c>
      <c r="BL301" s="15" t="s">
        <v>231</v>
      </c>
      <c r="BM301" s="15" t="s">
        <v>1053</v>
      </c>
    </row>
    <row r="302" s="1" customFormat="1" ht="16.5" customHeight="1">
      <c r="B302" s="36"/>
      <c r="C302" s="204" t="s">
        <v>730</v>
      </c>
      <c r="D302" s="204" t="s">
        <v>147</v>
      </c>
      <c r="E302" s="205" t="s">
        <v>735</v>
      </c>
      <c r="F302" s="206" t="s">
        <v>736</v>
      </c>
      <c r="G302" s="207" t="s">
        <v>229</v>
      </c>
      <c r="H302" s="208">
        <v>0.35799999999999998</v>
      </c>
      <c r="I302" s="209"/>
      <c r="J302" s="210">
        <f>ROUND(I302*H302,2)</f>
        <v>0</v>
      </c>
      <c r="K302" s="206" t="s">
        <v>180</v>
      </c>
      <c r="L302" s="41"/>
      <c r="M302" s="211" t="s">
        <v>1</v>
      </c>
      <c r="N302" s="212" t="s">
        <v>45</v>
      </c>
      <c r="O302" s="77"/>
      <c r="P302" s="213">
        <f>O302*H302</f>
        <v>0</v>
      </c>
      <c r="Q302" s="213">
        <v>0</v>
      </c>
      <c r="R302" s="213">
        <f>Q302*H302</f>
        <v>0</v>
      </c>
      <c r="S302" s="213">
        <v>0</v>
      </c>
      <c r="T302" s="214">
        <f>S302*H302</f>
        <v>0</v>
      </c>
      <c r="AR302" s="15" t="s">
        <v>231</v>
      </c>
      <c r="AT302" s="15" t="s">
        <v>147</v>
      </c>
      <c r="AU302" s="15" t="s">
        <v>86</v>
      </c>
      <c r="AY302" s="15" t="s">
        <v>144</v>
      </c>
      <c r="BE302" s="215">
        <f>IF(N302="základní",J302,0)</f>
        <v>0</v>
      </c>
      <c r="BF302" s="215">
        <f>IF(N302="snížená",J302,0)</f>
        <v>0</v>
      </c>
      <c r="BG302" s="215">
        <f>IF(N302="zákl. přenesená",J302,0)</f>
        <v>0</v>
      </c>
      <c r="BH302" s="215">
        <f>IF(N302="sníž. přenesená",J302,0)</f>
        <v>0</v>
      </c>
      <c r="BI302" s="215">
        <f>IF(N302="nulová",J302,0)</f>
        <v>0</v>
      </c>
      <c r="BJ302" s="15" t="s">
        <v>21</v>
      </c>
      <c r="BK302" s="215">
        <f>ROUND(I302*H302,2)</f>
        <v>0</v>
      </c>
      <c r="BL302" s="15" t="s">
        <v>231</v>
      </c>
      <c r="BM302" s="15" t="s">
        <v>1054</v>
      </c>
    </row>
    <row r="303" s="10" customFormat="1" ht="22.8" customHeight="1">
      <c r="B303" s="188"/>
      <c r="C303" s="189"/>
      <c r="D303" s="190" t="s">
        <v>73</v>
      </c>
      <c r="E303" s="202" t="s">
        <v>738</v>
      </c>
      <c r="F303" s="202" t="s">
        <v>739</v>
      </c>
      <c r="G303" s="189"/>
      <c r="H303" s="189"/>
      <c r="I303" s="192"/>
      <c r="J303" s="203">
        <f>BK303</f>
        <v>0</v>
      </c>
      <c r="K303" s="189"/>
      <c r="L303" s="194"/>
      <c r="M303" s="195"/>
      <c r="N303" s="196"/>
      <c r="O303" s="196"/>
      <c r="P303" s="197">
        <f>SUM(P304:P310)</f>
        <v>0</v>
      </c>
      <c r="Q303" s="196"/>
      <c r="R303" s="197">
        <f>SUM(R304:R310)</f>
        <v>0.4004821999999999</v>
      </c>
      <c r="S303" s="196"/>
      <c r="T303" s="198">
        <f>SUM(T304:T310)</f>
        <v>0.083321799999999988</v>
      </c>
      <c r="AR303" s="199" t="s">
        <v>86</v>
      </c>
      <c r="AT303" s="200" t="s">
        <v>73</v>
      </c>
      <c r="AU303" s="200" t="s">
        <v>21</v>
      </c>
      <c r="AY303" s="199" t="s">
        <v>144</v>
      </c>
      <c r="BK303" s="201">
        <f>SUM(BK304:BK310)</f>
        <v>0</v>
      </c>
    </row>
    <row r="304" s="1" customFormat="1" ht="16.5" customHeight="1">
      <c r="B304" s="36"/>
      <c r="C304" s="204" t="s">
        <v>734</v>
      </c>
      <c r="D304" s="204" t="s">
        <v>147</v>
      </c>
      <c r="E304" s="205" t="s">
        <v>741</v>
      </c>
      <c r="F304" s="206" t="s">
        <v>742</v>
      </c>
      <c r="G304" s="207" t="s">
        <v>156</v>
      </c>
      <c r="H304" s="208">
        <v>268.77999999999997</v>
      </c>
      <c r="I304" s="209"/>
      <c r="J304" s="210">
        <f>ROUND(I304*H304,2)</f>
        <v>0</v>
      </c>
      <c r="K304" s="206" t="s">
        <v>180</v>
      </c>
      <c r="L304" s="41"/>
      <c r="M304" s="211" t="s">
        <v>1</v>
      </c>
      <c r="N304" s="212" t="s">
        <v>45</v>
      </c>
      <c r="O304" s="77"/>
      <c r="P304" s="213">
        <f>O304*H304</f>
        <v>0</v>
      </c>
      <c r="Q304" s="213">
        <v>0.001</v>
      </c>
      <c r="R304" s="213">
        <f>Q304*H304</f>
        <v>0.26877999999999996</v>
      </c>
      <c r="S304" s="213">
        <v>0.00031</v>
      </c>
      <c r="T304" s="214">
        <f>S304*H304</f>
        <v>0.083321799999999988</v>
      </c>
      <c r="AR304" s="15" t="s">
        <v>231</v>
      </c>
      <c r="AT304" s="15" t="s">
        <v>147</v>
      </c>
      <c r="AU304" s="15" t="s">
        <v>86</v>
      </c>
      <c r="AY304" s="15" t="s">
        <v>144</v>
      </c>
      <c r="BE304" s="215">
        <f>IF(N304="základní",J304,0)</f>
        <v>0</v>
      </c>
      <c r="BF304" s="215">
        <f>IF(N304="snížená",J304,0)</f>
        <v>0</v>
      </c>
      <c r="BG304" s="215">
        <f>IF(N304="zákl. přenesená",J304,0)</f>
        <v>0</v>
      </c>
      <c r="BH304" s="215">
        <f>IF(N304="sníž. přenesená",J304,0)</f>
        <v>0</v>
      </c>
      <c r="BI304" s="215">
        <f>IF(N304="nulová",J304,0)</f>
        <v>0</v>
      </c>
      <c r="BJ304" s="15" t="s">
        <v>21</v>
      </c>
      <c r="BK304" s="215">
        <f>ROUND(I304*H304,2)</f>
        <v>0</v>
      </c>
      <c r="BL304" s="15" t="s">
        <v>231</v>
      </c>
      <c r="BM304" s="15" t="s">
        <v>1055</v>
      </c>
    </row>
    <row r="305" s="11" customFormat="1">
      <c r="B305" s="216"/>
      <c r="C305" s="217"/>
      <c r="D305" s="218" t="s">
        <v>158</v>
      </c>
      <c r="E305" s="219" t="s">
        <v>1</v>
      </c>
      <c r="F305" s="220" t="s">
        <v>744</v>
      </c>
      <c r="G305" s="217"/>
      <c r="H305" s="221">
        <v>83.480000000000004</v>
      </c>
      <c r="I305" s="222"/>
      <c r="J305" s="217"/>
      <c r="K305" s="217"/>
      <c r="L305" s="223"/>
      <c r="M305" s="224"/>
      <c r="N305" s="225"/>
      <c r="O305" s="225"/>
      <c r="P305" s="225"/>
      <c r="Q305" s="225"/>
      <c r="R305" s="225"/>
      <c r="S305" s="225"/>
      <c r="T305" s="226"/>
      <c r="AT305" s="227" t="s">
        <v>158</v>
      </c>
      <c r="AU305" s="227" t="s">
        <v>86</v>
      </c>
      <c r="AV305" s="11" t="s">
        <v>86</v>
      </c>
      <c r="AW305" s="11" t="s">
        <v>36</v>
      </c>
      <c r="AX305" s="11" t="s">
        <v>74</v>
      </c>
      <c r="AY305" s="227" t="s">
        <v>144</v>
      </c>
    </row>
    <row r="306" s="11" customFormat="1">
      <c r="B306" s="216"/>
      <c r="C306" s="217"/>
      <c r="D306" s="218" t="s">
        <v>158</v>
      </c>
      <c r="E306" s="219" t="s">
        <v>1</v>
      </c>
      <c r="F306" s="220" t="s">
        <v>745</v>
      </c>
      <c r="G306" s="217"/>
      <c r="H306" s="221">
        <v>185.30000000000001</v>
      </c>
      <c r="I306" s="222"/>
      <c r="J306" s="217"/>
      <c r="K306" s="217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158</v>
      </c>
      <c r="AU306" s="227" t="s">
        <v>86</v>
      </c>
      <c r="AV306" s="11" t="s">
        <v>86</v>
      </c>
      <c r="AW306" s="11" t="s">
        <v>36</v>
      </c>
      <c r="AX306" s="11" t="s">
        <v>74</v>
      </c>
      <c r="AY306" s="227" t="s">
        <v>144</v>
      </c>
    </row>
    <row r="307" s="12" customFormat="1">
      <c r="B307" s="228"/>
      <c r="C307" s="229"/>
      <c r="D307" s="218" t="s">
        <v>158</v>
      </c>
      <c r="E307" s="230" t="s">
        <v>1</v>
      </c>
      <c r="F307" s="231" t="s">
        <v>165</v>
      </c>
      <c r="G307" s="229"/>
      <c r="H307" s="232">
        <v>268.77999999999997</v>
      </c>
      <c r="I307" s="233"/>
      <c r="J307" s="229"/>
      <c r="K307" s="229"/>
      <c r="L307" s="234"/>
      <c r="M307" s="235"/>
      <c r="N307" s="236"/>
      <c r="O307" s="236"/>
      <c r="P307" s="236"/>
      <c r="Q307" s="236"/>
      <c r="R307" s="236"/>
      <c r="S307" s="236"/>
      <c r="T307" s="237"/>
      <c r="AT307" s="238" t="s">
        <v>158</v>
      </c>
      <c r="AU307" s="238" t="s">
        <v>86</v>
      </c>
      <c r="AV307" s="12" t="s">
        <v>152</v>
      </c>
      <c r="AW307" s="12" t="s">
        <v>36</v>
      </c>
      <c r="AX307" s="12" t="s">
        <v>21</v>
      </c>
      <c r="AY307" s="238" t="s">
        <v>144</v>
      </c>
    </row>
    <row r="308" s="1" customFormat="1" ht="16.5" customHeight="1">
      <c r="B308" s="36"/>
      <c r="C308" s="204" t="s">
        <v>740</v>
      </c>
      <c r="D308" s="204" t="s">
        <v>147</v>
      </c>
      <c r="E308" s="205" t="s">
        <v>747</v>
      </c>
      <c r="F308" s="206" t="s">
        <v>748</v>
      </c>
      <c r="G308" s="207" t="s">
        <v>156</v>
      </c>
      <c r="H308" s="208">
        <v>268.77999999999997</v>
      </c>
      <c r="I308" s="209"/>
      <c r="J308" s="210">
        <f>ROUND(I308*H308,2)</f>
        <v>0</v>
      </c>
      <c r="K308" s="206" t="s">
        <v>180</v>
      </c>
      <c r="L308" s="41"/>
      <c r="M308" s="211" t="s">
        <v>1</v>
      </c>
      <c r="N308" s="212" t="s">
        <v>45</v>
      </c>
      <c r="O308" s="77"/>
      <c r="P308" s="213">
        <f>O308*H308</f>
        <v>0</v>
      </c>
      <c r="Q308" s="213">
        <v>0.00020000000000000001</v>
      </c>
      <c r="R308" s="213">
        <f>Q308*H308</f>
        <v>0.053755999999999998</v>
      </c>
      <c r="S308" s="213">
        <v>0</v>
      </c>
      <c r="T308" s="214">
        <f>S308*H308</f>
        <v>0</v>
      </c>
      <c r="AR308" s="15" t="s">
        <v>231</v>
      </c>
      <c r="AT308" s="15" t="s">
        <v>147</v>
      </c>
      <c r="AU308" s="15" t="s">
        <v>86</v>
      </c>
      <c r="AY308" s="15" t="s">
        <v>144</v>
      </c>
      <c r="BE308" s="215">
        <f>IF(N308="základní",J308,0)</f>
        <v>0</v>
      </c>
      <c r="BF308" s="215">
        <f>IF(N308="snížená",J308,0)</f>
        <v>0</v>
      </c>
      <c r="BG308" s="215">
        <f>IF(N308="zákl. přenesená",J308,0)</f>
        <v>0</v>
      </c>
      <c r="BH308" s="215">
        <f>IF(N308="sníž. přenesená",J308,0)</f>
        <v>0</v>
      </c>
      <c r="BI308" s="215">
        <f>IF(N308="nulová",J308,0)</f>
        <v>0</v>
      </c>
      <c r="BJ308" s="15" t="s">
        <v>21</v>
      </c>
      <c r="BK308" s="215">
        <f>ROUND(I308*H308,2)</f>
        <v>0</v>
      </c>
      <c r="BL308" s="15" t="s">
        <v>231</v>
      </c>
      <c r="BM308" s="15" t="s">
        <v>1056</v>
      </c>
    </row>
    <row r="309" s="11" customFormat="1">
      <c r="B309" s="216"/>
      <c r="C309" s="217"/>
      <c r="D309" s="218" t="s">
        <v>158</v>
      </c>
      <c r="E309" s="219" t="s">
        <v>1</v>
      </c>
      <c r="F309" s="220" t="s">
        <v>750</v>
      </c>
      <c r="G309" s="217"/>
      <c r="H309" s="221">
        <v>268.77999999999997</v>
      </c>
      <c r="I309" s="222"/>
      <c r="J309" s="217"/>
      <c r="K309" s="217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158</v>
      </c>
      <c r="AU309" s="227" t="s">
        <v>86</v>
      </c>
      <c r="AV309" s="11" t="s">
        <v>86</v>
      </c>
      <c r="AW309" s="11" t="s">
        <v>36</v>
      </c>
      <c r="AX309" s="11" t="s">
        <v>21</v>
      </c>
      <c r="AY309" s="227" t="s">
        <v>144</v>
      </c>
    </row>
    <row r="310" s="1" customFormat="1" ht="16.5" customHeight="1">
      <c r="B310" s="36"/>
      <c r="C310" s="204" t="s">
        <v>746</v>
      </c>
      <c r="D310" s="204" t="s">
        <v>147</v>
      </c>
      <c r="E310" s="205" t="s">
        <v>752</v>
      </c>
      <c r="F310" s="206" t="s">
        <v>753</v>
      </c>
      <c r="G310" s="207" t="s">
        <v>156</v>
      </c>
      <c r="H310" s="208">
        <v>268.77999999999997</v>
      </c>
      <c r="I310" s="209"/>
      <c r="J310" s="210">
        <f>ROUND(I310*H310,2)</f>
        <v>0</v>
      </c>
      <c r="K310" s="206" t="s">
        <v>180</v>
      </c>
      <c r="L310" s="41"/>
      <c r="M310" s="211" t="s">
        <v>1</v>
      </c>
      <c r="N310" s="212" t="s">
        <v>45</v>
      </c>
      <c r="O310" s="77"/>
      <c r="P310" s="213">
        <f>O310*H310</f>
        <v>0</v>
      </c>
      <c r="Q310" s="213">
        <v>0.00029</v>
      </c>
      <c r="R310" s="213">
        <f>Q310*H310</f>
        <v>0.077946199999999993</v>
      </c>
      <c r="S310" s="213">
        <v>0</v>
      </c>
      <c r="T310" s="214">
        <f>S310*H310</f>
        <v>0</v>
      </c>
      <c r="AR310" s="15" t="s">
        <v>231</v>
      </c>
      <c r="AT310" s="15" t="s">
        <v>147</v>
      </c>
      <c r="AU310" s="15" t="s">
        <v>86</v>
      </c>
      <c r="AY310" s="15" t="s">
        <v>144</v>
      </c>
      <c r="BE310" s="215">
        <f>IF(N310="základní",J310,0)</f>
        <v>0</v>
      </c>
      <c r="BF310" s="215">
        <f>IF(N310="snížená",J310,0)</f>
        <v>0</v>
      </c>
      <c r="BG310" s="215">
        <f>IF(N310="zákl. přenesená",J310,0)</f>
        <v>0</v>
      </c>
      <c r="BH310" s="215">
        <f>IF(N310="sníž. přenesená",J310,0)</f>
        <v>0</v>
      </c>
      <c r="BI310" s="215">
        <f>IF(N310="nulová",J310,0)</f>
        <v>0</v>
      </c>
      <c r="BJ310" s="15" t="s">
        <v>21</v>
      </c>
      <c r="BK310" s="215">
        <f>ROUND(I310*H310,2)</f>
        <v>0</v>
      </c>
      <c r="BL310" s="15" t="s">
        <v>231</v>
      </c>
      <c r="BM310" s="15" t="s">
        <v>1057</v>
      </c>
    </row>
    <row r="311" s="10" customFormat="1" ht="25.92" customHeight="1">
      <c r="B311" s="188"/>
      <c r="C311" s="189"/>
      <c r="D311" s="190" t="s">
        <v>73</v>
      </c>
      <c r="E311" s="191" t="s">
        <v>263</v>
      </c>
      <c r="F311" s="191" t="s">
        <v>755</v>
      </c>
      <c r="G311" s="189"/>
      <c r="H311" s="189"/>
      <c r="I311" s="192"/>
      <c r="J311" s="193">
        <f>BK311</f>
        <v>0</v>
      </c>
      <c r="K311" s="189"/>
      <c r="L311" s="194"/>
      <c r="M311" s="195"/>
      <c r="N311" s="196"/>
      <c r="O311" s="196"/>
      <c r="P311" s="197">
        <f>P312</f>
        <v>0</v>
      </c>
      <c r="Q311" s="196"/>
      <c r="R311" s="197">
        <f>R312</f>
        <v>0.107949</v>
      </c>
      <c r="S311" s="196"/>
      <c r="T311" s="198">
        <f>T312</f>
        <v>0</v>
      </c>
      <c r="AR311" s="199" t="s">
        <v>145</v>
      </c>
      <c r="AT311" s="200" t="s">
        <v>73</v>
      </c>
      <c r="AU311" s="200" t="s">
        <v>74</v>
      </c>
      <c r="AY311" s="199" t="s">
        <v>144</v>
      </c>
      <c r="BK311" s="201">
        <f>BK312</f>
        <v>0</v>
      </c>
    </row>
    <row r="312" s="10" customFormat="1" ht="22.8" customHeight="1">
      <c r="B312" s="188"/>
      <c r="C312" s="189"/>
      <c r="D312" s="190" t="s">
        <v>73</v>
      </c>
      <c r="E312" s="202" t="s">
        <v>756</v>
      </c>
      <c r="F312" s="202" t="s">
        <v>757</v>
      </c>
      <c r="G312" s="189"/>
      <c r="H312" s="189"/>
      <c r="I312" s="192"/>
      <c r="J312" s="203">
        <f>BK312</f>
        <v>0</v>
      </c>
      <c r="K312" s="189"/>
      <c r="L312" s="194"/>
      <c r="M312" s="195"/>
      <c r="N312" s="196"/>
      <c r="O312" s="196"/>
      <c r="P312" s="197">
        <f>SUM(P313:P343)</f>
        <v>0</v>
      </c>
      <c r="Q312" s="196"/>
      <c r="R312" s="197">
        <f>SUM(R313:R343)</f>
        <v>0.107949</v>
      </c>
      <c r="S312" s="196"/>
      <c r="T312" s="198">
        <f>SUM(T313:T343)</f>
        <v>0</v>
      </c>
      <c r="AR312" s="199" t="s">
        <v>145</v>
      </c>
      <c r="AT312" s="200" t="s">
        <v>73</v>
      </c>
      <c r="AU312" s="200" t="s">
        <v>21</v>
      </c>
      <c r="AY312" s="199" t="s">
        <v>144</v>
      </c>
      <c r="BK312" s="201">
        <f>SUM(BK313:BK343)</f>
        <v>0</v>
      </c>
    </row>
    <row r="313" s="1" customFormat="1" ht="16.5" customHeight="1">
      <c r="B313" s="36"/>
      <c r="C313" s="204" t="s">
        <v>751</v>
      </c>
      <c r="D313" s="204" t="s">
        <v>147</v>
      </c>
      <c r="E313" s="205" t="s">
        <v>759</v>
      </c>
      <c r="F313" s="206" t="s">
        <v>760</v>
      </c>
      <c r="G313" s="207" t="s">
        <v>327</v>
      </c>
      <c r="H313" s="208">
        <v>1</v>
      </c>
      <c r="I313" s="209"/>
      <c r="J313" s="210">
        <f>ROUND(I313*H313,2)</f>
        <v>0</v>
      </c>
      <c r="K313" s="206" t="s">
        <v>1</v>
      </c>
      <c r="L313" s="41"/>
      <c r="M313" s="211" t="s">
        <v>1</v>
      </c>
      <c r="N313" s="212" t="s">
        <v>45</v>
      </c>
      <c r="O313" s="77"/>
      <c r="P313" s="213">
        <f>O313*H313</f>
        <v>0</v>
      </c>
      <c r="Q313" s="213">
        <v>0</v>
      </c>
      <c r="R313" s="213">
        <f>Q313*H313</f>
        <v>0</v>
      </c>
      <c r="S313" s="213">
        <v>0</v>
      </c>
      <c r="T313" s="214">
        <f>S313*H313</f>
        <v>0</v>
      </c>
      <c r="AR313" s="15" t="s">
        <v>447</v>
      </c>
      <c r="AT313" s="15" t="s">
        <v>147</v>
      </c>
      <c r="AU313" s="15" t="s">
        <v>86</v>
      </c>
      <c r="AY313" s="15" t="s">
        <v>144</v>
      </c>
      <c r="BE313" s="215">
        <f>IF(N313="základní",J313,0)</f>
        <v>0</v>
      </c>
      <c r="BF313" s="215">
        <f>IF(N313="snížená",J313,0)</f>
        <v>0</v>
      </c>
      <c r="BG313" s="215">
        <f>IF(N313="zákl. přenesená",J313,0)</f>
        <v>0</v>
      </c>
      <c r="BH313" s="215">
        <f>IF(N313="sníž. přenesená",J313,0)</f>
        <v>0</v>
      </c>
      <c r="BI313" s="215">
        <f>IF(N313="nulová",J313,0)</f>
        <v>0</v>
      </c>
      <c r="BJ313" s="15" t="s">
        <v>21</v>
      </c>
      <c r="BK313" s="215">
        <f>ROUND(I313*H313,2)</f>
        <v>0</v>
      </c>
      <c r="BL313" s="15" t="s">
        <v>447</v>
      </c>
      <c r="BM313" s="15" t="s">
        <v>1058</v>
      </c>
    </row>
    <row r="314" s="1" customFormat="1" ht="16.5" customHeight="1">
      <c r="B314" s="36"/>
      <c r="C314" s="249" t="s">
        <v>758</v>
      </c>
      <c r="D314" s="249" t="s">
        <v>263</v>
      </c>
      <c r="E314" s="250" t="s">
        <v>763</v>
      </c>
      <c r="F314" s="251" t="s">
        <v>764</v>
      </c>
      <c r="G314" s="252" t="s">
        <v>150</v>
      </c>
      <c r="H314" s="253">
        <v>1</v>
      </c>
      <c r="I314" s="254"/>
      <c r="J314" s="255">
        <f>ROUND(I314*H314,2)</f>
        <v>0</v>
      </c>
      <c r="K314" s="251" t="s">
        <v>1</v>
      </c>
      <c r="L314" s="256"/>
      <c r="M314" s="257" t="s">
        <v>1</v>
      </c>
      <c r="N314" s="258" t="s">
        <v>45</v>
      </c>
      <c r="O314" s="77"/>
      <c r="P314" s="213">
        <f>O314*H314</f>
        <v>0</v>
      </c>
      <c r="Q314" s="213">
        <v>0.01</v>
      </c>
      <c r="R314" s="213">
        <f>Q314*H314</f>
        <v>0.01</v>
      </c>
      <c r="S314" s="213">
        <v>0</v>
      </c>
      <c r="T314" s="214">
        <f>S314*H314</f>
        <v>0</v>
      </c>
      <c r="AR314" s="15" t="s">
        <v>765</v>
      </c>
      <c r="AT314" s="15" t="s">
        <v>263</v>
      </c>
      <c r="AU314" s="15" t="s">
        <v>86</v>
      </c>
      <c r="AY314" s="15" t="s">
        <v>144</v>
      </c>
      <c r="BE314" s="215">
        <f>IF(N314="základní",J314,0)</f>
        <v>0</v>
      </c>
      <c r="BF314" s="215">
        <f>IF(N314="snížená",J314,0)</f>
        <v>0</v>
      </c>
      <c r="BG314" s="215">
        <f>IF(N314="zákl. přenesená",J314,0)</f>
        <v>0</v>
      </c>
      <c r="BH314" s="215">
        <f>IF(N314="sníž. přenesená",J314,0)</f>
        <v>0</v>
      </c>
      <c r="BI314" s="215">
        <f>IF(N314="nulová",J314,0)</f>
        <v>0</v>
      </c>
      <c r="BJ314" s="15" t="s">
        <v>21</v>
      </c>
      <c r="BK314" s="215">
        <f>ROUND(I314*H314,2)</f>
        <v>0</v>
      </c>
      <c r="BL314" s="15" t="s">
        <v>447</v>
      </c>
      <c r="BM314" s="15" t="s">
        <v>1059</v>
      </c>
    </row>
    <row r="315" s="1" customFormat="1" ht="16.5" customHeight="1">
      <c r="B315" s="36"/>
      <c r="C315" s="249" t="s">
        <v>762</v>
      </c>
      <c r="D315" s="249" t="s">
        <v>263</v>
      </c>
      <c r="E315" s="250" t="s">
        <v>768</v>
      </c>
      <c r="F315" s="251" t="s">
        <v>769</v>
      </c>
      <c r="G315" s="252" t="s">
        <v>150</v>
      </c>
      <c r="H315" s="253">
        <v>1</v>
      </c>
      <c r="I315" s="254"/>
      <c r="J315" s="255">
        <f>ROUND(I315*H315,2)</f>
        <v>0</v>
      </c>
      <c r="K315" s="251" t="s">
        <v>1</v>
      </c>
      <c r="L315" s="256"/>
      <c r="M315" s="257" t="s">
        <v>1</v>
      </c>
      <c r="N315" s="258" t="s">
        <v>45</v>
      </c>
      <c r="O315" s="77"/>
      <c r="P315" s="213">
        <f>O315*H315</f>
        <v>0</v>
      </c>
      <c r="Q315" s="213">
        <v>0.0050000000000000001</v>
      </c>
      <c r="R315" s="213">
        <f>Q315*H315</f>
        <v>0.0050000000000000001</v>
      </c>
      <c r="S315" s="213">
        <v>0</v>
      </c>
      <c r="T315" s="214">
        <f>S315*H315</f>
        <v>0</v>
      </c>
      <c r="AR315" s="15" t="s">
        <v>765</v>
      </c>
      <c r="AT315" s="15" t="s">
        <v>263</v>
      </c>
      <c r="AU315" s="15" t="s">
        <v>86</v>
      </c>
      <c r="AY315" s="15" t="s">
        <v>144</v>
      </c>
      <c r="BE315" s="215">
        <f>IF(N315="základní",J315,0)</f>
        <v>0</v>
      </c>
      <c r="BF315" s="215">
        <f>IF(N315="snížená",J315,0)</f>
        <v>0</v>
      </c>
      <c r="BG315" s="215">
        <f>IF(N315="zákl. přenesená",J315,0)</f>
        <v>0</v>
      </c>
      <c r="BH315" s="215">
        <f>IF(N315="sníž. přenesená",J315,0)</f>
        <v>0</v>
      </c>
      <c r="BI315" s="215">
        <f>IF(N315="nulová",J315,0)</f>
        <v>0</v>
      </c>
      <c r="BJ315" s="15" t="s">
        <v>21</v>
      </c>
      <c r="BK315" s="215">
        <f>ROUND(I315*H315,2)</f>
        <v>0</v>
      </c>
      <c r="BL315" s="15" t="s">
        <v>447</v>
      </c>
      <c r="BM315" s="15" t="s">
        <v>1060</v>
      </c>
    </row>
    <row r="316" s="1" customFormat="1" ht="16.5" customHeight="1">
      <c r="B316" s="36"/>
      <c r="C316" s="249" t="s">
        <v>767</v>
      </c>
      <c r="D316" s="249" t="s">
        <v>263</v>
      </c>
      <c r="E316" s="250" t="s">
        <v>772</v>
      </c>
      <c r="F316" s="251" t="s">
        <v>773</v>
      </c>
      <c r="G316" s="252" t="s">
        <v>150</v>
      </c>
      <c r="H316" s="253">
        <v>1</v>
      </c>
      <c r="I316" s="254"/>
      <c r="J316" s="255">
        <f>ROUND(I316*H316,2)</f>
        <v>0</v>
      </c>
      <c r="K316" s="251" t="s">
        <v>1</v>
      </c>
      <c r="L316" s="256"/>
      <c r="M316" s="257" t="s">
        <v>1</v>
      </c>
      <c r="N316" s="258" t="s">
        <v>45</v>
      </c>
      <c r="O316" s="77"/>
      <c r="P316" s="213">
        <f>O316*H316</f>
        <v>0</v>
      </c>
      <c r="Q316" s="213">
        <v>0.00024000000000000001</v>
      </c>
      <c r="R316" s="213">
        <f>Q316*H316</f>
        <v>0.00024000000000000001</v>
      </c>
      <c r="S316" s="213">
        <v>0</v>
      </c>
      <c r="T316" s="214">
        <f>S316*H316</f>
        <v>0</v>
      </c>
      <c r="AR316" s="15" t="s">
        <v>765</v>
      </c>
      <c r="AT316" s="15" t="s">
        <v>263</v>
      </c>
      <c r="AU316" s="15" t="s">
        <v>86</v>
      </c>
      <c r="AY316" s="15" t="s">
        <v>144</v>
      </c>
      <c r="BE316" s="215">
        <f>IF(N316="základní",J316,0)</f>
        <v>0</v>
      </c>
      <c r="BF316" s="215">
        <f>IF(N316="snížená",J316,0)</f>
        <v>0</v>
      </c>
      <c r="BG316" s="215">
        <f>IF(N316="zákl. přenesená",J316,0)</f>
        <v>0</v>
      </c>
      <c r="BH316" s="215">
        <f>IF(N316="sníž. přenesená",J316,0)</f>
        <v>0</v>
      </c>
      <c r="BI316" s="215">
        <f>IF(N316="nulová",J316,0)</f>
        <v>0</v>
      </c>
      <c r="BJ316" s="15" t="s">
        <v>21</v>
      </c>
      <c r="BK316" s="215">
        <f>ROUND(I316*H316,2)</f>
        <v>0</v>
      </c>
      <c r="BL316" s="15" t="s">
        <v>447</v>
      </c>
      <c r="BM316" s="15" t="s">
        <v>1061</v>
      </c>
    </row>
    <row r="317" s="1" customFormat="1" ht="16.5" customHeight="1">
      <c r="B317" s="36"/>
      <c r="C317" s="249" t="s">
        <v>771</v>
      </c>
      <c r="D317" s="249" t="s">
        <v>263</v>
      </c>
      <c r="E317" s="250" t="s">
        <v>776</v>
      </c>
      <c r="F317" s="251" t="s">
        <v>777</v>
      </c>
      <c r="G317" s="252" t="s">
        <v>150</v>
      </c>
      <c r="H317" s="253">
        <v>2</v>
      </c>
      <c r="I317" s="254"/>
      <c r="J317" s="255">
        <f>ROUND(I317*H317,2)</f>
        <v>0</v>
      </c>
      <c r="K317" s="251" t="s">
        <v>180</v>
      </c>
      <c r="L317" s="256"/>
      <c r="M317" s="257" t="s">
        <v>1</v>
      </c>
      <c r="N317" s="258" t="s">
        <v>45</v>
      </c>
      <c r="O317" s="77"/>
      <c r="P317" s="213">
        <f>O317*H317</f>
        <v>0</v>
      </c>
      <c r="Q317" s="213">
        <v>0.00040000000000000002</v>
      </c>
      <c r="R317" s="213">
        <f>Q317*H317</f>
        <v>0.00080000000000000004</v>
      </c>
      <c r="S317" s="213">
        <v>0</v>
      </c>
      <c r="T317" s="214">
        <f>S317*H317</f>
        <v>0</v>
      </c>
      <c r="AR317" s="15" t="s">
        <v>765</v>
      </c>
      <c r="AT317" s="15" t="s">
        <v>263</v>
      </c>
      <c r="AU317" s="15" t="s">
        <v>86</v>
      </c>
      <c r="AY317" s="15" t="s">
        <v>144</v>
      </c>
      <c r="BE317" s="215">
        <f>IF(N317="základní",J317,0)</f>
        <v>0</v>
      </c>
      <c r="BF317" s="215">
        <f>IF(N317="snížená",J317,0)</f>
        <v>0</v>
      </c>
      <c r="BG317" s="215">
        <f>IF(N317="zákl. přenesená",J317,0)</f>
        <v>0</v>
      </c>
      <c r="BH317" s="215">
        <f>IF(N317="sníž. přenesená",J317,0)</f>
        <v>0</v>
      </c>
      <c r="BI317" s="215">
        <f>IF(N317="nulová",J317,0)</f>
        <v>0</v>
      </c>
      <c r="BJ317" s="15" t="s">
        <v>21</v>
      </c>
      <c r="BK317" s="215">
        <f>ROUND(I317*H317,2)</f>
        <v>0</v>
      </c>
      <c r="BL317" s="15" t="s">
        <v>447</v>
      </c>
      <c r="BM317" s="15" t="s">
        <v>1062</v>
      </c>
    </row>
    <row r="318" s="1" customFormat="1" ht="16.5" customHeight="1">
      <c r="B318" s="36"/>
      <c r="C318" s="249" t="s">
        <v>775</v>
      </c>
      <c r="D318" s="249" t="s">
        <v>263</v>
      </c>
      <c r="E318" s="250" t="s">
        <v>780</v>
      </c>
      <c r="F318" s="251" t="s">
        <v>781</v>
      </c>
      <c r="G318" s="252" t="s">
        <v>150</v>
      </c>
      <c r="H318" s="253">
        <v>8</v>
      </c>
      <c r="I318" s="254"/>
      <c r="J318" s="255">
        <f>ROUND(I318*H318,2)</f>
        <v>0</v>
      </c>
      <c r="K318" s="251" t="s">
        <v>180</v>
      </c>
      <c r="L318" s="256"/>
      <c r="M318" s="257" t="s">
        <v>1</v>
      </c>
      <c r="N318" s="258" t="s">
        <v>45</v>
      </c>
      <c r="O318" s="77"/>
      <c r="P318" s="213">
        <f>O318*H318</f>
        <v>0</v>
      </c>
      <c r="Q318" s="213">
        <v>0.00040000000000000002</v>
      </c>
      <c r="R318" s="213">
        <f>Q318*H318</f>
        <v>0.0032000000000000002</v>
      </c>
      <c r="S318" s="213">
        <v>0</v>
      </c>
      <c r="T318" s="214">
        <f>S318*H318</f>
        <v>0</v>
      </c>
      <c r="AR318" s="15" t="s">
        <v>765</v>
      </c>
      <c r="AT318" s="15" t="s">
        <v>263</v>
      </c>
      <c r="AU318" s="15" t="s">
        <v>86</v>
      </c>
      <c r="AY318" s="15" t="s">
        <v>144</v>
      </c>
      <c r="BE318" s="215">
        <f>IF(N318="základní",J318,0)</f>
        <v>0</v>
      </c>
      <c r="BF318" s="215">
        <f>IF(N318="snížená",J318,0)</f>
        <v>0</v>
      </c>
      <c r="BG318" s="215">
        <f>IF(N318="zákl. přenesená",J318,0)</f>
        <v>0</v>
      </c>
      <c r="BH318" s="215">
        <f>IF(N318="sníž. přenesená",J318,0)</f>
        <v>0</v>
      </c>
      <c r="BI318" s="215">
        <f>IF(N318="nulová",J318,0)</f>
        <v>0</v>
      </c>
      <c r="BJ318" s="15" t="s">
        <v>21</v>
      </c>
      <c r="BK318" s="215">
        <f>ROUND(I318*H318,2)</f>
        <v>0</v>
      </c>
      <c r="BL318" s="15" t="s">
        <v>447</v>
      </c>
      <c r="BM318" s="15" t="s">
        <v>1063</v>
      </c>
    </row>
    <row r="319" s="1" customFormat="1" ht="16.5" customHeight="1">
      <c r="B319" s="36"/>
      <c r="C319" s="249" t="s">
        <v>779</v>
      </c>
      <c r="D319" s="249" t="s">
        <v>263</v>
      </c>
      <c r="E319" s="250" t="s">
        <v>784</v>
      </c>
      <c r="F319" s="251" t="s">
        <v>785</v>
      </c>
      <c r="G319" s="252" t="s">
        <v>150</v>
      </c>
      <c r="H319" s="253">
        <v>1</v>
      </c>
      <c r="I319" s="254"/>
      <c r="J319" s="255">
        <f>ROUND(I319*H319,2)</f>
        <v>0</v>
      </c>
      <c r="K319" s="251" t="s">
        <v>1</v>
      </c>
      <c r="L319" s="256"/>
      <c r="M319" s="257" t="s">
        <v>1</v>
      </c>
      <c r="N319" s="258" t="s">
        <v>45</v>
      </c>
      <c r="O319" s="77"/>
      <c r="P319" s="213">
        <f>O319*H319</f>
        <v>0</v>
      </c>
      <c r="Q319" s="213">
        <v>4.0000000000000003E-05</v>
      </c>
      <c r="R319" s="213">
        <f>Q319*H319</f>
        <v>4.0000000000000003E-05</v>
      </c>
      <c r="S319" s="213">
        <v>0</v>
      </c>
      <c r="T319" s="214">
        <f>S319*H319</f>
        <v>0</v>
      </c>
      <c r="AR319" s="15" t="s">
        <v>765</v>
      </c>
      <c r="AT319" s="15" t="s">
        <v>263</v>
      </c>
      <c r="AU319" s="15" t="s">
        <v>86</v>
      </c>
      <c r="AY319" s="15" t="s">
        <v>144</v>
      </c>
      <c r="BE319" s="215">
        <f>IF(N319="základní",J319,0)</f>
        <v>0</v>
      </c>
      <c r="BF319" s="215">
        <f>IF(N319="snížená",J319,0)</f>
        <v>0</v>
      </c>
      <c r="BG319" s="215">
        <f>IF(N319="zákl. přenesená",J319,0)</f>
        <v>0</v>
      </c>
      <c r="BH319" s="215">
        <f>IF(N319="sníž. přenesená",J319,0)</f>
        <v>0</v>
      </c>
      <c r="BI319" s="215">
        <f>IF(N319="nulová",J319,0)</f>
        <v>0</v>
      </c>
      <c r="BJ319" s="15" t="s">
        <v>21</v>
      </c>
      <c r="BK319" s="215">
        <f>ROUND(I319*H319,2)</f>
        <v>0</v>
      </c>
      <c r="BL319" s="15" t="s">
        <v>447</v>
      </c>
      <c r="BM319" s="15" t="s">
        <v>1064</v>
      </c>
    </row>
    <row r="320" s="1" customFormat="1" ht="16.5" customHeight="1">
      <c r="B320" s="36"/>
      <c r="C320" s="249" t="s">
        <v>783</v>
      </c>
      <c r="D320" s="249" t="s">
        <v>263</v>
      </c>
      <c r="E320" s="250" t="s">
        <v>788</v>
      </c>
      <c r="F320" s="251" t="s">
        <v>789</v>
      </c>
      <c r="G320" s="252" t="s">
        <v>150</v>
      </c>
      <c r="H320" s="253">
        <v>2</v>
      </c>
      <c r="I320" s="254"/>
      <c r="J320" s="255">
        <f>ROUND(I320*H320,2)</f>
        <v>0</v>
      </c>
      <c r="K320" s="251" t="s">
        <v>1</v>
      </c>
      <c r="L320" s="256"/>
      <c r="M320" s="257" t="s">
        <v>1</v>
      </c>
      <c r="N320" s="258" t="s">
        <v>45</v>
      </c>
      <c r="O320" s="77"/>
      <c r="P320" s="213">
        <f>O320*H320</f>
        <v>0</v>
      </c>
      <c r="Q320" s="213">
        <v>5.0000000000000002E-05</v>
      </c>
      <c r="R320" s="213">
        <f>Q320*H320</f>
        <v>0.00010000000000000001</v>
      </c>
      <c r="S320" s="213">
        <v>0</v>
      </c>
      <c r="T320" s="214">
        <f>S320*H320</f>
        <v>0</v>
      </c>
      <c r="AR320" s="15" t="s">
        <v>765</v>
      </c>
      <c r="AT320" s="15" t="s">
        <v>263</v>
      </c>
      <c r="AU320" s="15" t="s">
        <v>86</v>
      </c>
      <c r="AY320" s="15" t="s">
        <v>144</v>
      </c>
      <c r="BE320" s="215">
        <f>IF(N320="základní",J320,0)</f>
        <v>0</v>
      </c>
      <c r="BF320" s="215">
        <f>IF(N320="snížená",J320,0)</f>
        <v>0</v>
      </c>
      <c r="BG320" s="215">
        <f>IF(N320="zákl. přenesená",J320,0)</f>
        <v>0</v>
      </c>
      <c r="BH320" s="215">
        <f>IF(N320="sníž. přenesená",J320,0)</f>
        <v>0</v>
      </c>
      <c r="BI320" s="215">
        <f>IF(N320="nulová",J320,0)</f>
        <v>0</v>
      </c>
      <c r="BJ320" s="15" t="s">
        <v>21</v>
      </c>
      <c r="BK320" s="215">
        <f>ROUND(I320*H320,2)</f>
        <v>0</v>
      </c>
      <c r="BL320" s="15" t="s">
        <v>447</v>
      </c>
      <c r="BM320" s="15" t="s">
        <v>1065</v>
      </c>
    </row>
    <row r="321" s="1" customFormat="1" ht="16.5" customHeight="1">
      <c r="B321" s="36"/>
      <c r="C321" s="249" t="s">
        <v>787</v>
      </c>
      <c r="D321" s="249" t="s">
        <v>263</v>
      </c>
      <c r="E321" s="250" t="s">
        <v>792</v>
      </c>
      <c r="F321" s="251" t="s">
        <v>793</v>
      </c>
      <c r="G321" s="252" t="s">
        <v>150</v>
      </c>
      <c r="H321" s="253">
        <v>2</v>
      </c>
      <c r="I321" s="254"/>
      <c r="J321" s="255">
        <f>ROUND(I321*H321,2)</f>
        <v>0</v>
      </c>
      <c r="K321" s="251" t="s">
        <v>1</v>
      </c>
      <c r="L321" s="256"/>
      <c r="M321" s="257" t="s">
        <v>1</v>
      </c>
      <c r="N321" s="258" t="s">
        <v>45</v>
      </c>
      <c r="O321" s="77"/>
      <c r="P321" s="213">
        <f>O321*H321</f>
        <v>0</v>
      </c>
      <c r="Q321" s="213">
        <v>5.0000000000000002E-05</v>
      </c>
      <c r="R321" s="213">
        <f>Q321*H321</f>
        <v>0.00010000000000000001</v>
      </c>
      <c r="S321" s="213">
        <v>0</v>
      </c>
      <c r="T321" s="214">
        <f>S321*H321</f>
        <v>0</v>
      </c>
      <c r="AR321" s="15" t="s">
        <v>765</v>
      </c>
      <c r="AT321" s="15" t="s">
        <v>263</v>
      </c>
      <c r="AU321" s="15" t="s">
        <v>86</v>
      </c>
      <c r="AY321" s="15" t="s">
        <v>144</v>
      </c>
      <c r="BE321" s="215">
        <f>IF(N321="základní",J321,0)</f>
        <v>0</v>
      </c>
      <c r="BF321" s="215">
        <f>IF(N321="snížená",J321,0)</f>
        <v>0</v>
      </c>
      <c r="BG321" s="215">
        <f>IF(N321="zákl. přenesená",J321,0)</f>
        <v>0</v>
      </c>
      <c r="BH321" s="215">
        <f>IF(N321="sníž. přenesená",J321,0)</f>
        <v>0</v>
      </c>
      <c r="BI321" s="215">
        <f>IF(N321="nulová",J321,0)</f>
        <v>0</v>
      </c>
      <c r="BJ321" s="15" t="s">
        <v>21</v>
      </c>
      <c r="BK321" s="215">
        <f>ROUND(I321*H321,2)</f>
        <v>0</v>
      </c>
      <c r="BL321" s="15" t="s">
        <v>447</v>
      </c>
      <c r="BM321" s="15" t="s">
        <v>1066</v>
      </c>
    </row>
    <row r="322" s="1" customFormat="1" ht="16.5" customHeight="1">
      <c r="B322" s="36"/>
      <c r="C322" s="249" t="s">
        <v>791</v>
      </c>
      <c r="D322" s="249" t="s">
        <v>263</v>
      </c>
      <c r="E322" s="250" t="s">
        <v>796</v>
      </c>
      <c r="F322" s="251" t="s">
        <v>797</v>
      </c>
      <c r="G322" s="252" t="s">
        <v>150</v>
      </c>
      <c r="H322" s="253">
        <v>2</v>
      </c>
      <c r="I322" s="254"/>
      <c r="J322" s="255">
        <f>ROUND(I322*H322,2)</f>
        <v>0</v>
      </c>
      <c r="K322" s="251" t="s">
        <v>1</v>
      </c>
      <c r="L322" s="256"/>
      <c r="M322" s="257" t="s">
        <v>1</v>
      </c>
      <c r="N322" s="258" t="s">
        <v>45</v>
      </c>
      <c r="O322" s="77"/>
      <c r="P322" s="213">
        <f>O322*H322</f>
        <v>0</v>
      </c>
      <c r="Q322" s="213">
        <v>5.0000000000000002E-05</v>
      </c>
      <c r="R322" s="213">
        <f>Q322*H322</f>
        <v>0.00010000000000000001</v>
      </c>
      <c r="S322" s="213">
        <v>0</v>
      </c>
      <c r="T322" s="214">
        <f>S322*H322</f>
        <v>0</v>
      </c>
      <c r="AR322" s="15" t="s">
        <v>765</v>
      </c>
      <c r="AT322" s="15" t="s">
        <v>263</v>
      </c>
      <c r="AU322" s="15" t="s">
        <v>86</v>
      </c>
      <c r="AY322" s="15" t="s">
        <v>144</v>
      </c>
      <c r="BE322" s="215">
        <f>IF(N322="základní",J322,0)</f>
        <v>0</v>
      </c>
      <c r="BF322" s="215">
        <f>IF(N322="snížená",J322,0)</f>
        <v>0</v>
      </c>
      <c r="BG322" s="215">
        <f>IF(N322="zákl. přenesená",J322,0)</f>
        <v>0</v>
      </c>
      <c r="BH322" s="215">
        <f>IF(N322="sníž. přenesená",J322,0)</f>
        <v>0</v>
      </c>
      <c r="BI322" s="215">
        <f>IF(N322="nulová",J322,0)</f>
        <v>0</v>
      </c>
      <c r="BJ322" s="15" t="s">
        <v>21</v>
      </c>
      <c r="BK322" s="215">
        <f>ROUND(I322*H322,2)</f>
        <v>0</v>
      </c>
      <c r="BL322" s="15" t="s">
        <v>447</v>
      </c>
      <c r="BM322" s="15" t="s">
        <v>1067</v>
      </c>
    </row>
    <row r="323" s="1" customFormat="1" ht="16.5" customHeight="1">
      <c r="B323" s="36"/>
      <c r="C323" s="249" t="s">
        <v>795</v>
      </c>
      <c r="D323" s="249" t="s">
        <v>263</v>
      </c>
      <c r="E323" s="250" t="s">
        <v>800</v>
      </c>
      <c r="F323" s="251" t="s">
        <v>801</v>
      </c>
      <c r="G323" s="252" t="s">
        <v>150</v>
      </c>
      <c r="H323" s="253">
        <v>18</v>
      </c>
      <c r="I323" s="254"/>
      <c r="J323" s="255">
        <f>ROUND(I323*H323,2)</f>
        <v>0</v>
      </c>
      <c r="K323" s="251" t="s">
        <v>1</v>
      </c>
      <c r="L323" s="256"/>
      <c r="M323" s="257" t="s">
        <v>1</v>
      </c>
      <c r="N323" s="258" t="s">
        <v>45</v>
      </c>
      <c r="O323" s="77"/>
      <c r="P323" s="213">
        <f>O323*H323</f>
        <v>0</v>
      </c>
      <c r="Q323" s="213">
        <v>6.0000000000000002E-05</v>
      </c>
      <c r="R323" s="213">
        <f>Q323*H323</f>
        <v>0.00108</v>
      </c>
      <c r="S323" s="213">
        <v>0</v>
      </c>
      <c r="T323" s="214">
        <f>S323*H323</f>
        <v>0</v>
      </c>
      <c r="AR323" s="15" t="s">
        <v>765</v>
      </c>
      <c r="AT323" s="15" t="s">
        <v>263</v>
      </c>
      <c r="AU323" s="15" t="s">
        <v>86</v>
      </c>
      <c r="AY323" s="15" t="s">
        <v>144</v>
      </c>
      <c r="BE323" s="215">
        <f>IF(N323="základní",J323,0)</f>
        <v>0</v>
      </c>
      <c r="BF323" s="215">
        <f>IF(N323="snížená",J323,0)</f>
        <v>0</v>
      </c>
      <c r="BG323" s="215">
        <f>IF(N323="zákl. přenesená",J323,0)</f>
        <v>0</v>
      </c>
      <c r="BH323" s="215">
        <f>IF(N323="sníž. přenesená",J323,0)</f>
        <v>0</v>
      </c>
      <c r="BI323" s="215">
        <f>IF(N323="nulová",J323,0)</f>
        <v>0</v>
      </c>
      <c r="BJ323" s="15" t="s">
        <v>21</v>
      </c>
      <c r="BK323" s="215">
        <f>ROUND(I323*H323,2)</f>
        <v>0</v>
      </c>
      <c r="BL323" s="15" t="s">
        <v>447</v>
      </c>
      <c r="BM323" s="15" t="s">
        <v>1068</v>
      </c>
    </row>
    <row r="324" s="1" customFormat="1" ht="16.5" customHeight="1">
      <c r="B324" s="36"/>
      <c r="C324" s="249" t="s">
        <v>799</v>
      </c>
      <c r="D324" s="249" t="s">
        <v>263</v>
      </c>
      <c r="E324" s="250" t="s">
        <v>804</v>
      </c>
      <c r="F324" s="251" t="s">
        <v>805</v>
      </c>
      <c r="G324" s="252" t="s">
        <v>150</v>
      </c>
      <c r="H324" s="253">
        <v>30</v>
      </c>
      <c r="I324" s="254"/>
      <c r="J324" s="255">
        <f>ROUND(I324*H324,2)</f>
        <v>0</v>
      </c>
      <c r="K324" s="251" t="s">
        <v>1</v>
      </c>
      <c r="L324" s="256"/>
      <c r="M324" s="257" t="s">
        <v>1</v>
      </c>
      <c r="N324" s="258" t="s">
        <v>45</v>
      </c>
      <c r="O324" s="77"/>
      <c r="P324" s="213">
        <f>O324*H324</f>
        <v>0</v>
      </c>
      <c r="Q324" s="213">
        <v>2.8E-05</v>
      </c>
      <c r="R324" s="213">
        <f>Q324*H324</f>
        <v>0.00084000000000000003</v>
      </c>
      <c r="S324" s="213">
        <v>0</v>
      </c>
      <c r="T324" s="214">
        <f>S324*H324</f>
        <v>0</v>
      </c>
      <c r="AR324" s="15" t="s">
        <v>765</v>
      </c>
      <c r="AT324" s="15" t="s">
        <v>263</v>
      </c>
      <c r="AU324" s="15" t="s">
        <v>86</v>
      </c>
      <c r="AY324" s="15" t="s">
        <v>144</v>
      </c>
      <c r="BE324" s="215">
        <f>IF(N324="základní",J324,0)</f>
        <v>0</v>
      </c>
      <c r="BF324" s="215">
        <f>IF(N324="snížená",J324,0)</f>
        <v>0</v>
      </c>
      <c r="BG324" s="215">
        <f>IF(N324="zákl. přenesená",J324,0)</f>
        <v>0</v>
      </c>
      <c r="BH324" s="215">
        <f>IF(N324="sníž. přenesená",J324,0)</f>
        <v>0</v>
      </c>
      <c r="BI324" s="215">
        <f>IF(N324="nulová",J324,0)</f>
        <v>0</v>
      </c>
      <c r="BJ324" s="15" t="s">
        <v>21</v>
      </c>
      <c r="BK324" s="215">
        <f>ROUND(I324*H324,2)</f>
        <v>0</v>
      </c>
      <c r="BL324" s="15" t="s">
        <v>447</v>
      </c>
      <c r="BM324" s="15" t="s">
        <v>1069</v>
      </c>
    </row>
    <row r="325" s="1" customFormat="1" ht="16.5" customHeight="1">
      <c r="B325" s="36"/>
      <c r="C325" s="249" t="s">
        <v>803</v>
      </c>
      <c r="D325" s="249" t="s">
        <v>263</v>
      </c>
      <c r="E325" s="250" t="s">
        <v>808</v>
      </c>
      <c r="F325" s="251" t="s">
        <v>809</v>
      </c>
      <c r="G325" s="252" t="s">
        <v>150</v>
      </c>
      <c r="H325" s="253">
        <v>10</v>
      </c>
      <c r="I325" s="254"/>
      <c r="J325" s="255">
        <f>ROUND(I325*H325,2)</f>
        <v>0</v>
      </c>
      <c r="K325" s="251" t="s">
        <v>1</v>
      </c>
      <c r="L325" s="256"/>
      <c r="M325" s="257" t="s">
        <v>1</v>
      </c>
      <c r="N325" s="258" t="s">
        <v>45</v>
      </c>
      <c r="O325" s="77"/>
      <c r="P325" s="213">
        <f>O325*H325</f>
        <v>0</v>
      </c>
      <c r="Q325" s="213">
        <v>3.6000000000000001E-05</v>
      </c>
      <c r="R325" s="213">
        <f>Q325*H325</f>
        <v>0.00036000000000000002</v>
      </c>
      <c r="S325" s="213">
        <v>0</v>
      </c>
      <c r="T325" s="214">
        <f>S325*H325</f>
        <v>0</v>
      </c>
      <c r="AR325" s="15" t="s">
        <v>765</v>
      </c>
      <c r="AT325" s="15" t="s">
        <v>263</v>
      </c>
      <c r="AU325" s="15" t="s">
        <v>86</v>
      </c>
      <c r="AY325" s="15" t="s">
        <v>144</v>
      </c>
      <c r="BE325" s="215">
        <f>IF(N325="základní",J325,0)</f>
        <v>0</v>
      </c>
      <c r="BF325" s="215">
        <f>IF(N325="snížená",J325,0)</f>
        <v>0</v>
      </c>
      <c r="BG325" s="215">
        <f>IF(N325="zákl. přenesená",J325,0)</f>
        <v>0</v>
      </c>
      <c r="BH325" s="215">
        <f>IF(N325="sníž. přenesená",J325,0)</f>
        <v>0</v>
      </c>
      <c r="BI325" s="215">
        <f>IF(N325="nulová",J325,0)</f>
        <v>0</v>
      </c>
      <c r="BJ325" s="15" t="s">
        <v>21</v>
      </c>
      <c r="BK325" s="215">
        <f>ROUND(I325*H325,2)</f>
        <v>0</v>
      </c>
      <c r="BL325" s="15" t="s">
        <v>447</v>
      </c>
      <c r="BM325" s="15" t="s">
        <v>1070</v>
      </c>
    </row>
    <row r="326" s="1" customFormat="1" ht="16.5" customHeight="1">
      <c r="B326" s="36"/>
      <c r="C326" s="249" t="s">
        <v>807</v>
      </c>
      <c r="D326" s="249" t="s">
        <v>263</v>
      </c>
      <c r="E326" s="250" t="s">
        <v>812</v>
      </c>
      <c r="F326" s="251" t="s">
        <v>813</v>
      </c>
      <c r="G326" s="252" t="s">
        <v>168</v>
      </c>
      <c r="H326" s="253">
        <v>20</v>
      </c>
      <c r="I326" s="254"/>
      <c r="J326" s="255">
        <f>ROUND(I326*H326,2)</f>
        <v>0</v>
      </c>
      <c r="K326" s="251" t="s">
        <v>180</v>
      </c>
      <c r="L326" s="256"/>
      <c r="M326" s="257" t="s">
        <v>1</v>
      </c>
      <c r="N326" s="258" t="s">
        <v>45</v>
      </c>
      <c r="O326" s="77"/>
      <c r="P326" s="213">
        <f>O326*H326</f>
        <v>0</v>
      </c>
      <c r="Q326" s="213">
        <v>9.7E-05</v>
      </c>
      <c r="R326" s="213">
        <f>Q326*H326</f>
        <v>0.0019399999999999999</v>
      </c>
      <c r="S326" s="213">
        <v>0</v>
      </c>
      <c r="T326" s="214">
        <f>S326*H326</f>
        <v>0</v>
      </c>
      <c r="AR326" s="15" t="s">
        <v>765</v>
      </c>
      <c r="AT326" s="15" t="s">
        <v>263</v>
      </c>
      <c r="AU326" s="15" t="s">
        <v>86</v>
      </c>
      <c r="AY326" s="15" t="s">
        <v>144</v>
      </c>
      <c r="BE326" s="215">
        <f>IF(N326="základní",J326,0)</f>
        <v>0</v>
      </c>
      <c r="BF326" s="215">
        <f>IF(N326="snížená",J326,0)</f>
        <v>0</v>
      </c>
      <c r="BG326" s="215">
        <f>IF(N326="zákl. přenesená",J326,0)</f>
        <v>0</v>
      </c>
      <c r="BH326" s="215">
        <f>IF(N326="sníž. přenesená",J326,0)</f>
        <v>0</v>
      </c>
      <c r="BI326" s="215">
        <f>IF(N326="nulová",J326,0)</f>
        <v>0</v>
      </c>
      <c r="BJ326" s="15" t="s">
        <v>21</v>
      </c>
      <c r="BK326" s="215">
        <f>ROUND(I326*H326,2)</f>
        <v>0</v>
      </c>
      <c r="BL326" s="15" t="s">
        <v>447</v>
      </c>
      <c r="BM326" s="15" t="s">
        <v>1071</v>
      </c>
    </row>
    <row r="327" s="1" customFormat="1" ht="16.5" customHeight="1">
      <c r="B327" s="36"/>
      <c r="C327" s="249" t="s">
        <v>811</v>
      </c>
      <c r="D327" s="249" t="s">
        <v>263</v>
      </c>
      <c r="E327" s="250" t="s">
        <v>816</v>
      </c>
      <c r="F327" s="251" t="s">
        <v>817</v>
      </c>
      <c r="G327" s="252" t="s">
        <v>168</v>
      </c>
      <c r="H327" s="253">
        <v>180</v>
      </c>
      <c r="I327" s="254"/>
      <c r="J327" s="255">
        <f>ROUND(I327*H327,2)</f>
        <v>0</v>
      </c>
      <c r="K327" s="251" t="s">
        <v>180</v>
      </c>
      <c r="L327" s="256"/>
      <c r="M327" s="257" t="s">
        <v>1</v>
      </c>
      <c r="N327" s="258" t="s">
        <v>45</v>
      </c>
      <c r="O327" s="77"/>
      <c r="P327" s="213">
        <f>O327*H327</f>
        <v>0</v>
      </c>
      <c r="Q327" s="213">
        <v>0.000117</v>
      </c>
      <c r="R327" s="213">
        <f>Q327*H327</f>
        <v>0.021059999999999999</v>
      </c>
      <c r="S327" s="213">
        <v>0</v>
      </c>
      <c r="T327" s="214">
        <f>S327*H327</f>
        <v>0</v>
      </c>
      <c r="AR327" s="15" t="s">
        <v>765</v>
      </c>
      <c r="AT327" s="15" t="s">
        <v>263</v>
      </c>
      <c r="AU327" s="15" t="s">
        <v>86</v>
      </c>
      <c r="AY327" s="15" t="s">
        <v>144</v>
      </c>
      <c r="BE327" s="215">
        <f>IF(N327="základní",J327,0)</f>
        <v>0</v>
      </c>
      <c r="BF327" s="215">
        <f>IF(N327="snížená",J327,0)</f>
        <v>0</v>
      </c>
      <c r="BG327" s="215">
        <f>IF(N327="zákl. přenesená",J327,0)</f>
        <v>0</v>
      </c>
      <c r="BH327" s="215">
        <f>IF(N327="sníž. přenesená",J327,0)</f>
        <v>0</v>
      </c>
      <c r="BI327" s="215">
        <f>IF(N327="nulová",J327,0)</f>
        <v>0</v>
      </c>
      <c r="BJ327" s="15" t="s">
        <v>21</v>
      </c>
      <c r="BK327" s="215">
        <f>ROUND(I327*H327,2)</f>
        <v>0</v>
      </c>
      <c r="BL327" s="15" t="s">
        <v>447</v>
      </c>
      <c r="BM327" s="15" t="s">
        <v>1072</v>
      </c>
    </row>
    <row r="328" s="1" customFormat="1" ht="16.5" customHeight="1">
      <c r="B328" s="36"/>
      <c r="C328" s="249" t="s">
        <v>815</v>
      </c>
      <c r="D328" s="249" t="s">
        <v>263</v>
      </c>
      <c r="E328" s="250" t="s">
        <v>820</v>
      </c>
      <c r="F328" s="251" t="s">
        <v>821</v>
      </c>
      <c r="G328" s="252" t="s">
        <v>168</v>
      </c>
      <c r="H328" s="253">
        <v>180</v>
      </c>
      <c r="I328" s="254"/>
      <c r="J328" s="255">
        <f>ROUND(I328*H328,2)</f>
        <v>0</v>
      </c>
      <c r="K328" s="251" t="s">
        <v>180</v>
      </c>
      <c r="L328" s="256"/>
      <c r="M328" s="257" t="s">
        <v>1</v>
      </c>
      <c r="N328" s="258" t="s">
        <v>45</v>
      </c>
      <c r="O328" s="77"/>
      <c r="P328" s="213">
        <f>O328*H328</f>
        <v>0</v>
      </c>
      <c r="Q328" s="213">
        <v>0.00016699999999999999</v>
      </c>
      <c r="R328" s="213">
        <f>Q328*H328</f>
        <v>0.03006</v>
      </c>
      <c r="S328" s="213">
        <v>0</v>
      </c>
      <c r="T328" s="214">
        <f>S328*H328</f>
        <v>0</v>
      </c>
      <c r="AR328" s="15" t="s">
        <v>765</v>
      </c>
      <c r="AT328" s="15" t="s">
        <v>263</v>
      </c>
      <c r="AU328" s="15" t="s">
        <v>86</v>
      </c>
      <c r="AY328" s="15" t="s">
        <v>144</v>
      </c>
      <c r="BE328" s="215">
        <f>IF(N328="základní",J328,0)</f>
        <v>0</v>
      </c>
      <c r="BF328" s="215">
        <f>IF(N328="snížená",J328,0)</f>
        <v>0</v>
      </c>
      <c r="BG328" s="215">
        <f>IF(N328="zákl. přenesená",J328,0)</f>
        <v>0</v>
      </c>
      <c r="BH328" s="215">
        <f>IF(N328="sníž. přenesená",J328,0)</f>
        <v>0</v>
      </c>
      <c r="BI328" s="215">
        <f>IF(N328="nulová",J328,0)</f>
        <v>0</v>
      </c>
      <c r="BJ328" s="15" t="s">
        <v>21</v>
      </c>
      <c r="BK328" s="215">
        <f>ROUND(I328*H328,2)</f>
        <v>0</v>
      </c>
      <c r="BL328" s="15" t="s">
        <v>447</v>
      </c>
      <c r="BM328" s="15" t="s">
        <v>1073</v>
      </c>
    </row>
    <row r="329" s="1" customFormat="1" ht="16.5" customHeight="1">
      <c r="B329" s="36"/>
      <c r="C329" s="249" t="s">
        <v>819</v>
      </c>
      <c r="D329" s="249" t="s">
        <v>263</v>
      </c>
      <c r="E329" s="250" t="s">
        <v>824</v>
      </c>
      <c r="F329" s="251" t="s">
        <v>825</v>
      </c>
      <c r="G329" s="252" t="s">
        <v>168</v>
      </c>
      <c r="H329" s="253">
        <v>20</v>
      </c>
      <c r="I329" s="254"/>
      <c r="J329" s="255">
        <f>ROUND(I329*H329,2)</f>
        <v>0</v>
      </c>
      <c r="K329" s="251" t="s">
        <v>180</v>
      </c>
      <c r="L329" s="256"/>
      <c r="M329" s="257" t="s">
        <v>1</v>
      </c>
      <c r="N329" s="258" t="s">
        <v>45</v>
      </c>
      <c r="O329" s="77"/>
      <c r="P329" s="213">
        <f>O329*H329</f>
        <v>0</v>
      </c>
      <c r="Q329" s="213">
        <v>0.00014200000000000001</v>
      </c>
      <c r="R329" s="213">
        <f>Q329*H329</f>
        <v>0.0028400000000000001</v>
      </c>
      <c r="S329" s="213">
        <v>0</v>
      </c>
      <c r="T329" s="214">
        <f>S329*H329</f>
        <v>0</v>
      </c>
      <c r="AR329" s="15" t="s">
        <v>765</v>
      </c>
      <c r="AT329" s="15" t="s">
        <v>263</v>
      </c>
      <c r="AU329" s="15" t="s">
        <v>86</v>
      </c>
      <c r="AY329" s="15" t="s">
        <v>144</v>
      </c>
      <c r="BE329" s="215">
        <f>IF(N329="základní",J329,0)</f>
        <v>0</v>
      </c>
      <c r="BF329" s="215">
        <f>IF(N329="snížená",J329,0)</f>
        <v>0</v>
      </c>
      <c r="BG329" s="215">
        <f>IF(N329="zákl. přenesená",J329,0)</f>
        <v>0</v>
      </c>
      <c r="BH329" s="215">
        <f>IF(N329="sníž. přenesená",J329,0)</f>
        <v>0</v>
      </c>
      <c r="BI329" s="215">
        <f>IF(N329="nulová",J329,0)</f>
        <v>0</v>
      </c>
      <c r="BJ329" s="15" t="s">
        <v>21</v>
      </c>
      <c r="BK329" s="215">
        <f>ROUND(I329*H329,2)</f>
        <v>0</v>
      </c>
      <c r="BL329" s="15" t="s">
        <v>447</v>
      </c>
      <c r="BM329" s="15" t="s">
        <v>1074</v>
      </c>
    </row>
    <row r="330" s="1" customFormat="1" ht="16.5" customHeight="1">
      <c r="B330" s="36"/>
      <c r="C330" s="249" t="s">
        <v>823</v>
      </c>
      <c r="D330" s="249" t="s">
        <v>263</v>
      </c>
      <c r="E330" s="250" t="s">
        <v>828</v>
      </c>
      <c r="F330" s="251" t="s">
        <v>829</v>
      </c>
      <c r="G330" s="252" t="s">
        <v>168</v>
      </c>
      <c r="H330" s="253">
        <v>25</v>
      </c>
      <c r="I330" s="254"/>
      <c r="J330" s="255">
        <f>ROUND(I330*H330,2)</f>
        <v>0</v>
      </c>
      <c r="K330" s="251" t="s">
        <v>180</v>
      </c>
      <c r="L330" s="256"/>
      <c r="M330" s="257" t="s">
        <v>1</v>
      </c>
      <c r="N330" s="258" t="s">
        <v>45</v>
      </c>
      <c r="O330" s="77"/>
      <c r="P330" s="213">
        <f>O330*H330</f>
        <v>0</v>
      </c>
      <c r="Q330" s="213">
        <v>0.000164</v>
      </c>
      <c r="R330" s="213">
        <f>Q330*H330</f>
        <v>0.0041000000000000003</v>
      </c>
      <c r="S330" s="213">
        <v>0</v>
      </c>
      <c r="T330" s="214">
        <f>S330*H330</f>
        <v>0</v>
      </c>
      <c r="AR330" s="15" t="s">
        <v>765</v>
      </c>
      <c r="AT330" s="15" t="s">
        <v>263</v>
      </c>
      <c r="AU330" s="15" t="s">
        <v>86</v>
      </c>
      <c r="AY330" s="15" t="s">
        <v>144</v>
      </c>
      <c r="BE330" s="215">
        <f>IF(N330="základní",J330,0)</f>
        <v>0</v>
      </c>
      <c r="BF330" s="215">
        <f>IF(N330="snížená",J330,0)</f>
        <v>0</v>
      </c>
      <c r="BG330" s="215">
        <f>IF(N330="zákl. přenesená",J330,0)</f>
        <v>0</v>
      </c>
      <c r="BH330" s="215">
        <f>IF(N330="sníž. přenesená",J330,0)</f>
        <v>0</v>
      </c>
      <c r="BI330" s="215">
        <f>IF(N330="nulová",J330,0)</f>
        <v>0</v>
      </c>
      <c r="BJ330" s="15" t="s">
        <v>21</v>
      </c>
      <c r="BK330" s="215">
        <f>ROUND(I330*H330,2)</f>
        <v>0</v>
      </c>
      <c r="BL330" s="15" t="s">
        <v>447</v>
      </c>
      <c r="BM330" s="15" t="s">
        <v>1075</v>
      </c>
    </row>
    <row r="331" s="1" customFormat="1" ht="16.5" customHeight="1">
      <c r="B331" s="36"/>
      <c r="C331" s="249" t="s">
        <v>827</v>
      </c>
      <c r="D331" s="249" t="s">
        <v>263</v>
      </c>
      <c r="E331" s="250" t="s">
        <v>832</v>
      </c>
      <c r="F331" s="251" t="s">
        <v>833</v>
      </c>
      <c r="G331" s="252" t="s">
        <v>168</v>
      </c>
      <c r="H331" s="253">
        <v>6</v>
      </c>
      <c r="I331" s="254"/>
      <c r="J331" s="255">
        <f>ROUND(I331*H331,2)</f>
        <v>0</v>
      </c>
      <c r="K331" s="251" t="s">
        <v>180</v>
      </c>
      <c r="L331" s="256"/>
      <c r="M331" s="257" t="s">
        <v>1</v>
      </c>
      <c r="N331" s="258" t="s">
        <v>45</v>
      </c>
      <c r="O331" s="77"/>
      <c r="P331" s="213">
        <f>O331*H331</f>
        <v>0</v>
      </c>
      <c r="Q331" s="213">
        <v>0.00063400000000000001</v>
      </c>
      <c r="R331" s="213">
        <f>Q331*H331</f>
        <v>0.0038040000000000001</v>
      </c>
      <c r="S331" s="213">
        <v>0</v>
      </c>
      <c r="T331" s="214">
        <f>S331*H331</f>
        <v>0</v>
      </c>
      <c r="AR331" s="15" t="s">
        <v>765</v>
      </c>
      <c r="AT331" s="15" t="s">
        <v>263</v>
      </c>
      <c r="AU331" s="15" t="s">
        <v>86</v>
      </c>
      <c r="AY331" s="15" t="s">
        <v>144</v>
      </c>
      <c r="BE331" s="215">
        <f>IF(N331="základní",J331,0)</f>
        <v>0</v>
      </c>
      <c r="BF331" s="215">
        <f>IF(N331="snížená",J331,0)</f>
        <v>0</v>
      </c>
      <c r="BG331" s="215">
        <f>IF(N331="zákl. přenesená",J331,0)</f>
        <v>0</v>
      </c>
      <c r="BH331" s="215">
        <f>IF(N331="sníž. přenesená",J331,0)</f>
        <v>0</v>
      </c>
      <c r="BI331" s="215">
        <f>IF(N331="nulová",J331,0)</f>
        <v>0</v>
      </c>
      <c r="BJ331" s="15" t="s">
        <v>21</v>
      </c>
      <c r="BK331" s="215">
        <f>ROUND(I331*H331,2)</f>
        <v>0</v>
      </c>
      <c r="BL331" s="15" t="s">
        <v>447</v>
      </c>
      <c r="BM331" s="15" t="s">
        <v>1076</v>
      </c>
    </row>
    <row r="332" s="1" customFormat="1" ht="16.5" customHeight="1">
      <c r="B332" s="36"/>
      <c r="C332" s="249" t="s">
        <v>831</v>
      </c>
      <c r="D332" s="249" t="s">
        <v>263</v>
      </c>
      <c r="E332" s="250" t="s">
        <v>836</v>
      </c>
      <c r="F332" s="251" t="s">
        <v>837</v>
      </c>
      <c r="G332" s="252" t="s">
        <v>168</v>
      </c>
      <c r="H332" s="253">
        <v>15</v>
      </c>
      <c r="I332" s="254"/>
      <c r="J332" s="255">
        <f>ROUND(I332*H332,2)</f>
        <v>0</v>
      </c>
      <c r="K332" s="251" t="s">
        <v>180</v>
      </c>
      <c r="L332" s="256"/>
      <c r="M332" s="257" t="s">
        <v>1</v>
      </c>
      <c r="N332" s="258" t="s">
        <v>45</v>
      </c>
      <c r="O332" s="77"/>
      <c r="P332" s="213">
        <f>O332*H332</f>
        <v>0</v>
      </c>
      <c r="Q332" s="213">
        <v>7.2999999999999999E-05</v>
      </c>
      <c r="R332" s="213">
        <f>Q332*H332</f>
        <v>0.0010950000000000001</v>
      </c>
      <c r="S332" s="213">
        <v>0</v>
      </c>
      <c r="T332" s="214">
        <f>S332*H332</f>
        <v>0</v>
      </c>
      <c r="AR332" s="15" t="s">
        <v>765</v>
      </c>
      <c r="AT332" s="15" t="s">
        <v>263</v>
      </c>
      <c r="AU332" s="15" t="s">
        <v>86</v>
      </c>
      <c r="AY332" s="15" t="s">
        <v>144</v>
      </c>
      <c r="BE332" s="215">
        <f>IF(N332="základní",J332,0)</f>
        <v>0</v>
      </c>
      <c r="BF332" s="215">
        <f>IF(N332="snížená",J332,0)</f>
        <v>0</v>
      </c>
      <c r="BG332" s="215">
        <f>IF(N332="zákl. přenesená",J332,0)</f>
        <v>0</v>
      </c>
      <c r="BH332" s="215">
        <f>IF(N332="sníž. přenesená",J332,0)</f>
        <v>0</v>
      </c>
      <c r="BI332" s="215">
        <f>IF(N332="nulová",J332,0)</f>
        <v>0</v>
      </c>
      <c r="BJ332" s="15" t="s">
        <v>21</v>
      </c>
      <c r="BK332" s="215">
        <f>ROUND(I332*H332,2)</f>
        <v>0</v>
      </c>
      <c r="BL332" s="15" t="s">
        <v>447</v>
      </c>
      <c r="BM332" s="15" t="s">
        <v>1077</v>
      </c>
    </row>
    <row r="333" s="1" customFormat="1" ht="16.5" customHeight="1">
      <c r="B333" s="36"/>
      <c r="C333" s="249" t="s">
        <v>835</v>
      </c>
      <c r="D333" s="249" t="s">
        <v>263</v>
      </c>
      <c r="E333" s="250" t="s">
        <v>840</v>
      </c>
      <c r="F333" s="251" t="s">
        <v>841</v>
      </c>
      <c r="G333" s="252" t="s">
        <v>150</v>
      </c>
      <c r="H333" s="253">
        <v>1</v>
      </c>
      <c r="I333" s="254"/>
      <c r="J333" s="255">
        <f>ROUND(I333*H333,2)</f>
        <v>0</v>
      </c>
      <c r="K333" s="251" t="s">
        <v>1</v>
      </c>
      <c r="L333" s="256"/>
      <c r="M333" s="257" t="s">
        <v>1</v>
      </c>
      <c r="N333" s="258" t="s">
        <v>45</v>
      </c>
      <c r="O333" s="77"/>
      <c r="P333" s="213">
        <f>O333*H333</f>
        <v>0</v>
      </c>
      <c r="Q333" s="213">
        <v>0.0025999999999999999</v>
      </c>
      <c r="R333" s="213">
        <f>Q333*H333</f>
        <v>0.0025999999999999999</v>
      </c>
      <c r="S333" s="213">
        <v>0</v>
      </c>
      <c r="T333" s="214">
        <f>S333*H333</f>
        <v>0</v>
      </c>
      <c r="AR333" s="15" t="s">
        <v>765</v>
      </c>
      <c r="AT333" s="15" t="s">
        <v>263</v>
      </c>
      <c r="AU333" s="15" t="s">
        <v>86</v>
      </c>
      <c r="AY333" s="15" t="s">
        <v>144</v>
      </c>
      <c r="BE333" s="215">
        <f>IF(N333="základní",J333,0)</f>
        <v>0</v>
      </c>
      <c r="BF333" s="215">
        <f>IF(N333="snížená",J333,0)</f>
        <v>0</v>
      </c>
      <c r="BG333" s="215">
        <f>IF(N333="zákl. přenesená",J333,0)</f>
        <v>0</v>
      </c>
      <c r="BH333" s="215">
        <f>IF(N333="sníž. přenesená",J333,0)</f>
        <v>0</v>
      </c>
      <c r="BI333" s="215">
        <f>IF(N333="nulová",J333,0)</f>
        <v>0</v>
      </c>
      <c r="BJ333" s="15" t="s">
        <v>21</v>
      </c>
      <c r="BK333" s="215">
        <f>ROUND(I333*H333,2)</f>
        <v>0</v>
      </c>
      <c r="BL333" s="15" t="s">
        <v>447</v>
      </c>
      <c r="BM333" s="15" t="s">
        <v>1078</v>
      </c>
    </row>
    <row r="334" s="1" customFormat="1" ht="16.5" customHeight="1">
      <c r="B334" s="36"/>
      <c r="C334" s="249" t="s">
        <v>839</v>
      </c>
      <c r="D334" s="249" t="s">
        <v>263</v>
      </c>
      <c r="E334" s="250" t="s">
        <v>844</v>
      </c>
      <c r="F334" s="251" t="s">
        <v>845</v>
      </c>
      <c r="G334" s="252" t="s">
        <v>150</v>
      </c>
      <c r="H334" s="253">
        <v>1</v>
      </c>
      <c r="I334" s="254"/>
      <c r="J334" s="255">
        <f>ROUND(I334*H334,2)</f>
        <v>0</v>
      </c>
      <c r="K334" s="251" t="s">
        <v>1</v>
      </c>
      <c r="L334" s="256"/>
      <c r="M334" s="257" t="s">
        <v>1</v>
      </c>
      <c r="N334" s="258" t="s">
        <v>45</v>
      </c>
      <c r="O334" s="77"/>
      <c r="P334" s="213">
        <f>O334*H334</f>
        <v>0</v>
      </c>
      <c r="Q334" s="213">
        <v>0.0025999999999999999</v>
      </c>
      <c r="R334" s="213">
        <f>Q334*H334</f>
        <v>0.0025999999999999999</v>
      </c>
      <c r="S334" s="213">
        <v>0</v>
      </c>
      <c r="T334" s="214">
        <f>S334*H334</f>
        <v>0</v>
      </c>
      <c r="AR334" s="15" t="s">
        <v>765</v>
      </c>
      <c r="AT334" s="15" t="s">
        <v>263</v>
      </c>
      <c r="AU334" s="15" t="s">
        <v>86</v>
      </c>
      <c r="AY334" s="15" t="s">
        <v>144</v>
      </c>
      <c r="BE334" s="215">
        <f>IF(N334="základní",J334,0)</f>
        <v>0</v>
      </c>
      <c r="BF334" s="215">
        <f>IF(N334="snížená",J334,0)</f>
        <v>0</v>
      </c>
      <c r="BG334" s="215">
        <f>IF(N334="zákl. přenesená",J334,0)</f>
        <v>0</v>
      </c>
      <c r="BH334" s="215">
        <f>IF(N334="sníž. přenesená",J334,0)</f>
        <v>0</v>
      </c>
      <c r="BI334" s="215">
        <f>IF(N334="nulová",J334,0)</f>
        <v>0</v>
      </c>
      <c r="BJ334" s="15" t="s">
        <v>21</v>
      </c>
      <c r="BK334" s="215">
        <f>ROUND(I334*H334,2)</f>
        <v>0</v>
      </c>
      <c r="BL334" s="15" t="s">
        <v>447</v>
      </c>
      <c r="BM334" s="15" t="s">
        <v>1079</v>
      </c>
    </row>
    <row r="335" s="1" customFormat="1" ht="16.5" customHeight="1">
      <c r="B335" s="36"/>
      <c r="C335" s="249" t="s">
        <v>843</v>
      </c>
      <c r="D335" s="249" t="s">
        <v>263</v>
      </c>
      <c r="E335" s="250" t="s">
        <v>848</v>
      </c>
      <c r="F335" s="251" t="s">
        <v>849</v>
      </c>
      <c r="G335" s="252" t="s">
        <v>150</v>
      </c>
      <c r="H335" s="253">
        <v>2</v>
      </c>
      <c r="I335" s="254"/>
      <c r="J335" s="255">
        <f>ROUND(I335*H335,2)</f>
        <v>0</v>
      </c>
      <c r="K335" s="251" t="s">
        <v>1</v>
      </c>
      <c r="L335" s="256"/>
      <c r="M335" s="257" t="s">
        <v>1</v>
      </c>
      <c r="N335" s="258" t="s">
        <v>45</v>
      </c>
      <c r="O335" s="77"/>
      <c r="P335" s="213">
        <f>O335*H335</f>
        <v>0</v>
      </c>
      <c r="Q335" s="213">
        <v>0.0033</v>
      </c>
      <c r="R335" s="213">
        <f>Q335*H335</f>
        <v>0.0066</v>
      </c>
      <c r="S335" s="213">
        <v>0</v>
      </c>
      <c r="T335" s="214">
        <f>S335*H335</f>
        <v>0</v>
      </c>
      <c r="AR335" s="15" t="s">
        <v>765</v>
      </c>
      <c r="AT335" s="15" t="s">
        <v>263</v>
      </c>
      <c r="AU335" s="15" t="s">
        <v>86</v>
      </c>
      <c r="AY335" s="15" t="s">
        <v>144</v>
      </c>
      <c r="BE335" s="215">
        <f>IF(N335="základní",J335,0)</f>
        <v>0</v>
      </c>
      <c r="BF335" s="215">
        <f>IF(N335="snížená",J335,0)</f>
        <v>0</v>
      </c>
      <c r="BG335" s="215">
        <f>IF(N335="zákl. přenesená",J335,0)</f>
        <v>0</v>
      </c>
      <c r="BH335" s="215">
        <f>IF(N335="sníž. přenesená",J335,0)</f>
        <v>0</v>
      </c>
      <c r="BI335" s="215">
        <f>IF(N335="nulová",J335,0)</f>
        <v>0</v>
      </c>
      <c r="BJ335" s="15" t="s">
        <v>21</v>
      </c>
      <c r="BK335" s="215">
        <f>ROUND(I335*H335,2)</f>
        <v>0</v>
      </c>
      <c r="BL335" s="15" t="s">
        <v>447</v>
      </c>
      <c r="BM335" s="15" t="s">
        <v>1080</v>
      </c>
    </row>
    <row r="336" s="1" customFormat="1" ht="16.5" customHeight="1">
      <c r="B336" s="36"/>
      <c r="C336" s="249" t="s">
        <v>847</v>
      </c>
      <c r="D336" s="249" t="s">
        <v>263</v>
      </c>
      <c r="E336" s="250" t="s">
        <v>852</v>
      </c>
      <c r="F336" s="251" t="s">
        <v>853</v>
      </c>
      <c r="G336" s="252" t="s">
        <v>150</v>
      </c>
      <c r="H336" s="253">
        <v>1</v>
      </c>
      <c r="I336" s="254"/>
      <c r="J336" s="255">
        <f>ROUND(I336*H336,2)</f>
        <v>0</v>
      </c>
      <c r="K336" s="251" t="s">
        <v>1</v>
      </c>
      <c r="L336" s="256"/>
      <c r="M336" s="257" t="s">
        <v>1</v>
      </c>
      <c r="N336" s="258" t="s">
        <v>45</v>
      </c>
      <c r="O336" s="77"/>
      <c r="P336" s="213">
        <f>O336*H336</f>
        <v>0</v>
      </c>
      <c r="Q336" s="213">
        <v>0.0033</v>
      </c>
      <c r="R336" s="213">
        <f>Q336*H336</f>
        <v>0.0033</v>
      </c>
      <c r="S336" s="213">
        <v>0</v>
      </c>
      <c r="T336" s="214">
        <f>S336*H336</f>
        <v>0</v>
      </c>
      <c r="AR336" s="15" t="s">
        <v>765</v>
      </c>
      <c r="AT336" s="15" t="s">
        <v>263</v>
      </c>
      <c r="AU336" s="15" t="s">
        <v>86</v>
      </c>
      <c r="AY336" s="15" t="s">
        <v>144</v>
      </c>
      <c r="BE336" s="215">
        <f>IF(N336="základní",J336,0)</f>
        <v>0</v>
      </c>
      <c r="BF336" s="215">
        <f>IF(N336="snížená",J336,0)</f>
        <v>0</v>
      </c>
      <c r="BG336" s="215">
        <f>IF(N336="zákl. přenesená",J336,0)</f>
        <v>0</v>
      </c>
      <c r="BH336" s="215">
        <f>IF(N336="sníž. přenesená",J336,0)</f>
        <v>0</v>
      </c>
      <c r="BI336" s="215">
        <f>IF(N336="nulová",J336,0)</f>
        <v>0</v>
      </c>
      <c r="BJ336" s="15" t="s">
        <v>21</v>
      </c>
      <c r="BK336" s="215">
        <f>ROUND(I336*H336,2)</f>
        <v>0</v>
      </c>
      <c r="BL336" s="15" t="s">
        <v>447</v>
      </c>
      <c r="BM336" s="15" t="s">
        <v>1081</v>
      </c>
    </row>
    <row r="337" s="1" customFormat="1" ht="16.5" customHeight="1">
      <c r="B337" s="36"/>
      <c r="C337" s="249" t="s">
        <v>851</v>
      </c>
      <c r="D337" s="249" t="s">
        <v>263</v>
      </c>
      <c r="E337" s="250" t="s">
        <v>856</v>
      </c>
      <c r="F337" s="251" t="s">
        <v>857</v>
      </c>
      <c r="G337" s="252" t="s">
        <v>150</v>
      </c>
      <c r="H337" s="253">
        <v>1</v>
      </c>
      <c r="I337" s="254"/>
      <c r="J337" s="255">
        <f>ROUND(I337*H337,2)</f>
        <v>0</v>
      </c>
      <c r="K337" s="251" t="s">
        <v>1</v>
      </c>
      <c r="L337" s="256"/>
      <c r="M337" s="257" t="s">
        <v>1</v>
      </c>
      <c r="N337" s="258" t="s">
        <v>45</v>
      </c>
      <c r="O337" s="77"/>
      <c r="P337" s="213">
        <f>O337*H337</f>
        <v>0</v>
      </c>
      <c r="Q337" s="213">
        <v>0.0033</v>
      </c>
      <c r="R337" s="213">
        <f>Q337*H337</f>
        <v>0.0033</v>
      </c>
      <c r="S337" s="213">
        <v>0</v>
      </c>
      <c r="T337" s="214">
        <f>S337*H337</f>
        <v>0</v>
      </c>
      <c r="AR337" s="15" t="s">
        <v>765</v>
      </c>
      <c r="AT337" s="15" t="s">
        <v>263</v>
      </c>
      <c r="AU337" s="15" t="s">
        <v>86</v>
      </c>
      <c r="AY337" s="15" t="s">
        <v>144</v>
      </c>
      <c r="BE337" s="215">
        <f>IF(N337="základní",J337,0)</f>
        <v>0</v>
      </c>
      <c r="BF337" s="215">
        <f>IF(N337="snížená",J337,0)</f>
        <v>0</v>
      </c>
      <c r="BG337" s="215">
        <f>IF(N337="zákl. přenesená",J337,0)</f>
        <v>0</v>
      </c>
      <c r="BH337" s="215">
        <f>IF(N337="sníž. přenesená",J337,0)</f>
        <v>0</v>
      </c>
      <c r="BI337" s="215">
        <f>IF(N337="nulová",J337,0)</f>
        <v>0</v>
      </c>
      <c r="BJ337" s="15" t="s">
        <v>21</v>
      </c>
      <c r="BK337" s="215">
        <f>ROUND(I337*H337,2)</f>
        <v>0</v>
      </c>
      <c r="BL337" s="15" t="s">
        <v>447</v>
      </c>
      <c r="BM337" s="15" t="s">
        <v>1082</v>
      </c>
    </row>
    <row r="338" s="1" customFormat="1" ht="16.5" customHeight="1">
      <c r="B338" s="36"/>
      <c r="C338" s="249" t="s">
        <v>855</v>
      </c>
      <c r="D338" s="249" t="s">
        <v>263</v>
      </c>
      <c r="E338" s="250" t="s">
        <v>860</v>
      </c>
      <c r="F338" s="251" t="s">
        <v>861</v>
      </c>
      <c r="G338" s="252" t="s">
        <v>168</v>
      </c>
      <c r="H338" s="253">
        <v>40</v>
      </c>
      <c r="I338" s="254"/>
      <c r="J338" s="255">
        <f>ROUND(I338*H338,2)</f>
        <v>0</v>
      </c>
      <c r="K338" s="251" t="s">
        <v>1</v>
      </c>
      <c r="L338" s="256"/>
      <c r="M338" s="257" t="s">
        <v>1</v>
      </c>
      <c r="N338" s="258" t="s">
        <v>45</v>
      </c>
      <c r="O338" s="77"/>
      <c r="P338" s="213">
        <f>O338*H338</f>
        <v>0</v>
      </c>
      <c r="Q338" s="213">
        <v>6.6000000000000005E-05</v>
      </c>
      <c r="R338" s="213">
        <f>Q338*H338</f>
        <v>0.00264</v>
      </c>
      <c r="S338" s="213">
        <v>0</v>
      </c>
      <c r="T338" s="214">
        <f>S338*H338</f>
        <v>0</v>
      </c>
      <c r="AR338" s="15" t="s">
        <v>765</v>
      </c>
      <c r="AT338" s="15" t="s">
        <v>263</v>
      </c>
      <c r="AU338" s="15" t="s">
        <v>86</v>
      </c>
      <c r="AY338" s="15" t="s">
        <v>144</v>
      </c>
      <c r="BE338" s="215">
        <f>IF(N338="základní",J338,0)</f>
        <v>0</v>
      </c>
      <c r="BF338" s="215">
        <f>IF(N338="snížená",J338,0)</f>
        <v>0</v>
      </c>
      <c r="BG338" s="215">
        <f>IF(N338="zákl. přenesená",J338,0)</f>
        <v>0</v>
      </c>
      <c r="BH338" s="215">
        <f>IF(N338="sníž. přenesená",J338,0)</f>
        <v>0</v>
      </c>
      <c r="BI338" s="215">
        <f>IF(N338="nulová",J338,0)</f>
        <v>0</v>
      </c>
      <c r="BJ338" s="15" t="s">
        <v>21</v>
      </c>
      <c r="BK338" s="215">
        <f>ROUND(I338*H338,2)</f>
        <v>0</v>
      </c>
      <c r="BL338" s="15" t="s">
        <v>447</v>
      </c>
      <c r="BM338" s="15" t="s">
        <v>1083</v>
      </c>
    </row>
    <row r="339" s="1" customFormat="1" ht="16.5" customHeight="1">
      <c r="B339" s="36"/>
      <c r="C339" s="249" t="s">
        <v>859</v>
      </c>
      <c r="D339" s="249" t="s">
        <v>263</v>
      </c>
      <c r="E339" s="250" t="s">
        <v>864</v>
      </c>
      <c r="F339" s="251" t="s">
        <v>865</v>
      </c>
      <c r="G339" s="252" t="s">
        <v>150</v>
      </c>
      <c r="H339" s="253">
        <v>2</v>
      </c>
      <c r="I339" s="254"/>
      <c r="J339" s="255">
        <f>ROUND(I339*H339,2)</f>
        <v>0</v>
      </c>
      <c r="K339" s="251" t="s">
        <v>1</v>
      </c>
      <c r="L339" s="256"/>
      <c r="M339" s="257" t="s">
        <v>1</v>
      </c>
      <c r="N339" s="258" t="s">
        <v>45</v>
      </c>
      <c r="O339" s="77"/>
      <c r="P339" s="213">
        <f>O339*H339</f>
        <v>0</v>
      </c>
      <c r="Q339" s="213">
        <v>5.0000000000000002E-05</v>
      </c>
      <c r="R339" s="213">
        <f>Q339*H339</f>
        <v>0.00010000000000000001</v>
      </c>
      <c r="S339" s="213">
        <v>0</v>
      </c>
      <c r="T339" s="214">
        <f>S339*H339</f>
        <v>0</v>
      </c>
      <c r="AR339" s="15" t="s">
        <v>765</v>
      </c>
      <c r="AT339" s="15" t="s">
        <v>263</v>
      </c>
      <c r="AU339" s="15" t="s">
        <v>86</v>
      </c>
      <c r="AY339" s="15" t="s">
        <v>144</v>
      </c>
      <c r="BE339" s="215">
        <f>IF(N339="základní",J339,0)</f>
        <v>0</v>
      </c>
      <c r="BF339" s="215">
        <f>IF(N339="snížená",J339,0)</f>
        <v>0</v>
      </c>
      <c r="BG339" s="215">
        <f>IF(N339="zákl. přenesená",J339,0)</f>
        <v>0</v>
      </c>
      <c r="BH339" s="215">
        <f>IF(N339="sníž. přenesená",J339,0)</f>
        <v>0</v>
      </c>
      <c r="BI339" s="215">
        <f>IF(N339="nulová",J339,0)</f>
        <v>0</v>
      </c>
      <c r="BJ339" s="15" t="s">
        <v>21</v>
      </c>
      <c r="BK339" s="215">
        <f>ROUND(I339*H339,2)</f>
        <v>0</v>
      </c>
      <c r="BL339" s="15" t="s">
        <v>447</v>
      </c>
      <c r="BM339" s="15" t="s">
        <v>1084</v>
      </c>
    </row>
    <row r="340" s="1" customFormat="1" ht="16.5" customHeight="1">
      <c r="B340" s="36"/>
      <c r="C340" s="249" t="s">
        <v>863</v>
      </c>
      <c r="D340" s="249" t="s">
        <v>263</v>
      </c>
      <c r="E340" s="250" t="s">
        <v>868</v>
      </c>
      <c r="F340" s="251" t="s">
        <v>869</v>
      </c>
      <c r="G340" s="252" t="s">
        <v>327</v>
      </c>
      <c r="H340" s="253">
        <v>1</v>
      </c>
      <c r="I340" s="254"/>
      <c r="J340" s="255">
        <f>ROUND(I340*H340,2)</f>
        <v>0</v>
      </c>
      <c r="K340" s="251" t="s">
        <v>1</v>
      </c>
      <c r="L340" s="256"/>
      <c r="M340" s="257" t="s">
        <v>1</v>
      </c>
      <c r="N340" s="258" t="s">
        <v>45</v>
      </c>
      <c r="O340" s="77"/>
      <c r="P340" s="213">
        <f>O340*H340</f>
        <v>0</v>
      </c>
      <c r="Q340" s="213">
        <v>5.0000000000000002E-05</v>
      </c>
      <c r="R340" s="213">
        <f>Q340*H340</f>
        <v>5.0000000000000002E-05</v>
      </c>
      <c r="S340" s="213">
        <v>0</v>
      </c>
      <c r="T340" s="214">
        <f>S340*H340</f>
        <v>0</v>
      </c>
      <c r="AR340" s="15" t="s">
        <v>765</v>
      </c>
      <c r="AT340" s="15" t="s">
        <v>263</v>
      </c>
      <c r="AU340" s="15" t="s">
        <v>86</v>
      </c>
      <c r="AY340" s="15" t="s">
        <v>144</v>
      </c>
      <c r="BE340" s="215">
        <f>IF(N340="základní",J340,0)</f>
        <v>0</v>
      </c>
      <c r="BF340" s="215">
        <f>IF(N340="snížená",J340,0)</f>
        <v>0</v>
      </c>
      <c r="BG340" s="215">
        <f>IF(N340="zákl. přenesená",J340,0)</f>
        <v>0</v>
      </c>
      <c r="BH340" s="215">
        <f>IF(N340="sníž. přenesená",J340,0)</f>
        <v>0</v>
      </c>
      <c r="BI340" s="215">
        <f>IF(N340="nulová",J340,0)</f>
        <v>0</v>
      </c>
      <c r="BJ340" s="15" t="s">
        <v>21</v>
      </c>
      <c r="BK340" s="215">
        <f>ROUND(I340*H340,2)</f>
        <v>0</v>
      </c>
      <c r="BL340" s="15" t="s">
        <v>447</v>
      </c>
      <c r="BM340" s="15" t="s">
        <v>1085</v>
      </c>
    </row>
    <row r="341" s="1" customFormat="1" ht="16.5" customHeight="1">
      <c r="B341" s="36"/>
      <c r="C341" s="204" t="s">
        <v>867</v>
      </c>
      <c r="D341" s="204" t="s">
        <v>147</v>
      </c>
      <c r="E341" s="205" t="s">
        <v>872</v>
      </c>
      <c r="F341" s="206" t="s">
        <v>873</v>
      </c>
      <c r="G341" s="207" t="s">
        <v>327</v>
      </c>
      <c r="H341" s="208">
        <v>1</v>
      </c>
      <c r="I341" s="209"/>
      <c r="J341" s="210">
        <f>ROUND(I341*H341,2)</f>
        <v>0</v>
      </c>
      <c r="K341" s="206" t="s">
        <v>1</v>
      </c>
      <c r="L341" s="41"/>
      <c r="M341" s="211" t="s">
        <v>1</v>
      </c>
      <c r="N341" s="212" t="s">
        <v>45</v>
      </c>
      <c r="O341" s="77"/>
      <c r="P341" s="213">
        <f>O341*H341</f>
        <v>0</v>
      </c>
      <c r="Q341" s="213">
        <v>0</v>
      </c>
      <c r="R341" s="213">
        <f>Q341*H341</f>
        <v>0</v>
      </c>
      <c r="S341" s="213">
        <v>0</v>
      </c>
      <c r="T341" s="214">
        <f>S341*H341</f>
        <v>0</v>
      </c>
      <c r="AR341" s="15" t="s">
        <v>447</v>
      </c>
      <c r="AT341" s="15" t="s">
        <v>147</v>
      </c>
      <c r="AU341" s="15" t="s">
        <v>86</v>
      </c>
      <c r="AY341" s="15" t="s">
        <v>144</v>
      </c>
      <c r="BE341" s="215">
        <f>IF(N341="základní",J341,0)</f>
        <v>0</v>
      </c>
      <c r="BF341" s="215">
        <f>IF(N341="snížená",J341,0)</f>
        <v>0</v>
      </c>
      <c r="BG341" s="215">
        <f>IF(N341="zákl. přenesená",J341,0)</f>
        <v>0</v>
      </c>
      <c r="BH341" s="215">
        <f>IF(N341="sníž. přenesená",J341,0)</f>
        <v>0</v>
      </c>
      <c r="BI341" s="215">
        <f>IF(N341="nulová",J341,0)</f>
        <v>0</v>
      </c>
      <c r="BJ341" s="15" t="s">
        <v>21</v>
      </c>
      <c r="BK341" s="215">
        <f>ROUND(I341*H341,2)</f>
        <v>0</v>
      </c>
      <c r="BL341" s="15" t="s">
        <v>447</v>
      </c>
      <c r="BM341" s="15" t="s">
        <v>1086</v>
      </c>
    </row>
    <row r="342" s="1" customFormat="1" ht="16.5" customHeight="1">
      <c r="B342" s="36"/>
      <c r="C342" s="204" t="s">
        <v>871</v>
      </c>
      <c r="D342" s="204" t="s">
        <v>147</v>
      </c>
      <c r="E342" s="205" t="s">
        <v>876</v>
      </c>
      <c r="F342" s="206" t="s">
        <v>326</v>
      </c>
      <c r="G342" s="207" t="s">
        <v>327</v>
      </c>
      <c r="H342" s="208">
        <v>1</v>
      </c>
      <c r="I342" s="209"/>
      <c r="J342" s="210">
        <f>ROUND(I342*H342,2)</f>
        <v>0</v>
      </c>
      <c r="K342" s="206" t="s">
        <v>1</v>
      </c>
      <c r="L342" s="41"/>
      <c r="M342" s="211" t="s">
        <v>1</v>
      </c>
      <c r="N342" s="212" t="s">
        <v>45</v>
      </c>
      <c r="O342" s="77"/>
      <c r="P342" s="213">
        <f>O342*H342</f>
        <v>0</v>
      </c>
      <c r="Q342" s="213">
        <v>0</v>
      </c>
      <c r="R342" s="213">
        <f>Q342*H342</f>
        <v>0</v>
      </c>
      <c r="S342" s="213">
        <v>0</v>
      </c>
      <c r="T342" s="214">
        <f>S342*H342</f>
        <v>0</v>
      </c>
      <c r="AR342" s="15" t="s">
        <v>447</v>
      </c>
      <c r="AT342" s="15" t="s">
        <v>147</v>
      </c>
      <c r="AU342" s="15" t="s">
        <v>86</v>
      </c>
      <c r="AY342" s="15" t="s">
        <v>144</v>
      </c>
      <c r="BE342" s="215">
        <f>IF(N342="základní",J342,0)</f>
        <v>0</v>
      </c>
      <c r="BF342" s="215">
        <f>IF(N342="snížená",J342,0)</f>
        <v>0</v>
      </c>
      <c r="BG342" s="215">
        <f>IF(N342="zákl. přenesená",J342,0)</f>
        <v>0</v>
      </c>
      <c r="BH342" s="215">
        <f>IF(N342="sníž. přenesená",J342,0)</f>
        <v>0</v>
      </c>
      <c r="BI342" s="215">
        <f>IF(N342="nulová",J342,0)</f>
        <v>0</v>
      </c>
      <c r="BJ342" s="15" t="s">
        <v>21</v>
      </c>
      <c r="BK342" s="215">
        <f>ROUND(I342*H342,2)</f>
        <v>0</v>
      </c>
      <c r="BL342" s="15" t="s">
        <v>447</v>
      </c>
      <c r="BM342" s="15" t="s">
        <v>1087</v>
      </c>
    </row>
    <row r="343" s="1" customFormat="1" ht="16.5" customHeight="1">
      <c r="B343" s="36"/>
      <c r="C343" s="204" t="s">
        <v>875</v>
      </c>
      <c r="D343" s="204" t="s">
        <v>147</v>
      </c>
      <c r="E343" s="205" t="s">
        <v>879</v>
      </c>
      <c r="F343" s="206" t="s">
        <v>880</v>
      </c>
      <c r="G343" s="207" t="s">
        <v>327</v>
      </c>
      <c r="H343" s="208">
        <v>1</v>
      </c>
      <c r="I343" s="209"/>
      <c r="J343" s="210">
        <f>ROUND(I343*H343,2)</f>
        <v>0</v>
      </c>
      <c r="K343" s="206" t="s">
        <v>1</v>
      </c>
      <c r="L343" s="41"/>
      <c r="M343" s="211" t="s">
        <v>1</v>
      </c>
      <c r="N343" s="212" t="s">
        <v>45</v>
      </c>
      <c r="O343" s="77"/>
      <c r="P343" s="213">
        <f>O343*H343</f>
        <v>0</v>
      </c>
      <c r="Q343" s="213">
        <v>0</v>
      </c>
      <c r="R343" s="213">
        <f>Q343*H343</f>
        <v>0</v>
      </c>
      <c r="S343" s="213">
        <v>0</v>
      </c>
      <c r="T343" s="214">
        <f>S343*H343</f>
        <v>0</v>
      </c>
      <c r="AR343" s="15" t="s">
        <v>447</v>
      </c>
      <c r="AT343" s="15" t="s">
        <v>147</v>
      </c>
      <c r="AU343" s="15" t="s">
        <v>86</v>
      </c>
      <c r="AY343" s="15" t="s">
        <v>144</v>
      </c>
      <c r="BE343" s="215">
        <f>IF(N343="základní",J343,0)</f>
        <v>0</v>
      </c>
      <c r="BF343" s="215">
        <f>IF(N343="snížená",J343,0)</f>
        <v>0</v>
      </c>
      <c r="BG343" s="215">
        <f>IF(N343="zákl. přenesená",J343,0)</f>
        <v>0</v>
      </c>
      <c r="BH343" s="215">
        <f>IF(N343="sníž. přenesená",J343,0)</f>
        <v>0</v>
      </c>
      <c r="BI343" s="215">
        <f>IF(N343="nulová",J343,0)</f>
        <v>0</v>
      </c>
      <c r="BJ343" s="15" t="s">
        <v>21</v>
      </c>
      <c r="BK343" s="215">
        <f>ROUND(I343*H343,2)</f>
        <v>0</v>
      </c>
      <c r="BL343" s="15" t="s">
        <v>447</v>
      </c>
      <c r="BM343" s="15" t="s">
        <v>1088</v>
      </c>
    </row>
    <row r="344" s="10" customFormat="1" ht="25.92" customHeight="1">
      <c r="B344" s="188"/>
      <c r="C344" s="189"/>
      <c r="D344" s="190" t="s">
        <v>73</v>
      </c>
      <c r="E344" s="191" t="s">
        <v>882</v>
      </c>
      <c r="F344" s="191" t="s">
        <v>883</v>
      </c>
      <c r="G344" s="189"/>
      <c r="H344" s="189"/>
      <c r="I344" s="192"/>
      <c r="J344" s="193">
        <f>BK344</f>
        <v>0</v>
      </c>
      <c r="K344" s="189"/>
      <c r="L344" s="194"/>
      <c r="M344" s="195"/>
      <c r="N344" s="196"/>
      <c r="O344" s="196"/>
      <c r="P344" s="197">
        <f>P345+P347</f>
        <v>0</v>
      </c>
      <c r="Q344" s="196"/>
      <c r="R344" s="197">
        <f>R345+R347</f>
        <v>0</v>
      </c>
      <c r="S344" s="196"/>
      <c r="T344" s="198">
        <f>T345+T347</f>
        <v>0</v>
      </c>
      <c r="AR344" s="199" t="s">
        <v>171</v>
      </c>
      <c r="AT344" s="200" t="s">
        <v>73</v>
      </c>
      <c r="AU344" s="200" t="s">
        <v>74</v>
      </c>
      <c r="AY344" s="199" t="s">
        <v>144</v>
      </c>
      <c r="BK344" s="201">
        <f>BK345+BK347</f>
        <v>0</v>
      </c>
    </row>
    <row r="345" s="10" customFormat="1" ht="22.8" customHeight="1">
      <c r="B345" s="188"/>
      <c r="C345" s="189"/>
      <c r="D345" s="190" t="s">
        <v>73</v>
      </c>
      <c r="E345" s="202" t="s">
        <v>884</v>
      </c>
      <c r="F345" s="202" t="s">
        <v>885</v>
      </c>
      <c r="G345" s="189"/>
      <c r="H345" s="189"/>
      <c r="I345" s="192"/>
      <c r="J345" s="203">
        <f>BK345</f>
        <v>0</v>
      </c>
      <c r="K345" s="189"/>
      <c r="L345" s="194"/>
      <c r="M345" s="195"/>
      <c r="N345" s="196"/>
      <c r="O345" s="196"/>
      <c r="P345" s="197">
        <f>P346</f>
        <v>0</v>
      </c>
      <c r="Q345" s="196"/>
      <c r="R345" s="197">
        <f>R346</f>
        <v>0</v>
      </c>
      <c r="S345" s="196"/>
      <c r="T345" s="198">
        <f>T346</f>
        <v>0</v>
      </c>
      <c r="AR345" s="199" t="s">
        <v>171</v>
      </c>
      <c r="AT345" s="200" t="s">
        <v>73</v>
      </c>
      <c r="AU345" s="200" t="s">
        <v>21</v>
      </c>
      <c r="AY345" s="199" t="s">
        <v>144</v>
      </c>
      <c r="BK345" s="201">
        <f>BK346</f>
        <v>0</v>
      </c>
    </row>
    <row r="346" s="1" customFormat="1" ht="16.5" customHeight="1">
      <c r="B346" s="36"/>
      <c r="C346" s="204" t="s">
        <v>878</v>
      </c>
      <c r="D346" s="204" t="s">
        <v>147</v>
      </c>
      <c r="E346" s="205" t="s">
        <v>887</v>
      </c>
      <c r="F346" s="206" t="s">
        <v>885</v>
      </c>
      <c r="G346" s="207" t="s">
        <v>327</v>
      </c>
      <c r="H346" s="208">
        <v>1</v>
      </c>
      <c r="I346" s="209"/>
      <c r="J346" s="210">
        <f>ROUND(I346*H346,2)</f>
        <v>0</v>
      </c>
      <c r="K346" s="206" t="s">
        <v>180</v>
      </c>
      <c r="L346" s="41"/>
      <c r="M346" s="211" t="s">
        <v>1</v>
      </c>
      <c r="N346" s="212" t="s">
        <v>45</v>
      </c>
      <c r="O346" s="77"/>
      <c r="P346" s="213">
        <f>O346*H346</f>
        <v>0</v>
      </c>
      <c r="Q346" s="213">
        <v>0</v>
      </c>
      <c r="R346" s="213">
        <f>Q346*H346</f>
        <v>0</v>
      </c>
      <c r="S346" s="213">
        <v>0</v>
      </c>
      <c r="T346" s="214">
        <f>S346*H346</f>
        <v>0</v>
      </c>
      <c r="AR346" s="15" t="s">
        <v>888</v>
      </c>
      <c r="AT346" s="15" t="s">
        <v>147</v>
      </c>
      <c r="AU346" s="15" t="s">
        <v>86</v>
      </c>
      <c r="AY346" s="15" t="s">
        <v>144</v>
      </c>
      <c r="BE346" s="215">
        <f>IF(N346="základní",J346,0)</f>
        <v>0</v>
      </c>
      <c r="BF346" s="215">
        <f>IF(N346="snížená",J346,0)</f>
        <v>0</v>
      </c>
      <c r="BG346" s="215">
        <f>IF(N346="zákl. přenesená",J346,0)</f>
        <v>0</v>
      </c>
      <c r="BH346" s="215">
        <f>IF(N346="sníž. přenesená",J346,0)</f>
        <v>0</v>
      </c>
      <c r="BI346" s="215">
        <f>IF(N346="nulová",J346,0)</f>
        <v>0</v>
      </c>
      <c r="BJ346" s="15" t="s">
        <v>21</v>
      </c>
      <c r="BK346" s="215">
        <f>ROUND(I346*H346,2)</f>
        <v>0</v>
      </c>
      <c r="BL346" s="15" t="s">
        <v>888</v>
      </c>
      <c r="BM346" s="15" t="s">
        <v>1089</v>
      </c>
    </row>
    <row r="347" s="10" customFormat="1" ht="22.8" customHeight="1">
      <c r="B347" s="188"/>
      <c r="C347" s="189"/>
      <c r="D347" s="190" t="s">
        <v>73</v>
      </c>
      <c r="E347" s="202" t="s">
        <v>890</v>
      </c>
      <c r="F347" s="202" t="s">
        <v>891</v>
      </c>
      <c r="G347" s="189"/>
      <c r="H347" s="189"/>
      <c r="I347" s="192"/>
      <c r="J347" s="203">
        <f>BK347</f>
        <v>0</v>
      </c>
      <c r="K347" s="189"/>
      <c r="L347" s="194"/>
      <c r="M347" s="195"/>
      <c r="N347" s="196"/>
      <c r="O347" s="196"/>
      <c r="P347" s="197">
        <f>P348</f>
        <v>0</v>
      </c>
      <c r="Q347" s="196"/>
      <c r="R347" s="197">
        <f>R348</f>
        <v>0</v>
      </c>
      <c r="S347" s="196"/>
      <c r="T347" s="198">
        <f>T348</f>
        <v>0</v>
      </c>
      <c r="AR347" s="199" t="s">
        <v>171</v>
      </c>
      <c r="AT347" s="200" t="s">
        <v>73</v>
      </c>
      <c r="AU347" s="200" t="s">
        <v>21</v>
      </c>
      <c r="AY347" s="199" t="s">
        <v>144</v>
      </c>
      <c r="BK347" s="201">
        <f>BK348</f>
        <v>0</v>
      </c>
    </row>
    <row r="348" s="1" customFormat="1" ht="16.5" customHeight="1">
      <c r="B348" s="36"/>
      <c r="C348" s="204" t="s">
        <v>886</v>
      </c>
      <c r="D348" s="204" t="s">
        <v>147</v>
      </c>
      <c r="E348" s="205" t="s">
        <v>893</v>
      </c>
      <c r="F348" s="206" t="s">
        <v>894</v>
      </c>
      <c r="G348" s="207" t="s">
        <v>327</v>
      </c>
      <c r="H348" s="208">
        <v>1</v>
      </c>
      <c r="I348" s="209"/>
      <c r="J348" s="210">
        <f>ROUND(I348*H348,2)</f>
        <v>0</v>
      </c>
      <c r="K348" s="206" t="s">
        <v>1</v>
      </c>
      <c r="L348" s="41"/>
      <c r="M348" s="259" t="s">
        <v>1</v>
      </c>
      <c r="N348" s="260" t="s">
        <v>45</v>
      </c>
      <c r="O348" s="261"/>
      <c r="P348" s="262">
        <f>O348*H348</f>
        <v>0</v>
      </c>
      <c r="Q348" s="262">
        <v>0</v>
      </c>
      <c r="R348" s="262">
        <f>Q348*H348</f>
        <v>0</v>
      </c>
      <c r="S348" s="262">
        <v>0</v>
      </c>
      <c r="T348" s="263">
        <f>S348*H348</f>
        <v>0</v>
      </c>
      <c r="AR348" s="15" t="s">
        <v>888</v>
      </c>
      <c r="AT348" s="15" t="s">
        <v>147</v>
      </c>
      <c r="AU348" s="15" t="s">
        <v>86</v>
      </c>
      <c r="AY348" s="15" t="s">
        <v>144</v>
      </c>
      <c r="BE348" s="215">
        <f>IF(N348="základní",J348,0)</f>
        <v>0</v>
      </c>
      <c r="BF348" s="215">
        <f>IF(N348="snížená",J348,0)</f>
        <v>0</v>
      </c>
      <c r="BG348" s="215">
        <f>IF(N348="zákl. přenesená",J348,0)</f>
        <v>0</v>
      </c>
      <c r="BH348" s="215">
        <f>IF(N348="sníž. přenesená",J348,0)</f>
        <v>0</v>
      </c>
      <c r="BI348" s="215">
        <f>IF(N348="nulová",J348,0)</f>
        <v>0</v>
      </c>
      <c r="BJ348" s="15" t="s">
        <v>21</v>
      </c>
      <c r="BK348" s="215">
        <f>ROUND(I348*H348,2)</f>
        <v>0</v>
      </c>
      <c r="BL348" s="15" t="s">
        <v>888</v>
      </c>
      <c r="BM348" s="15" t="s">
        <v>1090</v>
      </c>
    </row>
    <row r="349" s="1" customFormat="1" ht="6.96" customHeight="1">
      <c r="B349" s="55"/>
      <c r="C349" s="56"/>
      <c r="D349" s="56"/>
      <c r="E349" s="56"/>
      <c r="F349" s="56"/>
      <c r="G349" s="56"/>
      <c r="H349" s="56"/>
      <c r="I349" s="153"/>
      <c r="J349" s="56"/>
      <c r="K349" s="56"/>
      <c r="L349" s="41"/>
    </row>
  </sheetData>
  <sheetProtection sheet="1" autoFilter="0" formatColumns="0" formatRows="0" objects="1" scenarios="1" spinCount="100000" saltValue="SO5a3E4aHAM3ZoYteDrRk5v0/1F3MoWWOn70vQ9Wrr2nlDOLknb7EON/teLvQpjFIq6/MVSZR6wvHDV7wJeeWQ==" hashValue="S/EuGvll0y9ad58Ds3ztY+OKXgT0roLrqs2GiGDXrrK2gusCW4OV8IvH0ljUKq8P04DjutvERTDhcyoAeuHZUw==" algorithmName="SHA-512" password="CC35"/>
  <autoFilter ref="C104:K348"/>
  <mergeCells count="9">
    <mergeCell ref="E7:H7"/>
    <mergeCell ref="E9:H9"/>
    <mergeCell ref="E18:H18"/>
    <mergeCell ref="E27:H27"/>
    <mergeCell ref="E48:H48"/>
    <mergeCell ref="E50:H50"/>
    <mergeCell ref="E95:H95"/>
    <mergeCell ref="E97:H9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89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21</v>
      </c>
    </row>
    <row r="4" ht="24.96" customHeight="1">
      <c r="B4" s="18"/>
      <c r="D4" s="126" t="s">
        <v>95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Domov seniorů - Stavební úpravy bytových jednotek- AKTUALIZACE</v>
      </c>
      <c r="F7" s="127"/>
      <c r="G7" s="127"/>
      <c r="H7" s="127"/>
      <c r="L7" s="18"/>
    </row>
    <row r="8" s="1" customFormat="1" ht="12" customHeight="1">
      <c r="B8" s="41"/>
      <c r="D8" s="127" t="s">
        <v>96</v>
      </c>
      <c r="I8" s="129"/>
      <c r="L8" s="41"/>
    </row>
    <row r="9" s="1" customFormat="1" ht="36.96" customHeight="1">
      <c r="B9" s="41"/>
      <c r="E9" s="130" t="s">
        <v>1091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19</v>
      </c>
      <c r="F11" s="15" t="s">
        <v>1</v>
      </c>
      <c r="I11" s="131" t="s">
        <v>20</v>
      </c>
      <c r="J11" s="15" t="s">
        <v>1</v>
      </c>
      <c r="L11" s="41"/>
    </row>
    <row r="12" s="1" customFormat="1" ht="12" customHeight="1">
      <c r="B12" s="41"/>
      <c r="D12" s="127" t="s">
        <v>22</v>
      </c>
      <c r="F12" s="15" t="s">
        <v>23</v>
      </c>
      <c r="I12" s="131" t="s">
        <v>24</v>
      </c>
      <c r="J12" s="132" t="str">
        <f>'Rekapitulace stavby'!AN8</f>
        <v>9. 9. 2019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28</v>
      </c>
      <c r="I14" s="131" t="s">
        <v>29</v>
      </c>
      <c r="J14" s="15" t="s">
        <v>1</v>
      </c>
      <c r="L14" s="41"/>
    </row>
    <row r="15" s="1" customFormat="1" ht="18" customHeight="1">
      <c r="B15" s="41"/>
      <c r="E15" s="15" t="s">
        <v>30</v>
      </c>
      <c r="I15" s="131" t="s">
        <v>31</v>
      </c>
      <c r="J15" s="15" t="s">
        <v>1</v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32</v>
      </c>
      <c r="I17" s="131" t="s">
        <v>29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31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34</v>
      </c>
      <c r="I20" s="131" t="s">
        <v>29</v>
      </c>
      <c r="J20" s="15" t="s">
        <v>1</v>
      </c>
      <c r="L20" s="41"/>
    </row>
    <row r="21" s="1" customFormat="1" ht="18" customHeight="1">
      <c r="B21" s="41"/>
      <c r="E21" s="15" t="s">
        <v>35</v>
      </c>
      <c r="I21" s="131" t="s">
        <v>31</v>
      </c>
      <c r="J21" s="15" t="s">
        <v>1</v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37</v>
      </c>
      <c r="I23" s="131" t="s">
        <v>29</v>
      </c>
      <c r="J23" s="15" t="s">
        <v>1</v>
      </c>
      <c r="L23" s="41"/>
    </row>
    <row r="24" s="1" customFormat="1" ht="18" customHeight="1">
      <c r="B24" s="41"/>
      <c r="E24" s="15" t="s">
        <v>38</v>
      </c>
      <c r="I24" s="131" t="s">
        <v>31</v>
      </c>
      <c r="J24" s="15" t="s">
        <v>1</v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39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40</v>
      </c>
      <c r="I30" s="129"/>
      <c r="J30" s="138">
        <f>ROUND(J81,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42</v>
      </c>
      <c r="I32" s="140" t="s">
        <v>41</v>
      </c>
      <c r="J32" s="139" t="s">
        <v>43</v>
      </c>
      <c r="L32" s="41"/>
    </row>
    <row r="33" s="1" customFormat="1" ht="14.4" customHeight="1">
      <c r="B33" s="41"/>
      <c r="D33" s="127" t="s">
        <v>44</v>
      </c>
      <c r="E33" s="127" t="s">
        <v>45</v>
      </c>
      <c r="F33" s="141">
        <f>ROUND((SUM(BE81:BE89)),  2)</f>
        <v>0</v>
      </c>
      <c r="I33" s="142">
        <v>0.20999999999999999</v>
      </c>
      <c r="J33" s="141">
        <f>ROUND(((SUM(BE81:BE89))*I33),  2)</f>
        <v>0</v>
      </c>
      <c r="L33" s="41"/>
    </row>
    <row r="34" s="1" customFormat="1" ht="14.4" customHeight="1">
      <c r="B34" s="41"/>
      <c r="E34" s="127" t="s">
        <v>46</v>
      </c>
      <c r="F34" s="141">
        <f>ROUND((SUM(BF81:BF89)),  2)</f>
        <v>0</v>
      </c>
      <c r="I34" s="142">
        <v>0.14999999999999999</v>
      </c>
      <c r="J34" s="141">
        <f>ROUND(((SUM(BF81:BF89))*I34),  2)</f>
        <v>0</v>
      </c>
      <c r="L34" s="41"/>
    </row>
    <row r="35" hidden="1" s="1" customFormat="1" ht="14.4" customHeight="1">
      <c r="B35" s="41"/>
      <c r="E35" s="127" t="s">
        <v>47</v>
      </c>
      <c r="F35" s="141">
        <f>ROUND((SUM(BG81:BG89)),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48</v>
      </c>
      <c r="F36" s="141">
        <f>ROUND((SUM(BH81:BH89)),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49</v>
      </c>
      <c r="F37" s="141">
        <f>ROUND((SUM(BI81:BI89)),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50</v>
      </c>
      <c r="E39" s="145"/>
      <c r="F39" s="145"/>
      <c r="G39" s="146" t="s">
        <v>51</v>
      </c>
      <c r="H39" s="147" t="s">
        <v>52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98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Domov seniorů - Stavební úpravy bytových jednotek- AKTUALIZACE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96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C - Společné elektro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22</v>
      </c>
      <c r="D52" s="37"/>
      <c r="E52" s="37"/>
      <c r="F52" s="25" t="str">
        <f>F12</f>
        <v>Rakovník, Fr. Diepolta 1787</v>
      </c>
      <c r="G52" s="37"/>
      <c r="H52" s="37"/>
      <c r="I52" s="131" t="s">
        <v>24</v>
      </c>
      <c r="J52" s="65" t="str">
        <f>IF(J12="","",J12)</f>
        <v>9. 9. 2019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28</v>
      </c>
      <c r="D54" s="37"/>
      <c r="E54" s="37"/>
      <c r="F54" s="25" t="str">
        <f>E15</f>
        <v>Domov na Zátiší Rakovník</v>
      </c>
      <c r="G54" s="37"/>
      <c r="H54" s="37"/>
      <c r="I54" s="131" t="s">
        <v>34</v>
      </c>
      <c r="J54" s="34" t="str">
        <f>E21</f>
        <v>ing. Libor Mudra</v>
      </c>
      <c r="K54" s="37"/>
      <c r="L54" s="41"/>
    </row>
    <row r="55" s="1" customFormat="1" ht="13.65" customHeight="1">
      <c r="B55" s="36"/>
      <c r="C55" s="30" t="s">
        <v>32</v>
      </c>
      <c r="D55" s="37"/>
      <c r="E55" s="37"/>
      <c r="F55" s="25" t="str">
        <f>IF(E18="","",E18)</f>
        <v>Vyplň údaj</v>
      </c>
      <c r="G55" s="37"/>
      <c r="H55" s="37"/>
      <c r="I55" s="131" t="s">
        <v>37</v>
      </c>
      <c r="J55" s="34" t="str">
        <f>E24</f>
        <v>Lenka Jandová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99</v>
      </c>
      <c r="D57" s="159"/>
      <c r="E57" s="159"/>
      <c r="F57" s="159"/>
      <c r="G57" s="159"/>
      <c r="H57" s="159"/>
      <c r="I57" s="160"/>
      <c r="J57" s="161" t="s">
        <v>100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101</v>
      </c>
      <c r="D59" s="37"/>
      <c r="E59" s="37"/>
      <c r="F59" s="37"/>
      <c r="G59" s="37"/>
      <c r="H59" s="37"/>
      <c r="I59" s="129"/>
      <c r="J59" s="96">
        <f>J81</f>
        <v>0</v>
      </c>
      <c r="K59" s="37"/>
      <c r="L59" s="41"/>
      <c r="AU59" s="15" t="s">
        <v>102</v>
      </c>
    </row>
    <row r="60" s="7" customFormat="1" ht="24.96" customHeight="1">
      <c r="B60" s="163"/>
      <c r="C60" s="164"/>
      <c r="D60" s="165" t="s">
        <v>124</v>
      </c>
      <c r="E60" s="166"/>
      <c r="F60" s="166"/>
      <c r="G60" s="166"/>
      <c r="H60" s="166"/>
      <c r="I60" s="167"/>
      <c r="J60" s="168">
        <f>J82</f>
        <v>0</v>
      </c>
      <c r="K60" s="164"/>
      <c r="L60" s="169"/>
    </row>
    <row r="61" s="8" customFormat="1" ht="19.92" customHeight="1">
      <c r="B61" s="170"/>
      <c r="C61" s="171"/>
      <c r="D61" s="172" t="s">
        <v>125</v>
      </c>
      <c r="E61" s="173"/>
      <c r="F61" s="173"/>
      <c r="G61" s="173"/>
      <c r="H61" s="173"/>
      <c r="I61" s="174"/>
      <c r="J61" s="175">
        <f>J83</f>
        <v>0</v>
      </c>
      <c r="K61" s="171"/>
      <c r="L61" s="176"/>
    </row>
    <row r="62" s="1" customFormat="1" ht="21.84" customHeight="1">
      <c r="B62" s="36"/>
      <c r="C62" s="37"/>
      <c r="D62" s="37"/>
      <c r="E62" s="37"/>
      <c r="F62" s="37"/>
      <c r="G62" s="37"/>
      <c r="H62" s="37"/>
      <c r="I62" s="129"/>
      <c r="J62" s="37"/>
      <c r="K62" s="37"/>
      <c r="L62" s="41"/>
    </row>
    <row r="63" s="1" customFormat="1" ht="6.96" customHeight="1">
      <c r="B63" s="55"/>
      <c r="C63" s="56"/>
      <c r="D63" s="56"/>
      <c r="E63" s="56"/>
      <c r="F63" s="56"/>
      <c r="G63" s="56"/>
      <c r="H63" s="56"/>
      <c r="I63" s="153"/>
      <c r="J63" s="56"/>
      <c r="K63" s="56"/>
      <c r="L63" s="41"/>
    </row>
    <row r="67" s="1" customFormat="1" ht="6.96" customHeight="1">
      <c r="B67" s="57"/>
      <c r="C67" s="58"/>
      <c r="D67" s="58"/>
      <c r="E67" s="58"/>
      <c r="F67" s="58"/>
      <c r="G67" s="58"/>
      <c r="H67" s="58"/>
      <c r="I67" s="156"/>
      <c r="J67" s="58"/>
      <c r="K67" s="58"/>
      <c r="L67" s="41"/>
    </row>
    <row r="68" s="1" customFormat="1" ht="24.96" customHeight="1">
      <c r="B68" s="36"/>
      <c r="C68" s="21" t="s">
        <v>129</v>
      </c>
      <c r="D68" s="37"/>
      <c r="E68" s="37"/>
      <c r="F68" s="37"/>
      <c r="G68" s="37"/>
      <c r="H68" s="37"/>
      <c r="I68" s="129"/>
      <c r="J68" s="37"/>
      <c r="K68" s="37"/>
      <c r="L68" s="41"/>
    </row>
    <row r="69" s="1" customFormat="1" ht="6.96" customHeight="1">
      <c r="B69" s="36"/>
      <c r="C69" s="37"/>
      <c r="D69" s="37"/>
      <c r="E69" s="37"/>
      <c r="F69" s="37"/>
      <c r="G69" s="37"/>
      <c r="H69" s="37"/>
      <c r="I69" s="129"/>
      <c r="J69" s="37"/>
      <c r="K69" s="37"/>
      <c r="L69" s="41"/>
    </row>
    <row r="70" s="1" customFormat="1" ht="12" customHeight="1">
      <c r="B70" s="36"/>
      <c r="C70" s="30" t="s">
        <v>16</v>
      </c>
      <c r="D70" s="37"/>
      <c r="E70" s="37"/>
      <c r="F70" s="37"/>
      <c r="G70" s="37"/>
      <c r="H70" s="37"/>
      <c r="I70" s="129"/>
      <c r="J70" s="37"/>
      <c r="K70" s="37"/>
      <c r="L70" s="41"/>
    </row>
    <row r="71" s="1" customFormat="1" ht="16.5" customHeight="1">
      <c r="B71" s="36"/>
      <c r="C71" s="37"/>
      <c r="D71" s="37"/>
      <c r="E71" s="157" t="str">
        <f>E7</f>
        <v>Domov seniorů - Stavební úpravy bytových jednotek- AKTUALIZACE</v>
      </c>
      <c r="F71" s="30"/>
      <c r="G71" s="30"/>
      <c r="H71" s="30"/>
      <c r="I71" s="129"/>
      <c r="J71" s="37"/>
      <c r="K71" s="37"/>
      <c r="L71" s="41"/>
    </row>
    <row r="72" s="1" customFormat="1" ht="12" customHeight="1">
      <c r="B72" s="36"/>
      <c r="C72" s="30" t="s">
        <v>96</v>
      </c>
      <c r="D72" s="37"/>
      <c r="E72" s="37"/>
      <c r="F72" s="37"/>
      <c r="G72" s="37"/>
      <c r="H72" s="37"/>
      <c r="I72" s="129"/>
      <c r="J72" s="37"/>
      <c r="K72" s="37"/>
      <c r="L72" s="41"/>
    </row>
    <row r="73" s="1" customFormat="1" ht="16.5" customHeight="1">
      <c r="B73" s="36"/>
      <c r="C73" s="37"/>
      <c r="D73" s="37"/>
      <c r="E73" s="62" t="str">
        <f>E9</f>
        <v>C - Společné elektro</v>
      </c>
      <c r="F73" s="37"/>
      <c r="G73" s="37"/>
      <c r="H73" s="37"/>
      <c r="I73" s="129"/>
      <c r="J73" s="37"/>
      <c r="K73" s="37"/>
      <c r="L73" s="41"/>
    </row>
    <row r="74" s="1" customFormat="1" ht="6.96" customHeight="1">
      <c r="B74" s="36"/>
      <c r="C74" s="37"/>
      <c r="D74" s="37"/>
      <c r="E74" s="37"/>
      <c r="F74" s="37"/>
      <c r="G74" s="37"/>
      <c r="H74" s="37"/>
      <c r="I74" s="129"/>
      <c r="J74" s="37"/>
      <c r="K74" s="37"/>
      <c r="L74" s="41"/>
    </row>
    <row r="75" s="1" customFormat="1" ht="12" customHeight="1">
      <c r="B75" s="36"/>
      <c r="C75" s="30" t="s">
        <v>22</v>
      </c>
      <c r="D75" s="37"/>
      <c r="E75" s="37"/>
      <c r="F75" s="25" t="str">
        <f>F12</f>
        <v>Rakovník, Fr. Diepolta 1787</v>
      </c>
      <c r="G75" s="37"/>
      <c r="H75" s="37"/>
      <c r="I75" s="131" t="s">
        <v>24</v>
      </c>
      <c r="J75" s="65" t="str">
        <f>IF(J12="","",J12)</f>
        <v>9. 9. 2019</v>
      </c>
      <c r="K75" s="37"/>
      <c r="L75" s="41"/>
    </row>
    <row r="76" s="1" customFormat="1" ht="6.96" customHeight="1">
      <c r="B76" s="36"/>
      <c r="C76" s="37"/>
      <c r="D76" s="37"/>
      <c r="E76" s="37"/>
      <c r="F76" s="37"/>
      <c r="G76" s="37"/>
      <c r="H76" s="37"/>
      <c r="I76" s="129"/>
      <c r="J76" s="37"/>
      <c r="K76" s="37"/>
      <c r="L76" s="41"/>
    </row>
    <row r="77" s="1" customFormat="1" ht="13.65" customHeight="1">
      <c r="B77" s="36"/>
      <c r="C77" s="30" t="s">
        <v>28</v>
      </c>
      <c r="D77" s="37"/>
      <c r="E77" s="37"/>
      <c r="F77" s="25" t="str">
        <f>E15</f>
        <v>Domov na Zátiší Rakovník</v>
      </c>
      <c r="G77" s="37"/>
      <c r="H77" s="37"/>
      <c r="I77" s="131" t="s">
        <v>34</v>
      </c>
      <c r="J77" s="34" t="str">
        <f>E21</f>
        <v>ing. Libor Mudra</v>
      </c>
      <c r="K77" s="37"/>
      <c r="L77" s="41"/>
    </row>
    <row r="78" s="1" customFormat="1" ht="13.65" customHeight="1">
      <c r="B78" s="36"/>
      <c r="C78" s="30" t="s">
        <v>32</v>
      </c>
      <c r="D78" s="37"/>
      <c r="E78" s="37"/>
      <c r="F78" s="25" t="str">
        <f>IF(E18="","",E18)</f>
        <v>Vyplň údaj</v>
      </c>
      <c r="G78" s="37"/>
      <c r="H78" s="37"/>
      <c r="I78" s="131" t="s">
        <v>37</v>
      </c>
      <c r="J78" s="34" t="str">
        <f>E24</f>
        <v>Lenka Jandová</v>
      </c>
      <c r="K78" s="37"/>
      <c r="L78" s="41"/>
    </row>
    <row r="79" s="1" customFormat="1" ht="10.32" customHeight="1">
      <c r="B79" s="36"/>
      <c r="C79" s="37"/>
      <c r="D79" s="37"/>
      <c r="E79" s="37"/>
      <c r="F79" s="37"/>
      <c r="G79" s="37"/>
      <c r="H79" s="37"/>
      <c r="I79" s="129"/>
      <c r="J79" s="37"/>
      <c r="K79" s="37"/>
      <c r="L79" s="41"/>
    </row>
    <row r="80" s="9" customFormat="1" ht="29.28" customHeight="1">
      <c r="B80" s="177"/>
      <c r="C80" s="178" t="s">
        <v>130</v>
      </c>
      <c r="D80" s="179" t="s">
        <v>59</v>
      </c>
      <c r="E80" s="179" t="s">
        <v>55</v>
      </c>
      <c r="F80" s="179" t="s">
        <v>56</v>
      </c>
      <c r="G80" s="179" t="s">
        <v>131</v>
      </c>
      <c r="H80" s="179" t="s">
        <v>132</v>
      </c>
      <c r="I80" s="180" t="s">
        <v>133</v>
      </c>
      <c r="J80" s="181" t="s">
        <v>100</v>
      </c>
      <c r="K80" s="182" t="s">
        <v>134</v>
      </c>
      <c r="L80" s="183"/>
      <c r="M80" s="86" t="s">
        <v>1</v>
      </c>
      <c r="N80" s="87" t="s">
        <v>44</v>
      </c>
      <c r="O80" s="87" t="s">
        <v>135</v>
      </c>
      <c r="P80" s="87" t="s">
        <v>136</v>
      </c>
      <c r="Q80" s="87" t="s">
        <v>137</v>
      </c>
      <c r="R80" s="87" t="s">
        <v>138</v>
      </c>
      <c r="S80" s="87" t="s">
        <v>139</v>
      </c>
      <c r="T80" s="88" t="s">
        <v>140</v>
      </c>
    </row>
    <row r="81" s="1" customFormat="1" ht="22.8" customHeight="1">
      <c r="B81" s="36"/>
      <c r="C81" s="93" t="s">
        <v>141</v>
      </c>
      <c r="D81" s="37"/>
      <c r="E81" s="37"/>
      <c r="F81" s="37"/>
      <c r="G81" s="37"/>
      <c r="H81" s="37"/>
      <c r="I81" s="129"/>
      <c r="J81" s="184">
        <f>BK81</f>
        <v>0</v>
      </c>
      <c r="K81" s="37"/>
      <c r="L81" s="41"/>
      <c r="M81" s="89"/>
      <c r="N81" s="90"/>
      <c r="O81" s="90"/>
      <c r="P81" s="185">
        <f>P82</f>
        <v>0</v>
      </c>
      <c r="Q81" s="90"/>
      <c r="R81" s="185">
        <f>R82</f>
        <v>0.0022560000000000002</v>
      </c>
      <c r="S81" s="90"/>
      <c r="T81" s="186">
        <f>T82</f>
        <v>0</v>
      </c>
      <c r="AT81" s="15" t="s">
        <v>73</v>
      </c>
      <c r="AU81" s="15" t="s">
        <v>102</v>
      </c>
      <c r="BK81" s="187">
        <f>BK82</f>
        <v>0</v>
      </c>
    </row>
    <row r="82" s="10" customFormat="1" ht="25.92" customHeight="1">
      <c r="B82" s="188"/>
      <c r="C82" s="189"/>
      <c r="D82" s="190" t="s">
        <v>73</v>
      </c>
      <c r="E82" s="191" t="s">
        <v>263</v>
      </c>
      <c r="F82" s="191" t="s">
        <v>755</v>
      </c>
      <c r="G82" s="189"/>
      <c r="H82" s="189"/>
      <c r="I82" s="192"/>
      <c r="J82" s="193">
        <f>BK82</f>
        <v>0</v>
      </c>
      <c r="K82" s="189"/>
      <c r="L82" s="194"/>
      <c r="M82" s="195"/>
      <c r="N82" s="196"/>
      <c r="O82" s="196"/>
      <c r="P82" s="197">
        <f>P83</f>
        <v>0</v>
      </c>
      <c r="Q82" s="196"/>
      <c r="R82" s="197">
        <f>R83</f>
        <v>0.0022560000000000002</v>
      </c>
      <c r="S82" s="196"/>
      <c r="T82" s="198">
        <f>T83</f>
        <v>0</v>
      </c>
      <c r="AR82" s="199" t="s">
        <v>145</v>
      </c>
      <c r="AT82" s="200" t="s">
        <v>73</v>
      </c>
      <c r="AU82" s="200" t="s">
        <v>74</v>
      </c>
      <c r="AY82" s="199" t="s">
        <v>144</v>
      </c>
      <c r="BK82" s="201">
        <f>BK83</f>
        <v>0</v>
      </c>
    </row>
    <row r="83" s="10" customFormat="1" ht="22.8" customHeight="1">
      <c r="B83" s="188"/>
      <c r="C83" s="189"/>
      <c r="D83" s="190" t="s">
        <v>73</v>
      </c>
      <c r="E83" s="202" t="s">
        <v>756</v>
      </c>
      <c r="F83" s="202" t="s">
        <v>757</v>
      </c>
      <c r="G83" s="189"/>
      <c r="H83" s="189"/>
      <c r="I83" s="192"/>
      <c r="J83" s="203">
        <f>BK83</f>
        <v>0</v>
      </c>
      <c r="K83" s="189"/>
      <c r="L83" s="194"/>
      <c r="M83" s="195"/>
      <c r="N83" s="196"/>
      <c r="O83" s="196"/>
      <c r="P83" s="197">
        <f>SUM(P84:P89)</f>
        <v>0</v>
      </c>
      <c r="Q83" s="196"/>
      <c r="R83" s="197">
        <f>SUM(R84:R89)</f>
        <v>0.0022560000000000002</v>
      </c>
      <c r="S83" s="196"/>
      <c r="T83" s="198">
        <f>SUM(T84:T89)</f>
        <v>0</v>
      </c>
      <c r="AR83" s="199" t="s">
        <v>145</v>
      </c>
      <c r="AT83" s="200" t="s">
        <v>73</v>
      </c>
      <c r="AU83" s="200" t="s">
        <v>21</v>
      </c>
      <c r="AY83" s="199" t="s">
        <v>144</v>
      </c>
      <c r="BK83" s="201">
        <f>SUM(BK84:BK89)</f>
        <v>0</v>
      </c>
    </row>
    <row r="84" s="1" customFormat="1" ht="16.5" customHeight="1">
      <c r="B84" s="36"/>
      <c r="C84" s="204" t="s">
        <v>21</v>
      </c>
      <c r="D84" s="204" t="s">
        <v>147</v>
      </c>
      <c r="E84" s="205" t="s">
        <v>759</v>
      </c>
      <c r="F84" s="206" t="s">
        <v>760</v>
      </c>
      <c r="G84" s="207" t="s">
        <v>327</v>
      </c>
      <c r="H84" s="208">
        <v>1</v>
      </c>
      <c r="I84" s="209"/>
      <c r="J84" s="210">
        <f>ROUND(I84*H84,2)</f>
        <v>0</v>
      </c>
      <c r="K84" s="206" t="s">
        <v>1</v>
      </c>
      <c r="L84" s="41"/>
      <c r="M84" s="211" t="s">
        <v>1</v>
      </c>
      <c r="N84" s="212" t="s">
        <v>46</v>
      </c>
      <c r="O84" s="77"/>
      <c r="P84" s="213">
        <f>O84*H84</f>
        <v>0</v>
      </c>
      <c r="Q84" s="213">
        <v>0</v>
      </c>
      <c r="R84" s="213">
        <f>Q84*H84</f>
        <v>0</v>
      </c>
      <c r="S84" s="213">
        <v>0</v>
      </c>
      <c r="T84" s="214">
        <f>S84*H84</f>
        <v>0</v>
      </c>
      <c r="AR84" s="15" t="s">
        <v>447</v>
      </c>
      <c r="AT84" s="15" t="s">
        <v>147</v>
      </c>
      <c r="AU84" s="15" t="s">
        <v>86</v>
      </c>
      <c r="AY84" s="15" t="s">
        <v>144</v>
      </c>
      <c r="BE84" s="215">
        <f>IF(N84="základní",J84,0)</f>
        <v>0</v>
      </c>
      <c r="BF84" s="215">
        <f>IF(N84="snížená",J84,0)</f>
        <v>0</v>
      </c>
      <c r="BG84" s="215">
        <f>IF(N84="zákl. přenesená",J84,0)</f>
        <v>0</v>
      </c>
      <c r="BH84" s="215">
        <f>IF(N84="sníž. přenesená",J84,0)</f>
        <v>0</v>
      </c>
      <c r="BI84" s="215">
        <f>IF(N84="nulová",J84,0)</f>
        <v>0</v>
      </c>
      <c r="BJ84" s="15" t="s">
        <v>86</v>
      </c>
      <c r="BK84" s="215">
        <f>ROUND(I84*H84,2)</f>
        <v>0</v>
      </c>
      <c r="BL84" s="15" t="s">
        <v>447</v>
      </c>
      <c r="BM84" s="15" t="s">
        <v>1092</v>
      </c>
    </row>
    <row r="85" s="1" customFormat="1" ht="16.5" customHeight="1">
      <c r="B85" s="36"/>
      <c r="C85" s="249" t="s">
        <v>86</v>
      </c>
      <c r="D85" s="249" t="s">
        <v>263</v>
      </c>
      <c r="E85" s="250" t="s">
        <v>1093</v>
      </c>
      <c r="F85" s="251" t="s">
        <v>1094</v>
      </c>
      <c r="G85" s="252" t="s">
        <v>150</v>
      </c>
      <c r="H85" s="253">
        <v>1</v>
      </c>
      <c r="I85" s="254"/>
      <c r="J85" s="255">
        <f>ROUND(I85*H85,2)</f>
        <v>0</v>
      </c>
      <c r="K85" s="251" t="s">
        <v>1</v>
      </c>
      <c r="L85" s="256"/>
      <c r="M85" s="257" t="s">
        <v>1</v>
      </c>
      <c r="N85" s="258" t="s">
        <v>46</v>
      </c>
      <c r="O85" s="77"/>
      <c r="P85" s="213">
        <f>O85*H85</f>
        <v>0</v>
      </c>
      <c r="Q85" s="213">
        <v>0.00024000000000000001</v>
      </c>
      <c r="R85" s="213">
        <f>Q85*H85</f>
        <v>0.00024000000000000001</v>
      </c>
      <c r="S85" s="213">
        <v>0</v>
      </c>
      <c r="T85" s="214">
        <f>S85*H85</f>
        <v>0</v>
      </c>
      <c r="AR85" s="15" t="s">
        <v>765</v>
      </c>
      <c r="AT85" s="15" t="s">
        <v>263</v>
      </c>
      <c r="AU85" s="15" t="s">
        <v>86</v>
      </c>
      <c r="AY85" s="15" t="s">
        <v>144</v>
      </c>
      <c r="BE85" s="215">
        <f>IF(N85="základní",J85,0)</f>
        <v>0</v>
      </c>
      <c r="BF85" s="215">
        <f>IF(N85="snížená",J85,0)</f>
        <v>0</v>
      </c>
      <c r="BG85" s="215">
        <f>IF(N85="zákl. přenesená",J85,0)</f>
        <v>0</v>
      </c>
      <c r="BH85" s="215">
        <f>IF(N85="sníž. přenesená",J85,0)</f>
        <v>0</v>
      </c>
      <c r="BI85" s="215">
        <f>IF(N85="nulová",J85,0)</f>
        <v>0</v>
      </c>
      <c r="BJ85" s="15" t="s">
        <v>86</v>
      </c>
      <c r="BK85" s="215">
        <f>ROUND(I85*H85,2)</f>
        <v>0</v>
      </c>
      <c r="BL85" s="15" t="s">
        <v>447</v>
      </c>
      <c r="BM85" s="15" t="s">
        <v>1095</v>
      </c>
    </row>
    <row r="86" s="1" customFormat="1" ht="16.5" customHeight="1">
      <c r="B86" s="36"/>
      <c r="C86" s="249" t="s">
        <v>145</v>
      </c>
      <c r="D86" s="249" t="s">
        <v>263</v>
      </c>
      <c r="E86" s="250" t="s">
        <v>808</v>
      </c>
      <c r="F86" s="251" t="s">
        <v>809</v>
      </c>
      <c r="G86" s="252" t="s">
        <v>150</v>
      </c>
      <c r="H86" s="253">
        <v>6</v>
      </c>
      <c r="I86" s="254"/>
      <c r="J86" s="255">
        <f>ROUND(I86*H86,2)</f>
        <v>0</v>
      </c>
      <c r="K86" s="251" t="s">
        <v>1</v>
      </c>
      <c r="L86" s="256"/>
      <c r="M86" s="257" t="s">
        <v>1</v>
      </c>
      <c r="N86" s="258" t="s">
        <v>46</v>
      </c>
      <c r="O86" s="77"/>
      <c r="P86" s="213">
        <f>O86*H86</f>
        <v>0</v>
      </c>
      <c r="Q86" s="213">
        <v>3.6000000000000001E-05</v>
      </c>
      <c r="R86" s="213">
        <f>Q86*H86</f>
        <v>0.00021599999999999999</v>
      </c>
      <c r="S86" s="213">
        <v>0</v>
      </c>
      <c r="T86" s="214">
        <f>S86*H86</f>
        <v>0</v>
      </c>
      <c r="AR86" s="15" t="s">
        <v>765</v>
      </c>
      <c r="AT86" s="15" t="s">
        <v>263</v>
      </c>
      <c r="AU86" s="15" t="s">
        <v>86</v>
      </c>
      <c r="AY86" s="15" t="s">
        <v>144</v>
      </c>
      <c r="BE86" s="215">
        <f>IF(N86="základní",J86,0)</f>
        <v>0</v>
      </c>
      <c r="BF86" s="215">
        <f>IF(N86="snížená",J86,0)</f>
        <v>0</v>
      </c>
      <c r="BG86" s="215">
        <f>IF(N86="zákl. přenesená",J86,0)</f>
        <v>0</v>
      </c>
      <c r="BH86" s="215">
        <f>IF(N86="sníž. přenesená",J86,0)</f>
        <v>0</v>
      </c>
      <c r="BI86" s="215">
        <f>IF(N86="nulová",J86,0)</f>
        <v>0</v>
      </c>
      <c r="BJ86" s="15" t="s">
        <v>86</v>
      </c>
      <c r="BK86" s="215">
        <f>ROUND(I86*H86,2)</f>
        <v>0</v>
      </c>
      <c r="BL86" s="15" t="s">
        <v>447</v>
      </c>
      <c r="BM86" s="15" t="s">
        <v>1096</v>
      </c>
    </row>
    <row r="87" s="1" customFormat="1" ht="16.5" customHeight="1">
      <c r="B87" s="36"/>
      <c r="C87" s="249" t="s">
        <v>152</v>
      </c>
      <c r="D87" s="249" t="s">
        <v>263</v>
      </c>
      <c r="E87" s="250" t="s">
        <v>1097</v>
      </c>
      <c r="F87" s="251" t="s">
        <v>1098</v>
      </c>
      <c r="G87" s="252" t="s">
        <v>168</v>
      </c>
      <c r="H87" s="253">
        <v>40</v>
      </c>
      <c r="I87" s="254"/>
      <c r="J87" s="255">
        <f>ROUND(I87*H87,2)</f>
        <v>0</v>
      </c>
      <c r="K87" s="251" t="s">
        <v>180</v>
      </c>
      <c r="L87" s="256"/>
      <c r="M87" s="257" t="s">
        <v>1</v>
      </c>
      <c r="N87" s="258" t="s">
        <v>46</v>
      </c>
      <c r="O87" s="77"/>
      <c r="P87" s="213">
        <f>O87*H87</f>
        <v>0</v>
      </c>
      <c r="Q87" s="213">
        <v>4.5000000000000003E-05</v>
      </c>
      <c r="R87" s="213">
        <f>Q87*H87</f>
        <v>0.0018000000000000002</v>
      </c>
      <c r="S87" s="213">
        <v>0</v>
      </c>
      <c r="T87" s="214">
        <f>S87*H87</f>
        <v>0</v>
      </c>
      <c r="AR87" s="15" t="s">
        <v>765</v>
      </c>
      <c r="AT87" s="15" t="s">
        <v>263</v>
      </c>
      <c r="AU87" s="15" t="s">
        <v>86</v>
      </c>
      <c r="AY87" s="15" t="s">
        <v>144</v>
      </c>
      <c r="BE87" s="215">
        <f>IF(N87="základní",J87,0)</f>
        <v>0</v>
      </c>
      <c r="BF87" s="215">
        <f>IF(N87="snížená",J87,0)</f>
        <v>0</v>
      </c>
      <c r="BG87" s="215">
        <f>IF(N87="zákl. přenesená",J87,0)</f>
        <v>0</v>
      </c>
      <c r="BH87" s="215">
        <f>IF(N87="sníž. přenesená",J87,0)</f>
        <v>0</v>
      </c>
      <c r="BI87" s="215">
        <f>IF(N87="nulová",J87,0)</f>
        <v>0</v>
      </c>
      <c r="BJ87" s="15" t="s">
        <v>86</v>
      </c>
      <c r="BK87" s="215">
        <f>ROUND(I87*H87,2)</f>
        <v>0</v>
      </c>
      <c r="BL87" s="15" t="s">
        <v>447</v>
      </c>
      <c r="BM87" s="15" t="s">
        <v>1099</v>
      </c>
    </row>
    <row r="88" s="1" customFormat="1" ht="16.5" customHeight="1">
      <c r="B88" s="36"/>
      <c r="C88" s="204" t="s">
        <v>171</v>
      </c>
      <c r="D88" s="204" t="s">
        <v>147</v>
      </c>
      <c r="E88" s="205" t="s">
        <v>872</v>
      </c>
      <c r="F88" s="206" t="s">
        <v>873</v>
      </c>
      <c r="G88" s="207" t="s">
        <v>327</v>
      </c>
      <c r="H88" s="208">
        <v>1</v>
      </c>
      <c r="I88" s="209"/>
      <c r="J88" s="210">
        <f>ROUND(I88*H88,2)</f>
        <v>0</v>
      </c>
      <c r="K88" s="206" t="s">
        <v>1</v>
      </c>
      <c r="L88" s="41"/>
      <c r="M88" s="211" t="s">
        <v>1</v>
      </c>
      <c r="N88" s="212" t="s">
        <v>46</v>
      </c>
      <c r="O88" s="77"/>
      <c r="P88" s="213">
        <f>O88*H88</f>
        <v>0</v>
      </c>
      <c r="Q88" s="213">
        <v>0</v>
      </c>
      <c r="R88" s="213">
        <f>Q88*H88</f>
        <v>0</v>
      </c>
      <c r="S88" s="213">
        <v>0</v>
      </c>
      <c r="T88" s="214">
        <f>S88*H88</f>
        <v>0</v>
      </c>
      <c r="AR88" s="15" t="s">
        <v>447</v>
      </c>
      <c r="AT88" s="15" t="s">
        <v>147</v>
      </c>
      <c r="AU88" s="15" t="s">
        <v>86</v>
      </c>
      <c r="AY88" s="15" t="s">
        <v>144</v>
      </c>
      <c r="BE88" s="215">
        <f>IF(N88="základní",J88,0)</f>
        <v>0</v>
      </c>
      <c r="BF88" s="215">
        <f>IF(N88="snížená",J88,0)</f>
        <v>0</v>
      </c>
      <c r="BG88" s="215">
        <f>IF(N88="zákl. přenesená",J88,0)</f>
        <v>0</v>
      </c>
      <c r="BH88" s="215">
        <f>IF(N88="sníž. přenesená",J88,0)</f>
        <v>0</v>
      </c>
      <c r="BI88" s="215">
        <f>IF(N88="nulová",J88,0)</f>
        <v>0</v>
      </c>
      <c r="BJ88" s="15" t="s">
        <v>86</v>
      </c>
      <c r="BK88" s="215">
        <f>ROUND(I88*H88,2)</f>
        <v>0</v>
      </c>
      <c r="BL88" s="15" t="s">
        <v>447</v>
      </c>
      <c r="BM88" s="15" t="s">
        <v>1100</v>
      </c>
    </row>
    <row r="89" s="1" customFormat="1" ht="16.5" customHeight="1">
      <c r="B89" s="36"/>
      <c r="C89" s="204" t="s">
        <v>176</v>
      </c>
      <c r="D89" s="204" t="s">
        <v>147</v>
      </c>
      <c r="E89" s="205" t="s">
        <v>876</v>
      </c>
      <c r="F89" s="206" t="s">
        <v>326</v>
      </c>
      <c r="G89" s="207" t="s">
        <v>327</v>
      </c>
      <c r="H89" s="208">
        <v>1</v>
      </c>
      <c r="I89" s="209"/>
      <c r="J89" s="210">
        <f>ROUND(I89*H89,2)</f>
        <v>0</v>
      </c>
      <c r="K89" s="206" t="s">
        <v>1</v>
      </c>
      <c r="L89" s="41"/>
      <c r="M89" s="259" t="s">
        <v>1</v>
      </c>
      <c r="N89" s="260" t="s">
        <v>46</v>
      </c>
      <c r="O89" s="261"/>
      <c r="P89" s="262">
        <f>O89*H89</f>
        <v>0</v>
      </c>
      <c r="Q89" s="262">
        <v>0</v>
      </c>
      <c r="R89" s="262">
        <f>Q89*H89</f>
        <v>0</v>
      </c>
      <c r="S89" s="262">
        <v>0</v>
      </c>
      <c r="T89" s="263">
        <f>S89*H89</f>
        <v>0</v>
      </c>
      <c r="AR89" s="15" t="s">
        <v>447</v>
      </c>
      <c r="AT89" s="15" t="s">
        <v>147</v>
      </c>
      <c r="AU89" s="15" t="s">
        <v>86</v>
      </c>
      <c r="AY89" s="15" t="s">
        <v>144</v>
      </c>
      <c r="BE89" s="215">
        <f>IF(N89="základní",J89,0)</f>
        <v>0</v>
      </c>
      <c r="BF89" s="215">
        <f>IF(N89="snížená",J89,0)</f>
        <v>0</v>
      </c>
      <c r="BG89" s="215">
        <f>IF(N89="zákl. přenesená",J89,0)</f>
        <v>0</v>
      </c>
      <c r="BH89" s="215">
        <f>IF(N89="sníž. přenesená",J89,0)</f>
        <v>0</v>
      </c>
      <c r="BI89" s="215">
        <f>IF(N89="nulová",J89,0)</f>
        <v>0</v>
      </c>
      <c r="BJ89" s="15" t="s">
        <v>86</v>
      </c>
      <c r="BK89" s="215">
        <f>ROUND(I89*H89,2)</f>
        <v>0</v>
      </c>
      <c r="BL89" s="15" t="s">
        <v>447</v>
      </c>
      <c r="BM89" s="15" t="s">
        <v>1101</v>
      </c>
    </row>
    <row r="90" s="1" customFormat="1" ht="6.96" customHeight="1">
      <c r="B90" s="55"/>
      <c r="C90" s="56"/>
      <c r="D90" s="56"/>
      <c r="E90" s="56"/>
      <c r="F90" s="56"/>
      <c r="G90" s="56"/>
      <c r="H90" s="56"/>
      <c r="I90" s="153"/>
      <c r="J90" s="56"/>
      <c r="K90" s="56"/>
      <c r="L90" s="41"/>
    </row>
  </sheetData>
  <sheetProtection sheet="1" autoFilter="0" formatColumns="0" formatRows="0" objects="1" scenarios="1" spinCount="100000" saltValue="UeBN60bQqBFfCz28aAcjc2ZiJGf+8ySHL4gUIutRWJUBII7/+Lq7B9/1Qv2IMv4KJbVT/l6XUsCZyfKvcbpXWA==" hashValue="dsrgmJSQSeslxbGYLRxyK17hAbCY2ORFK2fozBY0QSMvNAYT8tTjcVAIiqeD7bMS9xi3yexoQMbJJdH2vQMcXw==" algorithmName="SHA-512" password="CC35"/>
  <autoFilter ref="C80:K89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91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21</v>
      </c>
    </row>
    <row r="4" ht="24.96" customHeight="1">
      <c r="B4" s="18"/>
      <c r="D4" s="126" t="s">
        <v>95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Domov seniorů - Stavební úpravy bytových jednotek- AKTUALIZACE</v>
      </c>
      <c r="F7" s="127"/>
      <c r="G7" s="127"/>
      <c r="H7" s="127"/>
      <c r="L7" s="18"/>
    </row>
    <row r="8" s="1" customFormat="1" ht="12" customHeight="1">
      <c r="B8" s="41"/>
      <c r="D8" s="127" t="s">
        <v>96</v>
      </c>
      <c r="I8" s="129"/>
      <c r="L8" s="41"/>
    </row>
    <row r="9" s="1" customFormat="1" ht="36.96" customHeight="1">
      <c r="B9" s="41"/>
      <c r="E9" s="130" t="s">
        <v>1102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19</v>
      </c>
      <c r="F11" s="15" t="s">
        <v>1</v>
      </c>
      <c r="I11" s="131" t="s">
        <v>20</v>
      </c>
      <c r="J11" s="15" t="s">
        <v>1</v>
      </c>
      <c r="L11" s="41"/>
    </row>
    <row r="12" s="1" customFormat="1" ht="12" customHeight="1">
      <c r="B12" s="41"/>
      <c r="D12" s="127" t="s">
        <v>22</v>
      </c>
      <c r="F12" s="15" t="s">
        <v>23</v>
      </c>
      <c r="I12" s="131" t="s">
        <v>24</v>
      </c>
      <c r="J12" s="132" t="str">
        <f>'Rekapitulace stavby'!AN8</f>
        <v>9. 9. 2019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28</v>
      </c>
      <c r="I14" s="131" t="s">
        <v>29</v>
      </c>
      <c r="J14" s="15" t="s">
        <v>1</v>
      </c>
      <c r="L14" s="41"/>
    </row>
    <row r="15" s="1" customFormat="1" ht="18" customHeight="1">
      <c r="B15" s="41"/>
      <c r="E15" s="15" t="s">
        <v>30</v>
      </c>
      <c r="I15" s="131" t="s">
        <v>31</v>
      </c>
      <c r="J15" s="15" t="s">
        <v>1</v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32</v>
      </c>
      <c r="I17" s="131" t="s">
        <v>29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31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34</v>
      </c>
      <c r="I20" s="131" t="s">
        <v>29</v>
      </c>
      <c r="J20" s="15" t="s">
        <v>1</v>
      </c>
      <c r="L20" s="41"/>
    </row>
    <row r="21" s="1" customFormat="1" ht="18" customHeight="1">
      <c r="B21" s="41"/>
      <c r="E21" s="15" t="s">
        <v>35</v>
      </c>
      <c r="I21" s="131" t="s">
        <v>31</v>
      </c>
      <c r="J21" s="15" t="s">
        <v>1</v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37</v>
      </c>
      <c r="I23" s="131" t="s">
        <v>29</v>
      </c>
      <c r="J23" s="15" t="s">
        <v>1</v>
      </c>
      <c r="L23" s="41"/>
    </row>
    <row r="24" s="1" customFormat="1" ht="18" customHeight="1">
      <c r="B24" s="41"/>
      <c r="E24" s="15" t="s">
        <v>38</v>
      </c>
      <c r="I24" s="131" t="s">
        <v>31</v>
      </c>
      <c r="J24" s="15" t="s">
        <v>1</v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39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40</v>
      </c>
      <c r="I30" s="129"/>
      <c r="J30" s="138">
        <f>ROUND(J81,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42</v>
      </c>
      <c r="I32" s="140" t="s">
        <v>41</v>
      </c>
      <c r="J32" s="139" t="s">
        <v>43</v>
      </c>
      <c r="L32" s="41"/>
    </row>
    <row r="33" s="1" customFormat="1" ht="14.4" customHeight="1">
      <c r="B33" s="41"/>
      <c r="D33" s="127" t="s">
        <v>44</v>
      </c>
      <c r="E33" s="127" t="s">
        <v>45</v>
      </c>
      <c r="F33" s="141">
        <f>ROUND((SUM(BE81:BE85)),  2)</f>
        <v>0</v>
      </c>
      <c r="I33" s="142">
        <v>0.20999999999999999</v>
      </c>
      <c r="J33" s="141">
        <f>ROUND(((SUM(BE81:BE85))*I33),  2)</f>
        <v>0</v>
      </c>
      <c r="L33" s="41"/>
    </row>
    <row r="34" s="1" customFormat="1" ht="14.4" customHeight="1">
      <c r="B34" s="41"/>
      <c r="E34" s="127" t="s">
        <v>46</v>
      </c>
      <c r="F34" s="141">
        <f>ROUND((SUM(BF81:BF85)),  2)</f>
        <v>0</v>
      </c>
      <c r="I34" s="142">
        <v>0.14999999999999999</v>
      </c>
      <c r="J34" s="141">
        <f>ROUND(((SUM(BF81:BF85))*I34),  2)</f>
        <v>0</v>
      </c>
      <c r="L34" s="41"/>
    </row>
    <row r="35" hidden="1" s="1" customFormat="1" ht="14.4" customHeight="1">
      <c r="B35" s="41"/>
      <c r="E35" s="127" t="s">
        <v>47</v>
      </c>
      <c r="F35" s="141">
        <f>ROUND((SUM(BG81:BG85)),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48</v>
      </c>
      <c r="F36" s="141">
        <f>ROUND((SUM(BH81:BH85)),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49</v>
      </c>
      <c r="F37" s="141">
        <f>ROUND((SUM(BI81:BI85)),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50</v>
      </c>
      <c r="E39" s="145"/>
      <c r="F39" s="145"/>
      <c r="G39" s="146" t="s">
        <v>51</v>
      </c>
      <c r="H39" s="147" t="s">
        <v>52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98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Domov seniorů - Stavební úpravy bytových jednotek- AKTUALIZACE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96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D - Ostatní jednotky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22</v>
      </c>
      <c r="D52" s="37"/>
      <c r="E52" s="37"/>
      <c r="F52" s="25" t="str">
        <f>F12</f>
        <v>Rakovník, Fr. Diepolta 1787</v>
      </c>
      <c r="G52" s="37"/>
      <c r="H52" s="37"/>
      <c r="I52" s="131" t="s">
        <v>24</v>
      </c>
      <c r="J52" s="65" t="str">
        <f>IF(J12="","",J12)</f>
        <v>9. 9. 2019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28</v>
      </c>
      <c r="D54" s="37"/>
      <c r="E54" s="37"/>
      <c r="F54" s="25" t="str">
        <f>E15</f>
        <v>Domov na Zátiší Rakovník</v>
      </c>
      <c r="G54" s="37"/>
      <c r="H54" s="37"/>
      <c r="I54" s="131" t="s">
        <v>34</v>
      </c>
      <c r="J54" s="34" t="str">
        <f>E21</f>
        <v>ing. Libor Mudra</v>
      </c>
      <c r="K54" s="37"/>
      <c r="L54" s="41"/>
    </row>
    <row r="55" s="1" customFormat="1" ht="13.65" customHeight="1">
      <c r="B55" s="36"/>
      <c r="C55" s="30" t="s">
        <v>32</v>
      </c>
      <c r="D55" s="37"/>
      <c r="E55" s="37"/>
      <c r="F55" s="25" t="str">
        <f>IF(E18="","",E18)</f>
        <v>Vyplň údaj</v>
      </c>
      <c r="G55" s="37"/>
      <c r="H55" s="37"/>
      <c r="I55" s="131" t="s">
        <v>37</v>
      </c>
      <c r="J55" s="34" t="str">
        <f>E24</f>
        <v>Lenka Jandová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99</v>
      </c>
      <c r="D57" s="159"/>
      <c r="E57" s="159"/>
      <c r="F57" s="159"/>
      <c r="G57" s="159"/>
      <c r="H57" s="159"/>
      <c r="I57" s="160"/>
      <c r="J57" s="161" t="s">
        <v>100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101</v>
      </c>
      <c r="D59" s="37"/>
      <c r="E59" s="37"/>
      <c r="F59" s="37"/>
      <c r="G59" s="37"/>
      <c r="H59" s="37"/>
      <c r="I59" s="129"/>
      <c r="J59" s="96">
        <f>J81</f>
        <v>0</v>
      </c>
      <c r="K59" s="37"/>
      <c r="L59" s="41"/>
      <c r="AU59" s="15" t="s">
        <v>102</v>
      </c>
    </row>
    <row r="60" s="7" customFormat="1" ht="24.96" customHeight="1">
      <c r="B60" s="163"/>
      <c r="C60" s="164"/>
      <c r="D60" s="165" t="s">
        <v>1103</v>
      </c>
      <c r="E60" s="166"/>
      <c r="F60" s="166"/>
      <c r="G60" s="166"/>
      <c r="H60" s="166"/>
      <c r="I60" s="167"/>
      <c r="J60" s="168">
        <f>J82</f>
        <v>0</v>
      </c>
      <c r="K60" s="164"/>
      <c r="L60" s="169"/>
    </row>
    <row r="61" s="8" customFormat="1" ht="19.92" customHeight="1">
      <c r="B61" s="170"/>
      <c r="C61" s="171"/>
      <c r="D61" s="172" t="s">
        <v>1104</v>
      </c>
      <c r="E61" s="173"/>
      <c r="F61" s="173"/>
      <c r="G61" s="173"/>
      <c r="H61" s="173"/>
      <c r="I61" s="174"/>
      <c r="J61" s="175">
        <f>J83</f>
        <v>0</v>
      </c>
      <c r="K61" s="171"/>
      <c r="L61" s="176"/>
    </row>
    <row r="62" s="1" customFormat="1" ht="21.84" customHeight="1">
      <c r="B62" s="36"/>
      <c r="C62" s="37"/>
      <c r="D62" s="37"/>
      <c r="E62" s="37"/>
      <c r="F62" s="37"/>
      <c r="G62" s="37"/>
      <c r="H62" s="37"/>
      <c r="I62" s="129"/>
      <c r="J62" s="37"/>
      <c r="K62" s="37"/>
      <c r="L62" s="41"/>
    </row>
    <row r="63" s="1" customFormat="1" ht="6.96" customHeight="1">
      <c r="B63" s="55"/>
      <c r="C63" s="56"/>
      <c r="D63" s="56"/>
      <c r="E63" s="56"/>
      <c r="F63" s="56"/>
      <c r="G63" s="56"/>
      <c r="H63" s="56"/>
      <c r="I63" s="153"/>
      <c r="J63" s="56"/>
      <c r="K63" s="56"/>
      <c r="L63" s="41"/>
    </row>
    <row r="67" s="1" customFormat="1" ht="6.96" customHeight="1">
      <c r="B67" s="57"/>
      <c r="C67" s="58"/>
      <c r="D67" s="58"/>
      <c r="E67" s="58"/>
      <c r="F67" s="58"/>
      <c r="G67" s="58"/>
      <c r="H67" s="58"/>
      <c r="I67" s="156"/>
      <c r="J67" s="58"/>
      <c r="K67" s="58"/>
      <c r="L67" s="41"/>
    </row>
    <row r="68" s="1" customFormat="1" ht="24.96" customHeight="1">
      <c r="B68" s="36"/>
      <c r="C68" s="21" t="s">
        <v>129</v>
      </c>
      <c r="D68" s="37"/>
      <c r="E68" s="37"/>
      <c r="F68" s="37"/>
      <c r="G68" s="37"/>
      <c r="H68" s="37"/>
      <c r="I68" s="129"/>
      <c r="J68" s="37"/>
      <c r="K68" s="37"/>
      <c r="L68" s="41"/>
    </row>
    <row r="69" s="1" customFormat="1" ht="6.96" customHeight="1">
      <c r="B69" s="36"/>
      <c r="C69" s="37"/>
      <c r="D69" s="37"/>
      <c r="E69" s="37"/>
      <c r="F69" s="37"/>
      <c r="G69" s="37"/>
      <c r="H69" s="37"/>
      <c r="I69" s="129"/>
      <c r="J69" s="37"/>
      <c r="K69" s="37"/>
      <c r="L69" s="41"/>
    </row>
    <row r="70" s="1" customFormat="1" ht="12" customHeight="1">
      <c r="B70" s="36"/>
      <c r="C70" s="30" t="s">
        <v>16</v>
      </c>
      <c r="D70" s="37"/>
      <c r="E70" s="37"/>
      <c r="F70" s="37"/>
      <c r="G70" s="37"/>
      <c r="H70" s="37"/>
      <c r="I70" s="129"/>
      <c r="J70" s="37"/>
      <c r="K70" s="37"/>
      <c r="L70" s="41"/>
    </row>
    <row r="71" s="1" customFormat="1" ht="16.5" customHeight="1">
      <c r="B71" s="36"/>
      <c r="C71" s="37"/>
      <c r="D71" s="37"/>
      <c r="E71" s="157" t="str">
        <f>E7</f>
        <v>Domov seniorů - Stavební úpravy bytových jednotek- AKTUALIZACE</v>
      </c>
      <c r="F71" s="30"/>
      <c r="G71" s="30"/>
      <c r="H71" s="30"/>
      <c r="I71" s="129"/>
      <c r="J71" s="37"/>
      <c r="K71" s="37"/>
      <c r="L71" s="41"/>
    </row>
    <row r="72" s="1" customFormat="1" ht="12" customHeight="1">
      <c r="B72" s="36"/>
      <c r="C72" s="30" t="s">
        <v>96</v>
      </c>
      <c r="D72" s="37"/>
      <c r="E72" s="37"/>
      <c r="F72" s="37"/>
      <c r="G72" s="37"/>
      <c r="H72" s="37"/>
      <c r="I72" s="129"/>
      <c r="J72" s="37"/>
      <c r="K72" s="37"/>
      <c r="L72" s="41"/>
    </row>
    <row r="73" s="1" customFormat="1" ht="16.5" customHeight="1">
      <c r="B73" s="36"/>
      <c r="C73" s="37"/>
      <c r="D73" s="37"/>
      <c r="E73" s="62" t="str">
        <f>E9</f>
        <v>D - Ostatní jednotky</v>
      </c>
      <c r="F73" s="37"/>
      <c r="G73" s="37"/>
      <c r="H73" s="37"/>
      <c r="I73" s="129"/>
      <c r="J73" s="37"/>
      <c r="K73" s="37"/>
      <c r="L73" s="41"/>
    </row>
    <row r="74" s="1" customFormat="1" ht="6.96" customHeight="1">
      <c r="B74" s="36"/>
      <c r="C74" s="37"/>
      <c r="D74" s="37"/>
      <c r="E74" s="37"/>
      <c r="F74" s="37"/>
      <c r="G74" s="37"/>
      <c r="H74" s="37"/>
      <c r="I74" s="129"/>
      <c r="J74" s="37"/>
      <c r="K74" s="37"/>
      <c r="L74" s="41"/>
    </row>
    <row r="75" s="1" customFormat="1" ht="12" customHeight="1">
      <c r="B75" s="36"/>
      <c r="C75" s="30" t="s">
        <v>22</v>
      </c>
      <c r="D75" s="37"/>
      <c r="E75" s="37"/>
      <c r="F75" s="25" t="str">
        <f>F12</f>
        <v>Rakovník, Fr. Diepolta 1787</v>
      </c>
      <c r="G75" s="37"/>
      <c r="H75" s="37"/>
      <c r="I75" s="131" t="s">
        <v>24</v>
      </c>
      <c r="J75" s="65" t="str">
        <f>IF(J12="","",J12)</f>
        <v>9. 9. 2019</v>
      </c>
      <c r="K75" s="37"/>
      <c r="L75" s="41"/>
    </row>
    <row r="76" s="1" customFormat="1" ht="6.96" customHeight="1">
      <c r="B76" s="36"/>
      <c r="C76" s="37"/>
      <c r="D76" s="37"/>
      <c r="E76" s="37"/>
      <c r="F76" s="37"/>
      <c r="G76" s="37"/>
      <c r="H76" s="37"/>
      <c r="I76" s="129"/>
      <c r="J76" s="37"/>
      <c r="K76" s="37"/>
      <c r="L76" s="41"/>
    </row>
    <row r="77" s="1" customFormat="1" ht="13.65" customHeight="1">
      <c r="B77" s="36"/>
      <c r="C77" s="30" t="s">
        <v>28</v>
      </c>
      <c r="D77" s="37"/>
      <c r="E77" s="37"/>
      <c r="F77" s="25" t="str">
        <f>E15</f>
        <v>Domov na Zátiší Rakovník</v>
      </c>
      <c r="G77" s="37"/>
      <c r="H77" s="37"/>
      <c r="I77" s="131" t="s">
        <v>34</v>
      </c>
      <c r="J77" s="34" t="str">
        <f>E21</f>
        <v>ing. Libor Mudra</v>
      </c>
      <c r="K77" s="37"/>
      <c r="L77" s="41"/>
    </row>
    <row r="78" s="1" customFormat="1" ht="13.65" customHeight="1">
      <c r="B78" s="36"/>
      <c r="C78" s="30" t="s">
        <v>32</v>
      </c>
      <c r="D78" s="37"/>
      <c r="E78" s="37"/>
      <c r="F78" s="25" t="str">
        <f>IF(E18="","",E18)</f>
        <v>Vyplň údaj</v>
      </c>
      <c r="G78" s="37"/>
      <c r="H78" s="37"/>
      <c r="I78" s="131" t="s">
        <v>37</v>
      </c>
      <c r="J78" s="34" t="str">
        <f>E24</f>
        <v>Lenka Jandová</v>
      </c>
      <c r="K78" s="37"/>
      <c r="L78" s="41"/>
    </row>
    <row r="79" s="1" customFormat="1" ht="10.32" customHeight="1">
      <c r="B79" s="36"/>
      <c r="C79" s="37"/>
      <c r="D79" s="37"/>
      <c r="E79" s="37"/>
      <c r="F79" s="37"/>
      <c r="G79" s="37"/>
      <c r="H79" s="37"/>
      <c r="I79" s="129"/>
      <c r="J79" s="37"/>
      <c r="K79" s="37"/>
      <c r="L79" s="41"/>
    </row>
    <row r="80" s="9" customFormat="1" ht="29.28" customHeight="1">
      <c r="B80" s="177"/>
      <c r="C80" s="178" t="s">
        <v>130</v>
      </c>
      <c r="D80" s="179" t="s">
        <v>59</v>
      </c>
      <c r="E80" s="179" t="s">
        <v>55</v>
      </c>
      <c r="F80" s="179" t="s">
        <v>56</v>
      </c>
      <c r="G80" s="179" t="s">
        <v>131</v>
      </c>
      <c r="H80" s="179" t="s">
        <v>132</v>
      </c>
      <c r="I80" s="180" t="s">
        <v>133</v>
      </c>
      <c r="J80" s="181" t="s">
        <v>100</v>
      </c>
      <c r="K80" s="182" t="s">
        <v>134</v>
      </c>
      <c r="L80" s="183"/>
      <c r="M80" s="86" t="s">
        <v>1</v>
      </c>
      <c r="N80" s="87" t="s">
        <v>44</v>
      </c>
      <c r="O80" s="87" t="s">
        <v>135</v>
      </c>
      <c r="P80" s="87" t="s">
        <v>136</v>
      </c>
      <c r="Q80" s="87" t="s">
        <v>137</v>
      </c>
      <c r="R80" s="87" t="s">
        <v>138</v>
      </c>
      <c r="S80" s="87" t="s">
        <v>139</v>
      </c>
      <c r="T80" s="88" t="s">
        <v>140</v>
      </c>
    </row>
    <row r="81" s="1" customFormat="1" ht="22.8" customHeight="1">
      <c r="B81" s="36"/>
      <c r="C81" s="93" t="s">
        <v>141</v>
      </c>
      <c r="D81" s="37"/>
      <c r="E81" s="37"/>
      <c r="F81" s="37"/>
      <c r="G81" s="37"/>
      <c r="H81" s="37"/>
      <c r="I81" s="129"/>
      <c r="J81" s="184">
        <f>BK81</f>
        <v>0</v>
      </c>
      <c r="K81" s="37"/>
      <c r="L81" s="41"/>
      <c r="M81" s="89"/>
      <c r="N81" s="90"/>
      <c r="O81" s="90"/>
      <c r="P81" s="185">
        <f>P82</f>
        <v>0</v>
      </c>
      <c r="Q81" s="90"/>
      <c r="R81" s="185">
        <f>R82</f>
        <v>0.00040000000000000002</v>
      </c>
      <c r="S81" s="90"/>
      <c r="T81" s="186">
        <f>T82</f>
        <v>0</v>
      </c>
      <c r="AT81" s="15" t="s">
        <v>73</v>
      </c>
      <c r="AU81" s="15" t="s">
        <v>102</v>
      </c>
      <c r="BK81" s="187">
        <f>BK82</f>
        <v>0</v>
      </c>
    </row>
    <row r="82" s="10" customFormat="1" ht="25.92" customHeight="1">
      <c r="B82" s="188"/>
      <c r="C82" s="189"/>
      <c r="D82" s="190" t="s">
        <v>73</v>
      </c>
      <c r="E82" s="191" t="s">
        <v>142</v>
      </c>
      <c r="F82" s="191" t="s">
        <v>90</v>
      </c>
      <c r="G82" s="189"/>
      <c r="H82" s="189"/>
      <c r="I82" s="192"/>
      <c r="J82" s="193">
        <f>BK82</f>
        <v>0</v>
      </c>
      <c r="K82" s="189"/>
      <c r="L82" s="194"/>
      <c r="M82" s="195"/>
      <c r="N82" s="196"/>
      <c r="O82" s="196"/>
      <c r="P82" s="197">
        <f>P83</f>
        <v>0</v>
      </c>
      <c r="Q82" s="196"/>
      <c r="R82" s="197">
        <f>R83</f>
        <v>0.00040000000000000002</v>
      </c>
      <c r="S82" s="196"/>
      <c r="T82" s="198">
        <f>T83</f>
        <v>0</v>
      </c>
      <c r="AR82" s="199" t="s">
        <v>21</v>
      </c>
      <c r="AT82" s="200" t="s">
        <v>73</v>
      </c>
      <c r="AU82" s="200" t="s">
        <v>74</v>
      </c>
      <c r="AY82" s="199" t="s">
        <v>144</v>
      </c>
      <c r="BK82" s="201">
        <f>BK83</f>
        <v>0</v>
      </c>
    </row>
    <row r="83" s="10" customFormat="1" ht="22.8" customHeight="1">
      <c r="B83" s="188"/>
      <c r="C83" s="189"/>
      <c r="D83" s="190" t="s">
        <v>73</v>
      </c>
      <c r="E83" s="202" t="s">
        <v>145</v>
      </c>
      <c r="F83" s="202" t="s">
        <v>90</v>
      </c>
      <c r="G83" s="189"/>
      <c r="H83" s="189"/>
      <c r="I83" s="192"/>
      <c r="J83" s="203">
        <f>BK83</f>
        <v>0</v>
      </c>
      <c r="K83" s="189"/>
      <c r="L83" s="194"/>
      <c r="M83" s="195"/>
      <c r="N83" s="196"/>
      <c r="O83" s="196"/>
      <c r="P83" s="197">
        <f>SUM(P84:P85)</f>
        <v>0</v>
      </c>
      <c r="Q83" s="196"/>
      <c r="R83" s="197">
        <f>SUM(R84:R85)</f>
        <v>0.00040000000000000002</v>
      </c>
      <c r="S83" s="196"/>
      <c r="T83" s="198">
        <f>SUM(T84:T85)</f>
        <v>0</v>
      </c>
      <c r="AR83" s="199" t="s">
        <v>21</v>
      </c>
      <c r="AT83" s="200" t="s">
        <v>73</v>
      </c>
      <c r="AU83" s="200" t="s">
        <v>21</v>
      </c>
      <c r="AY83" s="199" t="s">
        <v>144</v>
      </c>
      <c r="BK83" s="201">
        <f>SUM(BK84:BK85)</f>
        <v>0</v>
      </c>
    </row>
    <row r="84" s="1" customFormat="1" ht="16.5" customHeight="1">
      <c r="B84" s="36"/>
      <c r="C84" s="204" t="s">
        <v>21</v>
      </c>
      <c r="D84" s="204" t="s">
        <v>147</v>
      </c>
      <c r="E84" s="205" t="s">
        <v>1105</v>
      </c>
      <c r="F84" s="206" t="s">
        <v>1106</v>
      </c>
      <c r="G84" s="207" t="s">
        <v>327</v>
      </c>
      <c r="H84" s="208">
        <v>1</v>
      </c>
      <c r="I84" s="209"/>
      <c r="J84" s="210">
        <f>ROUND(I84*H84,2)</f>
        <v>0</v>
      </c>
      <c r="K84" s="206" t="s">
        <v>1</v>
      </c>
      <c r="L84" s="41"/>
      <c r="M84" s="211" t="s">
        <v>1</v>
      </c>
      <c r="N84" s="212" t="s">
        <v>46</v>
      </c>
      <c r="O84" s="77"/>
      <c r="P84" s="213">
        <f>O84*H84</f>
        <v>0</v>
      </c>
      <c r="Q84" s="213">
        <v>0.00020000000000000001</v>
      </c>
      <c r="R84" s="213">
        <f>Q84*H84</f>
        <v>0.00020000000000000001</v>
      </c>
      <c r="S84" s="213">
        <v>0</v>
      </c>
      <c r="T84" s="214">
        <f>S84*H84</f>
        <v>0</v>
      </c>
      <c r="AR84" s="15" t="s">
        <v>152</v>
      </c>
      <c r="AT84" s="15" t="s">
        <v>147</v>
      </c>
      <c r="AU84" s="15" t="s">
        <v>86</v>
      </c>
      <c r="AY84" s="15" t="s">
        <v>144</v>
      </c>
      <c r="BE84" s="215">
        <f>IF(N84="základní",J84,0)</f>
        <v>0</v>
      </c>
      <c r="BF84" s="215">
        <f>IF(N84="snížená",J84,0)</f>
        <v>0</v>
      </c>
      <c r="BG84" s="215">
        <f>IF(N84="zákl. přenesená",J84,0)</f>
        <v>0</v>
      </c>
      <c r="BH84" s="215">
        <f>IF(N84="sníž. přenesená",J84,0)</f>
        <v>0</v>
      </c>
      <c r="BI84" s="215">
        <f>IF(N84="nulová",J84,0)</f>
        <v>0</v>
      </c>
      <c r="BJ84" s="15" t="s">
        <v>86</v>
      </c>
      <c r="BK84" s="215">
        <f>ROUND(I84*H84,2)</f>
        <v>0</v>
      </c>
      <c r="BL84" s="15" t="s">
        <v>152</v>
      </c>
      <c r="BM84" s="15" t="s">
        <v>1107</v>
      </c>
    </row>
    <row r="85" s="1" customFormat="1" ht="16.5" customHeight="1">
      <c r="B85" s="36"/>
      <c r="C85" s="204" t="s">
        <v>86</v>
      </c>
      <c r="D85" s="204" t="s">
        <v>147</v>
      </c>
      <c r="E85" s="205" t="s">
        <v>1108</v>
      </c>
      <c r="F85" s="206" t="s">
        <v>1109</v>
      </c>
      <c r="G85" s="207" t="s">
        <v>327</v>
      </c>
      <c r="H85" s="208">
        <v>1</v>
      </c>
      <c r="I85" s="209"/>
      <c r="J85" s="210">
        <f>ROUND(I85*H85,2)</f>
        <v>0</v>
      </c>
      <c r="K85" s="206" t="s">
        <v>1</v>
      </c>
      <c r="L85" s="41"/>
      <c r="M85" s="259" t="s">
        <v>1</v>
      </c>
      <c r="N85" s="260" t="s">
        <v>46</v>
      </c>
      <c r="O85" s="261"/>
      <c r="P85" s="262">
        <f>O85*H85</f>
        <v>0</v>
      </c>
      <c r="Q85" s="262">
        <v>0.00020000000000000001</v>
      </c>
      <c r="R85" s="262">
        <f>Q85*H85</f>
        <v>0.00020000000000000001</v>
      </c>
      <c r="S85" s="262">
        <v>0</v>
      </c>
      <c r="T85" s="263">
        <f>S85*H85</f>
        <v>0</v>
      </c>
      <c r="AR85" s="15" t="s">
        <v>152</v>
      </c>
      <c r="AT85" s="15" t="s">
        <v>147</v>
      </c>
      <c r="AU85" s="15" t="s">
        <v>86</v>
      </c>
      <c r="AY85" s="15" t="s">
        <v>144</v>
      </c>
      <c r="BE85" s="215">
        <f>IF(N85="základní",J85,0)</f>
        <v>0</v>
      </c>
      <c r="BF85" s="215">
        <f>IF(N85="snížená",J85,0)</f>
        <v>0</v>
      </c>
      <c r="BG85" s="215">
        <f>IF(N85="zákl. přenesená",J85,0)</f>
        <v>0</v>
      </c>
      <c r="BH85" s="215">
        <f>IF(N85="sníž. přenesená",J85,0)</f>
        <v>0</v>
      </c>
      <c r="BI85" s="215">
        <f>IF(N85="nulová",J85,0)</f>
        <v>0</v>
      </c>
      <c r="BJ85" s="15" t="s">
        <v>86</v>
      </c>
      <c r="BK85" s="215">
        <f>ROUND(I85*H85,2)</f>
        <v>0</v>
      </c>
      <c r="BL85" s="15" t="s">
        <v>152</v>
      </c>
      <c r="BM85" s="15" t="s">
        <v>1110</v>
      </c>
    </row>
    <row r="86" s="1" customFormat="1" ht="6.96" customHeight="1">
      <c r="B86" s="55"/>
      <c r="C86" s="56"/>
      <c r="D86" s="56"/>
      <c r="E86" s="56"/>
      <c r="F86" s="56"/>
      <c r="G86" s="56"/>
      <c r="H86" s="56"/>
      <c r="I86" s="153"/>
      <c r="J86" s="56"/>
      <c r="K86" s="56"/>
      <c r="L86" s="41"/>
    </row>
  </sheetData>
  <sheetProtection sheet="1" autoFilter="0" formatColumns="0" formatRows="0" objects="1" scenarios="1" spinCount="100000" saltValue="9a2StLs2BO0VUsyruy87O+z6p8U7o7akmE2DgrMoZXnwNetUdO2qJweY1SzWtFpg4SCyxIRsqn+8YK0SZ/iksw==" hashValue="IiEc68+HhLSywQH5gkQhTTgSFceOLBnT59HvBikqi7KjGL3EMObrork5hC9RvuXiaInQG1B8TZAsP2DrTnHsGQ==" algorithmName="SHA-512" password="CC35"/>
  <autoFilter ref="C80:K85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94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21</v>
      </c>
    </row>
    <row r="4" ht="24.96" customHeight="1">
      <c r="B4" s="18"/>
      <c r="D4" s="126" t="s">
        <v>95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Domov seniorů - Stavební úpravy bytových jednotek- AKTUALIZACE</v>
      </c>
      <c r="F7" s="127"/>
      <c r="G7" s="127"/>
      <c r="H7" s="127"/>
      <c r="L7" s="18"/>
    </row>
    <row r="8" s="1" customFormat="1" ht="12" customHeight="1">
      <c r="B8" s="41"/>
      <c r="D8" s="127" t="s">
        <v>96</v>
      </c>
      <c r="I8" s="129"/>
      <c r="L8" s="41"/>
    </row>
    <row r="9" s="1" customFormat="1" ht="36.96" customHeight="1">
      <c r="B9" s="41"/>
      <c r="E9" s="130" t="s">
        <v>1111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19</v>
      </c>
      <c r="F11" s="15" t="s">
        <v>1</v>
      </c>
      <c r="I11" s="131" t="s">
        <v>20</v>
      </c>
      <c r="J11" s="15" t="s">
        <v>1</v>
      </c>
      <c r="L11" s="41"/>
    </row>
    <row r="12" s="1" customFormat="1" ht="12" customHeight="1">
      <c r="B12" s="41"/>
      <c r="D12" s="127" t="s">
        <v>22</v>
      </c>
      <c r="F12" s="15" t="s">
        <v>23</v>
      </c>
      <c r="I12" s="131" t="s">
        <v>24</v>
      </c>
      <c r="J12" s="132" t="str">
        <f>'Rekapitulace stavby'!AN8</f>
        <v>9. 9. 2019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28</v>
      </c>
      <c r="I14" s="131" t="s">
        <v>29</v>
      </c>
      <c r="J14" s="15" t="s">
        <v>1</v>
      </c>
      <c r="L14" s="41"/>
    </row>
    <row r="15" s="1" customFormat="1" ht="18" customHeight="1">
      <c r="B15" s="41"/>
      <c r="E15" s="15" t="s">
        <v>30</v>
      </c>
      <c r="I15" s="131" t="s">
        <v>31</v>
      </c>
      <c r="J15" s="15" t="s">
        <v>1</v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32</v>
      </c>
      <c r="I17" s="131" t="s">
        <v>29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31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34</v>
      </c>
      <c r="I20" s="131" t="s">
        <v>29</v>
      </c>
      <c r="J20" s="15" t="s">
        <v>1</v>
      </c>
      <c r="L20" s="41"/>
    </row>
    <row r="21" s="1" customFormat="1" ht="18" customHeight="1">
      <c r="B21" s="41"/>
      <c r="E21" s="15" t="s">
        <v>35</v>
      </c>
      <c r="I21" s="131" t="s">
        <v>31</v>
      </c>
      <c r="J21" s="15" t="s">
        <v>1</v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37</v>
      </c>
      <c r="I23" s="131" t="s">
        <v>29</v>
      </c>
      <c r="J23" s="15" t="s">
        <v>1</v>
      </c>
      <c r="L23" s="41"/>
    </row>
    <row r="24" s="1" customFormat="1" ht="18" customHeight="1">
      <c r="B24" s="41"/>
      <c r="E24" s="15" t="s">
        <v>38</v>
      </c>
      <c r="I24" s="131" t="s">
        <v>31</v>
      </c>
      <c r="J24" s="15" t="s">
        <v>1</v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39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40</v>
      </c>
      <c r="I30" s="129"/>
      <c r="J30" s="138">
        <f>ROUND(J81,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42</v>
      </c>
      <c r="I32" s="140" t="s">
        <v>41</v>
      </c>
      <c r="J32" s="139" t="s">
        <v>43</v>
      </c>
      <c r="L32" s="41"/>
    </row>
    <row r="33" s="1" customFormat="1" ht="14.4" customHeight="1">
      <c r="B33" s="41"/>
      <c r="D33" s="127" t="s">
        <v>44</v>
      </c>
      <c r="E33" s="127" t="s">
        <v>45</v>
      </c>
      <c r="F33" s="141">
        <f>ROUND((SUM(BE81:BE84)),  2)</f>
        <v>0</v>
      </c>
      <c r="I33" s="142">
        <v>0.20999999999999999</v>
      </c>
      <c r="J33" s="141">
        <f>ROUND(((SUM(BE81:BE84))*I33),  2)</f>
        <v>0</v>
      </c>
      <c r="L33" s="41"/>
    </row>
    <row r="34" s="1" customFormat="1" ht="14.4" customHeight="1">
      <c r="B34" s="41"/>
      <c r="E34" s="127" t="s">
        <v>46</v>
      </c>
      <c r="F34" s="141">
        <f>ROUND((SUM(BF81:BF84)),  2)</f>
        <v>0</v>
      </c>
      <c r="I34" s="142">
        <v>0.14999999999999999</v>
      </c>
      <c r="J34" s="141">
        <f>ROUND(((SUM(BF81:BF84))*I34),  2)</f>
        <v>0</v>
      </c>
      <c r="L34" s="41"/>
    </row>
    <row r="35" hidden="1" s="1" customFormat="1" ht="14.4" customHeight="1">
      <c r="B35" s="41"/>
      <c r="E35" s="127" t="s">
        <v>47</v>
      </c>
      <c r="F35" s="141">
        <f>ROUND((SUM(BG81:BG84)),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48</v>
      </c>
      <c r="F36" s="141">
        <f>ROUND((SUM(BH81:BH84)),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49</v>
      </c>
      <c r="F37" s="141">
        <f>ROUND((SUM(BI81:BI84)),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50</v>
      </c>
      <c r="E39" s="145"/>
      <c r="F39" s="145"/>
      <c r="G39" s="146" t="s">
        <v>51</v>
      </c>
      <c r="H39" s="147" t="s">
        <v>52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98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Domov seniorů - Stavební úpravy bytových jednotek- AKTUALIZACE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96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E - Druhá kancelář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22</v>
      </c>
      <c r="D52" s="37"/>
      <c r="E52" s="37"/>
      <c r="F52" s="25" t="str">
        <f>F12</f>
        <v>Rakovník, Fr. Diepolta 1787</v>
      </c>
      <c r="G52" s="37"/>
      <c r="H52" s="37"/>
      <c r="I52" s="131" t="s">
        <v>24</v>
      </c>
      <c r="J52" s="65" t="str">
        <f>IF(J12="","",J12)</f>
        <v>9. 9. 2019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28</v>
      </c>
      <c r="D54" s="37"/>
      <c r="E54" s="37"/>
      <c r="F54" s="25" t="str">
        <f>E15</f>
        <v>Domov na Zátiší Rakovník</v>
      </c>
      <c r="G54" s="37"/>
      <c r="H54" s="37"/>
      <c r="I54" s="131" t="s">
        <v>34</v>
      </c>
      <c r="J54" s="34" t="str">
        <f>E21</f>
        <v>ing. Libor Mudra</v>
      </c>
      <c r="K54" s="37"/>
      <c r="L54" s="41"/>
    </row>
    <row r="55" s="1" customFormat="1" ht="13.65" customHeight="1">
      <c r="B55" s="36"/>
      <c r="C55" s="30" t="s">
        <v>32</v>
      </c>
      <c r="D55" s="37"/>
      <c r="E55" s="37"/>
      <c r="F55" s="25" t="str">
        <f>IF(E18="","",E18)</f>
        <v>Vyplň údaj</v>
      </c>
      <c r="G55" s="37"/>
      <c r="H55" s="37"/>
      <c r="I55" s="131" t="s">
        <v>37</v>
      </c>
      <c r="J55" s="34" t="str">
        <f>E24</f>
        <v>Lenka Jandová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99</v>
      </c>
      <c r="D57" s="159"/>
      <c r="E57" s="159"/>
      <c r="F57" s="159"/>
      <c r="G57" s="159"/>
      <c r="H57" s="159"/>
      <c r="I57" s="160"/>
      <c r="J57" s="161" t="s">
        <v>100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101</v>
      </c>
      <c r="D59" s="37"/>
      <c r="E59" s="37"/>
      <c r="F59" s="37"/>
      <c r="G59" s="37"/>
      <c r="H59" s="37"/>
      <c r="I59" s="129"/>
      <c r="J59" s="96">
        <f>J81</f>
        <v>0</v>
      </c>
      <c r="K59" s="37"/>
      <c r="L59" s="41"/>
      <c r="AU59" s="15" t="s">
        <v>102</v>
      </c>
    </row>
    <row r="60" s="7" customFormat="1" ht="24.96" customHeight="1">
      <c r="B60" s="163"/>
      <c r="C60" s="164"/>
      <c r="D60" s="165" t="s">
        <v>1112</v>
      </c>
      <c r="E60" s="166"/>
      <c r="F60" s="166"/>
      <c r="G60" s="166"/>
      <c r="H60" s="166"/>
      <c r="I60" s="167"/>
      <c r="J60" s="168">
        <f>J82</f>
        <v>0</v>
      </c>
      <c r="K60" s="164"/>
      <c r="L60" s="169"/>
    </row>
    <row r="61" s="8" customFormat="1" ht="19.92" customHeight="1">
      <c r="B61" s="170"/>
      <c r="C61" s="171"/>
      <c r="D61" s="172" t="s">
        <v>1113</v>
      </c>
      <c r="E61" s="173"/>
      <c r="F61" s="173"/>
      <c r="G61" s="173"/>
      <c r="H61" s="173"/>
      <c r="I61" s="174"/>
      <c r="J61" s="175">
        <f>J83</f>
        <v>0</v>
      </c>
      <c r="K61" s="171"/>
      <c r="L61" s="176"/>
    </row>
    <row r="62" s="1" customFormat="1" ht="21.84" customHeight="1">
      <c r="B62" s="36"/>
      <c r="C62" s="37"/>
      <c r="D62" s="37"/>
      <c r="E62" s="37"/>
      <c r="F62" s="37"/>
      <c r="G62" s="37"/>
      <c r="H62" s="37"/>
      <c r="I62" s="129"/>
      <c r="J62" s="37"/>
      <c r="K62" s="37"/>
      <c r="L62" s="41"/>
    </row>
    <row r="63" s="1" customFormat="1" ht="6.96" customHeight="1">
      <c r="B63" s="55"/>
      <c r="C63" s="56"/>
      <c r="D63" s="56"/>
      <c r="E63" s="56"/>
      <c r="F63" s="56"/>
      <c r="G63" s="56"/>
      <c r="H63" s="56"/>
      <c r="I63" s="153"/>
      <c r="J63" s="56"/>
      <c r="K63" s="56"/>
      <c r="L63" s="41"/>
    </row>
    <row r="67" s="1" customFormat="1" ht="6.96" customHeight="1">
      <c r="B67" s="57"/>
      <c r="C67" s="58"/>
      <c r="D67" s="58"/>
      <c r="E67" s="58"/>
      <c r="F67" s="58"/>
      <c r="G67" s="58"/>
      <c r="H67" s="58"/>
      <c r="I67" s="156"/>
      <c r="J67" s="58"/>
      <c r="K67" s="58"/>
      <c r="L67" s="41"/>
    </row>
    <row r="68" s="1" customFormat="1" ht="24.96" customHeight="1">
      <c r="B68" s="36"/>
      <c r="C68" s="21" t="s">
        <v>129</v>
      </c>
      <c r="D68" s="37"/>
      <c r="E68" s="37"/>
      <c r="F68" s="37"/>
      <c r="G68" s="37"/>
      <c r="H68" s="37"/>
      <c r="I68" s="129"/>
      <c r="J68" s="37"/>
      <c r="K68" s="37"/>
      <c r="L68" s="41"/>
    </row>
    <row r="69" s="1" customFormat="1" ht="6.96" customHeight="1">
      <c r="B69" s="36"/>
      <c r="C69" s="37"/>
      <c r="D69" s="37"/>
      <c r="E69" s="37"/>
      <c r="F69" s="37"/>
      <c r="G69" s="37"/>
      <c r="H69" s="37"/>
      <c r="I69" s="129"/>
      <c r="J69" s="37"/>
      <c r="K69" s="37"/>
      <c r="L69" s="41"/>
    </row>
    <row r="70" s="1" customFormat="1" ht="12" customHeight="1">
      <c r="B70" s="36"/>
      <c r="C70" s="30" t="s">
        <v>16</v>
      </c>
      <c r="D70" s="37"/>
      <c r="E70" s="37"/>
      <c r="F70" s="37"/>
      <c r="G70" s="37"/>
      <c r="H70" s="37"/>
      <c r="I70" s="129"/>
      <c r="J70" s="37"/>
      <c r="K70" s="37"/>
      <c r="L70" s="41"/>
    </row>
    <row r="71" s="1" customFormat="1" ht="16.5" customHeight="1">
      <c r="B71" s="36"/>
      <c r="C71" s="37"/>
      <c r="D71" s="37"/>
      <c r="E71" s="157" t="str">
        <f>E7</f>
        <v>Domov seniorů - Stavební úpravy bytových jednotek- AKTUALIZACE</v>
      </c>
      <c r="F71" s="30"/>
      <c r="G71" s="30"/>
      <c r="H71" s="30"/>
      <c r="I71" s="129"/>
      <c r="J71" s="37"/>
      <c r="K71" s="37"/>
      <c r="L71" s="41"/>
    </row>
    <row r="72" s="1" customFormat="1" ht="12" customHeight="1">
      <c r="B72" s="36"/>
      <c r="C72" s="30" t="s">
        <v>96</v>
      </c>
      <c r="D72" s="37"/>
      <c r="E72" s="37"/>
      <c r="F72" s="37"/>
      <c r="G72" s="37"/>
      <c r="H72" s="37"/>
      <c r="I72" s="129"/>
      <c r="J72" s="37"/>
      <c r="K72" s="37"/>
      <c r="L72" s="41"/>
    </row>
    <row r="73" s="1" customFormat="1" ht="16.5" customHeight="1">
      <c r="B73" s="36"/>
      <c r="C73" s="37"/>
      <c r="D73" s="37"/>
      <c r="E73" s="62" t="str">
        <f>E9</f>
        <v>E - Druhá kancelář</v>
      </c>
      <c r="F73" s="37"/>
      <c r="G73" s="37"/>
      <c r="H73" s="37"/>
      <c r="I73" s="129"/>
      <c r="J73" s="37"/>
      <c r="K73" s="37"/>
      <c r="L73" s="41"/>
    </row>
    <row r="74" s="1" customFormat="1" ht="6.96" customHeight="1">
      <c r="B74" s="36"/>
      <c r="C74" s="37"/>
      <c r="D74" s="37"/>
      <c r="E74" s="37"/>
      <c r="F74" s="37"/>
      <c r="G74" s="37"/>
      <c r="H74" s="37"/>
      <c r="I74" s="129"/>
      <c r="J74" s="37"/>
      <c r="K74" s="37"/>
      <c r="L74" s="41"/>
    </row>
    <row r="75" s="1" customFormat="1" ht="12" customHeight="1">
      <c r="B75" s="36"/>
      <c r="C75" s="30" t="s">
        <v>22</v>
      </c>
      <c r="D75" s="37"/>
      <c r="E75" s="37"/>
      <c r="F75" s="25" t="str">
        <f>F12</f>
        <v>Rakovník, Fr. Diepolta 1787</v>
      </c>
      <c r="G75" s="37"/>
      <c r="H75" s="37"/>
      <c r="I75" s="131" t="s">
        <v>24</v>
      </c>
      <c r="J75" s="65" t="str">
        <f>IF(J12="","",J12)</f>
        <v>9. 9. 2019</v>
      </c>
      <c r="K75" s="37"/>
      <c r="L75" s="41"/>
    </row>
    <row r="76" s="1" customFormat="1" ht="6.96" customHeight="1">
      <c r="B76" s="36"/>
      <c r="C76" s="37"/>
      <c r="D76" s="37"/>
      <c r="E76" s="37"/>
      <c r="F76" s="37"/>
      <c r="G76" s="37"/>
      <c r="H76" s="37"/>
      <c r="I76" s="129"/>
      <c r="J76" s="37"/>
      <c r="K76" s="37"/>
      <c r="L76" s="41"/>
    </row>
    <row r="77" s="1" customFormat="1" ht="13.65" customHeight="1">
      <c r="B77" s="36"/>
      <c r="C77" s="30" t="s">
        <v>28</v>
      </c>
      <c r="D77" s="37"/>
      <c r="E77" s="37"/>
      <c r="F77" s="25" t="str">
        <f>E15</f>
        <v>Domov na Zátiší Rakovník</v>
      </c>
      <c r="G77" s="37"/>
      <c r="H77" s="37"/>
      <c r="I77" s="131" t="s">
        <v>34</v>
      </c>
      <c r="J77" s="34" t="str">
        <f>E21</f>
        <v>ing. Libor Mudra</v>
      </c>
      <c r="K77" s="37"/>
      <c r="L77" s="41"/>
    </row>
    <row r="78" s="1" customFormat="1" ht="13.65" customHeight="1">
      <c r="B78" s="36"/>
      <c r="C78" s="30" t="s">
        <v>32</v>
      </c>
      <c r="D78" s="37"/>
      <c r="E78" s="37"/>
      <c r="F78" s="25" t="str">
        <f>IF(E18="","",E18)</f>
        <v>Vyplň údaj</v>
      </c>
      <c r="G78" s="37"/>
      <c r="H78" s="37"/>
      <c r="I78" s="131" t="s">
        <v>37</v>
      </c>
      <c r="J78" s="34" t="str">
        <f>E24</f>
        <v>Lenka Jandová</v>
      </c>
      <c r="K78" s="37"/>
      <c r="L78" s="41"/>
    </row>
    <row r="79" s="1" customFormat="1" ht="10.32" customHeight="1">
      <c r="B79" s="36"/>
      <c r="C79" s="37"/>
      <c r="D79" s="37"/>
      <c r="E79" s="37"/>
      <c r="F79" s="37"/>
      <c r="G79" s="37"/>
      <c r="H79" s="37"/>
      <c r="I79" s="129"/>
      <c r="J79" s="37"/>
      <c r="K79" s="37"/>
      <c r="L79" s="41"/>
    </row>
    <row r="80" s="9" customFormat="1" ht="29.28" customHeight="1">
      <c r="B80" s="177"/>
      <c r="C80" s="178" t="s">
        <v>130</v>
      </c>
      <c r="D80" s="179" t="s">
        <v>59</v>
      </c>
      <c r="E80" s="179" t="s">
        <v>55</v>
      </c>
      <c r="F80" s="179" t="s">
        <v>56</v>
      </c>
      <c r="G80" s="179" t="s">
        <v>131</v>
      </c>
      <c r="H80" s="179" t="s">
        <v>132</v>
      </c>
      <c r="I80" s="180" t="s">
        <v>133</v>
      </c>
      <c r="J80" s="181" t="s">
        <v>100</v>
      </c>
      <c r="K80" s="182" t="s">
        <v>134</v>
      </c>
      <c r="L80" s="183"/>
      <c r="M80" s="86" t="s">
        <v>1</v>
      </c>
      <c r="N80" s="87" t="s">
        <v>44</v>
      </c>
      <c r="O80" s="87" t="s">
        <v>135</v>
      </c>
      <c r="P80" s="87" t="s">
        <v>136</v>
      </c>
      <c r="Q80" s="87" t="s">
        <v>137</v>
      </c>
      <c r="R80" s="87" t="s">
        <v>138</v>
      </c>
      <c r="S80" s="87" t="s">
        <v>139</v>
      </c>
      <c r="T80" s="88" t="s">
        <v>140</v>
      </c>
    </row>
    <row r="81" s="1" customFormat="1" ht="22.8" customHeight="1">
      <c r="B81" s="36"/>
      <c r="C81" s="93" t="s">
        <v>141</v>
      </c>
      <c r="D81" s="37"/>
      <c r="E81" s="37"/>
      <c r="F81" s="37"/>
      <c r="G81" s="37"/>
      <c r="H81" s="37"/>
      <c r="I81" s="129"/>
      <c r="J81" s="184">
        <f>BK81</f>
        <v>0</v>
      </c>
      <c r="K81" s="37"/>
      <c r="L81" s="41"/>
      <c r="M81" s="89"/>
      <c r="N81" s="90"/>
      <c r="O81" s="90"/>
      <c r="P81" s="185">
        <f>P82</f>
        <v>0</v>
      </c>
      <c r="Q81" s="90"/>
      <c r="R81" s="185">
        <f>R82</f>
        <v>0.00020000000000000001</v>
      </c>
      <c r="S81" s="90"/>
      <c r="T81" s="186">
        <f>T82</f>
        <v>0</v>
      </c>
      <c r="AT81" s="15" t="s">
        <v>73</v>
      </c>
      <c r="AU81" s="15" t="s">
        <v>102</v>
      </c>
      <c r="BK81" s="187">
        <f>BK82</f>
        <v>0</v>
      </c>
    </row>
    <row r="82" s="10" customFormat="1" ht="25.92" customHeight="1">
      <c r="B82" s="188"/>
      <c r="C82" s="189"/>
      <c r="D82" s="190" t="s">
        <v>73</v>
      </c>
      <c r="E82" s="191" t="s">
        <v>142</v>
      </c>
      <c r="F82" s="191" t="s">
        <v>1114</v>
      </c>
      <c r="G82" s="189"/>
      <c r="H82" s="189"/>
      <c r="I82" s="192"/>
      <c r="J82" s="193">
        <f>BK82</f>
        <v>0</v>
      </c>
      <c r="K82" s="189"/>
      <c r="L82" s="194"/>
      <c r="M82" s="195"/>
      <c r="N82" s="196"/>
      <c r="O82" s="196"/>
      <c r="P82" s="197">
        <f>P83</f>
        <v>0</v>
      </c>
      <c r="Q82" s="196"/>
      <c r="R82" s="197">
        <f>R83</f>
        <v>0.00020000000000000001</v>
      </c>
      <c r="S82" s="196"/>
      <c r="T82" s="198">
        <f>T83</f>
        <v>0</v>
      </c>
      <c r="AR82" s="199" t="s">
        <v>21</v>
      </c>
      <c r="AT82" s="200" t="s">
        <v>73</v>
      </c>
      <c r="AU82" s="200" t="s">
        <v>74</v>
      </c>
      <c r="AY82" s="199" t="s">
        <v>144</v>
      </c>
      <c r="BK82" s="201">
        <f>BK83</f>
        <v>0</v>
      </c>
    </row>
    <row r="83" s="10" customFormat="1" ht="22.8" customHeight="1">
      <c r="B83" s="188"/>
      <c r="C83" s="189"/>
      <c r="D83" s="190" t="s">
        <v>73</v>
      </c>
      <c r="E83" s="202" t="s">
        <v>145</v>
      </c>
      <c r="F83" s="202" t="s">
        <v>93</v>
      </c>
      <c r="G83" s="189"/>
      <c r="H83" s="189"/>
      <c r="I83" s="192"/>
      <c r="J83" s="203">
        <f>BK83</f>
        <v>0</v>
      </c>
      <c r="K83" s="189"/>
      <c r="L83" s="194"/>
      <c r="M83" s="195"/>
      <c r="N83" s="196"/>
      <c r="O83" s="196"/>
      <c r="P83" s="197">
        <f>P84</f>
        <v>0</v>
      </c>
      <c r="Q83" s="196"/>
      <c r="R83" s="197">
        <f>R84</f>
        <v>0.00020000000000000001</v>
      </c>
      <c r="S83" s="196"/>
      <c r="T83" s="198">
        <f>T84</f>
        <v>0</v>
      </c>
      <c r="AR83" s="199" t="s">
        <v>21</v>
      </c>
      <c r="AT83" s="200" t="s">
        <v>73</v>
      </c>
      <c r="AU83" s="200" t="s">
        <v>21</v>
      </c>
      <c r="AY83" s="199" t="s">
        <v>144</v>
      </c>
      <c r="BK83" s="201">
        <f>BK84</f>
        <v>0</v>
      </c>
    </row>
    <row r="84" s="1" customFormat="1" ht="16.5" customHeight="1">
      <c r="B84" s="36"/>
      <c r="C84" s="204" t="s">
        <v>21</v>
      </c>
      <c r="D84" s="204" t="s">
        <v>147</v>
      </c>
      <c r="E84" s="205" t="s">
        <v>1115</v>
      </c>
      <c r="F84" s="206" t="s">
        <v>1116</v>
      </c>
      <c r="G84" s="207" t="s">
        <v>327</v>
      </c>
      <c r="H84" s="208">
        <v>1</v>
      </c>
      <c r="I84" s="209"/>
      <c r="J84" s="210">
        <f>ROUND(I84*H84,2)</f>
        <v>0</v>
      </c>
      <c r="K84" s="206" t="s">
        <v>1</v>
      </c>
      <c r="L84" s="41"/>
      <c r="M84" s="259" t="s">
        <v>1</v>
      </c>
      <c r="N84" s="260" t="s">
        <v>45</v>
      </c>
      <c r="O84" s="261"/>
      <c r="P84" s="262">
        <f>O84*H84</f>
        <v>0</v>
      </c>
      <c r="Q84" s="262">
        <v>0.00020000000000000001</v>
      </c>
      <c r="R84" s="262">
        <f>Q84*H84</f>
        <v>0.00020000000000000001</v>
      </c>
      <c r="S84" s="262">
        <v>0</v>
      </c>
      <c r="T84" s="263">
        <f>S84*H84</f>
        <v>0</v>
      </c>
      <c r="AR84" s="15" t="s">
        <v>152</v>
      </c>
      <c r="AT84" s="15" t="s">
        <v>147</v>
      </c>
      <c r="AU84" s="15" t="s">
        <v>86</v>
      </c>
      <c r="AY84" s="15" t="s">
        <v>144</v>
      </c>
      <c r="BE84" s="215">
        <f>IF(N84="základní",J84,0)</f>
        <v>0</v>
      </c>
      <c r="BF84" s="215">
        <f>IF(N84="snížená",J84,0)</f>
        <v>0</v>
      </c>
      <c r="BG84" s="215">
        <f>IF(N84="zákl. přenesená",J84,0)</f>
        <v>0</v>
      </c>
      <c r="BH84" s="215">
        <f>IF(N84="sníž. přenesená",J84,0)</f>
        <v>0</v>
      </c>
      <c r="BI84" s="215">
        <f>IF(N84="nulová",J84,0)</f>
        <v>0</v>
      </c>
      <c r="BJ84" s="15" t="s">
        <v>21</v>
      </c>
      <c r="BK84" s="215">
        <f>ROUND(I84*H84,2)</f>
        <v>0</v>
      </c>
      <c r="BL84" s="15" t="s">
        <v>152</v>
      </c>
      <c r="BM84" s="15" t="s">
        <v>1117</v>
      </c>
    </row>
    <row r="85" s="1" customFormat="1" ht="6.96" customHeight="1">
      <c r="B85" s="55"/>
      <c r="C85" s="56"/>
      <c r="D85" s="56"/>
      <c r="E85" s="56"/>
      <c r="F85" s="56"/>
      <c r="G85" s="56"/>
      <c r="H85" s="56"/>
      <c r="I85" s="153"/>
      <c r="J85" s="56"/>
      <c r="K85" s="56"/>
      <c r="L85" s="41"/>
    </row>
  </sheetData>
  <sheetProtection sheet="1" autoFilter="0" formatColumns="0" formatRows="0" objects="1" scenarios="1" spinCount="100000" saltValue="tgnduawZEXQOpc+V9s1HTi9/5dJQMEHrETAWN0d7ocQh5vZ1Gz6Gy1m8Rs30DIzOpvhboNfB5SN5g0k1o1b2Ww==" hashValue="7sqc52NvS6ZN1tGqZ0nGbofqLs1hGa6L7DPKXT3Wr9Ip3KRLHpk511zZWqPF30WMSP527Bx/E5awqAinFe5IUA==" algorithmName="SHA-512" password="CC35"/>
  <autoFilter ref="C80:K84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LENKA\Lenka Jandová</dc:creator>
  <cp:lastModifiedBy>LENKA\Lenka Jandová</cp:lastModifiedBy>
  <dcterms:created xsi:type="dcterms:W3CDTF">2019-09-09T21:41:31Z</dcterms:created>
  <dcterms:modified xsi:type="dcterms:W3CDTF">2019-09-09T21:41:45Z</dcterms:modified>
</cp:coreProperties>
</file>