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petr_dedecek.VALBEK\Desktop\Tisk\"/>
    </mc:Choice>
  </mc:AlternateContent>
  <bookViews>
    <workbookView xWindow="0" yWindow="0" windowWidth="0" windowHeight="0"/>
  </bookViews>
  <sheets>
    <sheet name="Rekapitulace stavby" sheetId="1" r:id="rId1"/>
    <sheet name="SO 000 - Ostatní požadavky" sheetId="2" r:id="rId2"/>
    <sheet name="SO 001.1 - Příprava stave..." sheetId="3" r:id="rId3"/>
    <sheet name="SO 001.2 - Příprava stave..." sheetId="4" r:id="rId4"/>
    <sheet name="SO 101 - Rekonstrukce sil..." sheetId="5" r:id="rId5"/>
    <sheet name="SO 101.1 - Obnova detekčn..." sheetId="6" r:id="rId6"/>
    <sheet name="SO 101.2 - Napojení vedle..." sheetId="7" r:id="rId7"/>
    <sheet name="SO 102 - Rekonstrukce III..." sheetId="8" r:id="rId8"/>
    <sheet name="SO 111 - Okružní křižovat..." sheetId="9" r:id="rId9"/>
    <sheet name="SO 112 - Okružní křižovat..." sheetId="10" r:id="rId10"/>
    <sheet name="SO 113 - Okružní křižovat..." sheetId="11" r:id="rId11"/>
    <sheet name="SO 158.1 - Úprava chodník..." sheetId="12" r:id="rId12"/>
    <sheet name="SO 158.2.1 - Úprava chodn..." sheetId="13" r:id="rId13"/>
    <sheet name="SO 158.2.2 - Úprava chodn..." sheetId="14" r:id="rId14"/>
    <sheet name="SO 159.1 - Autobusové a o..." sheetId="15" r:id="rId15"/>
    <sheet name="SO 159.2.1 - Autobusové a..." sheetId="16" r:id="rId16"/>
    <sheet name="SO 159.2.2 - Autobusové a..." sheetId="17" r:id="rId17"/>
    <sheet name="SO 161.1 - Dopravní značení" sheetId="18" r:id="rId18"/>
    <sheet name="SO 161.2 - Dopravní značení" sheetId="19" r:id="rId19"/>
    <sheet name="SO 162.1 - Dopravně inžen..." sheetId="20" r:id="rId20"/>
    <sheet name="SO 162.2 - Dopravně inžen..." sheetId="21" r:id="rId21"/>
    <sheet name="SO 181 - Úpravy komunikac..." sheetId="22" r:id="rId22"/>
    <sheet name="SO 201 - Rekonstrukce opě..." sheetId="23" r:id="rId23"/>
    <sheet name="SO 202 - Rekonstrukce mos..." sheetId="24" r:id="rId24"/>
    <sheet name="SO 203 - Úprava mostu ev...." sheetId="25" r:id="rId25"/>
    <sheet name="SO 301 - Kanalizace dešťo..." sheetId="26" r:id="rId26"/>
    <sheet name="SO 302 - Kanalizace dešťo..." sheetId="27" r:id="rId27"/>
    <sheet name="SO 303 - Kanalizace dešťo..." sheetId="28" r:id="rId28"/>
    <sheet name="SO 311 - Úpravy vodovodů ..." sheetId="29" r:id="rId29"/>
    <sheet name="SO 312 - Přeložky a úprav..." sheetId="30" r:id="rId30"/>
    <sheet name="SO 423.1 - Přeložka stáva..." sheetId="31" r:id="rId31"/>
    <sheet name="SO 423.2 - Přeložka stáva..." sheetId="32" r:id="rId32"/>
    <sheet name="SO 424 - Přeložka stávají..." sheetId="33" r:id="rId33"/>
    <sheet name="SO 801.1 - Vegetační úpra..." sheetId="34" r:id="rId34"/>
    <sheet name="SO 801.2 - Vegetační úpra..." sheetId="35" r:id="rId35"/>
    <sheet name="Seznam figur" sheetId="36" r:id="rId36"/>
    <sheet name="Pokyny pro vyplnění" sheetId="37" r:id="rId37"/>
  </sheets>
  <definedNames>
    <definedName name="_xlnm.Print_Area" localSheetId="0">'Rekapitulace stavby'!$D$4:$AO$36,'Rekapitulace stavby'!$C$42:$AQ$107</definedName>
    <definedName name="_xlnm.Print_Titles" localSheetId="0">'Rekapitulace stavby'!$52:$52</definedName>
    <definedName name="_xlnm._FilterDatabase" localSheetId="1" hidden="1">'SO 000 - Ostatní požadavky'!$C$86:$K$115</definedName>
    <definedName name="_xlnm.Print_Area" localSheetId="1">'SO 000 - Ostatní požadavky'!$C$4:$J$41,'SO 000 - Ostatní požadavky'!$C$47:$J$66,'SO 000 - Ostatní požadavky'!$C$72:$K$115</definedName>
    <definedName name="_xlnm.Print_Titles" localSheetId="1">'SO 000 - Ostatní požadavky'!$86:$86</definedName>
    <definedName name="_xlnm._FilterDatabase" localSheetId="2" hidden="1">'SO 001.1 - Příprava stave...'!$C$88:$K$133</definedName>
    <definedName name="_xlnm.Print_Area" localSheetId="2">'SO 001.1 - Příprava stave...'!$C$4:$J$41,'SO 001.1 - Příprava stave...'!$C$47:$J$68,'SO 001.1 - Příprava stave...'!$C$74:$K$133</definedName>
    <definedName name="_xlnm.Print_Titles" localSheetId="2">'SO 001.1 - Příprava stave...'!$88:$88</definedName>
    <definedName name="_xlnm._FilterDatabase" localSheetId="3" hidden="1">'SO 001.2 - Příprava stave...'!$C$87:$K$146</definedName>
    <definedName name="_xlnm.Print_Area" localSheetId="3">'SO 001.2 - Příprava stave...'!$C$4:$J$41,'SO 001.2 - Příprava stave...'!$C$47:$J$67,'SO 001.2 - Příprava stave...'!$C$73:$K$146</definedName>
    <definedName name="_xlnm.Print_Titles" localSheetId="3">'SO 001.2 - Příprava stave...'!$87:$87</definedName>
    <definedName name="_xlnm._FilterDatabase" localSheetId="4" hidden="1">'SO 101 - Rekonstrukce sil...'!$C$94:$K$504</definedName>
    <definedName name="_xlnm.Print_Area" localSheetId="4">'SO 101 - Rekonstrukce sil...'!$C$4:$J$41,'SO 101 - Rekonstrukce sil...'!$C$47:$J$74,'SO 101 - Rekonstrukce sil...'!$C$80:$K$504</definedName>
    <definedName name="_xlnm.Print_Titles" localSheetId="4">'SO 101 - Rekonstrukce sil...'!$94:$94</definedName>
    <definedName name="_xlnm._FilterDatabase" localSheetId="5" hidden="1">'SO 101.1 - Obnova detekčn...'!$C$98:$K$296</definedName>
    <definedName name="_xlnm.Print_Area" localSheetId="5">'SO 101.1 - Obnova detekčn...'!$C$4:$J$41,'SO 101.1 - Obnova detekčn...'!$C$47:$J$78,'SO 101.1 - Obnova detekčn...'!$C$84:$K$296</definedName>
    <definedName name="_xlnm.Print_Titles" localSheetId="5">'SO 101.1 - Obnova detekčn...'!$98:$98</definedName>
    <definedName name="_xlnm._FilterDatabase" localSheetId="6" hidden="1">'SO 101.2 - Napojení vedle...'!$C$91:$K$300</definedName>
    <definedName name="_xlnm.Print_Area" localSheetId="6">'SO 101.2 - Napojení vedle...'!$C$4:$J$41,'SO 101.2 - Napojení vedle...'!$C$47:$J$71,'SO 101.2 - Napojení vedle...'!$C$77:$K$300</definedName>
    <definedName name="_xlnm.Print_Titles" localSheetId="6">'SO 101.2 - Napojení vedle...'!$91:$91</definedName>
    <definedName name="_xlnm._FilterDatabase" localSheetId="7" hidden="1">'SO 102 - Rekonstrukce III...'!$C$96:$K$517</definedName>
    <definedName name="_xlnm.Print_Area" localSheetId="7">'SO 102 - Rekonstrukce III...'!$C$4:$J$41,'SO 102 - Rekonstrukce III...'!$C$47:$J$76,'SO 102 - Rekonstrukce III...'!$C$82:$K$517</definedName>
    <definedName name="_xlnm.Print_Titles" localSheetId="7">'SO 102 - Rekonstrukce III...'!$96:$96</definedName>
    <definedName name="_xlnm._FilterDatabase" localSheetId="8" hidden="1">'SO 111 - Okružní křižovat...'!$C$92:$K$351</definedName>
    <definedName name="_xlnm.Print_Area" localSheetId="8">'SO 111 - Okružní křižovat...'!$C$4:$J$41,'SO 111 - Okružní křižovat...'!$C$47:$J$72,'SO 111 - Okružní křižovat...'!$C$78:$K$351</definedName>
    <definedName name="_xlnm.Print_Titles" localSheetId="8">'SO 111 - Okružní křižovat...'!$92:$92</definedName>
    <definedName name="_xlnm._FilterDatabase" localSheetId="9" hidden="1">'SO 112 - Okružní křižovat...'!$C$95:$K$335</definedName>
    <definedName name="_xlnm.Print_Area" localSheetId="9">'SO 112 - Okružní křižovat...'!$C$4:$J$41,'SO 112 - Okružní křižovat...'!$C$47:$J$75,'SO 112 - Okružní křižovat...'!$C$81:$K$335</definedName>
    <definedName name="_xlnm.Print_Titles" localSheetId="9">'SO 112 - Okružní křižovat...'!$95:$95</definedName>
    <definedName name="_xlnm._FilterDatabase" localSheetId="10" hidden="1">'SO 113 - Okružní křižovat...'!$C$92:$K$366</definedName>
    <definedName name="_xlnm.Print_Area" localSheetId="10">'SO 113 - Okružní křižovat...'!$C$4:$J$41,'SO 113 - Okružní křižovat...'!$C$47:$J$72,'SO 113 - Okružní křižovat...'!$C$78:$K$366</definedName>
    <definedName name="_xlnm.Print_Titles" localSheetId="10">'SO 113 - Okružní křižovat...'!$92:$92</definedName>
    <definedName name="_xlnm._FilterDatabase" localSheetId="11" hidden="1">'SO 158.1 - Úprava chodník...'!$C$94:$K$279</definedName>
    <definedName name="_xlnm.Print_Area" localSheetId="11">'SO 158.1 - Úprava chodník...'!$C$4:$J$41,'SO 158.1 - Úprava chodník...'!$C$47:$J$74,'SO 158.1 - Úprava chodník...'!$C$80:$K$279</definedName>
    <definedName name="_xlnm.Print_Titles" localSheetId="11">'SO 158.1 - Úprava chodník...'!$94:$94</definedName>
    <definedName name="_xlnm._FilterDatabase" localSheetId="12" hidden="1">'SO 158.2.1 - Úprava chodn...'!$C$94:$K$283</definedName>
    <definedName name="_xlnm.Print_Area" localSheetId="12">'SO 158.2.1 - Úprava chodn...'!$C$4:$J$41,'SO 158.2.1 - Úprava chodn...'!$C$47:$J$74,'SO 158.2.1 - Úprava chodn...'!$C$80:$K$283</definedName>
    <definedName name="_xlnm.Print_Titles" localSheetId="12">'SO 158.2.1 - Úprava chodn...'!$94:$94</definedName>
    <definedName name="_xlnm._FilterDatabase" localSheetId="13" hidden="1">'SO 158.2.2 - Úprava chodn...'!$C$94:$K$245</definedName>
    <definedName name="_xlnm.Print_Area" localSheetId="13">'SO 158.2.2 - Úprava chodn...'!$C$4:$J$41,'SO 158.2.2 - Úprava chodn...'!$C$47:$J$74,'SO 158.2.2 - Úprava chodn...'!$C$80:$K$245</definedName>
    <definedName name="_xlnm.Print_Titles" localSheetId="13">'SO 158.2.2 - Úprava chodn...'!$94:$94</definedName>
    <definedName name="_xlnm._FilterDatabase" localSheetId="14" hidden="1">'SO 159.1 - Autobusové a o...'!$C$91:$K$233</definedName>
    <definedName name="_xlnm.Print_Area" localSheetId="14">'SO 159.1 - Autobusové a o...'!$C$4:$J$41,'SO 159.1 - Autobusové a o...'!$C$47:$J$71,'SO 159.1 - Autobusové a o...'!$C$77:$K$233</definedName>
    <definedName name="_xlnm.Print_Titles" localSheetId="14">'SO 159.1 - Autobusové a o...'!$91:$91</definedName>
    <definedName name="_xlnm._FilterDatabase" localSheetId="15" hidden="1">'SO 159.2.1 - Autobusové a...'!$C$92:$K$316</definedName>
    <definedName name="_xlnm.Print_Area" localSheetId="15">'SO 159.2.1 - Autobusové a...'!$C$4:$J$41,'SO 159.2.1 - Autobusové a...'!$C$47:$J$72,'SO 159.2.1 - Autobusové a...'!$C$78:$K$316</definedName>
    <definedName name="_xlnm.Print_Titles" localSheetId="15">'SO 159.2.1 - Autobusové a...'!$92:$92</definedName>
    <definedName name="_xlnm._FilterDatabase" localSheetId="16" hidden="1">'SO 159.2.2 - Autobusové a...'!$C$90:$K$238</definedName>
    <definedName name="_xlnm.Print_Area" localSheetId="16">'SO 159.2.2 - Autobusové a...'!$C$4:$J$41,'SO 159.2.2 - Autobusové a...'!$C$47:$J$70,'SO 159.2.2 - Autobusové a...'!$C$76:$K$238</definedName>
    <definedName name="_xlnm.Print_Titles" localSheetId="16">'SO 159.2.2 - Autobusové a...'!$90:$90</definedName>
    <definedName name="_xlnm._FilterDatabase" localSheetId="17" hidden="1">'SO 161.1 - Dopravní značení'!$C$88:$K$306</definedName>
    <definedName name="_xlnm.Print_Area" localSheetId="17">'SO 161.1 - Dopravní značení'!$C$4:$J$41,'SO 161.1 - Dopravní značení'!$C$47:$J$68,'SO 161.1 - Dopravní značení'!$C$74:$K$306</definedName>
    <definedName name="_xlnm.Print_Titles" localSheetId="17">'SO 161.1 - Dopravní značení'!$88:$88</definedName>
    <definedName name="_xlnm._FilterDatabase" localSheetId="18" hidden="1">'SO 161.2 - Dopravní značení'!$C$88:$K$264</definedName>
    <definedName name="_xlnm.Print_Area" localSheetId="18">'SO 161.2 - Dopravní značení'!$C$4:$J$41,'SO 161.2 - Dopravní značení'!$C$47:$J$68,'SO 161.2 - Dopravní značení'!$C$74:$K$264</definedName>
    <definedName name="_xlnm.Print_Titles" localSheetId="18">'SO 161.2 - Dopravní značení'!$88:$88</definedName>
    <definedName name="_xlnm._FilterDatabase" localSheetId="19" hidden="1">'SO 162.1 - Dopravně inžen...'!$C$87:$K$166</definedName>
    <definedName name="_xlnm.Print_Area" localSheetId="19">'SO 162.1 - Dopravně inžen...'!$C$4:$J$41,'SO 162.1 - Dopravně inžen...'!$C$47:$J$67,'SO 162.1 - Dopravně inžen...'!$C$73:$K$166</definedName>
    <definedName name="_xlnm.Print_Titles" localSheetId="19">'SO 162.1 - Dopravně inžen...'!$87:$87</definedName>
    <definedName name="_xlnm._FilterDatabase" localSheetId="20" hidden="1">'SO 162.2 - Dopravně inžen...'!$C$86:$K$176</definedName>
    <definedName name="_xlnm.Print_Area" localSheetId="20">'SO 162.2 - Dopravně inžen...'!$C$4:$J$41,'SO 162.2 - Dopravně inžen...'!$C$47:$J$66,'SO 162.2 - Dopravně inžen...'!$C$72:$K$176</definedName>
    <definedName name="_xlnm.Print_Titles" localSheetId="20">'SO 162.2 - Dopravně inžen...'!$86:$86</definedName>
    <definedName name="_xlnm._FilterDatabase" localSheetId="21" hidden="1">'SO 181 - Úpravy komunikac...'!$C$88:$K$148</definedName>
    <definedName name="_xlnm.Print_Area" localSheetId="21">'SO 181 - Úpravy komunikac...'!$C$4:$J$41,'SO 181 - Úpravy komunikac...'!$C$47:$J$68,'SO 181 - Úpravy komunikac...'!$C$74:$K$148</definedName>
    <definedName name="_xlnm.Print_Titles" localSheetId="21">'SO 181 - Úpravy komunikac...'!$88:$88</definedName>
    <definedName name="_xlnm._FilterDatabase" localSheetId="22" hidden="1">'SO 201 - Rekonstrukce opě...'!$C$87:$K$266</definedName>
    <definedName name="_xlnm.Print_Area" localSheetId="22">'SO 201 - Rekonstrukce opě...'!$C$4:$J$39,'SO 201 - Rekonstrukce opě...'!$C$45:$J$69,'SO 201 - Rekonstrukce opě...'!$C$75:$K$266</definedName>
    <definedName name="_xlnm.Print_Titles" localSheetId="22">'SO 201 - Rekonstrukce opě...'!$87:$87</definedName>
    <definedName name="_xlnm._FilterDatabase" localSheetId="23" hidden="1">'SO 202 - Rekonstrukce mos...'!$C$97:$K$468</definedName>
    <definedName name="_xlnm.Print_Area" localSheetId="23">'SO 202 - Rekonstrukce mos...'!$C$4:$J$41,'SO 202 - Rekonstrukce mos...'!$C$47:$J$77,'SO 202 - Rekonstrukce mos...'!$C$83:$K$468</definedName>
    <definedName name="_xlnm.Print_Titles" localSheetId="23">'SO 202 - Rekonstrukce mos...'!$97:$97</definedName>
    <definedName name="_xlnm._FilterDatabase" localSheetId="24" hidden="1">'SO 203 - Úprava mostu ev....'!$C$97:$K$337</definedName>
    <definedName name="_xlnm.Print_Area" localSheetId="24">'SO 203 - Úprava mostu ev....'!$C$4:$J$41,'SO 203 - Úprava mostu ev....'!$C$47:$J$77,'SO 203 - Úprava mostu ev....'!$C$83:$K$337</definedName>
    <definedName name="_xlnm.Print_Titles" localSheetId="24">'SO 203 - Úprava mostu ev....'!$97:$97</definedName>
    <definedName name="_xlnm._FilterDatabase" localSheetId="25" hidden="1">'SO 301 - Kanalizace dešťo...'!$C$85:$K$403</definedName>
    <definedName name="_xlnm.Print_Area" localSheetId="25">'SO 301 - Kanalizace dešťo...'!$C$4:$J$39,'SO 301 - Kanalizace dešťo...'!$C$45:$J$67,'SO 301 - Kanalizace dešťo...'!$C$73:$K$403</definedName>
    <definedName name="_xlnm.Print_Titles" localSheetId="25">'SO 301 - Kanalizace dešťo...'!$85:$85</definedName>
    <definedName name="_xlnm._FilterDatabase" localSheetId="26" hidden="1">'SO 302 - Kanalizace dešťo...'!$C$89:$K$656</definedName>
    <definedName name="_xlnm.Print_Area" localSheetId="26">'SO 302 - Kanalizace dešťo...'!$C$4:$J$39,'SO 302 - Kanalizace dešťo...'!$C$45:$J$71,'SO 302 - Kanalizace dešťo...'!$C$77:$K$656</definedName>
    <definedName name="_xlnm.Print_Titles" localSheetId="26">'SO 302 - Kanalizace dešťo...'!$89:$89</definedName>
    <definedName name="_xlnm._FilterDatabase" localSheetId="27" hidden="1">'SO 303 - Kanalizace dešťo...'!$C$88:$K$573</definedName>
    <definedName name="_xlnm.Print_Area" localSheetId="27">'SO 303 - Kanalizace dešťo...'!$C$4:$J$39,'SO 303 - Kanalizace dešťo...'!$C$45:$J$70,'SO 303 - Kanalizace dešťo...'!$C$76:$K$573</definedName>
    <definedName name="_xlnm.Print_Titles" localSheetId="27">'SO 303 - Kanalizace dešťo...'!$88:$88</definedName>
    <definedName name="_xlnm._FilterDatabase" localSheetId="28" hidden="1">'SO 311 - Úpravy vodovodů ...'!$C$85:$K$293</definedName>
    <definedName name="_xlnm.Print_Area" localSheetId="28">'SO 311 - Úpravy vodovodů ...'!$C$4:$J$39,'SO 311 - Úpravy vodovodů ...'!$C$45:$J$67,'SO 311 - Úpravy vodovodů ...'!$C$73:$K$293</definedName>
    <definedName name="_xlnm.Print_Titles" localSheetId="28">'SO 311 - Úpravy vodovodů ...'!$85:$85</definedName>
    <definedName name="_xlnm._FilterDatabase" localSheetId="29" hidden="1">'SO 312 - Přeložky a úprav...'!$C$85:$K$400</definedName>
    <definedName name="_xlnm.Print_Area" localSheetId="29">'SO 312 - Přeložky a úprav...'!$C$4:$J$39,'SO 312 - Přeložky a úprav...'!$C$45:$J$67,'SO 312 - Přeložky a úprav...'!$C$73:$K$400</definedName>
    <definedName name="_xlnm.Print_Titles" localSheetId="29">'SO 312 - Přeložky a úprav...'!$85:$85</definedName>
    <definedName name="_xlnm._FilterDatabase" localSheetId="30" hidden="1">'SO 423.1 - Přeložka stáva...'!$C$96:$K$297</definedName>
    <definedName name="_xlnm.Print_Area" localSheetId="30">'SO 423.1 - Přeložka stáva...'!$C$4:$J$41,'SO 423.1 - Přeložka stáva...'!$C$47:$J$76,'SO 423.1 - Přeložka stáva...'!$C$82:$K$297</definedName>
    <definedName name="_xlnm.Print_Titles" localSheetId="30">'SO 423.1 - Přeložka stáva...'!$96:$96</definedName>
    <definedName name="_xlnm._FilterDatabase" localSheetId="31" hidden="1">'SO 423.2 - Přeložka stáva...'!$C$95:$K$279</definedName>
    <definedName name="_xlnm.Print_Area" localSheetId="31">'SO 423.2 - Přeložka stáva...'!$C$4:$J$41,'SO 423.2 - Přeložka stáva...'!$C$47:$J$75,'SO 423.2 - Přeložka stáva...'!$C$81:$K$279</definedName>
    <definedName name="_xlnm.Print_Titles" localSheetId="31">'SO 423.2 - Přeložka stáva...'!$95:$95</definedName>
    <definedName name="_xlnm._FilterDatabase" localSheetId="32" hidden="1">'SO 424 - Přeložka stávají...'!$C$89:$K$287</definedName>
    <definedName name="_xlnm.Print_Area" localSheetId="32">'SO 424 - Přeložka stávají...'!$C$4:$J$39,'SO 424 - Přeložka stávají...'!$C$45:$J$71,'SO 424 - Přeložka stávají...'!$C$77:$K$287</definedName>
    <definedName name="_xlnm.Print_Titles" localSheetId="32">'SO 424 - Přeložka stávají...'!$89:$89</definedName>
    <definedName name="_xlnm._FilterDatabase" localSheetId="33" hidden="1">'SO 801.1 - Vegetační úpra...'!$C$86:$K$119</definedName>
    <definedName name="_xlnm.Print_Area" localSheetId="33">'SO 801.1 - Vegetační úpra...'!$C$4:$J$41,'SO 801.1 - Vegetační úpra...'!$C$47:$J$66,'SO 801.1 - Vegetační úpra...'!$C$72:$K$119</definedName>
    <definedName name="_xlnm.Print_Titles" localSheetId="33">'SO 801.1 - Vegetační úpra...'!$86:$86</definedName>
    <definedName name="_xlnm._FilterDatabase" localSheetId="34" hidden="1">'SO 801.2 - Vegetační úpra...'!$C$86:$K$135</definedName>
    <definedName name="_xlnm.Print_Area" localSheetId="34">'SO 801.2 - Vegetační úpra...'!$C$4:$J$41,'SO 801.2 - Vegetační úpra...'!$C$47:$J$66,'SO 801.2 - Vegetační úpra...'!$C$72:$K$135</definedName>
    <definedName name="_xlnm.Print_Titles" localSheetId="34">'SO 801.2 - Vegetační úpra...'!$86:$86</definedName>
    <definedName name="_xlnm.Print_Area" localSheetId="35">'Seznam figur'!$C$4:$G$5560</definedName>
    <definedName name="_xlnm.Print_Titles" localSheetId="35">'Seznam figur'!$9:$9</definedName>
    <definedName name="_xlnm.Print_Area" localSheetId="36">'Pokyny pro vyplnění'!$B$2:$K$71,'Pokyny pro vyplnění'!$B$74:$K$118,'Pokyny pro vyplnění'!$B$121:$K$161,'Pokyny pro vyplnění'!$B$164:$K$218</definedName>
  </definedNames>
  <calcPr/>
</workbook>
</file>

<file path=xl/calcChain.xml><?xml version="1.0" encoding="utf-8"?>
<calcChain xmlns="http://schemas.openxmlformats.org/spreadsheetml/2006/main">
  <c i="36" l="1" r="D7"/>
  <c i="35" r="J39"/>
  <c r="J38"/>
  <c i="1" r="AY106"/>
  <c i="35" r="J37"/>
  <c i="1" r="AX106"/>
  <c i="35"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0"/>
  <c r="BH110"/>
  <c r="BG110"/>
  <c r="BF110"/>
  <c r="T110"/>
  <c r="R110"/>
  <c r="P110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34" r="J39"/>
  <c r="J38"/>
  <c i="1" r="AY105"/>
  <c i="34" r="J37"/>
  <c i="1" r="AX105"/>
  <c i="34"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56"/>
  <c r="E7"/>
  <c r="E75"/>
  <c i="33" r="J37"/>
  <c r="J36"/>
  <c i="1" r="AY103"/>
  <c i="33" r="J35"/>
  <c i="1" r="AX103"/>
  <c i="33" r="BI284"/>
  <c r="BH284"/>
  <c r="BG284"/>
  <c r="BF284"/>
  <c r="T284"/>
  <c r="T283"/>
  <c r="T282"/>
  <c r="R284"/>
  <c r="R283"/>
  <c r="R282"/>
  <c r="P284"/>
  <c r="P283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69"/>
  <c r="BH269"/>
  <c r="BG269"/>
  <c r="BF269"/>
  <c r="T269"/>
  <c r="R269"/>
  <c r="P269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8"/>
  <c r="BH118"/>
  <c r="BG118"/>
  <c r="BF118"/>
  <c r="T118"/>
  <c r="R118"/>
  <c r="P118"/>
  <c r="BI112"/>
  <c r="BH112"/>
  <c r="BG112"/>
  <c r="BF112"/>
  <c r="T112"/>
  <c r="R112"/>
  <c r="P112"/>
  <c r="BI109"/>
  <c r="BH109"/>
  <c r="BG109"/>
  <c r="BF109"/>
  <c r="T109"/>
  <c r="R109"/>
  <c r="P109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T96"/>
  <c r="R97"/>
  <c r="R96"/>
  <c r="P97"/>
  <c r="P96"/>
  <c r="BI93"/>
  <c r="BH93"/>
  <c r="BG93"/>
  <c r="BF93"/>
  <c r="T93"/>
  <c r="T92"/>
  <c r="T91"/>
  <c r="R93"/>
  <c r="R92"/>
  <c r="R91"/>
  <c r="P93"/>
  <c r="P92"/>
  <c r="P91"/>
  <c r="F86"/>
  <c r="F84"/>
  <c r="E82"/>
  <c r="F54"/>
  <c r="F52"/>
  <c r="E50"/>
  <c r="J24"/>
  <c r="E24"/>
  <c r="J87"/>
  <c r="J23"/>
  <c r="J21"/>
  <c r="E21"/>
  <c r="J54"/>
  <c r="J20"/>
  <c r="J18"/>
  <c r="E18"/>
  <c r="F87"/>
  <c r="J17"/>
  <c r="J12"/>
  <c r="J52"/>
  <c r="E7"/>
  <c r="E80"/>
  <c i="32" r="J39"/>
  <c r="J38"/>
  <c i="1" r="AY102"/>
  <c i="32" r="J37"/>
  <c i="1" r="AX102"/>
  <c i="32" r="BI276"/>
  <c r="BH276"/>
  <c r="BG276"/>
  <c r="BF276"/>
  <c r="T276"/>
  <c r="T275"/>
  <c r="T274"/>
  <c r="R276"/>
  <c r="R275"/>
  <c r="R274"/>
  <c r="P276"/>
  <c r="P275"/>
  <c r="P274"/>
  <c r="BI272"/>
  <c r="BH272"/>
  <c r="BG272"/>
  <c r="BF272"/>
  <c r="T272"/>
  <c r="R272"/>
  <c r="P272"/>
  <c r="BI270"/>
  <c r="BH270"/>
  <c r="BG270"/>
  <c r="BF270"/>
  <c r="T270"/>
  <c r="R270"/>
  <c r="P270"/>
  <c r="BI265"/>
  <c r="BH265"/>
  <c r="BG265"/>
  <c r="BF265"/>
  <c r="T265"/>
  <c r="R265"/>
  <c r="P265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8"/>
  <c r="BH108"/>
  <c r="BG108"/>
  <c r="BF108"/>
  <c r="T108"/>
  <c r="R108"/>
  <c r="P108"/>
  <c r="BI103"/>
  <c r="BH103"/>
  <c r="BG103"/>
  <c r="BF103"/>
  <c r="T103"/>
  <c r="T102"/>
  <c r="R103"/>
  <c r="R102"/>
  <c r="P103"/>
  <c r="P102"/>
  <c r="BI99"/>
  <c r="BH99"/>
  <c r="BG99"/>
  <c r="BF99"/>
  <c r="T99"/>
  <c r="T98"/>
  <c r="T97"/>
  <c r="R99"/>
  <c r="R98"/>
  <c r="R97"/>
  <c r="P99"/>
  <c r="P98"/>
  <c r="P97"/>
  <c r="F92"/>
  <c r="F90"/>
  <c r="E88"/>
  <c r="F58"/>
  <c r="F56"/>
  <c r="E54"/>
  <c r="J26"/>
  <c r="E26"/>
  <c r="J93"/>
  <c r="J25"/>
  <c r="J23"/>
  <c r="E23"/>
  <c r="J92"/>
  <c r="J22"/>
  <c r="J20"/>
  <c r="E20"/>
  <c r="F93"/>
  <c r="J19"/>
  <c r="J14"/>
  <c r="J90"/>
  <c r="E7"/>
  <c r="E84"/>
  <c i="31" r="J39"/>
  <c r="J38"/>
  <c i="1" r="AY101"/>
  <c i="31" r="J37"/>
  <c i="1" r="AX101"/>
  <c i="31" r="BI294"/>
  <c r="BH294"/>
  <c r="BG294"/>
  <c r="BF294"/>
  <c r="T294"/>
  <c r="T293"/>
  <c r="T292"/>
  <c r="R294"/>
  <c r="R293"/>
  <c r="R292"/>
  <c r="P294"/>
  <c r="P293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79"/>
  <c r="BH279"/>
  <c r="BG279"/>
  <c r="BF279"/>
  <c r="T279"/>
  <c r="T278"/>
  <c r="R279"/>
  <c r="R278"/>
  <c r="P279"/>
  <c r="P278"/>
  <c r="BI274"/>
  <c r="BH274"/>
  <c r="BG274"/>
  <c r="BF274"/>
  <c r="T274"/>
  <c r="R274"/>
  <c r="P274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5"/>
  <c r="BH255"/>
  <c r="BG255"/>
  <c r="BF255"/>
  <c r="T255"/>
  <c r="R255"/>
  <c r="P255"/>
  <c r="BI252"/>
  <c r="BH252"/>
  <c r="BG252"/>
  <c r="BF252"/>
  <c r="T252"/>
  <c r="R252"/>
  <c r="P252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6"/>
  <c r="BH216"/>
  <c r="BG216"/>
  <c r="BF216"/>
  <c r="T216"/>
  <c r="R216"/>
  <c r="P216"/>
  <c r="BI214"/>
  <c r="BH214"/>
  <c r="BG214"/>
  <c r="BF214"/>
  <c r="T214"/>
  <c r="R214"/>
  <c r="P214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T103"/>
  <c r="R104"/>
  <c r="R103"/>
  <c r="P104"/>
  <c r="P103"/>
  <c r="BI100"/>
  <c r="BH100"/>
  <c r="BG100"/>
  <c r="BF100"/>
  <c r="T100"/>
  <c r="T99"/>
  <c r="T98"/>
  <c r="R100"/>
  <c r="R99"/>
  <c r="R98"/>
  <c r="P100"/>
  <c r="P99"/>
  <c r="P98"/>
  <c r="F93"/>
  <c r="F91"/>
  <c r="E89"/>
  <c r="F58"/>
  <c r="F56"/>
  <c r="E54"/>
  <c r="J26"/>
  <c r="E26"/>
  <c r="J94"/>
  <c r="J25"/>
  <c r="J23"/>
  <c r="E23"/>
  <c r="J93"/>
  <c r="J22"/>
  <c r="J20"/>
  <c r="E20"/>
  <c r="F94"/>
  <c r="J19"/>
  <c r="J14"/>
  <c r="J91"/>
  <c r="E7"/>
  <c r="E85"/>
  <c i="30" r="J37"/>
  <c r="J36"/>
  <c i="1" r="AY99"/>
  <c i="30" r="J35"/>
  <c i="1" r="AX99"/>
  <c i="30" r="BI399"/>
  <c r="BH399"/>
  <c r="BG399"/>
  <c r="BF399"/>
  <c r="T399"/>
  <c r="T398"/>
  <c r="R399"/>
  <c r="R398"/>
  <c r="P399"/>
  <c r="P398"/>
  <c r="BI395"/>
  <c r="BH395"/>
  <c r="BG395"/>
  <c r="BF395"/>
  <c r="T395"/>
  <c r="R395"/>
  <c r="P395"/>
  <c r="BI392"/>
  <c r="BH392"/>
  <c r="BG392"/>
  <c r="BF392"/>
  <c r="T392"/>
  <c r="R392"/>
  <c r="P392"/>
  <c r="BI388"/>
  <c r="BH388"/>
  <c r="BG388"/>
  <c r="BF388"/>
  <c r="T388"/>
  <c r="T387"/>
  <c r="R388"/>
  <c r="R387"/>
  <c r="P388"/>
  <c r="P387"/>
  <c r="BI382"/>
  <c r="BH382"/>
  <c r="BG382"/>
  <c r="BF382"/>
  <c r="T382"/>
  <c r="R382"/>
  <c r="P382"/>
  <c r="BI377"/>
  <c r="BH377"/>
  <c r="BG377"/>
  <c r="BF377"/>
  <c r="T377"/>
  <c r="R377"/>
  <c r="P377"/>
  <c r="BI374"/>
  <c r="BH374"/>
  <c r="BG374"/>
  <c r="BF374"/>
  <c r="T374"/>
  <c r="R374"/>
  <c r="P374"/>
  <c r="BI372"/>
  <c r="BH372"/>
  <c r="BG372"/>
  <c r="BF372"/>
  <c r="T372"/>
  <c r="R372"/>
  <c r="P372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8"/>
  <c r="BH338"/>
  <c r="BG338"/>
  <c r="BF338"/>
  <c r="T338"/>
  <c r="R338"/>
  <c r="P338"/>
  <c r="BI335"/>
  <c r="BH335"/>
  <c r="BG335"/>
  <c r="BF335"/>
  <c r="T335"/>
  <c r="R335"/>
  <c r="P335"/>
  <c r="BI332"/>
  <c r="BH332"/>
  <c r="BG332"/>
  <c r="BF332"/>
  <c r="T332"/>
  <c r="R332"/>
  <c r="P332"/>
  <c r="BI329"/>
  <c r="BH329"/>
  <c r="BG329"/>
  <c r="BF329"/>
  <c r="T329"/>
  <c r="R329"/>
  <c r="P329"/>
  <c r="BI326"/>
  <c r="BH326"/>
  <c r="BG326"/>
  <c r="BF326"/>
  <c r="T326"/>
  <c r="R326"/>
  <c r="P326"/>
  <c r="BI323"/>
  <c r="BH323"/>
  <c r="BG323"/>
  <c r="BF323"/>
  <c r="T323"/>
  <c r="R323"/>
  <c r="P323"/>
  <c r="BI317"/>
  <c r="BH317"/>
  <c r="BG317"/>
  <c r="BF317"/>
  <c r="T317"/>
  <c r="R317"/>
  <c r="P317"/>
  <c r="BI314"/>
  <c r="BH314"/>
  <c r="BG314"/>
  <c r="BF314"/>
  <c r="T314"/>
  <c r="R314"/>
  <c r="P314"/>
  <c r="BI311"/>
  <c r="BH311"/>
  <c r="BG311"/>
  <c r="BF311"/>
  <c r="T311"/>
  <c r="R311"/>
  <c r="P311"/>
  <c r="BI308"/>
  <c r="BH308"/>
  <c r="BG308"/>
  <c r="BF308"/>
  <c r="T308"/>
  <c r="R308"/>
  <c r="P308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R286"/>
  <c r="P286"/>
  <c r="BI283"/>
  <c r="BH283"/>
  <c r="BG283"/>
  <c r="BF283"/>
  <c r="T283"/>
  <c r="R283"/>
  <c r="P283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17"/>
  <c r="BH217"/>
  <c r="BG217"/>
  <c r="BF217"/>
  <c r="T217"/>
  <c r="R217"/>
  <c r="P217"/>
  <c r="BI211"/>
  <c r="BH211"/>
  <c r="BG211"/>
  <c r="BF211"/>
  <c r="T211"/>
  <c r="R211"/>
  <c r="P211"/>
  <c r="BI206"/>
  <c r="BH206"/>
  <c r="BG206"/>
  <c r="BF206"/>
  <c r="T206"/>
  <c r="R206"/>
  <c r="P206"/>
  <c r="BI202"/>
  <c r="BH202"/>
  <c r="BG202"/>
  <c r="BF202"/>
  <c r="T202"/>
  <c r="R202"/>
  <c r="P202"/>
  <c r="BI197"/>
  <c r="BH197"/>
  <c r="BG197"/>
  <c r="BF197"/>
  <c r="T197"/>
  <c r="R197"/>
  <c r="P197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4"/>
  <c r="BH174"/>
  <c r="BG174"/>
  <c r="BF174"/>
  <c r="T174"/>
  <c r="R174"/>
  <c r="P174"/>
  <c r="BI169"/>
  <c r="BH169"/>
  <c r="BG169"/>
  <c r="BF169"/>
  <c r="T169"/>
  <c r="R169"/>
  <c r="P169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07"/>
  <c r="BH107"/>
  <c r="BG107"/>
  <c r="BF107"/>
  <c r="T107"/>
  <c r="R107"/>
  <c r="P107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9" r="J37"/>
  <c r="J36"/>
  <c i="1" r="AY98"/>
  <c i="29" r="J35"/>
  <c i="1" r="AX98"/>
  <c i="29" r="BI292"/>
  <c r="BH292"/>
  <c r="BG292"/>
  <c r="BF292"/>
  <c r="T292"/>
  <c r="T291"/>
  <c r="R292"/>
  <c r="R291"/>
  <c r="P292"/>
  <c r="P291"/>
  <c r="BI288"/>
  <c r="BH288"/>
  <c r="BG288"/>
  <c r="BF288"/>
  <c r="T288"/>
  <c r="R288"/>
  <c r="P288"/>
  <c r="BI285"/>
  <c r="BH285"/>
  <c r="BG285"/>
  <c r="BF285"/>
  <c r="T285"/>
  <c r="R285"/>
  <c r="P285"/>
  <c r="BI281"/>
  <c r="BH281"/>
  <c r="BG281"/>
  <c r="BF281"/>
  <c r="T281"/>
  <c r="R281"/>
  <c r="P281"/>
  <c r="BI278"/>
  <c r="BH278"/>
  <c r="BG278"/>
  <c r="BF278"/>
  <c r="T278"/>
  <c r="R278"/>
  <c r="P278"/>
  <c r="BI272"/>
  <c r="BH272"/>
  <c r="BG272"/>
  <c r="BF272"/>
  <c r="T272"/>
  <c r="R272"/>
  <c r="P272"/>
  <c r="BI267"/>
  <c r="BH267"/>
  <c r="BG267"/>
  <c r="BF267"/>
  <c r="T267"/>
  <c r="R267"/>
  <c r="P267"/>
  <c r="BI264"/>
  <c r="BH264"/>
  <c r="BG264"/>
  <c r="BF264"/>
  <c r="T264"/>
  <c r="R264"/>
  <c r="P264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48"/>
  <c r="BH248"/>
  <c r="BG248"/>
  <c r="BF248"/>
  <c r="T248"/>
  <c r="R248"/>
  <c r="P248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3"/>
  <c r="BH163"/>
  <c r="BG163"/>
  <c r="BF163"/>
  <c r="T163"/>
  <c r="T162"/>
  <c r="R163"/>
  <c r="R162"/>
  <c r="P163"/>
  <c r="P162"/>
  <c r="BI159"/>
  <c r="BH159"/>
  <c r="BG159"/>
  <c r="BF159"/>
  <c r="T159"/>
  <c r="R159"/>
  <c r="P159"/>
  <c r="BI154"/>
  <c r="BH154"/>
  <c r="BG154"/>
  <c r="BF154"/>
  <c r="T154"/>
  <c r="R154"/>
  <c r="P154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0"/>
  <c r="BH100"/>
  <c r="BG100"/>
  <c r="BF100"/>
  <c r="T100"/>
  <c r="R100"/>
  <c r="P100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8" r="J37"/>
  <c r="J36"/>
  <c i="1" r="AY97"/>
  <c i="28" r="J35"/>
  <c i="1" r="AX97"/>
  <c i="28" r="BI572"/>
  <c r="BH572"/>
  <c r="BG572"/>
  <c r="BF572"/>
  <c r="T572"/>
  <c r="T571"/>
  <c r="R572"/>
  <c r="R571"/>
  <c r="P572"/>
  <c r="P571"/>
  <c r="BI568"/>
  <c r="BH568"/>
  <c r="BG568"/>
  <c r="BF568"/>
  <c r="T568"/>
  <c r="R568"/>
  <c r="P568"/>
  <c r="BI563"/>
  <c r="BH563"/>
  <c r="BG563"/>
  <c r="BF563"/>
  <c r="T563"/>
  <c r="R563"/>
  <c r="P563"/>
  <c r="BI559"/>
  <c r="BH559"/>
  <c r="BG559"/>
  <c r="BF559"/>
  <c r="T559"/>
  <c r="R559"/>
  <c r="P559"/>
  <c r="BI556"/>
  <c r="BH556"/>
  <c r="BG556"/>
  <c r="BF556"/>
  <c r="T556"/>
  <c r="R556"/>
  <c r="P556"/>
  <c r="BI553"/>
  <c r="BH553"/>
  <c r="BG553"/>
  <c r="BF553"/>
  <c r="T553"/>
  <c r="R553"/>
  <c r="P553"/>
  <c r="BI550"/>
  <c r="BH550"/>
  <c r="BG550"/>
  <c r="BF550"/>
  <c r="T550"/>
  <c r="R550"/>
  <c r="P550"/>
  <c r="BI547"/>
  <c r="BH547"/>
  <c r="BG547"/>
  <c r="BF547"/>
  <c r="T547"/>
  <c r="R547"/>
  <c r="P547"/>
  <c r="BI543"/>
  <c r="BH543"/>
  <c r="BG543"/>
  <c r="BF543"/>
  <c r="T543"/>
  <c r="R543"/>
  <c r="P543"/>
  <c r="BI540"/>
  <c r="BH540"/>
  <c r="BG540"/>
  <c r="BF540"/>
  <c r="T540"/>
  <c r="R540"/>
  <c r="P540"/>
  <c r="BI537"/>
  <c r="BH537"/>
  <c r="BG537"/>
  <c r="BF537"/>
  <c r="T537"/>
  <c r="R537"/>
  <c r="P537"/>
  <c r="BI534"/>
  <c r="BH534"/>
  <c r="BG534"/>
  <c r="BF534"/>
  <c r="T534"/>
  <c r="R534"/>
  <c r="P534"/>
  <c r="BI531"/>
  <c r="BH531"/>
  <c r="BG531"/>
  <c r="BF531"/>
  <c r="T531"/>
  <c r="R531"/>
  <c r="P531"/>
  <c r="BI528"/>
  <c r="BH528"/>
  <c r="BG528"/>
  <c r="BF528"/>
  <c r="T528"/>
  <c r="R528"/>
  <c r="P528"/>
  <c r="BI523"/>
  <c r="BH523"/>
  <c r="BG523"/>
  <c r="BF523"/>
  <c r="T523"/>
  <c r="R523"/>
  <c r="P523"/>
  <c r="BI520"/>
  <c r="BH520"/>
  <c r="BG520"/>
  <c r="BF520"/>
  <c r="T520"/>
  <c r="R520"/>
  <c r="P520"/>
  <c r="BI517"/>
  <c r="BH517"/>
  <c r="BG517"/>
  <c r="BF517"/>
  <c r="T517"/>
  <c r="R517"/>
  <c r="P517"/>
  <c r="BI514"/>
  <c r="BH514"/>
  <c r="BG514"/>
  <c r="BF514"/>
  <c r="T514"/>
  <c r="R514"/>
  <c r="P514"/>
  <c r="BI511"/>
  <c r="BH511"/>
  <c r="BG511"/>
  <c r="BF511"/>
  <c r="T511"/>
  <c r="R511"/>
  <c r="P511"/>
  <c r="BI508"/>
  <c r="BH508"/>
  <c r="BG508"/>
  <c r="BF508"/>
  <c r="T508"/>
  <c r="R508"/>
  <c r="P508"/>
  <c r="BI502"/>
  <c r="BH502"/>
  <c r="BG502"/>
  <c r="BF502"/>
  <c r="T502"/>
  <c r="R502"/>
  <c r="P502"/>
  <c r="BI499"/>
  <c r="BH499"/>
  <c r="BG499"/>
  <c r="BF499"/>
  <c r="T499"/>
  <c r="R499"/>
  <c r="P499"/>
  <c r="BI496"/>
  <c r="BH496"/>
  <c r="BG496"/>
  <c r="BF496"/>
  <c r="T496"/>
  <c r="R496"/>
  <c r="P496"/>
  <c r="BI491"/>
  <c r="BH491"/>
  <c r="BG491"/>
  <c r="BF491"/>
  <c r="T491"/>
  <c r="R491"/>
  <c r="P491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0"/>
  <c r="BH470"/>
  <c r="BG470"/>
  <c r="BF470"/>
  <c r="T470"/>
  <c r="R470"/>
  <c r="P470"/>
  <c r="BI467"/>
  <c r="BH467"/>
  <c r="BG467"/>
  <c r="BF467"/>
  <c r="T467"/>
  <c r="R467"/>
  <c r="P467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41"/>
  <c r="BH441"/>
  <c r="BG441"/>
  <c r="BF441"/>
  <c r="T441"/>
  <c r="R441"/>
  <c r="P441"/>
  <c r="BI438"/>
  <c r="BH438"/>
  <c r="BG438"/>
  <c r="BF438"/>
  <c r="T438"/>
  <c r="R438"/>
  <c r="P438"/>
  <c r="BI435"/>
  <c r="BH435"/>
  <c r="BG435"/>
  <c r="BF435"/>
  <c r="T435"/>
  <c r="R435"/>
  <c r="P435"/>
  <c r="BI432"/>
  <c r="BH432"/>
  <c r="BG432"/>
  <c r="BF432"/>
  <c r="T432"/>
  <c r="R432"/>
  <c r="P432"/>
  <c r="BI427"/>
  <c r="BH427"/>
  <c r="BG427"/>
  <c r="BF427"/>
  <c r="T427"/>
  <c r="R427"/>
  <c r="P427"/>
  <c r="BI422"/>
  <c r="BH422"/>
  <c r="BG422"/>
  <c r="BF422"/>
  <c r="T422"/>
  <c r="R422"/>
  <c r="P422"/>
  <c r="BI419"/>
  <c r="BH419"/>
  <c r="BG419"/>
  <c r="BF419"/>
  <c r="T419"/>
  <c r="R419"/>
  <c r="P419"/>
  <c r="BI416"/>
  <c r="BH416"/>
  <c r="BG416"/>
  <c r="BF416"/>
  <c r="T416"/>
  <c r="R416"/>
  <c r="P416"/>
  <c r="BI413"/>
  <c r="BH413"/>
  <c r="BG413"/>
  <c r="BF413"/>
  <c r="T413"/>
  <c r="R413"/>
  <c r="P413"/>
  <c r="BI410"/>
  <c r="BH410"/>
  <c r="BG410"/>
  <c r="BF410"/>
  <c r="T410"/>
  <c r="R410"/>
  <c r="P410"/>
  <c r="BI407"/>
  <c r="BH407"/>
  <c r="BG407"/>
  <c r="BF407"/>
  <c r="T407"/>
  <c r="R407"/>
  <c r="P407"/>
  <c r="BI404"/>
  <c r="BH404"/>
  <c r="BG404"/>
  <c r="BF404"/>
  <c r="T404"/>
  <c r="R404"/>
  <c r="P404"/>
  <c r="BI401"/>
  <c r="BH401"/>
  <c r="BG401"/>
  <c r="BF401"/>
  <c r="T401"/>
  <c r="R401"/>
  <c r="P401"/>
  <c r="BI399"/>
  <c r="BH399"/>
  <c r="BG399"/>
  <c r="BF399"/>
  <c r="T399"/>
  <c r="R399"/>
  <c r="P399"/>
  <c r="BI396"/>
  <c r="BH396"/>
  <c r="BG396"/>
  <c r="BF396"/>
  <c r="T396"/>
  <c r="R396"/>
  <c r="P396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6"/>
  <c r="BH386"/>
  <c r="BG386"/>
  <c r="BF386"/>
  <c r="T386"/>
  <c r="R386"/>
  <c r="P386"/>
  <c r="BI382"/>
  <c r="BH382"/>
  <c r="BG382"/>
  <c r="BF382"/>
  <c r="T382"/>
  <c r="R382"/>
  <c r="P382"/>
  <c r="BI379"/>
  <c r="BH379"/>
  <c r="BG379"/>
  <c r="BF379"/>
  <c r="T379"/>
  <c r="R379"/>
  <c r="P379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2"/>
  <c r="BH312"/>
  <c r="BG312"/>
  <c r="BF312"/>
  <c r="T312"/>
  <c r="R312"/>
  <c r="P312"/>
  <c r="BI309"/>
  <c r="BH309"/>
  <c r="BG309"/>
  <c r="BF309"/>
  <c r="T309"/>
  <c r="R309"/>
  <c r="P309"/>
  <c r="BI300"/>
  <c r="BH300"/>
  <c r="BG300"/>
  <c r="BF300"/>
  <c r="T300"/>
  <c r="R300"/>
  <c r="P300"/>
  <c r="BI294"/>
  <c r="BH294"/>
  <c r="BG294"/>
  <c r="BF294"/>
  <c r="T294"/>
  <c r="R294"/>
  <c r="P294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69"/>
  <c r="BH269"/>
  <c r="BG269"/>
  <c r="BF269"/>
  <c r="T269"/>
  <c r="R269"/>
  <c r="P269"/>
  <c r="BI253"/>
  <c r="BH253"/>
  <c r="BG253"/>
  <c r="BF253"/>
  <c r="T253"/>
  <c r="R253"/>
  <c r="P253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77"/>
  <c r="BH177"/>
  <c r="BG177"/>
  <c r="BF177"/>
  <c r="T177"/>
  <c r="R177"/>
  <c r="P177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19"/>
  <c r="BH119"/>
  <c r="BG119"/>
  <c r="BF119"/>
  <c r="T119"/>
  <c r="R119"/>
  <c r="P119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4"/>
  <c r="F54"/>
  <c r="F52"/>
  <c r="E50"/>
  <c r="J24"/>
  <c r="E24"/>
  <c r="J86"/>
  <c r="J23"/>
  <c r="J18"/>
  <c r="E18"/>
  <c r="F86"/>
  <c r="J17"/>
  <c r="J12"/>
  <c r="J83"/>
  <c r="E7"/>
  <c r="E79"/>
  <c i="27" r="J37"/>
  <c r="J36"/>
  <c i="1" r="AY96"/>
  <c i="27" r="J35"/>
  <c i="1" r="AX96"/>
  <c i="27" r="BI655"/>
  <c r="BH655"/>
  <c r="BG655"/>
  <c r="BF655"/>
  <c r="T655"/>
  <c r="R655"/>
  <c r="P655"/>
  <c r="BI651"/>
  <c r="BH651"/>
  <c r="BG651"/>
  <c r="BF651"/>
  <c r="T651"/>
  <c r="R651"/>
  <c r="P651"/>
  <c r="BI648"/>
  <c r="BH648"/>
  <c r="BG648"/>
  <c r="BF648"/>
  <c r="T648"/>
  <c r="R648"/>
  <c r="P648"/>
  <c r="BI644"/>
  <c r="BH644"/>
  <c r="BG644"/>
  <c r="BF644"/>
  <c r="T644"/>
  <c r="R644"/>
  <c r="P644"/>
  <c r="BI641"/>
  <c r="BH641"/>
  <c r="BG641"/>
  <c r="BF641"/>
  <c r="T641"/>
  <c r="R641"/>
  <c r="P641"/>
  <c r="BI637"/>
  <c r="BH637"/>
  <c r="BG637"/>
  <c r="BF637"/>
  <c r="T637"/>
  <c r="T636"/>
  <c r="R637"/>
  <c r="R636"/>
  <c r="P637"/>
  <c r="P636"/>
  <c r="BI633"/>
  <c r="BH633"/>
  <c r="BG633"/>
  <c r="BF633"/>
  <c r="T633"/>
  <c r="R633"/>
  <c r="P633"/>
  <c r="BI628"/>
  <c r="BH628"/>
  <c r="BG628"/>
  <c r="BF628"/>
  <c r="T628"/>
  <c r="R628"/>
  <c r="P628"/>
  <c r="BI621"/>
  <c r="BH621"/>
  <c r="BG621"/>
  <c r="BF621"/>
  <c r="T621"/>
  <c r="R621"/>
  <c r="P621"/>
  <c r="BI615"/>
  <c r="BH615"/>
  <c r="BG615"/>
  <c r="BF615"/>
  <c r="T615"/>
  <c r="R615"/>
  <c r="P615"/>
  <c r="BI610"/>
  <c r="BH610"/>
  <c r="BG610"/>
  <c r="BF610"/>
  <c r="T610"/>
  <c r="R610"/>
  <c r="P610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4"/>
  <c r="BH594"/>
  <c r="BG594"/>
  <c r="BF594"/>
  <c r="T594"/>
  <c r="R594"/>
  <c r="P594"/>
  <c r="BI591"/>
  <c r="BH591"/>
  <c r="BG591"/>
  <c r="BF591"/>
  <c r="T591"/>
  <c r="R591"/>
  <c r="P591"/>
  <c r="BI588"/>
  <c r="BH588"/>
  <c r="BG588"/>
  <c r="BF588"/>
  <c r="T588"/>
  <c r="R588"/>
  <c r="P588"/>
  <c r="BI585"/>
  <c r="BH585"/>
  <c r="BG585"/>
  <c r="BF585"/>
  <c r="T585"/>
  <c r="R585"/>
  <c r="P585"/>
  <c r="BI582"/>
  <c r="BH582"/>
  <c r="BG582"/>
  <c r="BF582"/>
  <c r="T582"/>
  <c r="R582"/>
  <c r="P582"/>
  <c r="BI579"/>
  <c r="BH579"/>
  <c r="BG579"/>
  <c r="BF579"/>
  <c r="T579"/>
  <c r="R579"/>
  <c r="P579"/>
  <c r="BI576"/>
  <c r="BH576"/>
  <c r="BG576"/>
  <c r="BF576"/>
  <c r="T576"/>
  <c r="R576"/>
  <c r="P576"/>
  <c r="BI573"/>
  <c r="BH573"/>
  <c r="BG573"/>
  <c r="BF573"/>
  <c r="T573"/>
  <c r="R573"/>
  <c r="P573"/>
  <c r="BI570"/>
  <c r="BH570"/>
  <c r="BG570"/>
  <c r="BF570"/>
  <c r="T570"/>
  <c r="R570"/>
  <c r="P570"/>
  <c r="BI567"/>
  <c r="BH567"/>
  <c r="BG567"/>
  <c r="BF567"/>
  <c r="T567"/>
  <c r="R567"/>
  <c r="P567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5"/>
  <c r="BH555"/>
  <c r="BG555"/>
  <c r="BF555"/>
  <c r="T555"/>
  <c r="R555"/>
  <c r="P555"/>
  <c r="BI552"/>
  <c r="BH552"/>
  <c r="BG552"/>
  <c r="BF552"/>
  <c r="T552"/>
  <c r="R552"/>
  <c r="P552"/>
  <c r="BI549"/>
  <c r="BH549"/>
  <c r="BG549"/>
  <c r="BF549"/>
  <c r="T549"/>
  <c r="R549"/>
  <c r="P549"/>
  <c r="BI544"/>
  <c r="BH544"/>
  <c r="BG544"/>
  <c r="BF544"/>
  <c r="T544"/>
  <c r="R544"/>
  <c r="P544"/>
  <c r="BI541"/>
  <c r="BH541"/>
  <c r="BG541"/>
  <c r="BF541"/>
  <c r="T541"/>
  <c r="R541"/>
  <c r="P541"/>
  <c r="BI536"/>
  <c r="BH536"/>
  <c r="BG536"/>
  <c r="BF536"/>
  <c r="T536"/>
  <c r="R536"/>
  <c r="P536"/>
  <c r="BI530"/>
  <c r="BH530"/>
  <c r="BG530"/>
  <c r="BF530"/>
  <c r="T530"/>
  <c r="R530"/>
  <c r="P530"/>
  <c r="BI524"/>
  <c r="BH524"/>
  <c r="BG524"/>
  <c r="BF524"/>
  <c r="T524"/>
  <c r="R524"/>
  <c r="P524"/>
  <c r="BI521"/>
  <c r="BH521"/>
  <c r="BG521"/>
  <c r="BF521"/>
  <c r="T521"/>
  <c r="R521"/>
  <c r="P521"/>
  <c r="BI518"/>
  <c r="BH518"/>
  <c r="BG518"/>
  <c r="BF518"/>
  <c r="T518"/>
  <c r="R518"/>
  <c r="P518"/>
  <c r="BI515"/>
  <c r="BH515"/>
  <c r="BG515"/>
  <c r="BF515"/>
  <c r="T515"/>
  <c r="R515"/>
  <c r="P515"/>
  <c r="BI512"/>
  <c r="BH512"/>
  <c r="BG512"/>
  <c r="BF512"/>
  <c r="T512"/>
  <c r="R512"/>
  <c r="P512"/>
  <c r="BI509"/>
  <c r="BH509"/>
  <c r="BG509"/>
  <c r="BF509"/>
  <c r="T509"/>
  <c r="R509"/>
  <c r="P509"/>
  <c r="BI506"/>
  <c r="BH506"/>
  <c r="BG506"/>
  <c r="BF506"/>
  <c r="T506"/>
  <c r="R506"/>
  <c r="P506"/>
  <c r="BI503"/>
  <c r="BH503"/>
  <c r="BG503"/>
  <c r="BF503"/>
  <c r="T503"/>
  <c r="R503"/>
  <c r="P503"/>
  <c r="BI500"/>
  <c r="BH500"/>
  <c r="BG500"/>
  <c r="BF500"/>
  <c r="T500"/>
  <c r="R500"/>
  <c r="P500"/>
  <c r="BI497"/>
  <c r="BH497"/>
  <c r="BG497"/>
  <c r="BF497"/>
  <c r="T497"/>
  <c r="R497"/>
  <c r="P497"/>
  <c r="BI494"/>
  <c r="BH494"/>
  <c r="BG494"/>
  <c r="BF494"/>
  <c r="T494"/>
  <c r="R494"/>
  <c r="P494"/>
  <c r="BI491"/>
  <c r="BH491"/>
  <c r="BG491"/>
  <c r="BF491"/>
  <c r="T491"/>
  <c r="R491"/>
  <c r="P491"/>
  <c r="BI486"/>
  <c r="BH486"/>
  <c r="BG486"/>
  <c r="BF486"/>
  <c r="T486"/>
  <c r="R486"/>
  <c r="P486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72"/>
  <c r="BH472"/>
  <c r="BG472"/>
  <c r="BF472"/>
  <c r="T472"/>
  <c r="R472"/>
  <c r="P472"/>
  <c r="BI469"/>
  <c r="BH469"/>
  <c r="BG469"/>
  <c r="BF469"/>
  <c r="T469"/>
  <c r="R469"/>
  <c r="P469"/>
  <c r="BI466"/>
  <c r="BH466"/>
  <c r="BG466"/>
  <c r="BF466"/>
  <c r="T466"/>
  <c r="R466"/>
  <c r="P466"/>
  <c r="BI463"/>
  <c r="BH463"/>
  <c r="BG463"/>
  <c r="BF463"/>
  <c r="T463"/>
  <c r="R463"/>
  <c r="P463"/>
  <c r="BI460"/>
  <c r="BH460"/>
  <c r="BG460"/>
  <c r="BF460"/>
  <c r="T460"/>
  <c r="R460"/>
  <c r="P460"/>
  <c r="BI458"/>
  <c r="BH458"/>
  <c r="BG458"/>
  <c r="BF458"/>
  <c r="T458"/>
  <c r="R458"/>
  <c r="P458"/>
  <c r="BI455"/>
  <c r="BH455"/>
  <c r="BG455"/>
  <c r="BF455"/>
  <c r="T455"/>
  <c r="R455"/>
  <c r="P455"/>
  <c r="BI453"/>
  <c r="BH453"/>
  <c r="BG453"/>
  <c r="BF453"/>
  <c r="T453"/>
  <c r="R453"/>
  <c r="P453"/>
  <c r="BI450"/>
  <c r="BH450"/>
  <c r="BG450"/>
  <c r="BF450"/>
  <c r="T450"/>
  <c r="R450"/>
  <c r="P450"/>
  <c r="BI446"/>
  <c r="BH446"/>
  <c r="BG446"/>
  <c r="BF446"/>
  <c r="T446"/>
  <c r="R446"/>
  <c r="P446"/>
  <c r="BI443"/>
  <c r="BH443"/>
  <c r="BG443"/>
  <c r="BF443"/>
  <c r="T443"/>
  <c r="R443"/>
  <c r="P443"/>
  <c r="BI439"/>
  <c r="BH439"/>
  <c r="BG439"/>
  <c r="BF439"/>
  <c r="T439"/>
  <c r="R439"/>
  <c r="P439"/>
  <c r="BI436"/>
  <c r="BH436"/>
  <c r="BG436"/>
  <c r="BF436"/>
  <c r="T436"/>
  <c r="R436"/>
  <c r="P436"/>
  <c r="BI432"/>
  <c r="BH432"/>
  <c r="BG432"/>
  <c r="BF432"/>
  <c r="T432"/>
  <c r="R432"/>
  <c r="P432"/>
  <c r="BI425"/>
  <c r="BH425"/>
  <c r="BG425"/>
  <c r="BF425"/>
  <c r="T425"/>
  <c r="R425"/>
  <c r="P425"/>
  <c r="BI421"/>
  <c r="BH421"/>
  <c r="BG421"/>
  <c r="BF421"/>
  <c r="T421"/>
  <c r="R421"/>
  <c r="P421"/>
  <c r="BI418"/>
  <c r="BH418"/>
  <c r="BG418"/>
  <c r="BF418"/>
  <c r="T418"/>
  <c r="R418"/>
  <c r="P418"/>
  <c r="BI414"/>
  <c r="BH414"/>
  <c r="BG414"/>
  <c r="BF414"/>
  <c r="T414"/>
  <c r="R414"/>
  <c r="P414"/>
  <c r="BI407"/>
  <c r="BH407"/>
  <c r="BG407"/>
  <c r="BF407"/>
  <c r="T407"/>
  <c r="R407"/>
  <c r="P407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2"/>
  <c r="BH372"/>
  <c r="BG372"/>
  <c r="BF372"/>
  <c r="T372"/>
  <c r="R372"/>
  <c r="P372"/>
  <c r="BI369"/>
  <c r="BH369"/>
  <c r="BG369"/>
  <c r="BF369"/>
  <c r="T369"/>
  <c r="R369"/>
  <c r="P369"/>
  <c r="BI360"/>
  <c r="BH360"/>
  <c r="BG360"/>
  <c r="BF360"/>
  <c r="T360"/>
  <c r="R360"/>
  <c r="P360"/>
  <c r="BI354"/>
  <c r="BH354"/>
  <c r="BG354"/>
  <c r="BF354"/>
  <c r="T354"/>
  <c r="R354"/>
  <c r="P354"/>
  <c r="BI351"/>
  <c r="BH351"/>
  <c r="BG351"/>
  <c r="BF351"/>
  <c r="T351"/>
  <c r="R351"/>
  <c r="P351"/>
  <c r="BI346"/>
  <c r="BH346"/>
  <c r="BG346"/>
  <c r="BF346"/>
  <c r="T346"/>
  <c r="R346"/>
  <c r="P346"/>
  <c r="BI340"/>
  <c r="BH340"/>
  <c r="BG340"/>
  <c r="BF340"/>
  <c r="T340"/>
  <c r="R340"/>
  <c r="P340"/>
  <c r="BI335"/>
  <c r="BH335"/>
  <c r="BG335"/>
  <c r="BF335"/>
  <c r="T335"/>
  <c r="R335"/>
  <c r="P335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5"/>
  <c r="BH305"/>
  <c r="BG305"/>
  <c r="BF305"/>
  <c r="T305"/>
  <c r="R305"/>
  <c r="P305"/>
  <c r="BI289"/>
  <c r="BH289"/>
  <c r="BG289"/>
  <c r="BF289"/>
  <c r="T289"/>
  <c r="R289"/>
  <c r="P289"/>
  <c r="BI286"/>
  <c r="BH286"/>
  <c r="BG286"/>
  <c r="BF286"/>
  <c r="T286"/>
  <c r="R286"/>
  <c r="P286"/>
  <c r="BI281"/>
  <c r="BH281"/>
  <c r="BG281"/>
  <c r="BF281"/>
  <c r="T281"/>
  <c r="R281"/>
  <c r="P281"/>
  <c r="BI275"/>
  <c r="BH275"/>
  <c r="BG275"/>
  <c r="BF275"/>
  <c r="T275"/>
  <c r="R275"/>
  <c r="P275"/>
  <c r="BI270"/>
  <c r="BH270"/>
  <c r="BG270"/>
  <c r="BF270"/>
  <c r="T270"/>
  <c r="R270"/>
  <c r="P270"/>
  <c r="BI264"/>
  <c r="BH264"/>
  <c r="BG264"/>
  <c r="BF264"/>
  <c r="T264"/>
  <c r="R264"/>
  <c r="P264"/>
  <c r="BI261"/>
  <c r="BH261"/>
  <c r="BG261"/>
  <c r="BF261"/>
  <c r="T261"/>
  <c r="R261"/>
  <c r="P261"/>
  <c r="BI235"/>
  <c r="BH235"/>
  <c r="BG235"/>
  <c r="BF235"/>
  <c r="T235"/>
  <c r="R235"/>
  <c r="P235"/>
  <c r="BI229"/>
  <c r="BH229"/>
  <c r="BG229"/>
  <c r="BF229"/>
  <c r="T229"/>
  <c r="R229"/>
  <c r="P229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BI116"/>
  <c r="BH116"/>
  <c r="BG116"/>
  <c r="BF116"/>
  <c r="T116"/>
  <c r="R116"/>
  <c r="P116"/>
  <c r="BI113"/>
  <c r="BH113"/>
  <c r="BG113"/>
  <c r="BF113"/>
  <c r="T113"/>
  <c r="R113"/>
  <c r="P113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BI93"/>
  <c r="BH93"/>
  <c r="BG93"/>
  <c r="BF93"/>
  <c r="T93"/>
  <c r="R93"/>
  <c r="P93"/>
  <c r="J86"/>
  <c r="F86"/>
  <c r="F84"/>
  <c r="E82"/>
  <c r="J54"/>
  <c r="F54"/>
  <c r="F52"/>
  <c r="E50"/>
  <c r="J24"/>
  <c r="E24"/>
  <c r="J87"/>
  <c r="J23"/>
  <c r="J18"/>
  <c r="E18"/>
  <c r="F87"/>
  <c r="J17"/>
  <c r="J12"/>
  <c r="J84"/>
  <c r="E7"/>
  <c r="E80"/>
  <c i="26" r="J37"/>
  <c r="J36"/>
  <c i="1" r="AY95"/>
  <c i="26" r="J35"/>
  <c i="1" r="AX95"/>
  <c i="26" r="BI402"/>
  <c r="BH402"/>
  <c r="BG402"/>
  <c r="BF402"/>
  <c r="T402"/>
  <c r="T401"/>
  <c r="R402"/>
  <c r="R401"/>
  <c r="P402"/>
  <c r="P401"/>
  <c r="BI398"/>
  <c r="BH398"/>
  <c r="BG398"/>
  <c r="BF398"/>
  <c r="T398"/>
  <c r="R398"/>
  <c r="P398"/>
  <c r="BI395"/>
  <c r="BH395"/>
  <c r="BG395"/>
  <c r="BF395"/>
  <c r="T395"/>
  <c r="R395"/>
  <c r="P395"/>
  <c r="BI391"/>
  <c r="BH391"/>
  <c r="BG391"/>
  <c r="BF391"/>
  <c r="T391"/>
  <c r="R391"/>
  <c r="P391"/>
  <c r="BI388"/>
  <c r="BH388"/>
  <c r="BG388"/>
  <c r="BF388"/>
  <c r="T388"/>
  <c r="R388"/>
  <c r="P388"/>
  <c r="BI385"/>
  <c r="BH385"/>
  <c r="BG385"/>
  <c r="BF385"/>
  <c r="T385"/>
  <c r="R385"/>
  <c r="P385"/>
  <c r="BI382"/>
  <c r="BH382"/>
  <c r="BG382"/>
  <c r="BF382"/>
  <c r="T382"/>
  <c r="R382"/>
  <c r="P382"/>
  <c r="BI379"/>
  <c r="BH379"/>
  <c r="BG379"/>
  <c r="BF379"/>
  <c r="T379"/>
  <c r="R379"/>
  <c r="P379"/>
  <c r="BI376"/>
  <c r="BH376"/>
  <c r="BG376"/>
  <c r="BF376"/>
  <c r="T376"/>
  <c r="R376"/>
  <c r="P376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2"/>
  <c r="BH362"/>
  <c r="BG362"/>
  <c r="BF362"/>
  <c r="T362"/>
  <c r="R362"/>
  <c r="P362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5"/>
  <c r="BH345"/>
  <c r="BG345"/>
  <c r="BF345"/>
  <c r="T345"/>
  <c r="R345"/>
  <c r="P345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31"/>
  <c r="BH331"/>
  <c r="BG331"/>
  <c r="BF331"/>
  <c r="T331"/>
  <c r="R331"/>
  <c r="P331"/>
  <c r="BI328"/>
  <c r="BH328"/>
  <c r="BG328"/>
  <c r="BF328"/>
  <c r="T328"/>
  <c r="R328"/>
  <c r="P328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10"/>
  <c r="BH310"/>
  <c r="BG310"/>
  <c r="BF310"/>
  <c r="T310"/>
  <c r="R310"/>
  <c r="P310"/>
  <c r="BI308"/>
  <c r="BH308"/>
  <c r="BG308"/>
  <c r="BF308"/>
  <c r="T308"/>
  <c r="R308"/>
  <c r="P308"/>
  <c r="BI305"/>
  <c r="BH305"/>
  <c r="BG305"/>
  <c r="BF305"/>
  <c r="T305"/>
  <c r="R305"/>
  <c r="P305"/>
  <c r="BI302"/>
  <c r="BH302"/>
  <c r="BG302"/>
  <c r="BF302"/>
  <c r="T302"/>
  <c r="R302"/>
  <c r="P302"/>
  <c r="BI299"/>
  <c r="BH299"/>
  <c r="BG299"/>
  <c r="BF299"/>
  <c r="T299"/>
  <c r="R299"/>
  <c r="P299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2"/>
  <c r="BH262"/>
  <c r="BG262"/>
  <c r="BF262"/>
  <c r="T262"/>
  <c r="R262"/>
  <c r="P262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4"/>
  <c r="BH224"/>
  <c r="BG224"/>
  <c r="BF224"/>
  <c r="T224"/>
  <c r="T223"/>
  <c r="R224"/>
  <c r="R223"/>
  <c r="P224"/>
  <c r="P223"/>
  <c r="BI220"/>
  <c r="BH220"/>
  <c r="BG220"/>
  <c r="BF220"/>
  <c r="T220"/>
  <c r="R220"/>
  <c r="P220"/>
  <c r="BI215"/>
  <c r="BH215"/>
  <c r="BG215"/>
  <c r="BF215"/>
  <c r="T215"/>
  <c r="R215"/>
  <c r="P215"/>
  <c r="BI203"/>
  <c r="BH203"/>
  <c r="BG203"/>
  <c r="BF203"/>
  <c r="T203"/>
  <c r="R203"/>
  <c r="P203"/>
  <c r="BI200"/>
  <c r="BH200"/>
  <c r="BG200"/>
  <c r="BF200"/>
  <c r="T200"/>
  <c r="R200"/>
  <c r="P200"/>
  <c r="BI195"/>
  <c r="BH195"/>
  <c r="BG195"/>
  <c r="BF195"/>
  <c r="T195"/>
  <c r="R195"/>
  <c r="P195"/>
  <c r="BI189"/>
  <c r="BH189"/>
  <c r="BG189"/>
  <c r="BF189"/>
  <c r="T189"/>
  <c r="R189"/>
  <c r="P189"/>
  <c r="BI184"/>
  <c r="BH184"/>
  <c r="BG184"/>
  <c r="BF184"/>
  <c r="T184"/>
  <c r="R184"/>
  <c r="P184"/>
  <c r="BI178"/>
  <c r="BH178"/>
  <c r="BG178"/>
  <c r="BF178"/>
  <c r="T178"/>
  <c r="R178"/>
  <c r="P178"/>
  <c r="BI167"/>
  <c r="BH167"/>
  <c r="BG167"/>
  <c r="BF167"/>
  <c r="T167"/>
  <c r="R167"/>
  <c r="P167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13"/>
  <c r="BH113"/>
  <c r="BG113"/>
  <c r="BF113"/>
  <c r="T113"/>
  <c r="R113"/>
  <c r="P113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5"/>
  <c r="BH95"/>
  <c r="BG95"/>
  <c r="BF95"/>
  <c r="T95"/>
  <c r="R95"/>
  <c r="P95"/>
  <c r="BI92"/>
  <c r="BH92"/>
  <c r="BG92"/>
  <c r="BF92"/>
  <c r="T92"/>
  <c r="R92"/>
  <c r="P92"/>
  <c r="BI89"/>
  <c r="BH89"/>
  <c r="BG89"/>
  <c r="BF89"/>
  <c r="T89"/>
  <c r="R89"/>
  <c r="P89"/>
  <c r="J82"/>
  <c r="F82"/>
  <c r="F80"/>
  <c r="E78"/>
  <c r="J54"/>
  <c r="F54"/>
  <c r="F52"/>
  <c r="E50"/>
  <c r="J24"/>
  <c r="E24"/>
  <c r="J83"/>
  <c r="J23"/>
  <c r="J18"/>
  <c r="E18"/>
  <c r="F83"/>
  <c r="J17"/>
  <c r="J12"/>
  <c r="J80"/>
  <c r="E7"/>
  <c r="E76"/>
  <c i="25" r="J39"/>
  <c r="J38"/>
  <c i="1" r="AY94"/>
  <c i="25" r="J37"/>
  <c i="1" r="AX94"/>
  <c i="25"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28"/>
  <c r="BH328"/>
  <c r="BG328"/>
  <c r="BF328"/>
  <c r="T328"/>
  <c r="T327"/>
  <c r="R328"/>
  <c r="R327"/>
  <c r="P328"/>
  <c r="P327"/>
  <c r="BI325"/>
  <c r="BH325"/>
  <c r="BG325"/>
  <c r="BF325"/>
  <c r="T325"/>
  <c r="R325"/>
  <c r="P325"/>
  <c r="BI322"/>
  <c r="BH322"/>
  <c r="BG322"/>
  <c r="BF322"/>
  <c r="T322"/>
  <c r="R322"/>
  <c r="P322"/>
  <c r="BI319"/>
  <c r="BH319"/>
  <c r="BG319"/>
  <c r="BF319"/>
  <c r="T319"/>
  <c r="R319"/>
  <c r="P319"/>
  <c r="BI316"/>
  <c r="BH316"/>
  <c r="BG316"/>
  <c r="BF316"/>
  <c r="T316"/>
  <c r="R316"/>
  <c r="P316"/>
  <c r="BI313"/>
  <c r="BH313"/>
  <c r="BG313"/>
  <c r="BF313"/>
  <c r="T313"/>
  <c r="R313"/>
  <c r="P313"/>
  <c r="BI309"/>
  <c r="BH309"/>
  <c r="BG309"/>
  <c r="BF309"/>
  <c r="T309"/>
  <c r="T308"/>
  <c r="R309"/>
  <c r="R308"/>
  <c r="P309"/>
  <c r="P308"/>
  <c r="BI302"/>
  <c r="BH302"/>
  <c r="BG302"/>
  <c r="BF302"/>
  <c r="T302"/>
  <c r="R302"/>
  <c r="P302"/>
  <c r="BI296"/>
  <c r="BH296"/>
  <c r="BG296"/>
  <c r="BF296"/>
  <c r="T296"/>
  <c r="R296"/>
  <c r="P296"/>
  <c r="BI293"/>
  <c r="BH293"/>
  <c r="BG293"/>
  <c r="BF293"/>
  <c r="T293"/>
  <c r="R293"/>
  <c r="P293"/>
  <c r="BI290"/>
  <c r="BH290"/>
  <c r="BG290"/>
  <c r="BF290"/>
  <c r="T290"/>
  <c r="R290"/>
  <c r="P290"/>
  <c r="BI286"/>
  <c r="BH286"/>
  <c r="BG286"/>
  <c r="BF286"/>
  <c r="T286"/>
  <c r="R286"/>
  <c r="P286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2"/>
  <c r="BH142"/>
  <c r="BG142"/>
  <c r="BF142"/>
  <c r="T142"/>
  <c r="R142"/>
  <c r="P142"/>
  <c r="BI139"/>
  <c r="BH139"/>
  <c r="BG139"/>
  <c r="BF139"/>
  <c r="T139"/>
  <c r="R139"/>
  <c r="P139"/>
  <c r="BI135"/>
  <c r="BH135"/>
  <c r="BG135"/>
  <c r="BF135"/>
  <c r="T135"/>
  <c r="R135"/>
  <c r="P135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7"/>
  <c r="BH107"/>
  <c r="BG107"/>
  <c r="BF107"/>
  <c r="T107"/>
  <c r="R107"/>
  <c r="P107"/>
  <c r="BI103"/>
  <c r="BH103"/>
  <c r="BG103"/>
  <c r="BF103"/>
  <c r="T103"/>
  <c r="R103"/>
  <c r="P103"/>
  <c r="BI101"/>
  <c r="BH101"/>
  <c r="BG101"/>
  <c r="BF101"/>
  <c r="T101"/>
  <c r="R101"/>
  <c r="P101"/>
  <c r="J94"/>
  <c r="F94"/>
  <c r="F92"/>
  <c r="E90"/>
  <c r="J58"/>
  <c r="F58"/>
  <c r="F56"/>
  <c r="E54"/>
  <c r="J26"/>
  <c r="E26"/>
  <c r="J95"/>
  <c r="J25"/>
  <c r="J20"/>
  <c r="E20"/>
  <c r="F95"/>
  <c r="J19"/>
  <c r="J14"/>
  <c r="J92"/>
  <c r="E7"/>
  <c r="E86"/>
  <c i="24" r="J39"/>
  <c r="J38"/>
  <c i="1" r="AY92"/>
  <c i="24" r="J37"/>
  <c i="1" r="AX92"/>
  <c i="24"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8"/>
  <c r="BH458"/>
  <c r="BG458"/>
  <c r="BF458"/>
  <c r="T458"/>
  <c r="R458"/>
  <c r="P458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40"/>
  <c r="BH440"/>
  <c r="BG440"/>
  <c r="BF440"/>
  <c r="T440"/>
  <c r="R440"/>
  <c r="P440"/>
  <c r="BI435"/>
  <c r="BH435"/>
  <c r="BG435"/>
  <c r="BF435"/>
  <c r="T435"/>
  <c r="R435"/>
  <c r="P435"/>
  <c r="BI431"/>
  <c r="BH431"/>
  <c r="BG431"/>
  <c r="BF431"/>
  <c r="T431"/>
  <c r="T430"/>
  <c r="R431"/>
  <c r="R430"/>
  <c r="P431"/>
  <c r="P430"/>
  <c r="BI427"/>
  <c r="BH427"/>
  <c r="BG427"/>
  <c r="BF427"/>
  <c r="T427"/>
  <c r="R427"/>
  <c r="P427"/>
  <c r="BI423"/>
  <c r="BH423"/>
  <c r="BG423"/>
  <c r="BF423"/>
  <c r="T423"/>
  <c r="R423"/>
  <c r="P423"/>
  <c r="BI416"/>
  <c r="BH416"/>
  <c r="BG416"/>
  <c r="BF416"/>
  <c r="T416"/>
  <c r="R416"/>
  <c r="P416"/>
  <c r="BI406"/>
  <c r="BH406"/>
  <c r="BG406"/>
  <c r="BF406"/>
  <c r="T406"/>
  <c r="R406"/>
  <c r="P406"/>
  <c r="BI403"/>
  <c r="BH403"/>
  <c r="BG403"/>
  <c r="BF403"/>
  <c r="T403"/>
  <c r="R403"/>
  <c r="P403"/>
  <c r="BI400"/>
  <c r="BH400"/>
  <c r="BG400"/>
  <c r="BF400"/>
  <c r="T400"/>
  <c r="R400"/>
  <c r="P400"/>
  <c r="BI397"/>
  <c r="BH397"/>
  <c r="BG397"/>
  <c r="BF397"/>
  <c r="T397"/>
  <c r="R397"/>
  <c r="P397"/>
  <c r="BI394"/>
  <c r="BH394"/>
  <c r="BG394"/>
  <c r="BF394"/>
  <c r="T394"/>
  <c r="R394"/>
  <c r="P394"/>
  <c r="BI391"/>
  <c r="BH391"/>
  <c r="BG391"/>
  <c r="BF391"/>
  <c r="T391"/>
  <c r="R391"/>
  <c r="P391"/>
  <c r="BI389"/>
  <c r="BH389"/>
  <c r="BG389"/>
  <c r="BF389"/>
  <c r="T389"/>
  <c r="R389"/>
  <c r="P389"/>
  <c r="BI387"/>
  <c r="BH387"/>
  <c r="BG387"/>
  <c r="BF387"/>
  <c r="T387"/>
  <c r="R387"/>
  <c r="P387"/>
  <c r="BI385"/>
  <c r="BH385"/>
  <c r="BG385"/>
  <c r="BF385"/>
  <c r="T385"/>
  <c r="R385"/>
  <c r="P385"/>
  <c r="BI382"/>
  <c r="BH382"/>
  <c r="BG382"/>
  <c r="BF382"/>
  <c r="T382"/>
  <c r="R382"/>
  <c r="P382"/>
  <c r="BI380"/>
  <c r="BH380"/>
  <c r="BG380"/>
  <c r="BF380"/>
  <c r="T380"/>
  <c r="R380"/>
  <c r="P380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0"/>
  <c r="BH370"/>
  <c r="BG370"/>
  <c r="BF370"/>
  <c r="T370"/>
  <c r="R370"/>
  <c r="P370"/>
  <c r="BI367"/>
  <c r="BH367"/>
  <c r="BG367"/>
  <c r="BF367"/>
  <c r="T367"/>
  <c r="R367"/>
  <c r="P367"/>
  <c r="BI364"/>
  <c r="BH364"/>
  <c r="BG364"/>
  <c r="BF364"/>
  <c r="T364"/>
  <c r="R364"/>
  <c r="P364"/>
  <c r="BI360"/>
  <c r="BH360"/>
  <c r="BG360"/>
  <c r="BF360"/>
  <c r="T360"/>
  <c r="R360"/>
  <c r="P360"/>
  <c r="BI357"/>
  <c r="BH357"/>
  <c r="BG357"/>
  <c r="BF357"/>
  <c r="T357"/>
  <c r="R357"/>
  <c r="P357"/>
  <c r="BI354"/>
  <c r="BH354"/>
  <c r="BG354"/>
  <c r="BF354"/>
  <c r="T354"/>
  <c r="R354"/>
  <c r="P354"/>
  <c r="BI351"/>
  <c r="BH351"/>
  <c r="BG351"/>
  <c r="BF351"/>
  <c r="T351"/>
  <c r="R351"/>
  <c r="P351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38"/>
  <c r="BH338"/>
  <c r="BG338"/>
  <c r="BF338"/>
  <c r="T338"/>
  <c r="R338"/>
  <c r="P338"/>
  <c r="BI335"/>
  <c r="BH335"/>
  <c r="BG335"/>
  <c r="BF335"/>
  <c r="T335"/>
  <c r="R335"/>
  <c r="P335"/>
  <c r="BI331"/>
  <c r="BH331"/>
  <c r="BG331"/>
  <c r="BF331"/>
  <c r="T331"/>
  <c r="R331"/>
  <c r="P331"/>
  <c r="BI327"/>
  <c r="BH327"/>
  <c r="BG327"/>
  <c r="BF327"/>
  <c r="T327"/>
  <c r="R327"/>
  <c r="P327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0"/>
  <c r="BH280"/>
  <c r="BG280"/>
  <c r="BF280"/>
  <c r="T280"/>
  <c r="R280"/>
  <c r="P280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3"/>
  <c r="BH233"/>
  <c r="BG233"/>
  <c r="BF233"/>
  <c r="T233"/>
  <c r="R233"/>
  <c r="P233"/>
  <c r="BI230"/>
  <c r="BH230"/>
  <c r="BG230"/>
  <c r="BF230"/>
  <c r="T230"/>
  <c r="R230"/>
  <c r="P230"/>
  <c r="BI227"/>
  <c r="BH227"/>
  <c r="BG227"/>
  <c r="BF227"/>
  <c r="T227"/>
  <c r="R227"/>
  <c r="P227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6"/>
  <c r="BH166"/>
  <c r="BG166"/>
  <c r="BF166"/>
  <c r="T166"/>
  <c r="R166"/>
  <c r="P166"/>
  <c r="BI161"/>
  <c r="BH161"/>
  <c r="BG161"/>
  <c r="BF161"/>
  <c r="T161"/>
  <c r="R161"/>
  <c r="P161"/>
  <c r="BI155"/>
  <c r="BH155"/>
  <c r="BG155"/>
  <c r="BF155"/>
  <c r="T155"/>
  <c r="R155"/>
  <c r="P155"/>
  <c r="BI152"/>
  <c r="BH152"/>
  <c r="BG152"/>
  <c r="BF152"/>
  <c r="T152"/>
  <c r="R152"/>
  <c r="P152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5"/>
  <c r="BH115"/>
  <c r="BG115"/>
  <c r="BF115"/>
  <c r="T115"/>
  <c r="R115"/>
  <c r="P115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101"/>
  <c r="BH101"/>
  <c r="BG101"/>
  <c r="BF101"/>
  <c r="T101"/>
  <c r="R101"/>
  <c r="P101"/>
  <c r="J94"/>
  <c r="F94"/>
  <c r="F92"/>
  <c r="E90"/>
  <c r="J58"/>
  <c r="F58"/>
  <c r="F56"/>
  <c r="E54"/>
  <c r="J26"/>
  <c r="E26"/>
  <c r="J59"/>
  <c r="J25"/>
  <c r="J20"/>
  <c r="E20"/>
  <c r="F95"/>
  <c r="J19"/>
  <c r="J14"/>
  <c r="J56"/>
  <c r="E7"/>
  <c r="E50"/>
  <c i="23" r="J37"/>
  <c r="J36"/>
  <c i="1" r="AY90"/>
  <c i="23" r="J35"/>
  <c i="1" r="AX90"/>
  <c i="23" r="BI265"/>
  <c r="BH265"/>
  <c r="BG265"/>
  <c r="BF265"/>
  <c r="T265"/>
  <c r="T264"/>
  <c r="R265"/>
  <c r="R264"/>
  <c r="P265"/>
  <c r="P264"/>
  <c r="BI261"/>
  <c r="BH261"/>
  <c r="BG261"/>
  <c r="BF261"/>
  <c r="T261"/>
  <c r="R261"/>
  <c r="P261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T207"/>
  <c r="R208"/>
  <c r="R207"/>
  <c r="P208"/>
  <c r="P207"/>
  <c r="BI204"/>
  <c r="BH204"/>
  <c r="BG204"/>
  <c r="BF204"/>
  <c r="T204"/>
  <c r="T203"/>
  <c r="R204"/>
  <c r="R203"/>
  <c r="P204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70"/>
  <c r="BH170"/>
  <c r="BG170"/>
  <c r="BF170"/>
  <c r="T170"/>
  <c r="R170"/>
  <c r="P170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4"/>
  <c r="F54"/>
  <c r="F52"/>
  <c r="E50"/>
  <c r="J24"/>
  <c r="E24"/>
  <c r="J85"/>
  <c r="J23"/>
  <c r="J18"/>
  <c r="E18"/>
  <c r="F85"/>
  <c r="J17"/>
  <c r="J12"/>
  <c r="J52"/>
  <c r="E7"/>
  <c r="E78"/>
  <c i="22" r="T132"/>
  <c r="R132"/>
  <c r="P132"/>
  <c r="BK132"/>
  <c r="J39"/>
  <c r="J38"/>
  <c i="1" r="AY89"/>
  <c i="22" r="J37"/>
  <c i="1" r="AX89"/>
  <c i="22" r="BI147"/>
  <c r="BH147"/>
  <c r="BG147"/>
  <c r="BF147"/>
  <c r="T147"/>
  <c r="T146"/>
  <c r="R147"/>
  <c r="R146"/>
  <c r="P147"/>
  <c r="P146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6"/>
  <c r="BH126"/>
  <c r="BG126"/>
  <c r="BF126"/>
  <c r="T126"/>
  <c r="R126"/>
  <c r="P126"/>
  <c r="BI121"/>
  <c r="BH121"/>
  <c r="BG121"/>
  <c r="BF121"/>
  <c r="T121"/>
  <c r="R121"/>
  <c r="P121"/>
  <c r="BI117"/>
  <c r="BH117"/>
  <c r="BG117"/>
  <c r="BF117"/>
  <c r="T117"/>
  <c r="R117"/>
  <c r="P117"/>
  <c r="BI115"/>
  <c r="BH115"/>
  <c r="BG115"/>
  <c r="BF115"/>
  <c r="T115"/>
  <c r="R115"/>
  <c r="P115"/>
  <c r="BI109"/>
  <c r="BH109"/>
  <c r="BG109"/>
  <c r="BF109"/>
  <c r="T109"/>
  <c r="R109"/>
  <c r="P109"/>
  <c r="BI105"/>
  <c r="BH105"/>
  <c r="BG105"/>
  <c r="BF105"/>
  <c r="T105"/>
  <c r="R105"/>
  <c r="P105"/>
  <c r="BI101"/>
  <c r="BH101"/>
  <c r="BG101"/>
  <c r="BF101"/>
  <c r="T101"/>
  <c r="R101"/>
  <c r="P101"/>
  <c r="BI95"/>
  <c r="BH95"/>
  <c r="BG95"/>
  <c r="BF95"/>
  <c r="T95"/>
  <c r="R95"/>
  <c r="P95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83"/>
  <c r="E7"/>
  <c r="E77"/>
  <c i="21" r="J39"/>
  <c r="J38"/>
  <c i="1" r="AY87"/>
  <c i="21" r="J37"/>
  <c i="1" r="AX87"/>
  <c i="21" r="BI174"/>
  <c r="BH174"/>
  <c r="BG174"/>
  <c r="BF174"/>
  <c r="T174"/>
  <c r="R174"/>
  <c r="P174"/>
  <c r="BI168"/>
  <c r="BH168"/>
  <c r="BG168"/>
  <c r="BF168"/>
  <c r="T168"/>
  <c r="R168"/>
  <c r="P168"/>
  <c r="BI162"/>
  <c r="BH162"/>
  <c r="BG162"/>
  <c r="BF162"/>
  <c r="T162"/>
  <c r="R162"/>
  <c r="P162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6"/>
  <c r="BH126"/>
  <c r="BG126"/>
  <c r="BF126"/>
  <c r="T126"/>
  <c r="R126"/>
  <c r="P126"/>
  <c r="BI120"/>
  <c r="BH120"/>
  <c r="BG120"/>
  <c r="BF120"/>
  <c r="T120"/>
  <c r="R120"/>
  <c r="P120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6"/>
  <c r="BH96"/>
  <c r="BG96"/>
  <c r="BF96"/>
  <c r="T96"/>
  <c r="R96"/>
  <c r="P96"/>
  <c r="BI90"/>
  <c r="BH90"/>
  <c r="BG90"/>
  <c r="BF90"/>
  <c r="T90"/>
  <c r="R90"/>
  <c r="P90"/>
  <c r="J83"/>
  <c r="F83"/>
  <c r="F81"/>
  <c r="E79"/>
  <c r="J58"/>
  <c r="F58"/>
  <c r="F56"/>
  <c r="E54"/>
  <c r="J26"/>
  <c r="E26"/>
  <c r="J59"/>
  <c r="J25"/>
  <c r="J20"/>
  <c r="E20"/>
  <c r="F84"/>
  <c r="J19"/>
  <c r="J14"/>
  <c r="J81"/>
  <c r="E7"/>
  <c r="E75"/>
  <c i="20" r="J39"/>
  <c r="J38"/>
  <c i="1" r="AY86"/>
  <c i="20" r="J37"/>
  <c i="1" r="AX86"/>
  <c i="20" r="BI164"/>
  <c r="BH164"/>
  <c r="BG164"/>
  <c r="BF164"/>
  <c r="T164"/>
  <c r="R164"/>
  <c r="P164"/>
  <c r="BI156"/>
  <c r="BH156"/>
  <c r="BG156"/>
  <c r="BF156"/>
  <c r="T156"/>
  <c r="R156"/>
  <c r="P156"/>
  <c r="BI149"/>
  <c r="BH149"/>
  <c r="BG149"/>
  <c r="BF149"/>
  <c r="T149"/>
  <c r="R149"/>
  <c r="P149"/>
  <c r="BI142"/>
  <c r="BH142"/>
  <c r="BG142"/>
  <c r="BF142"/>
  <c r="T142"/>
  <c r="R142"/>
  <c r="P142"/>
  <c r="BI135"/>
  <c r="BH135"/>
  <c r="BG135"/>
  <c r="BF135"/>
  <c r="T135"/>
  <c r="R135"/>
  <c r="P135"/>
  <c r="BI128"/>
  <c r="BH128"/>
  <c r="BG128"/>
  <c r="BF128"/>
  <c r="T128"/>
  <c r="R128"/>
  <c r="P128"/>
  <c r="BI121"/>
  <c r="BH121"/>
  <c r="BG121"/>
  <c r="BF121"/>
  <c r="T121"/>
  <c r="R121"/>
  <c r="P121"/>
  <c r="BI114"/>
  <c r="BH114"/>
  <c r="BG114"/>
  <c r="BF114"/>
  <c r="T114"/>
  <c r="R114"/>
  <c r="P114"/>
  <c r="BI106"/>
  <c r="BH106"/>
  <c r="BG106"/>
  <c r="BF106"/>
  <c r="T106"/>
  <c r="R106"/>
  <c r="P106"/>
  <c r="BI98"/>
  <c r="BH98"/>
  <c r="BG98"/>
  <c r="BF98"/>
  <c r="T98"/>
  <c r="R98"/>
  <c r="P98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76"/>
  <c i="19" r="J39"/>
  <c r="J38"/>
  <c i="1" r="AY84"/>
  <c i="19" r="J37"/>
  <c i="1" r="AX84"/>
  <c i="19" r="BI263"/>
  <c r="BH263"/>
  <c r="BG263"/>
  <c r="BF263"/>
  <c r="T263"/>
  <c r="T262"/>
  <c r="R263"/>
  <c r="R262"/>
  <c r="P263"/>
  <c r="P262"/>
  <c r="BI256"/>
  <c r="BH256"/>
  <c r="BG256"/>
  <c r="BF256"/>
  <c r="T256"/>
  <c r="T255"/>
  <c r="R256"/>
  <c r="R255"/>
  <c r="P256"/>
  <c r="P255"/>
  <c r="BI250"/>
  <c r="BH250"/>
  <c r="BG250"/>
  <c r="BF250"/>
  <c r="T250"/>
  <c r="R250"/>
  <c r="P250"/>
  <c r="BI245"/>
  <c r="BH245"/>
  <c r="BG245"/>
  <c r="BF245"/>
  <c r="T245"/>
  <c r="R245"/>
  <c r="P245"/>
  <c r="BI239"/>
  <c r="BH239"/>
  <c r="BG239"/>
  <c r="BF239"/>
  <c r="T239"/>
  <c r="R239"/>
  <c r="P239"/>
  <c r="BI228"/>
  <c r="BH228"/>
  <c r="BG228"/>
  <c r="BF228"/>
  <c r="T228"/>
  <c r="R228"/>
  <c r="P228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2"/>
  <c r="BH162"/>
  <c r="BG162"/>
  <c r="BF162"/>
  <c r="T162"/>
  <c r="R162"/>
  <c r="P162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8"/>
  <c r="BH118"/>
  <c r="BG118"/>
  <c r="BF118"/>
  <c r="T118"/>
  <c r="R118"/>
  <c r="P118"/>
  <c r="BI111"/>
  <c r="BH111"/>
  <c r="BG111"/>
  <c r="BF111"/>
  <c r="T111"/>
  <c r="R111"/>
  <c r="P111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59"/>
  <c r="J25"/>
  <c r="J20"/>
  <c r="E20"/>
  <c r="F86"/>
  <c r="J19"/>
  <c r="J14"/>
  <c r="J56"/>
  <c r="E7"/>
  <c r="E50"/>
  <c i="18" r="J39"/>
  <c r="J38"/>
  <c i="1" r="AY83"/>
  <c i="18" r="J37"/>
  <c i="1" r="AX83"/>
  <c i="18" r="BI305"/>
  <c r="BH305"/>
  <c r="BG305"/>
  <c r="BF305"/>
  <c r="T305"/>
  <c r="T304"/>
  <c r="R305"/>
  <c r="R304"/>
  <c r="P305"/>
  <c r="P304"/>
  <c r="BI301"/>
  <c r="BH301"/>
  <c r="BG301"/>
  <c r="BF301"/>
  <c r="T301"/>
  <c r="R301"/>
  <c r="P301"/>
  <c r="BI298"/>
  <c r="BH298"/>
  <c r="BG298"/>
  <c r="BF298"/>
  <c r="T298"/>
  <c r="R298"/>
  <c r="P298"/>
  <c r="BI292"/>
  <c r="BH292"/>
  <c r="BG292"/>
  <c r="BF292"/>
  <c r="T292"/>
  <c r="R292"/>
  <c r="P292"/>
  <c r="BI286"/>
  <c r="BH286"/>
  <c r="BG286"/>
  <c r="BF286"/>
  <c r="T286"/>
  <c r="R286"/>
  <c r="P286"/>
  <c r="BI278"/>
  <c r="BH278"/>
  <c r="BG278"/>
  <c r="BF278"/>
  <c r="T278"/>
  <c r="R278"/>
  <c r="P278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0"/>
  <c r="BH250"/>
  <c r="BG250"/>
  <c r="BF250"/>
  <c r="T250"/>
  <c r="R250"/>
  <c r="P250"/>
  <c r="BI245"/>
  <c r="BH245"/>
  <c r="BG245"/>
  <c r="BF245"/>
  <c r="T245"/>
  <c r="R245"/>
  <c r="P245"/>
  <c r="BI240"/>
  <c r="BH240"/>
  <c r="BG240"/>
  <c r="BF240"/>
  <c r="T240"/>
  <c r="R240"/>
  <c r="P240"/>
  <c r="BI237"/>
  <c r="BH237"/>
  <c r="BG237"/>
  <c r="BF237"/>
  <c r="T237"/>
  <c r="R237"/>
  <c r="P237"/>
  <c r="BI232"/>
  <c r="BH232"/>
  <c r="BG232"/>
  <c r="BF232"/>
  <c r="T232"/>
  <c r="R232"/>
  <c r="P232"/>
  <c r="BI229"/>
  <c r="BH229"/>
  <c r="BG229"/>
  <c r="BF229"/>
  <c r="T229"/>
  <c r="R229"/>
  <c r="P229"/>
  <c r="BI222"/>
  <c r="BH222"/>
  <c r="BG222"/>
  <c r="BF222"/>
  <c r="T222"/>
  <c r="R222"/>
  <c r="P222"/>
  <c r="BI217"/>
  <c r="BH217"/>
  <c r="BG217"/>
  <c r="BF217"/>
  <c r="T217"/>
  <c r="R217"/>
  <c r="P217"/>
  <c r="BI212"/>
  <c r="BH212"/>
  <c r="BG212"/>
  <c r="BF212"/>
  <c r="T212"/>
  <c r="R212"/>
  <c r="P212"/>
  <c r="BI209"/>
  <c r="BH209"/>
  <c r="BG209"/>
  <c r="BF209"/>
  <c r="T209"/>
  <c r="R209"/>
  <c r="P209"/>
  <c r="BI204"/>
  <c r="BH204"/>
  <c r="BG204"/>
  <c r="BF204"/>
  <c r="T204"/>
  <c r="R204"/>
  <c r="P204"/>
  <c r="BI201"/>
  <c r="BH201"/>
  <c r="BG201"/>
  <c r="BF201"/>
  <c r="T201"/>
  <c r="R201"/>
  <c r="P201"/>
  <c r="BI198"/>
  <c r="BH198"/>
  <c r="BG198"/>
  <c r="BF198"/>
  <c r="T198"/>
  <c r="R198"/>
  <c r="P198"/>
  <c r="BI192"/>
  <c r="BH192"/>
  <c r="BG192"/>
  <c r="BF192"/>
  <c r="T192"/>
  <c r="R192"/>
  <c r="P192"/>
  <c r="BI185"/>
  <c r="BH185"/>
  <c r="BG185"/>
  <c r="BF185"/>
  <c r="T185"/>
  <c r="R185"/>
  <c r="P185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4"/>
  <c r="BH124"/>
  <c r="BG124"/>
  <c r="BF124"/>
  <c r="T124"/>
  <c r="R124"/>
  <c r="P124"/>
  <c r="BI115"/>
  <c r="BH115"/>
  <c r="BG115"/>
  <c r="BF115"/>
  <c r="T115"/>
  <c r="R115"/>
  <c r="P115"/>
  <c r="BI110"/>
  <c r="BH110"/>
  <c r="BG110"/>
  <c r="BF110"/>
  <c r="T110"/>
  <c r="R110"/>
  <c r="P110"/>
  <c r="BI105"/>
  <c r="BH105"/>
  <c r="BG105"/>
  <c r="BF105"/>
  <c r="T105"/>
  <c r="R105"/>
  <c r="P105"/>
  <c r="BI102"/>
  <c r="BH102"/>
  <c r="BG102"/>
  <c r="BF102"/>
  <c r="T102"/>
  <c r="R102"/>
  <c r="P102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86"/>
  <c r="J19"/>
  <c r="J14"/>
  <c r="J83"/>
  <c r="E7"/>
  <c r="E77"/>
  <c i="17" r="J39"/>
  <c r="J38"/>
  <c i="1" r="AY81"/>
  <c i="17" r="J37"/>
  <c i="1" r="AX81"/>
  <c i="17" r="BI237"/>
  <c r="BH237"/>
  <c r="BG237"/>
  <c r="BF237"/>
  <c r="T237"/>
  <c r="T236"/>
  <c r="R237"/>
  <c r="R236"/>
  <c r="P237"/>
  <c r="P236"/>
  <c r="BI233"/>
  <c r="BH233"/>
  <c r="BG233"/>
  <c r="BF233"/>
  <c r="T233"/>
  <c r="R233"/>
  <c r="P233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27"/>
  <c r="BH127"/>
  <c r="BG127"/>
  <c r="BF127"/>
  <c r="T127"/>
  <c r="R127"/>
  <c r="P127"/>
  <c r="BI123"/>
  <c r="BH123"/>
  <c r="BG123"/>
  <c r="BF123"/>
  <c r="T123"/>
  <c r="R123"/>
  <c r="P123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8"/>
  <c r="BH98"/>
  <c r="BG98"/>
  <c r="BF98"/>
  <c r="T98"/>
  <c r="R98"/>
  <c r="P98"/>
  <c r="BI94"/>
  <c r="BH94"/>
  <c r="BG94"/>
  <c r="BF94"/>
  <c r="T94"/>
  <c r="R94"/>
  <c r="P94"/>
  <c r="J87"/>
  <c r="F87"/>
  <c r="F85"/>
  <c r="E83"/>
  <c r="J58"/>
  <c r="F58"/>
  <c r="F56"/>
  <c r="E54"/>
  <c r="J26"/>
  <c r="E26"/>
  <c r="J88"/>
  <c r="J25"/>
  <c r="J20"/>
  <c r="E20"/>
  <c r="F88"/>
  <c r="J19"/>
  <c r="J14"/>
  <c r="J56"/>
  <c r="E7"/>
  <c r="E79"/>
  <c i="16" r="J39"/>
  <c r="J38"/>
  <c i="1" r="AY80"/>
  <c i="16" r="J37"/>
  <c i="1" r="AX80"/>
  <c i="16" r="BI315"/>
  <c r="BH315"/>
  <c r="BG315"/>
  <c r="BF315"/>
  <c r="T315"/>
  <c r="T314"/>
  <c r="R315"/>
  <c r="R314"/>
  <c r="P315"/>
  <c r="P314"/>
  <c r="BI311"/>
  <c r="BH311"/>
  <c r="BG311"/>
  <c r="BF311"/>
  <c r="T311"/>
  <c r="R311"/>
  <c r="P311"/>
  <c r="BI308"/>
  <c r="BH308"/>
  <c r="BG308"/>
  <c r="BF308"/>
  <c r="T308"/>
  <c r="R308"/>
  <c r="P308"/>
  <c r="BI300"/>
  <c r="BH300"/>
  <c r="BG300"/>
  <c r="BF300"/>
  <c r="T300"/>
  <c r="R300"/>
  <c r="P300"/>
  <c r="BI295"/>
  <c r="BH295"/>
  <c r="BG295"/>
  <c r="BF295"/>
  <c r="T295"/>
  <c r="R295"/>
  <c r="P295"/>
  <c r="BI291"/>
  <c r="BH291"/>
  <c r="BG291"/>
  <c r="BF291"/>
  <c r="T291"/>
  <c r="R291"/>
  <c r="P291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57"/>
  <c r="BH257"/>
  <c r="BG257"/>
  <c r="BF257"/>
  <c r="T257"/>
  <c r="R257"/>
  <c r="P257"/>
  <c r="BI252"/>
  <c r="BH252"/>
  <c r="BG252"/>
  <c r="BF252"/>
  <c r="T252"/>
  <c r="R252"/>
  <c r="P252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1"/>
  <c r="BH231"/>
  <c r="BG231"/>
  <c r="BF231"/>
  <c r="T231"/>
  <c r="R231"/>
  <c r="P231"/>
  <c r="BI227"/>
  <c r="BH227"/>
  <c r="BG227"/>
  <c r="BF227"/>
  <c r="T227"/>
  <c r="R227"/>
  <c r="P227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0"/>
  <c r="BH210"/>
  <c r="BG210"/>
  <c r="BF210"/>
  <c r="T210"/>
  <c r="R210"/>
  <c r="P210"/>
  <c r="BI207"/>
  <c r="BH207"/>
  <c r="BG207"/>
  <c r="BF207"/>
  <c r="T207"/>
  <c r="R207"/>
  <c r="P207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6"/>
  <c r="BH186"/>
  <c r="BG186"/>
  <c r="BF186"/>
  <c r="T186"/>
  <c r="R186"/>
  <c r="P186"/>
  <c r="BI183"/>
  <c r="BH183"/>
  <c r="BG183"/>
  <c r="BF183"/>
  <c r="T183"/>
  <c r="R183"/>
  <c r="P183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4"/>
  <c r="BH164"/>
  <c r="BG164"/>
  <c r="BF164"/>
  <c r="T164"/>
  <c r="R164"/>
  <c r="P164"/>
  <c r="BI158"/>
  <c r="BH158"/>
  <c r="BG158"/>
  <c r="BF158"/>
  <c r="T158"/>
  <c r="R158"/>
  <c r="P158"/>
  <c r="BI153"/>
  <c r="BH153"/>
  <c r="BG153"/>
  <c r="BF153"/>
  <c r="T153"/>
  <c r="R153"/>
  <c r="P153"/>
  <c r="BI147"/>
  <c r="BH147"/>
  <c r="BG147"/>
  <c r="BF147"/>
  <c r="T147"/>
  <c r="R147"/>
  <c r="P147"/>
  <c r="BI144"/>
  <c r="BH144"/>
  <c r="BG144"/>
  <c r="BF144"/>
  <c r="T144"/>
  <c r="R144"/>
  <c r="P144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4"/>
  <c r="BH124"/>
  <c r="BG124"/>
  <c r="BF124"/>
  <c r="T124"/>
  <c r="R124"/>
  <c r="P124"/>
  <c r="BI120"/>
  <c r="BH120"/>
  <c r="BG120"/>
  <c r="BF120"/>
  <c r="T120"/>
  <c r="R120"/>
  <c r="P120"/>
  <c r="BI118"/>
  <c r="BH118"/>
  <c r="BG118"/>
  <c r="BF118"/>
  <c r="T118"/>
  <c r="R118"/>
  <c r="P118"/>
  <c r="BI114"/>
  <c r="BH114"/>
  <c r="BG114"/>
  <c r="BF114"/>
  <c r="T114"/>
  <c r="R114"/>
  <c r="P114"/>
  <c r="BI109"/>
  <c r="BH109"/>
  <c r="BG109"/>
  <c r="BF109"/>
  <c r="T109"/>
  <c r="R109"/>
  <c r="P109"/>
  <c r="BI106"/>
  <c r="BH106"/>
  <c r="BG106"/>
  <c r="BF106"/>
  <c r="T106"/>
  <c r="R106"/>
  <c r="P106"/>
  <c r="BI103"/>
  <c r="BH103"/>
  <c r="BG103"/>
  <c r="BF103"/>
  <c r="T103"/>
  <c r="R103"/>
  <c r="P103"/>
  <c r="BI100"/>
  <c r="BH100"/>
  <c r="BG100"/>
  <c r="BF100"/>
  <c r="T100"/>
  <c r="R100"/>
  <c r="P100"/>
  <c r="BI96"/>
  <c r="BH96"/>
  <c r="BG96"/>
  <c r="BF96"/>
  <c r="T96"/>
  <c r="R96"/>
  <c r="P96"/>
  <c r="J89"/>
  <c r="F89"/>
  <c r="F87"/>
  <c r="E85"/>
  <c r="J58"/>
  <c r="F58"/>
  <c r="F56"/>
  <c r="E54"/>
  <c r="J26"/>
  <c r="E26"/>
  <c r="J59"/>
  <c r="J25"/>
  <c r="J20"/>
  <c r="E20"/>
  <c r="F90"/>
  <c r="J19"/>
  <c r="J14"/>
  <c r="J87"/>
  <c r="E7"/>
  <c r="E81"/>
  <c i="15" r="J39"/>
  <c r="J38"/>
  <c i="1" r="AY78"/>
  <c i="15" r="J37"/>
  <c i="1" r="AX78"/>
  <c i="15" r="BI232"/>
  <c r="BH232"/>
  <c r="BG232"/>
  <c r="BF232"/>
  <c r="T232"/>
  <c r="T231"/>
  <c r="R232"/>
  <c r="R231"/>
  <c r="P232"/>
  <c r="P231"/>
  <c r="BI228"/>
  <c r="BH228"/>
  <c r="BG228"/>
  <c r="BF228"/>
  <c r="T228"/>
  <c r="R228"/>
  <c r="P228"/>
  <c r="BI223"/>
  <c r="BH223"/>
  <c r="BG223"/>
  <c r="BF223"/>
  <c r="T223"/>
  <c r="R223"/>
  <c r="P223"/>
  <c r="BI220"/>
  <c r="BH220"/>
  <c r="BG220"/>
  <c r="BF220"/>
  <c r="T220"/>
  <c r="R220"/>
  <c r="P220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R185"/>
  <c r="P185"/>
  <c r="BI182"/>
  <c r="BH182"/>
  <c r="BG182"/>
  <c r="BF182"/>
  <c r="T182"/>
  <c r="R182"/>
  <c r="P182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6"/>
  <c r="BH156"/>
  <c r="BG156"/>
  <c r="BF156"/>
  <c r="T156"/>
  <c r="R156"/>
  <c r="P156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3"/>
  <c r="BH123"/>
  <c r="BG123"/>
  <c r="BF123"/>
  <c r="T123"/>
  <c r="R123"/>
  <c r="P123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5"/>
  <c r="BH105"/>
  <c r="BG105"/>
  <c r="BF105"/>
  <c r="T105"/>
  <c r="R105"/>
  <c r="P105"/>
  <c r="BI102"/>
  <c r="BH102"/>
  <c r="BG102"/>
  <c r="BF102"/>
  <c r="T102"/>
  <c r="R102"/>
  <c r="P102"/>
  <c r="BI99"/>
  <c r="BH99"/>
  <c r="BG99"/>
  <c r="BF99"/>
  <c r="T99"/>
  <c r="R99"/>
  <c r="P99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56"/>
  <c r="E7"/>
  <c r="E80"/>
  <c i="14" r="J39"/>
  <c r="J38"/>
  <c i="1" r="AY76"/>
  <c i="14" r="J37"/>
  <c i="1" r="AX76"/>
  <c i="14" r="BI243"/>
  <c r="BH243"/>
  <c r="BG243"/>
  <c r="BF243"/>
  <c r="T243"/>
  <c r="T242"/>
  <c r="T241"/>
  <c r="R243"/>
  <c r="R242"/>
  <c r="R241"/>
  <c r="P243"/>
  <c r="P242"/>
  <c r="P241"/>
  <c r="BI239"/>
  <c r="BH239"/>
  <c r="BG239"/>
  <c r="BF239"/>
  <c r="T239"/>
  <c r="T238"/>
  <c r="R239"/>
  <c r="R238"/>
  <c r="P239"/>
  <c r="P238"/>
  <c r="BI233"/>
  <c r="BH233"/>
  <c r="BG233"/>
  <c r="BF233"/>
  <c r="T233"/>
  <c r="R233"/>
  <c r="P233"/>
  <c r="BI230"/>
  <c r="BH230"/>
  <c r="BG230"/>
  <c r="BF230"/>
  <c r="T230"/>
  <c r="R230"/>
  <c r="P230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8"/>
  <c r="BH148"/>
  <c r="BG148"/>
  <c r="BF148"/>
  <c r="T148"/>
  <c r="T147"/>
  <c r="R148"/>
  <c r="R147"/>
  <c r="P148"/>
  <c r="P147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6"/>
  <c r="BH126"/>
  <c r="BG126"/>
  <c r="BF126"/>
  <c r="T126"/>
  <c r="R126"/>
  <c r="P126"/>
  <c r="BI120"/>
  <c r="BH120"/>
  <c r="BG120"/>
  <c r="BF120"/>
  <c r="T120"/>
  <c r="R120"/>
  <c r="P120"/>
  <c r="BI115"/>
  <c r="BH115"/>
  <c r="BG115"/>
  <c r="BF115"/>
  <c r="T115"/>
  <c r="R115"/>
  <c r="P115"/>
  <c r="BI110"/>
  <c r="BH110"/>
  <c r="BG110"/>
  <c r="BF110"/>
  <c r="T110"/>
  <c r="R110"/>
  <c r="P110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92"/>
  <c r="J19"/>
  <c r="J14"/>
  <c r="J89"/>
  <c r="E7"/>
  <c r="E83"/>
  <c i="13" r="J39"/>
  <c r="J38"/>
  <c i="1" r="AY75"/>
  <c i="13" r="J37"/>
  <c i="1" r="AX75"/>
  <c i="13" r="BI281"/>
  <c r="BH281"/>
  <c r="BG281"/>
  <c r="BF281"/>
  <c r="T281"/>
  <c r="T280"/>
  <c r="T279"/>
  <c r="R281"/>
  <c r="R280"/>
  <c r="R279"/>
  <c r="P281"/>
  <c r="P280"/>
  <c r="P279"/>
  <c r="BI277"/>
  <c r="BH277"/>
  <c r="BG277"/>
  <c r="BF277"/>
  <c r="T277"/>
  <c r="T276"/>
  <c r="R277"/>
  <c r="R276"/>
  <c r="P277"/>
  <c r="P276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5"/>
  <c r="BH255"/>
  <c r="BG255"/>
  <c r="BF255"/>
  <c r="T255"/>
  <c r="R255"/>
  <c r="P255"/>
  <c r="BI251"/>
  <c r="BH251"/>
  <c r="BG251"/>
  <c r="BF251"/>
  <c r="T251"/>
  <c r="R251"/>
  <c r="P251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2"/>
  <c r="BH232"/>
  <c r="BG232"/>
  <c r="BF232"/>
  <c r="T232"/>
  <c r="R232"/>
  <c r="P232"/>
  <c r="BI227"/>
  <c r="BH227"/>
  <c r="BG227"/>
  <c r="BF227"/>
  <c r="T227"/>
  <c r="R227"/>
  <c r="P227"/>
  <c r="BI223"/>
  <c r="BH223"/>
  <c r="BG223"/>
  <c r="BF223"/>
  <c r="T223"/>
  <c r="R223"/>
  <c r="P223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2"/>
  <c r="BH152"/>
  <c r="BG152"/>
  <c r="BF152"/>
  <c r="T152"/>
  <c r="R152"/>
  <c r="P152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2"/>
  <c r="BH132"/>
  <c r="BG132"/>
  <c r="BF132"/>
  <c r="T132"/>
  <c r="R132"/>
  <c r="P132"/>
  <c r="BI126"/>
  <c r="BH126"/>
  <c r="BG126"/>
  <c r="BF126"/>
  <c r="T126"/>
  <c r="R126"/>
  <c r="P126"/>
  <c r="BI122"/>
  <c r="BH122"/>
  <c r="BG122"/>
  <c r="BF122"/>
  <c r="T122"/>
  <c r="R122"/>
  <c r="P122"/>
  <c r="BI117"/>
  <c r="BH117"/>
  <c r="BG117"/>
  <c r="BF117"/>
  <c r="T117"/>
  <c r="R117"/>
  <c r="P117"/>
  <c r="BI112"/>
  <c r="BH112"/>
  <c r="BG112"/>
  <c r="BF112"/>
  <c r="T112"/>
  <c r="R112"/>
  <c r="P112"/>
  <c r="BI108"/>
  <c r="BH108"/>
  <c r="BG108"/>
  <c r="BF108"/>
  <c r="T108"/>
  <c r="R108"/>
  <c r="P108"/>
  <c r="BI104"/>
  <c r="BH104"/>
  <c r="BG104"/>
  <c r="BF104"/>
  <c r="T104"/>
  <c r="R104"/>
  <c r="P104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59"/>
  <c r="J19"/>
  <c r="J14"/>
  <c r="J89"/>
  <c r="E7"/>
  <c r="E83"/>
  <c i="12" r="J39"/>
  <c r="J38"/>
  <c i="1" r="AY73"/>
  <c i="12" r="J37"/>
  <c i="1" r="AX73"/>
  <c i="12" r="BI277"/>
  <c r="BH277"/>
  <c r="BG277"/>
  <c r="BF277"/>
  <c r="T277"/>
  <c r="T276"/>
  <c r="T275"/>
  <c r="R277"/>
  <c r="R276"/>
  <c r="R275"/>
  <c r="P277"/>
  <c r="P276"/>
  <c r="P275"/>
  <c r="BI273"/>
  <c r="BH273"/>
  <c r="BG273"/>
  <c r="BF273"/>
  <c r="T273"/>
  <c r="T272"/>
  <c r="R273"/>
  <c r="R272"/>
  <c r="P273"/>
  <c r="P272"/>
  <c r="BI266"/>
  <c r="BH266"/>
  <c r="BG266"/>
  <c r="BF266"/>
  <c r="T266"/>
  <c r="R266"/>
  <c r="P266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T226"/>
  <c r="R227"/>
  <c r="R226"/>
  <c r="P227"/>
  <c r="P226"/>
  <c r="BI223"/>
  <c r="BH223"/>
  <c r="BG223"/>
  <c r="BF223"/>
  <c r="T223"/>
  <c r="R223"/>
  <c r="P223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4"/>
  <c r="BH134"/>
  <c r="BG134"/>
  <c r="BF134"/>
  <c r="T134"/>
  <c r="R134"/>
  <c r="P134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BI117"/>
  <c r="BH117"/>
  <c r="BG117"/>
  <c r="BF117"/>
  <c r="T117"/>
  <c r="R117"/>
  <c r="P117"/>
  <c r="BI111"/>
  <c r="BH111"/>
  <c r="BG111"/>
  <c r="BF111"/>
  <c r="T111"/>
  <c r="R111"/>
  <c r="P111"/>
  <c r="BI106"/>
  <c r="BH106"/>
  <c r="BG106"/>
  <c r="BF106"/>
  <c r="T106"/>
  <c r="R106"/>
  <c r="P106"/>
  <c r="BI102"/>
  <c r="BH102"/>
  <c r="BG102"/>
  <c r="BF102"/>
  <c r="T102"/>
  <c r="R102"/>
  <c r="P102"/>
  <c r="BI98"/>
  <c r="BH98"/>
  <c r="BG98"/>
  <c r="BF98"/>
  <c r="T98"/>
  <c r="R98"/>
  <c r="P98"/>
  <c r="J91"/>
  <c r="F91"/>
  <c r="F89"/>
  <c r="E87"/>
  <c r="J58"/>
  <c r="F58"/>
  <c r="F56"/>
  <c r="E54"/>
  <c r="J26"/>
  <c r="E26"/>
  <c r="J92"/>
  <c r="J25"/>
  <c r="J20"/>
  <c r="E20"/>
  <c r="F59"/>
  <c r="J19"/>
  <c r="J14"/>
  <c r="J89"/>
  <c r="E7"/>
  <c r="E83"/>
  <c i="11" r="J39"/>
  <c r="J38"/>
  <c i="1" r="AY71"/>
  <c i="11" r="J37"/>
  <c i="1" r="AX71"/>
  <c i="11" r="BI365"/>
  <c r="BH365"/>
  <c r="BG365"/>
  <c r="BF365"/>
  <c r="T365"/>
  <c r="T364"/>
  <c r="R365"/>
  <c r="R364"/>
  <c r="P365"/>
  <c r="P364"/>
  <c r="BI359"/>
  <c r="BH359"/>
  <c r="BG359"/>
  <c r="BF359"/>
  <c r="T359"/>
  <c r="R359"/>
  <c r="P359"/>
  <c r="BI356"/>
  <c r="BH356"/>
  <c r="BG356"/>
  <c r="BF356"/>
  <c r="T356"/>
  <c r="R356"/>
  <c r="P356"/>
  <c r="BI353"/>
  <c r="BH353"/>
  <c r="BG353"/>
  <c r="BF353"/>
  <c r="T353"/>
  <c r="R353"/>
  <c r="P353"/>
  <c r="BI350"/>
  <c r="BH350"/>
  <c r="BG350"/>
  <c r="BF350"/>
  <c r="T350"/>
  <c r="R350"/>
  <c r="P350"/>
  <c r="BI343"/>
  <c r="BH343"/>
  <c r="BG343"/>
  <c r="BF343"/>
  <c r="T343"/>
  <c r="R343"/>
  <c r="P343"/>
  <c r="BI336"/>
  <c r="BH336"/>
  <c r="BG336"/>
  <c r="BF336"/>
  <c r="T336"/>
  <c r="R336"/>
  <c r="P336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8"/>
  <c r="BH318"/>
  <c r="BG318"/>
  <c r="BF318"/>
  <c r="T318"/>
  <c r="R318"/>
  <c r="P318"/>
  <c r="BI314"/>
  <c r="BH314"/>
  <c r="BG314"/>
  <c r="BF314"/>
  <c r="T314"/>
  <c r="R314"/>
  <c r="P314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2"/>
  <c r="BH202"/>
  <c r="BG202"/>
  <c r="BF202"/>
  <c r="T202"/>
  <c r="R202"/>
  <c r="P202"/>
  <c r="BI197"/>
  <c r="BH197"/>
  <c r="BG197"/>
  <c r="BF197"/>
  <c r="T197"/>
  <c r="R197"/>
  <c r="P197"/>
  <c r="BI194"/>
  <c r="BH194"/>
  <c r="BG194"/>
  <c r="BF194"/>
  <c r="T194"/>
  <c r="R194"/>
  <c r="P194"/>
  <c r="BI188"/>
  <c r="BH188"/>
  <c r="BG188"/>
  <c r="BF188"/>
  <c r="T188"/>
  <c r="R188"/>
  <c r="P188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3"/>
  <c r="BH163"/>
  <c r="BG163"/>
  <c r="BF163"/>
  <c r="T163"/>
  <c r="R163"/>
  <c r="P163"/>
  <c r="BI155"/>
  <c r="BH155"/>
  <c r="BG155"/>
  <c r="BF155"/>
  <c r="T155"/>
  <c r="R155"/>
  <c r="P155"/>
  <c r="BI147"/>
  <c r="BH147"/>
  <c r="BG147"/>
  <c r="BF147"/>
  <c r="T147"/>
  <c r="R147"/>
  <c r="P147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R128"/>
  <c r="P128"/>
  <c r="BI125"/>
  <c r="BH125"/>
  <c r="BG125"/>
  <c r="BF125"/>
  <c r="T125"/>
  <c r="R125"/>
  <c r="P125"/>
  <c r="BI122"/>
  <c r="BH122"/>
  <c r="BG122"/>
  <c r="BF122"/>
  <c r="T122"/>
  <c r="R122"/>
  <c r="P122"/>
  <c r="BI120"/>
  <c r="BH120"/>
  <c r="BG120"/>
  <c r="BF120"/>
  <c r="T120"/>
  <c r="R120"/>
  <c r="P120"/>
  <c r="BI117"/>
  <c r="BH117"/>
  <c r="BG117"/>
  <c r="BF117"/>
  <c r="T117"/>
  <c r="R117"/>
  <c r="P117"/>
  <c r="BI113"/>
  <c r="BH113"/>
  <c r="BG113"/>
  <c r="BF113"/>
  <c r="T113"/>
  <c r="R113"/>
  <c r="P113"/>
  <c r="BI109"/>
  <c r="BH109"/>
  <c r="BG109"/>
  <c r="BF109"/>
  <c r="T109"/>
  <c r="R109"/>
  <c r="P109"/>
  <c r="BI103"/>
  <c r="BH103"/>
  <c r="BG103"/>
  <c r="BF103"/>
  <c r="T103"/>
  <c r="R103"/>
  <c r="P103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56"/>
  <c r="E7"/>
  <c r="E81"/>
  <c i="10" r="J39"/>
  <c r="J38"/>
  <c i="1" r="AY69"/>
  <c i="10" r="J37"/>
  <c i="1" r="AX69"/>
  <c i="10" r="BI333"/>
  <c r="BH333"/>
  <c r="BG333"/>
  <c r="BF333"/>
  <c r="T333"/>
  <c r="T332"/>
  <c r="T331"/>
  <c r="R333"/>
  <c r="R332"/>
  <c r="R331"/>
  <c r="P333"/>
  <c r="P332"/>
  <c r="P331"/>
  <c r="BI329"/>
  <c r="BH329"/>
  <c r="BG329"/>
  <c r="BF329"/>
  <c r="T329"/>
  <c r="T328"/>
  <c r="R329"/>
  <c r="R328"/>
  <c r="P329"/>
  <c r="P328"/>
  <c r="BI323"/>
  <c r="BH323"/>
  <c r="BG323"/>
  <c r="BF323"/>
  <c r="T323"/>
  <c r="R323"/>
  <c r="P323"/>
  <c r="BI320"/>
  <c r="BH320"/>
  <c r="BG320"/>
  <c r="BF320"/>
  <c r="T320"/>
  <c r="R320"/>
  <c r="P320"/>
  <c r="BI317"/>
  <c r="BH317"/>
  <c r="BG317"/>
  <c r="BF317"/>
  <c r="T317"/>
  <c r="R317"/>
  <c r="P317"/>
  <c r="BI310"/>
  <c r="BH310"/>
  <c r="BG310"/>
  <c r="BF310"/>
  <c r="T310"/>
  <c r="R310"/>
  <c r="P310"/>
  <c r="BI307"/>
  <c r="BH307"/>
  <c r="BG307"/>
  <c r="BF307"/>
  <c r="T307"/>
  <c r="R307"/>
  <c r="P307"/>
  <c r="BI305"/>
  <c r="BH305"/>
  <c r="BG305"/>
  <c r="BF305"/>
  <c r="T305"/>
  <c r="R305"/>
  <c r="P305"/>
  <c r="BI303"/>
  <c r="BH303"/>
  <c r="BG303"/>
  <c r="BF303"/>
  <c r="T303"/>
  <c r="R303"/>
  <c r="P303"/>
  <c r="BI300"/>
  <c r="BH300"/>
  <c r="BG300"/>
  <c r="BF300"/>
  <c r="T300"/>
  <c r="R300"/>
  <c r="P300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6"/>
  <c r="BH286"/>
  <c r="BG286"/>
  <c r="BF286"/>
  <c r="T286"/>
  <c r="R286"/>
  <c r="P286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2"/>
  <c r="BH272"/>
  <c r="BG272"/>
  <c r="BF272"/>
  <c r="T272"/>
  <c r="R272"/>
  <c r="P272"/>
  <c r="BI269"/>
  <c r="BH269"/>
  <c r="BG269"/>
  <c r="BF269"/>
  <c r="T269"/>
  <c r="R269"/>
  <c r="P269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0"/>
  <c r="BH230"/>
  <c r="BG230"/>
  <c r="BF230"/>
  <c r="T230"/>
  <c r="R230"/>
  <c r="P230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T205"/>
  <c r="R206"/>
  <c r="R205"/>
  <c r="P206"/>
  <c r="P205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2"/>
  <c r="BH192"/>
  <c r="BG192"/>
  <c r="BF192"/>
  <c r="T192"/>
  <c r="R192"/>
  <c r="P192"/>
  <c r="BI189"/>
  <c r="BH189"/>
  <c r="BG189"/>
  <c r="BF189"/>
  <c r="T189"/>
  <c r="R189"/>
  <c r="P189"/>
  <c r="BI183"/>
  <c r="BH183"/>
  <c r="BG183"/>
  <c r="BF183"/>
  <c r="T183"/>
  <c r="R183"/>
  <c r="P183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57"/>
  <c r="BH157"/>
  <c r="BG157"/>
  <c r="BF157"/>
  <c r="T157"/>
  <c r="R157"/>
  <c r="P157"/>
  <c r="BI148"/>
  <c r="BH148"/>
  <c r="BG148"/>
  <c r="BF148"/>
  <c r="T148"/>
  <c r="R148"/>
  <c r="P148"/>
  <c r="BI139"/>
  <c r="BH139"/>
  <c r="BG139"/>
  <c r="BF139"/>
  <c r="T139"/>
  <c r="R139"/>
  <c r="P139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BI125"/>
  <c r="BH125"/>
  <c r="BG125"/>
  <c r="BF125"/>
  <c r="T125"/>
  <c r="R125"/>
  <c r="P125"/>
  <c r="BI121"/>
  <c r="BH121"/>
  <c r="BG121"/>
  <c r="BF121"/>
  <c r="T121"/>
  <c r="R121"/>
  <c r="P121"/>
  <c r="BI115"/>
  <c r="BH115"/>
  <c r="BG115"/>
  <c r="BF115"/>
  <c r="T115"/>
  <c r="R115"/>
  <c r="P115"/>
  <c r="BI112"/>
  <c r="BH112"/>
  <c r="BG112"/>
  <c r="BF112"/>
  <c r="T112"/>
  <c r="R112"/>
  <c r="P112"/>
  <c r="BI109"/>
  <c r="BH109"/>
  <c r="BG109"/>
  <c r="BF109"/>
  <c r="T109"/>
  <c r="R109"/>
  <c r="P109"/>
  <c r="BI102"/>
  <c r="BH102"/>
  <c r="BG102"/>
  <c r="BF102"/>
  <c r="T102"/>
  <c r="R102"/>
  <c r="P102"/>
  <c r="BI99"/>
  <c r="BH99"/>
  <c r="BG99"/>
  <c r="BF99"/>
  <c r="T99"/>
  <c r="R99"/>
  <c r="P99"/>
  <c r="J92"/>
  <c r="F92"/>
  <c r="F90"/>
  <c r="E88"/>
  <c r="J58"/>
  <c r="F58"/>
  <c r="F56"/>
  <c r="E54"/>
  <c r="J26"/>
  <c r="E26"/>
  <c r="J93"/>
  <c r="J25"/>
  <c r="J20"/>
  <c r="E20"/>
  <c r="F93"/>
  <c r="J19"/>
  <c r="J14"/>
  <c r="J90"/>
  <c r="E7"/>
  <c r="E84"/>
  <c i="9" r="J39"/>
  <c r="J38"/>
  <c i="1" r="AY67"/>
  <c i="9" r="J37"/>
  <c i="1" r="AX67"/>
  <c i="9" r="BI350"/>
  <c r="BH350"/>
  <c r="BG350"/>
  <c r="BF350"/>
  <c r="T350"/>
  <c r="T349"/>
  <c r="R350"/>
  <c r="R349"/>
  <c r="P350"/>
  <c r="P349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1"/>
  <c r="BH331"/>
  <c r="BG331"/>
  <c r="BF331"/>
  <c r="T331"/>
  <c r="R331"/>
  <c r="P331"/>
  <c r="BI324"/>
  <c r="BH324"/>
  <c r="BG324"/>
  <c r="BF324"/>
  <c r="T324"/>
  <c r="R324"/>
  <c r="P324"/>
  <c r="BI319"/>
  <c r="BH319"/>
  <c r="BG319"/>
  <c r="BF319"/>
  <c r="T319"/>
  <c r="R319"/>
  <c r="P319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8"/>
  <c r="BH288"/>
  <c r="BG288"/>
  <c r="BF288"/>
  <c r="T288"/>
  <c r="R288"/>
  <c r="P288"/>
  <c r="BI285"/>
  <c r="BH285"/>
  <c r="BG285"/>
  <c r="BF285"/>
  <c r="T285"/>
  <c r="R285"/>
  <c r="P285"/>
  <c r="BI283"/>
  <c r="BH283"/>
  <c r="BG283"/>
  <c r="BF283"/>
  <c r="T283"/>
  <c r="R283"/>
  <c r="P283"/>
  <c r="BI279"/>
  <c r="BH279"/>
  <c r="BG279"/>
  <c r="BF279"/>
  <c r="T279"/>
  <c r="R279"/>
  <c r="P279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7"/>
  <c r="BH247"/>
  <c r="BG247"/>
  <c r="BF247"/>
  <c r="T247"/>
  <c r="R247"/>
  <c r="P247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3"/>
  <c r="BH223"/>
  <c r="BG223"/>
  <c r="BF223"/>
  <c r="T223"/>
  <c r="R223"/>
  <c r="P223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89"/>
  <c r="BH189"/>
  <c r="BG189"/>
  <c r="BF189"/>
  <c r="T189"/>
  <c r="R189"/>
  <c r="P189"/>
  <c r="BI186"/>
  <c r="BH186"/>
  <c r="BG186"/>
  <c r="BF186"/>
  <c r="T186"/>
  <c r="R186"/>
  <c r="P186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7"/>
  <c r="BH157"/>
  <c r="BG157"/>
  <c r="BF157"/>
  <c r="T157"/>
  <c r="R157"/>
  <c r="P157"/>
  <c r="BI149"/>
  <c r="BH149"/>
  <c r="BG149"/>
  <c r="BF149"/>
  <c r="T149"/>
  <c r="R149"/>
  <c r="P149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2"/>
  <c r="BH132"/>
  <c r="BG132"/>
  <c r="BF132"/>
  <c r="T132"/>
  <c r="R132"/>
  <c r="P132"/>
  <c r="BI128"/>
  <c r="BH128"/>
  <c r="BG128"/>
  <c r="BF128"/>
  <c r="T128"/>
  <c r="R128"/>
  <c r="P128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4"/>
  <c r="BH114"/>
  <c r="BG114"/>
  <c r="BF114"/>
  <c r="T114"/>
  <c r="R114"/>
  <c r="P114"/>
  <c r="BI108"/>
  <c r="BH108"/>
  <c r="BG108"/>
  <c r="BF108"/>
  <c r="T108"/>
  <c r="R108"/>
  <c r="P108"/>
  <c r="BI102"/>
  <c r="BH102"/>
  <c r="BG102"/>
  <c r="BF102"/>
  <c r="T102"/>
  <c r="R102"/>
  <c r="P102"/>
  <c r="BI99"/>
  <c r="BH99"/>
  <c r="BG99"/>
  <c r="BF99"/>
  <c r="T99"/>
  <c r="R99"/>
  <c r="P99"/>
  <c r="BI96"/>
  <c r="BH96"/>
  <c r="BG96"/>
  <c r="BF96"/>
  <c r="T96"/>
  <c r="R96"/>
  <c r="P96"/>
  <c r="J89"/>
  <c r="F89"/>
  <c r="F87"/>
  <c r="E85"/>
  <c r="J58"/>
  <c r="F58"/>
  <c r="F56"/>
  <c r="E54"/>
  <c r="J26"/>
  <c r="E26"/>
  <c r="J90"/>
  <c r="J25"/>
  <c r="J20"/>
  <c r="E20"/>
  <c r="F90"/>
  <c r="J19"/>
  <c r="J14"/>
  <c r="J87"/>
  <c r="E7"/>
  <c r="E81"/>
  <c i="8" r="J39"/>
  <c r="J38"/>
  <c i="1" r="AY65"/>
  <c i="8" r="J37"/>
  <c i="1" r="AX65"/>
  <c i="8" r="BI514"/>
  <c r="BH514"/>
  <c r="BG514"/>
  <c r="BF514"/>
  <c r="T514"/>
  <c r="R514"/>
  <c r="P514"/>
  <c r="BI510"/>
  <c r="BH510"/>
  <c r="BG510"/>
  <c r="BF510"/>
  <c r="T510"/>
  <c r="R510"/>
  <c r="P510"/>
  <c r="BI506"/>
  <c r="BH506"/>
  <c r="BG506"/>
  <c r="BF506"/>
  <c r="T506"/>
  <c r="T505"/>
  <c r="R506"/>
  <c r="R505"/>
  <c r="P506"/>
  <c r="P505"/>
  <c r="BI496"/>
  <c r="BH496"/>
  <c r="BG496"/>
  <c r="BF496"/>
  <c r="T496"/>
  <c r="R496"/>
  <c r="P496"/>
  <c r="BI493"/>
  <c r="BH493"/>
  <c r="BG493"/>
  <c r="BF493"/>
  <c r="T493"/>
  <c r="R493"/>
  <c r="P493"/>
  <c r="BI490"/>
  <c r="BH490"/>
  <c r="BG490"/>
  <c r="BF490"/>
  <c r="T490"/>
  <c r="R490"/>
  <c r="P490"/>
  <c r="BI483"/>
  <c r="BH483"/>
  <c r="BG483"/>
  <c r="BF483"/>
  <c r="T483"/>
  <c r="R483"/>
  <c r="P483"/>
  <c r="BI478"/>
  <c r="BH478"/>
  <c r="BG478"/>
  <c r="BF478"/>
  <c r="T478"/>
  <c r="R478"/>
  <c r="P478"/>
  <c r="BI472"/>
  <c r="BH472"/>
  <c r="BG472"/>
  <c r="BF472"/>
  <c r="T472"/>
  <c r="R472"/>
  <c r="P472"/>
  <c r="BI462"/>
  <c r="BH462"/>
  <c r="BG462"/>
  <c r="BF462"/>
  <c r="T462"/>
  <c r="R462"/>
  <c r="P462"/>
  <c r="BI456"/>
  <c r="BH456"/>
  <c r="BG456"/>
  <c r="BF456"/>
  <c r="T456"/>
  <c r="R456"/>
  <c r="P456"/>
  <c r="BI450"/>
  <c r="BH450"/>
  <c r="BG450"/>
  <c r="BF450"/>
  <c r="T450"/>
  <c r="R450"/>
  <c r="P450"/>
  <c r="BI439"/>
  <c r="BH439"/>
  <c r="BG439"/>
  <c r="BF439"/>
  <c r="T439"/>
  <c r="R439"/>
  <c r="P439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3"/>
  <c r="BH413"/>
  <c r="BG413"/>
  <c r="BF413"/>
  <c r="T413"/>
  <c r="R413"/>
  <c r="P413"/>
  <c r="BI408"/>
  <c r="BH408"/>
  <c r="BG408"/>
  <c r="BF408"/>
  <c r="T408"/>
  <c r="R408"/>
  <c r="P408"/>
  <c r="BI406"/>
  <c r="BH406"/>
  <c r="BG406"/>
  <c r="BF406"/>
  <c r="T406"/>
  <c r="R406"/>
  <c r="P406"/>
  <c r="BI404"/>
  <c r="BH404"/>
  <c r="BG404"/>
  <c r="BF404"/>
  <c r="T404"/>
  <c r="R404"/>
  <c r="P404"/>
  <c r="BI401"/>
  <c r="BH401"/>
  <c r="BG401"/>
  <c r="BF401"/>
  <c r="T401"/>
  <c r="R401"/>
  <c r="P401"/>
  <c r="BI397"/>
  <c r="BH397"/>
  <c r="BG397"/>
  <c r="BF397"/>
  <c r="T397"/>
  <c r="R397"/>
  <c r="P397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4"/>
  <c r="BH384"/>
  <c r="BG384"/>
  <c r="BF384"/>
  <c r="T384"/>
  <c r="R384"/>
  <c r="P384"/>
  <c r="BI381"/>
  <c r="BH381"/>
  <c r="BG381"/>
  <c r="BF381"/>
  <c r="T381"/>
  <c r="R381"/>
  <c r="P381"/>
  <c r="BI378"/>
  <c r="BH378"/>
  <c r="BG378"/>
  <c r="BF378"/>
  <c r="T378"/>
  <c r="R378"/>
  <c r="P378"/>
  <c r="BI375"/>
  <c r="BH375"/>
  <c r="BG375"/>
  <c r="BF375"/>
  <c r="T375"/>
  <c r="R375"/>
  <c r="P375"/>
  <c r="BI372"/>
  <c r="BH372"/>
  <c r="BG372"/>
  <c r="BF372"/>
  <c r="T372"/>
  <c r="R372"/>
  <c r="P372"/>
  <c r="BI368"/>
  <c r="BH368"/>
  <c r="BG368"/>
  <c r="BF368"/>
  <c r="T368"/>
  <c r="R368"/>
  <c r="P368"/>
  <c r="BI365"/>
  <c r="BH365"/>
  <c r="BG365"/>
  <c r="BF365"/>
  <c r="T365"/>
  <c r="R365"/>
  <c r="P365"/>
  <c r="BI362"/>
  <c r="BH362"/>
  <c r="BG362"/>
  <c r="BF362"/>
  <c r="T362"/>
  <c r="R362"/>
  <c r="P362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2"/>
  <c r="BH342"/>
  <c r="BG342"/>
  <c r="BF342"/>
  <c r="T342"/>
  <c r="R342"/>
  <c r="P342"/>
  <c r="BI340"/>
  <c r="BH340"/>
  <c r="BG340"/>
  <c r="BF340"/>
  <c r="T340"/>
  <c r="R340"/>
  <c r="P340"/>
  <c r="BI337"/>
  <c r="BH337"/>
  <c r="BG337"/>
  <c r="BF337"/>
  <c r="T337"/>
  <c r="R337"/>
  <c r="P337"/>
  <c r="BI334"/>
  <c r="BH334"/>
  <c r="BG334"/>
  <c r="BF334"/>
  <c r="T334"/>
  <c r="R334"/>
  <c r="P334"/>
  <c r="BI329"/>
  <c r="BH329"/>
  <c r="BG329"/>
  <c r="BF329"/>
  <c r="T329"/>
  <c r="R329"/>
  <c r="P329"/>
  <c r="BI325"/>
  <c r="BH325"/>
  <c r="BG325"/>
  <c r="BF325"/>
  <c r="T325"/>
  <c r="R325"/>
  <c r="P325"/>
  <c r="BI320"/>
  <c r="BH320"/>
  <c r="BG320"/>
  <c r="BF320"/>
  <c r="T320"/>
  <c r="R320"/>
  <c r="P320"/>
  <c r="BI314"/>
  <c r="BH314"/>
  <c r="BG314"/>
  <c r="BF314"/>
  <c r="T314"/>
  <c r="R314"/>
  <c r="P314"/>
  <c r="BI309"/>
  <c r="BH309"/>
  <c r="BG309"/>
  <c r="BF309"/>
  <c r="T309"/>
  <c r="R309"/>
  <c r="P309"/>
  <c r="BI304"/>
  <c r="BH304"/>
  <c r="BG304"/>
  <c r="BF304"/>
  <c r="T304"/>
  <c r="R304"/>
  <c r="P304"/>
  <c r="BI299"/>
  <c r="BH299"/>
  <c r="BG299"/>
  <c r="BF299"/>
  <c r="T299"/>
  <c r="R299"/>
  <c r="P299"/>
  <c r="BI295"/>
  <c r="BH295"/>
  <c r="BG295"/>
  <c r="BF295"/>
  <c r="T295"/>
  <c r="R295"/>
  <c r="P295"/>
  <c r="BI292"/>
  <c r="BH292"/>
  <c r="BG292"/>
  <c r="BF292"/>
  <c r="T292"/>
  <c r="R292"/>
  <c r="P292"/>
  <c r="BI289"/>
  <c r="BH289"/>
  <c r="BG289"/>
  <c r="BF289"/>
  <c r="T289"/>
  <c r="R289"/>
  <c r="P289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2"/>
  <c r="BH262"/>
  <c r="BG262"/>
  <c r="BF262"/>
  <c r="T262"/>
  <c r="R262"/>
  <c r="P262"/>
  <c r="BI258"/>
  <c r="BH258"/>
  <c r="BG258"/>
  <c r="BF258"/>
  <c r="T258"/>
  <c r="T257"/>
  <c r="R258"/>
  <c r="R257"/>
  <c r="P258"/>
  <c r="P257"/>
  <c r="BI253"/>
  <c r="BH253"/>
  <c r="BG253"/>
  <c r="BF253"/>
  <c r="T253"/>
  <c r="T252"/>
  <c r="R253"/>
  <c r="R252"/>
  <c r="P253"/>
  <c r="P252"/>
  <c r="BI247"/>
  <c r="BH247"/>
  <c r="BG247"/>
  <c r="BF247"/>
  <c r="T247"/>
  <c r="R247"/>
  <c r="P247"/>
  <c r="BI244"/>
  <c r="BH244"/>
  <c r="BG244"/>
  <c r="BF244"/>
  <c r="T244"/>
  <c r="R244"/>
  <c r="P244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28"/>
  <c r="BH228"/>
  <c r="BG228"/>
  <c r="BF228"/>
  <c r="T228"/>
  <c r="R228"/>
  <c r="P228"/>
  <c r="BI222"/>
  <c r="BH222"/>
  <c r="BG222"/>
  <c r="BF222"/>
  <c r="T222"/>
  <c r="R222"/>
  <c r="P222"/>
  <c r="BI219"/>
  <c r="BH219"/>
  <c r="BG219"/>
  <c r="BF219"/>
  <c r="T219"/>
  <c r="R219"/>
  <c r="P219"/>
  <c r="BI211"/>
  <c r="BH211"/>
  <c r="BG211"/>
  <c r="BF211"/>
  <c r="T211"/>
  <c r="R211"/>
  <c r="P211"/>
  <c r="BI208"/>
  <c r="BH208"/>
  <c r="BG208"/>
  <c r="BF208"/>
  <c r="T208"/>
  <c r="R208"/>
  <c r="P208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89"/>
  <c r="BH189"/>
  <c r="BG189"/>
  <c r="BF189"/>
  <c r="T189"/>
  <c r="R189"/>
  <c r="P189"/>
  <c r="BI180"/>
  <c r="BH180"/>
  <c r="BG180"/>
  <c r="BF180"/>
  <c r="T180"/>
  <c r="R180"/>
  <c r="P180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6"/>
  <c r="BH126"/>
  <c r="BG126"/>
  <c r="BF126"/>
  <c r="T126"/>
  <c r="R126"/>
  <c r="P126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3"/>
  <c r="BH103"/>
  <c r="BG103"/>
  <c r="BF103"/>
  <c r="T103"/>
  <c r="R103"/>
  <c r="P103"/>
  <c r="BI100"/>
  <c r="BH100"/>
  <c r="BG100"/>
  <c r="BF100"/>
  <c r="T100"/>
  <c r="R100"/>
  <c r="P100"/>
  <c r="J93"/>
  <c r="F93"/>
  <c r="F91"/>
  <c r="E89"/>
  <c r="J58"/>
  <c r="F58"/>
  <c r="F56"/>
  <c r="E54"/>
  <c r="J26"/>
  <c r="E26"/>
  <c r="J94"/>
  <c r="J25"/>
  <c r="J20"/>
  <c r="E20"/>
  <c r="F94"/>
  <c r="J19"/>
  <c r="J14"/>
  <c r="J91"/>
  <c r="E7"/>
  <c r="E85"/>
  <c i="7" r="J39"/>
  <c r="J38"/>
  <c i="1" r="AY63"/>
  <c i="7" r="J37"/>
  <c i="1" r="AX63"/>
  <c i="7" r="BI299"/>
  <c r="BH299"/>
  <c r="BG299"/>
  <c r="BF299"/>
  <c r="T299"/>
  <c r="T298"/>
  <c r="R299"/>
  <c r="R298"/>
  <c r="P299"/>
  <c r="P298"/>
  <c r="BI292"/>
  <c r="BH292"/>
  <c r="BG292"/>
  <c r="BF292"/>
  <c r="T292"/>
  <c r="R292"/>
  <c r="P292"/>
  <c r="BI289"/>
  <c r="BH289"/>
  <c r="BG289"/>
  <c r="BF289"/>
  <c r="T289"/>
  <c r="R289"/>
  <c r="P289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67"/>
  <c r="BH267"/>
  <c r="BG267"/>
  <c r="BF267"/>
  <c r="T267"/>
  <c r="R267"/>
  <c r="P267"/>
  <c r="BI263"/>
  <c r="BH263"/>
  <c r="BG263"/>
  <c r="BF263"/>
  <c r="T263"/>
  <c r="R263"/>
  <c r="P263"/>
  <c r="BI257"/>
  <c r="BH257"/>
  <c r="BG257"/>
  <c r="BF257"/>
  <c r="T257"/>
  <c r="R257"/>
  <c r="P257"/>
  <c r="BI254"/>
  <c r="BH254"/>
  <c r="BG254"/>
  <c r="BF254"/>
  <c r="T254"/>
  <c r="R254"/>
  <c r="P254"/>
  <c r="BI249"/>
  <c r="BH249"/>
  <c r="BG249"/>
  <c r="BF249"/>
  <c r="T249"/>
  <c r="R249"/>
  <c r="P249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2"/>
  <c r="BH222"/>
  <c r="BG222"/>
  <c r="BF222"/>
  <c r="T222"/>
  <c r="R222"/>
  <c r="P222"/>
  <c r="BI218"/>
  <c r="BH218"/>
  <c r="BG218"/>
  <c r="BF218"/>
  <c r="T218"/>
  <c r="R218"/>
  <c r="P218"/>
  <c r="BI215"/>
  <c r="BH215"/>
  <c r="BG215"/>
  <c r="BF215"/>
  <c r="T215"/>
  <c r="R215"/>
  <c r="P215"/>
  <c r="BI211"/>
  <c r="BH211"/>
  <c r="BG211"/>
  <c r="BF211"/>
  <c r="T211"/>
  <c r="R211"/>
  <c r="P211"/>
  <c r="BI206"/>
  <c r="BH206"/>
  <c r="BG206"/>
  <c r="BF206"/>
  <c r="T206"/>
  <c r="R206"/>
  <c r="P206"/>
  <c r="BI201"/>
  <c r="BH201"/>
  <c r="BG201"/>
  <c r="BF201"/>
  <c r="T201"/>
  <c r="R201"/>
  <c r="P201"/>
  <c r="BI198"/>
  <c r="BH198"/>
  <c r="BG198"/>
  <c r="BF198"/>
  <c r="T198"/>
  <c r="R198"/>
  <c r="P198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6"/>
  <c r="BH166"/>
  <c r="BG166"/>
  <c r="BF166"/>
  <c r="T166"/>
  <c r="R166"/>
  <c r="P166"/>
  <c r="BI160"/>
  <c r="BH160"/>
  <c r="BG160"/>
  <c r="BF160"/>
  <c r="T160"/>
  <c r="R160"/>
  <c r="P160"/>
  <c r="BI154"/>
  <c r="BH154"/>
  <c r="BG154"/>
  <c r="BF154"/>
  <c r="T154"/>
  <c r="R154"/>
  <c r="P154"/>
  <c r="BI150"/>
  <c r="BH150"/>
  <c r="BG150"/>
  <c r="BF150"/>
  <c r="T150"/>
  <c r="R150"/>
  <c r="P150"/>
  <c r="BI144"/>
  <c r="BH144"/>
  <c r="BG144"/>
  <c r="BF144"/>
  <c r="T144"/>
  <c r="R144"/>
  <c r="P144"/>
  <c r="BI138"/>
  <c r="BH138"/>
  <c r="BG138"/>
  <c r="BF138"/>
  <c r="T138"/>
  <c r="R138"/>
  <c r="P138"/>
  <c r="BI132"/>
  <c r="BH132"/>
  <c r="BG132"/>
  <c r="BF132"/>
  <c r="T132"/>
  <c r="R132"/>
  <c r="P132"/>
  <c r="BI125"/>
  <c r="BH125"/>
  <c r="BG125"/>
  <c r="BF125"/>
  <c r="T125"/>
  <c r="R125"/>
  <c r="P125"/>
  <c r="BI122"/>
  <c r="BH122"/>
  <c r="BG122"/>
  <c r="BF122"/>
  <c r="T122"/>
  <c r="R122"/>
  <c r="P122"/>
  <c r="BI119"/>
  <c r="BH119"/>
  <c r="BG119"/>
  <c r="BF119"/>
  <c r="T119"/>
  <c r="R119"/>
  <c r="P119"/>
  <c r="BI116"/>
  <c r="BH116"/>
  <c r="BG116"/>
  <c r="BF116"/>
  <c r="T116"/>
  <c r="R116"/>
  <c r="P116"/>
  <c r="BI112"/>
  <c r="BH112"/>
  <c r="BG112"/>
  <c r="BF112"/>
  <c r="T112"/>
  <c r="R112"/>
  <c r="P112"/>
  <c r="BI109"/>
  <c r="BH109"/>
  <c r="BG109"/>
  <c r="BF109"/>
  <c r="T109"/>
  <c r="R109"/>
  <c r="P109"/>
  <c r="BI104"/>
  <c r="BH104"/>
  <c r="BG104"/>
  <c r="BF104"/>
  <c r="T104"/>
  <c r="R104"/>
  <c r="P104"/>
  <c r="BI100"/>
  <c r="BH100"/>
  <c r="BG100"/>
  <c r="BF100"/>
  <c r="T100"/>
  <c r="R100"/>
  <c r="P100"/>
  <c r="BI95"/>
  <c r="BH95"/>
  <c r="BG95"/>
  <c r="BF95"/>
  <c r="T95"/>
  <c r="R95"/>
  <c r="P95"/>
  <c r="J88"/>
  <c r="F88"/>
  <c r="F86"/>
  <c r="E84"/>
  <c r="J58"/>
  <c r="F58"/>
  <c r="F56"/>
  <c r="E54"/>
  <c r="J26"/>
  <c r="E26"/>
  <c r="J89"/>
  <c r="J25"/>
  <c r="J20"/>
  <c r="E20"/>
  <c r="F89"/>
  <c r="J19"/>
  <c r="J14"/>
  <c r="J56"/>
  <c r="E7"/>
  <c r="E80"/>
  <c i="6" r="J39"/>
  <c r="J38"/>
  <c i="1" r="AY62"/>
  <c i="6" r="J37"/>
  <c i="1" r="AX62"/>
  <c i="6"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8"/>
  <c r="BH278"/>
  <c r="BG278"/>
  <c r="BF278"/>
  <c r="T278"/>
  <c r="R278"/>
  <c r="P278"/>
  <c r="BI275"/>
  <c r="BH275"/>
  <c r="BG275"/>
  <c r="BF275"/>
  <c r="T275"/>
  <c r="R275"/>
  <c r="P275"/>
  <c r="BI272"/>
  <c r="BH272"/>
  <c r="BG272"/>
  <c r="BF272"/>
  <c r="T272"/>
  <c r="R272"/>
  <c r="P272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T228"/>
  <c r="R229"/>
  <c r="R228"/>
  <c r="P229"/>
  <c r="P228"/>
  <c r="BI225"/>
  <c r="BH225"/>
  <c r="BG225"/>
  <c r="BF225"/>
  <c r="T225"/>
  <c r="R225"/>
  <c r="P225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4"/>
  <c r="BH154"/>
  <c r="BG154"/>
  <c r="BF154"/>
  <c r="T154"/>
  <c r="R154"/>
  <c r="P154"/>
  <c r="BI151"/>
  <c r="BH151"/>
  <c r="BG151"/>
  <c r="BF151"/>
  <c r="T151"/>
  <c r="R151"/>
  <c r="P151"/>
  <c r="BI146"/>
  <c r="BH146"/>
  <c r="BG146"/>
  <c r="BF146"/>
  <c r="T146"/>
  <c r="R146"/>
  <c r="P146"/>
  <c r="BI139"/>
  <c r="BH139"/>
  <c r="BG139"/>
  <c r="BF139"/>
  <c r="T139"/>
  <c r="R139"/>
  <c r="P139"/>
  <c r="BI133"/>
  <c r="BH133"/>
  <c r="BG133"/>
  <c r="BF133"/>
  <c r="T133"/>
  <c r="R133"/>
  <c r="P133"/>
  <c r="BI126"/>
  <c r="BH126"/>
  <c r="BG126"/>
  <c r="BF126"/>
  <c r="T126"/>
  <c r="R126"/>
  <c r="P126"/>
  <c r="BI123"/>
  <c r="BH123"/>
  <c r="BG123"/>
  <c r="BF123"/>
  <c r="T123"/>
  <c r="R123"/>
  <c r="P123"/>
  <c r="BI120"/>
  <c r="BH120"/>
  <c r="BG120"/>
  <c r="BF120"/>
  <c r="T120"/>
  <c r="R120"/>
  <c r="P120"/>
  <c r="BI117"/>
  <c r="BH117"/>
  <c r="BG117"/>
  <c r="BF117"/>
  <c r="T117"/>
  <c r="R117"/>
  <c r="P117"/>
  <c r="BI114"/>
  <c r="BH114"/>
  <c r="BG114"/>
  <c r="BF114"/>
  <c r="T114"/>
  <c r="R114"/>
  <c r="P114"/>
  <c r="BI111"/>
  <c r="BH111"/>
  <c r="BG111"/>
  <c r="BF111"/>
  <c r="T111"/>
  <c r="R111"/>
  <c r="P111"/>
  <c r="BI108"/>
  <c r="BH108"/>
  <c r="BG108"/>
  <c r="BF108"/>
  <c r="T108"/>
  <c r="R108"/>
  <c r="P108"/>
  <c r="BI105"/>
  <c r="BH105"/>
  <c r="BG105"/>
  <c r="BF105"/>
  <c r="T105"/>
  <c r="R105"/>
  <c r="P105"/>
  <c r="BI102"/>
  <c r="BH102"/>
  <c r="BG102"/>
  <c r="BF102"/>
  <c r="T102"/>
  <c r="R102"/>
  <c r="P102"/>
  <c r="J95"/>
  <c r="F95"/>
  <c r="F93"/>
  <c r="E91"/>
  <c r="J58"/>
  <c r="F58"/>
  <c r="F56"/>
  <c r="E54"/>
  <c r="J26"/>
  <c r="E26"/>
  <c r="J96"/>
  <c r="J25"/>
  <c r="J20"/>
  <c r="E20"/>
  <c r="F96"/>
  <c r="J19"/>
  <c r="J14"/>
  <c r="J93"/>
  <c r="E7"/>
  <c r="E87"/>
  <c i="5" r="J39"/>
  <c r="J38"/>
  <c i="1" r="AY61"/>
  <c i="5" r="J37"/>
  <c i="1" r="AX61"/>
  <c i="5" r="BI503"/>
  <c r="BH503"/>
  <c r="BG503"/>
  <c r="BF503"/>
  <c r="T503"/>
  <c r="T502"/>
  <c r="R503"/>
  <c r="R502"/>
  <c r="P503"/>
  <c r="P502"/>
  <c r="BI495"/>
  <c r="BH495"/>
  <c r="BG495"/>
  <c r="BF495"/>
  <c r="T495"/>
  <c r="R495"/>
  <c r="P495"/>
  <c r="BI492"/>
  <c r="BH492"/>
  <c r="BG492"/>
  <c r="BF492"/>
  <c r="T492"/>
  <c r="R492"/>
  <c r="P492"/>
  <c r="BI489"/>
  <c r="BH489"/>
  <c r="BG489"/>
  <c r="BF489"/>
  <c r="T489"/>
  <c r="R489"/>
  <c r="P489"/>
  <c r="BI484"/>
  <c r="BH484"/>
  <c r="BG484"/>
  <c r="BF484"/>
  <c r="T484"/>
  <c r="R484"/>
  <c r="P484"/>
  <c r="BI477"/>
  <c r="BH477"/>
  <c r="BG477"/>
  <c r="BF477"/>
  <c r="T477"/>
  <c r="R477"/>
  <c r="P477"/>
  <c r="BI469"/>
  <c r="BH469"/>
  <c r="BG469"/>
  <c r="BF469"/>
  <c r="T469"/>
  <c r="R469"/>
  <c r="P469"/>
  <c r="BI465"/>
  <c r="BH465"/>
  <c r="BG465"/>
  <c r="BF465"/>
  <c r="T465"/>
  <c r="R465"/>
  <c r="P465"/>
  <c r="BI462"/>
  <c r="BH462"/>
  <c r="BG462"/>
  <c r="BF462"/>
  <c r="T462"/>
  <c r="R462"/>
  <c r="P462"/>
  <c r="BI459"/>
  <c r="BH459"/>
  <c r="BG459"/>
  <c r="BF459"/>
  <c r="T459"/>
  <c r="R459"/>
  <c r="P459"/>
  <c r="BI456"/>
  <c r="BH456"/>
  <c r="BG456"/>
  <c r="BF456"/>
  <c r="T456"/>
  <c r="R456"/>
  <c r="P456"/>
  <c r="BI452"/>
  <c r="BH452"/>
  <c r="BG452"/>
  <c r="BF452"/>
  <c r="T452"/>
  <c r="R452"/>
  <c r="P452"/>
  <c r="BI445"/>
  <c r="BH445"/>
  <c r="BG445"/>
  <c r="BF445"/>
  <c r="T445"/>
  <c r="R445"/>
  <c r="P445"/>
  <c r="BI442"/>
  <c r="BH442"/>
  <c r="BG442"/>
  <c r="BF442"/>
  <c r="T442"/>
  <c r="R442"/>
  <c r="P442"/>
  <c r="BI439"/>
  <c r="BH439"/>
  <c r="BG439"/>
  <c r="BF439"/>
  <c r="T439"/>
  <c r="R439"/>
  <c r="P439"/>
  <c r="BI436"/>
  <c r="BH436"/>
  <c r="BG436"/>
  <c r="BF436"/>
  <c r="T436"/>
  <c r="R436"/>
  <c r="P436"/>
  <c r="BI431"/>
  <c r="BH431"/>
  <c r="BG431"/>
  <c r="BF431"/>
  <c r="T431"/>
  <c r="R431"/>
  <c r="P431"/>
  <c r="BI426"/>
  <c r="BH426"/>
  <c r="BG426"/>
  <c r="BF426"/>
  <c r="T426"/>
  <c r="R426"/>
  <c r="P426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4"/>
  <c r="BH374"/>
  <c r="BG374"/>
  <c r="BF374"/>
  <c r="T374"/>
  <c r="R374"/>
  <c r="P374"/>
  <c r="BI371"/>
  <c r="BH371"/>
  <c r="BG371"/>
  <c r="BF371"/>
  <c r="T371"/>
  <c r="R371"/>
  <c r="P371"/>
  <c r="BI368"/>
  <c r="BH368"/>
  <c r="BG368"/>
  <c r="BF368"/>
  <c r="T368"/>
  <c r="R368"/>
  <c r="P368"/>
  <c r="BI364"/>
  <c r="BH364"/>
  <c r="BG364"/>
  <c r="BF364"/>
  <c r="T364"/>
  <c r="R364"/>
  <c r="P364"/>
  <c r="BI361"/>
  <c r="BH361"/>
  <c r="BG361"/>
  <c r="BF361"/>
  <c r="T361"/>
  <c r="R361"/>
  <c r="P361"/>
  <c r="BI357"/>
  <c r="BH357"/>
  <c r="BG357"/>
  <c r="BF357"/>
  <c r="T357"/>
  <c r="R357"/>
  <c r="P357"/>
  <c r="BI352"/>
  <c r="BH352"/>
  <c r="BG352"/>
  <c r="BF352"/>
  <c r="T352"/>
  <c r="R352"/>
  <c r="P352"/>
  <c r="BI347"/>
  <c r="BH347"/>
  <c r="BG347"/>
  <c r="BF347"/>
  <c r="T347"/>
  <c r="R347"/>
  <c r="P347"/>
  <c r="BI344"/>
  <c r="BH344"/>
  <c r="BG344"/>
  <c r="BF344"/>
  <c r="T344"/>
  <c r="R344"/>
  <c r="P344"/>
  <c r="BI340"/>
  <c r="BH340"/>
  <c r="BG340"/>
  <c r="BF340"/>
  <c r="T340"/>
  <c r="R340"/>
  <c r="P340"/>
  <c r="BI337"/>
  <c r="BH337"/>
  <c r="BG337"/>
  <c r="BF337"/>
  <c r="T337"/>
  <c r="R337"/>
  <c r="P337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2"/>
  <c r="BH322"/>
  <c r="BG322"/>
  <c r="BF322"/>
  <c r="T322"/>
  <c r="R322"/>
  <c r="P322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4"/>
  <c r="BH294"/>
  <c r="BG294"/>
  <c r="BF294"/>
  <c r="T294"/>
  <c r="R294"/>
  <c r="P294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0"/>
  <c r="BH270"/>
  <c r="BG270"/>
  <c r="BF270"/>
  <c r="T270"/>
  <c r="R270"/>
  <c r="P270"/>
  <c r="BI266"/>
  <c r="BH266"/>
  <c r="BG266"/>
  <c r="BF266"/>
  <c r="T266"/>
  <c r="R266"/>
  <c r="P266"/>
  <c r="BI262"/>
  <c r="BH262"/>
  <c r="BG262"/>
  <c r="BF262"/>
  <c r="T262"/>
  <c r="T261"/>
  <c r="R262"/>
  <c r="R261"/>
  <c r="P262"/>
  <c r="P261"/>
  <c r="BI257"/>
  <c r="BH257"/>
  <c r="BG257"/>
  <c r="BF257"/>
  <c r="T257"/>
  <c r="T256"/>
  <c r="R257"/>
  <c r="R256"/>
  <c r="P257"/>
  <c r="P256"/>
  <c r="BI253"/>
  <c r="BH253"/>
  <c r="BG253"/>
  <c r="BF253"/>
  <c r="T253"/>
  <c r="R253"/>
  <c r="P253"/>
  <c r="BI250"/>
  <c r="BH250"/>
  <c r="BG250"/>
  <c r="BF250"/>
  <c r="T250"/>
  <c r="R250"/>
  <c r="P250"/>
  <c r="BI246"/>
  <c r="BH246"/>
  <c r="BG246"/>
  <c r="BF246"/>
  <c r="T246"/>
  <c r="R246"/>
  <c r="P246"/>
  <c r="BI243"/>
  <c r="BH243"/>
  <c r="BG243"/>
  <c r="BF243"/>
  <c r="T243"/>
  <c r="R243"/>
  <c r="P243"/>
  <c r="BI240"/>
  <c r="BH240"/>
  <c r="BG240"/>
  <c r="BF240"/>
  <c r="T240"/>
  <c r="R240"/>
  <c r="P240"/>
  <c r="BI234"/>
  <c r="BH234"/>
  <c r="BG234"/>
  <c r="BF234"/>
  <c r="T234"/>
  <c r="R234"/>
  <c r="P234"/>
  <c r="BI228"/>
  <c r="BH228"/>
  <c r="BG228"/>
  <c r="BF228"/>
  <c r="T228"/>
  <c r="R228"/>
  <c r="P228"/>
  <c r="BI225"/>
  <c r="BH225"/>
  <c r="BG225"/>
  <c r="BF225"/>
  <c r="T225"/>
  <c r="R225"/>
  <c r="P225"/>
  <c r="BI217"/>
  <c r="BH217"/>
  <c r="BG217"/>
  <c r="BF217"/>
  <c r="T217"/>
  <c r="R217"/>
  <c r="P217"/>
  <c r="BI214"/>
  <c r="BH214"/>
  <c r="BG214"/>
  <c r="BF214"/>
  <c r="T214"/>
  <c r="R214"/>
  <c r="P214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2"/>
  <c r="BH192"/>
  <c r="BG192"/>
  <c r="BF192"/>
  <c r="T192"/>
  <c r="R192"/>
  <c r="P192"/>
  <c r="BI183"/>
  <c r="BH183"/>
  <c r="BG183"/>
  <c r="BF183"/>
  <c r="T183"/>
  <c r="R183"/>
  <c r="P183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R167"/>
  <c r="P167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7"/>
  <c r="BH127"/>
  <c r="BG127"/>
  <c r="BF127"/>
  <c r="T127"/>
  <c r="R127"/>
  <c r="P127"/>
  <c r="BI124"/>
  <c r="BH124"/>
  <c r="BG124"/>
  <c r="BF124"/>
  <c r="T124"/>
  <c r="R124"/>
  <c r="P124"/>
  <c r="BI117"/>
  <c r="BH117"/>
  <c r="BG117"/>
  <c r="BF117"/>
  <c r="T117"/>
  <c r="R117"/>
  <c r="P117"/>
  <c r="BI110"/>
  <c r="BH110"/>
  <c r="BG110"/>
  <c r="BF110"/>
  <c r="T110"/>
  <c r="R110"/>
  <c r="P110"/>
  <c r="BI103"/>
  <c r="BH103"/>
  <c r="BG103"/>
  <c r="BF103"/>
  <c r="T103"/>
  <c r="R103"/>
  <c r="P103"/>
  <c r="BI98"/>
  <c r="BH98"/>
  <c r="BG98"/>
  <c r="BF98"/>
  <c r="T98"/>
  <c r="R98"/>
  <c r="P98"/>
  <c r="J91"/>
  <c r="F91"/>
  <c r="F89"/>
  <c r="E87"/>
  <c r="J58"/>
  <c r="F58"/>
  <c r="F56"/>
  <c r="E54"/>
  <c r="J26"/>
  <c r="E26"/>
  <c r="J59"/>
  <c r="J25"/>
  <c r="J20"/>
  <c r="E20"/>
  <c r="F92"/>
  <c r="J19"/>
  <c r="J14"/>
  <c r="J89"/>
  <c r="E7"/>
  <c r="E83"/>
  <c i="4" r="J39"/>
  <c r="J38"/>
  <c i="1" r="AY59"/>
  <c i="4" r="J37"/>
  <c i="1" r="AX59"/>
  <c i="4" r="BI145"/>
  <c r="BH145"/>
  <c r="BG145"/>
  <c r="BF145"/>
  <c r="T145"/>
  <c r="T144"/>
  <c r="R145"/>
  <c r="R144"/>
  <c r="P145"/>
  <c r="P144"/>
  <c r="BI140"/>
  <c r="BH140"/>
  <c r="BG140"/>
  <c r="BF140"/>
  <c r="T140"/>
  <c r="R140"/>
  <c r="P140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5"/>
  <c r="BH115"/>
  <c r="BG115"/>
  <c r="BF115"/>
  <c r="T115"/>
  <c r="R115"/>
  <c r="P115"/>
  <c r="BI111"/>
  <c r="BH111"/>
  <c r="BG111"/>
  <c r="BF111"/>
  <c r="T111"/>
  <c r="R111"/>
  <c r="P111"/>
  <c r="BI106"/>
  <c r="BH106"/>
  <c r="BG106"/>
  <c r="BF106"/>
  <c r="T106"/>
  <c r="R106"/>
  <c r="P106"/>
  <c r="BI100"/>
  <c r="BH100"/>
  <c r="BG100"/>
  <c r="BF100"/>
  <c r="T100"/>
  <c r="R100"/>
  <c r="P100"/>
  <c r="BI94"/>
  <c r="BH94"/>
  <c r="BG94"/>
  <c r="BF94"/>
  <c r="T94"/>
  <c r="R94"/>
  <c r="P94"/>
  <c r="BI91"/>
  <c r="BH91"/>
  <c r="BG91"/>
  <c r="BF91"/>
  <c r="T91"/>
  <c r="R91"/>
  <c r="P91"/>
  <c r="J84"/>
  <c r="F84"/>
  <c r="F82"/>
  <c r="E80"/>
  <c r="J58"/>
  <c r="F58"/>
  <c r="F56"/>
  <c r="E54"/>
  <c r="J26"/>
  <c r="E26"/>
  <c r="J85"/>
  <c r="J25"/>
  <c r="J20"/>
  <c r="E20"/>
  <c r="F85"/>
  <c r="J19"/>
  <c r="J14"/>
  <c r="J82"/>
  <c r="E7"/>
  <c r="E50"/>
  <c i="3" r="J39"/>
  <c r="J38"/>
  <c i="1" r="AY58"/>
  <c i="3" r="J37"/>
  <c i="1" r="AX58"/>
  <c i="3" r="BI132"/>
  <c r="BH132"/>
  <c r="BG132"/>
  <c r="BF132"/>
  <c r="T132"/>
  <c r="T131"/>
  <c r="R132"/>
  <c r="R131"/>
  <c r="P132"/>
  <c r="P131"/>
  <c r="BI129"/>
  <c r="BH129"/>
  <c r="BG129"/>
  <c r="BF129"/>
  <c r="T129"/>
  <c r="R129"/>
  <c r="P129"/>
  <c r="BI127"/>
  <c r="BH127"/>
  <c r="BG127"/>
  <c r="BF127"/>
  <c r="T127"/>
  <c r="R127"/>
  <c r="P127"/>
  <c r="BI122"/>
  <c r="BH122"/>
  <c r="BG122"/>
  <c r="BF122"/>
  <c r="T122"/>
  <c r="R122"/>
  <c r="P122"/>
  <c r="BI118"/>
  <c r="BH118"/>
  <c r="BG118"/>
  <c r="BF118"/>
  <c r="T118"/>
  <c r="R118"/>
  <c r="P118"/>
  <c r="BI115"/>
  <c r="BH115"/>
  <c r="BG115"/>
  <c r="BF115"/>
  <c r="T115"/>
  <c r="R115"/>
  <c r="P115"/>
  <c r="BI111"/>
  <c r="BH111"/>
  <c r="BG111"/>
  <c r="BF111"/>
  <c r="T111"/>
  <c r="R111"/>
  <c r="P111"/>
  <c r="BI107"/>
  <c r="BH107"/>
  <c r="BG107"/>
  <c r="BF107"/>
  <c r="T107"/>
  <c r="R107"/>
  <c r="P107"/>
  <c r="BI104"/>
  <c r="BH104"/>
  <c r="BG104"/>
  <c r="BF104"/>
  <c r="T104"/>
  <c r="R104"/>
  <c r="P104"/>
  <c r="BI101"/>
  <c r="BH101"/>
  <c r="BG101"/>
  <c r="BF101"/>
  <c r="T101"/>
  <c r="R101"/>
  <c r="P101"/>
  <c r="BI97"/>
  <c r="BH97"/>
  <c r="BG97"/>
  <c r="BF97"/>
  <c r="T97"/>
  <c r="R97"/>
  <c r="P97"/>
  <c r="BI92"/>
  <c r="BH92"/>
  <c r="BG92"/>
  <c r="BF92"/>
  <c r="T92"/>
  <c r="R92"/>
  <c r="P92"/>
  <c r="J85"/>
  <c r="F85"/>
  <c r="F83"/>
  <c r="E81"/>
  <c r="J58"/>
  <c r="F58"/>
  <c r="F56"/>
  <c r="E54"/>
  <c r="J26"/>
  <c r="E26"/>
  <c r="J86"/>
  <c r="J25"/>
  <c r="J20"/>
  <c r="E20"/>
  <c r="F59"/>
  <c r="J19"/>
  <c r="J14"/>
  <c r="J83"/>
  <c r="E7"/>
  <c r="E77"/>
  <c i="2" r="J39"/>
  <c r="J38"/>
  <c i="1" r="AY56"/>
  <c i="2" r="J37"/>
  <c i="1" r="AX56"/>
  <c i="2" r="BI114"/>
  <c r="BH114"/>
  <c r="BG114"/>
  <c r="BF114"/>
  <c r="T114"/>
  <c r="T113"/>
  <c r="R114"/>
  <c r="R113"/>
  <c r="P114"/>
  <c r="P113"/>
  <c r="BI111"/>
  <c r="BH111"/>
  <c r="BG111"/>
  <c r="BF111"/>
  <c r="T111"/>
  <c r="R111"/>
  <c r="P111"/>
  <c r="BI109"/>
  <c r="BH109"/>
  <c r="BG109"/>
  <c r="BF109"/>
  <c r="T109"/>
  <c r="R109"/>
  <c r="P109"/>
  <c r="BI107"/>
  <c r="BH107"/>
  <c r="BG107"/>
  <c r="BF107"/>
  <c r="T107"/>
  <c r="R107"/>
  <c r="P107"/>
  <c r="BI105"/>
  <c r="BH105"/>
  <c r="BG105"/>
  <c r="BF105"/>
  <c r="T105"/>
  <c r="R105"/>
  <c r="P105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BI95"/>
  <c r="BH95"/>
  <c r="BG95"/>
  <c r="BF95"/>
  <c r="T95"/>
  <c r="R95"/>
  <c r="P95"/>
  <c r="BI93"/>
  <c r="BH93"/>
  <c r="BG93"/>
  <c r="BF93"/>
  <c r="T93"/>
  <c r="R93"/>
  <c r="P93"/>
  <c r="BI91"/>
  <c r="BH91"/>
  <c r="BG91"/>
  <c r="BF91"/>
  <c r="T91"/>
  <c r="R91"/>
  <c r="P91"/>
  <c r="BI89"/>
  <c r="BH89"/>
  <c r="BG89"/>
  <c r="BF89"/>
  <c r="T89"/>
  <c r="T88"/>
  <c r="T87"/>
  <c r="R89"/>
  <c r="R88"/>
  <c r="R87"/>
  <c r="P89"/>
  <c r="P88"/>
  <c r="P87"/>
  <c i="1" r="AU56"/>
  <c i="2" r="J83"/>
  <c r="F83"/>
  <c r="F81"/>
  <c r="E79"/>
  <c r="J58"/>
  <c r="F58"/>
  <c r="F56"/>
  <c r="E54"/>
  <c r="J26"/>
  <c r="E26"/>
  <c r="J84"/>
  <c r="J25"/>
  <c r="J20"/>
  <c r="E20"/>
  <c r="F84"/>
  <c r="J19"/>
  <c r="J14"/>
  <c r="J81"/>
  <c r="E7"/>
  <c r="E75"/>
  <c i="1" r="L50"/>
  <c r="AM50"/>
  <c r="AM49"/>
  <c r="L49"/>
  <c r="AM47"/>
  <c r="L47"/>
  <c r="L45"/>
  <c r="L44"/>
  <c i="33" r="J170"/>
  <c r="J160"/>
  <c r="BK156"/>
  <c r="J148"/>
  <c r="J144"/>
  <c r="BK139"/>
  <c r="J136"/>
  <c r="J132"/>
  <c r="BK127"/>
  <c r="BK120"/>
  <c r="J118"/>
  <c r="J109"/>
  <c r="BK102"/>
  <c r="BK93"/>
  <c i="32" r="BK265"/>
  <c r="J257"/>
  <c r="J252"/>
  <c r="BK246"/>
  <c r="BK240"/>
  <c r="BK235"/>
  <c r="BK231"/>
  <c r="J226"/>
  <c r="BK220"/>
  <c r="BK215"/>
  <c r="J209"/>
  <c r="BK203"/>
  <c r="BK199"/>
  <c r="J197"/>
  <c r="J192"/>
  <c r="J187"/>
  <c r="BK183"/>
  <c r="J183"/>
  <c r="J179"/>
  <c r="BK174"/>
  <c r="BK170"/>
  <c r="BK166"/>
  <c r="BK162"/>
  <c r="BK157"/>
  <c r="BK151"/>
  <c r="J146"/>
  <c r="J142"/>
  <c r="BK138"/>
  <c r="BK133"/>
  <c r="J128"/>
  <c r="J124"/>
  <c r="BK118"/>
  <c r="BK111"/>
  <c r="BK103"/>
  <c i="31" r="J290"/>
  <c r="J286"/>
  <c r="J279"/>
  <c r="J267"/>
  <c r="BK263"/>
  <c r="J258"/>
  <c r="J255"/>
  <c r="BK249"/>
  <c r="BK243"/>
  <c r="J236"/>
  <c r="BK232"/>
  <c r="BK225"/>
  <c r="BK222"/>
  <c r="BK220"/>
  <c r="BK214"/>
  <c r="J208"/>
  <c r="BK204"/>
  <c r="J200"/>
  <c r="J195"/>
  <c r="BK191"/>
  <c r="J187"/>
  <c r="J180"/>
  <c r="BK176"/>
  <c r="J172"/>
  <c r="BK168"/>
  <c r="J164"/>
  <c r="J160"/>
  <c r="J155"/>
  <c r="BK151"/>
  <c r="BK147"/>
  <c r="J143"/>
  <c r="J137"/>
  <c r="J133"/>
  <c r="J129"/>
  <c r="BK125"/>
  <c r="BK116"/>
  <c r="BK104"/>
  <c i="30" r="BK399"/>
  <c r="BK392"/>
  <c r="BK382"/>
  <c r="J377"/>
  <c r="J372"/>
  <c r="J367"/>
  <c r="BK362"/>
  <c r="BK356"/>
  <c r="J350"/>
  <c r="J344"/>
  <c r="BK338"/>
  <c r="J335"/>
  <c r="BK329"/>
  <c r="J323"/>
  <c r="J314"/>
  <c r="J308"/>
  <c r="J303"/>
  <c r="BK297"/>
  <c r="BK291"/>
  <c r="BK286"/>
  <c r="J283"/>
  <c r="J278"/>
  <c r="J272"/>
  <c r="J260"/>
  <c r="J254"/>
  <c r="J248"/>
  <c r="BK242"/>
  <c r="BK233"/>
  <c r="J230"/>
  <c r="BK217"/>
  <c r="BK206"/>
  <c r="BK197"/>
  <c r="J185"/>
  <c r="BK169"/>
  <c r="J163"/>
  <c r="J160"/>
  <c r="J137"/>
  <c r="BK131"/>
  <c r="BK107"/>
  <c r="BK97"/>
  <c i="29" r="J285"/>
  <c r="BK278"/>
  <c r="BK264"/>
  <c r="J262"/>
  <c r="BK256"/>
  <c r="BK248"/>
  <c r="BK240"/>
  <c r="BK234"/>
  <c r="J231"/>
  <c r="J225"/>
  <c r="BK221"/>
  <c r="BK215"/>
  <c r="J209"/>
  <c r="J202"/>
  <c r="BK196"/>
  <c r="J190"/>
  <c r="BK184"/>
  <c r="BK178"/>
  <c r="BK172"/>
  <c r="BK159"/>
  <c r="J154"/>
  <c r="BK147"/>
  <c r="BK133"/>
  <c r="J124"/>
  <c r="BK118"/>
  <c r="BK112"/>
  <c r="BK106"/>
  <c r="BK95"/>
  <c r="J89"/>
  <c i="28" r="BK556"/>
  <c r="J550"/>
  <c r="BK543"/>
  <c r="BK537"/>
  <c r="J531"/>
  <c r="BK528"/>
  <c r="J520"/>
  <c r="J511"/>
  <c r="BK502"/>
  <c r="J496"/>
  <c r="BK488"/>
  <c r="J476"/>
  <c r="J467"/>
  <c r="J459"/>
  <c r="J453"/>
  <c r="BK447"/>
  <c r="J441"/>
  <c r="BK435"/>
  <c r="J432"/>
  <c r="BK416"/>
  <c r="BK413"/>
  <c r="BK410"/>
  <c r="J410"/>
  <c r="J407"/>
  <c r="J404"/>
  <c r="BK399"/>
  <c r="BK396"/>
  <c r="BK394"/>
  <c r="BK391"/>
  <c r="BK389"/>
  <c r="BK386"/>
  <c r="BK382"/>
  <c r="BK379"/>
  <c r="BK375"/>
  <c r="BK372"/>
  <c r="J372"/>
  <c r="J368"/>
  <c r="J361"/>
  <c r="J357"/>
  <c r="J354"/>
  <c r="J350"/>
  <c r="J343"/>
  <c r="J337"/>
  <c r="J334"/>
  <c r="BK328"/>
  <c r="BK325"/>
  <c r="BK322"/>
  <c r="BK319"/>
  <c r="BK312"/>
  <c r="BK309"/>
  <c r="BK300"/>
  <c r="BK294"/>
  <c r="BK290"/>
  <c r="J285"/>
  <c r="J280"/>
  <c r="J276"/>
  <c r="BK269"/>
  <c r="J253"/>
  <c r="J250"/>
  <c r="J245"/>
  <c r="J239"/>
  <c r="J234"/>
  <c r="BK228"/>
  <c r="BK214"/>
  <c r="BK209"/>
  <c r="BK206"/>
  <c r="BK203"/>
  <c r="BK177"/>
  <c r="BK168"/>
  <c r="BK165"/>
  <c r="BK162"/>
  <c r="BK159"/>
  <c r="BK119"/>
  <c r="BK112"/>
  <c r="BK109"/>
  <c r="BK106"/>
  <c r="BK101"/>
  <c r="BK98"/>
  <c r="BK95"/>
  <c r="BK92"/>
  <c i="27" r="BK641"/>
  <c r="J633"/>
  <c r="BK621"/>
  <c r="BK610"/>
  <c r="BK607"/>
  <c r="BK601"/>
  <c r="J598"/>
  <c r="BK591"/>
  <c r="J585"/>
  <c r="BK579"/>
  <c r="J570"/>
  <c r="J561"/>
  <c r="BK558"/>
  <c r="J549"/>
  <c r="J536"/>
  <c r="BK524"/>
  <c r="BK518"/>
  <c r="J512"/>
  <c r="BK503"/>
  <c r="J494"/>
  <c r="J491"/>
  <c r="J481"/>
  <c r="J478"/>
  <c r="J472"/>
  <c r="J466"/>
  <c r="BK460"/>
  <c r="BK458"/>
  <c r="J455"/>
  <c r="J453"/>
  <c r="J439"/>
  <c r="BK432"/>
  <c r="J421"/>
  <c r="BK414"/>
  <c r="J400"/>
  <c r="J394"/>
  <c r="J388"/>
  <c r="J385"/>
  <c r="J382"/>
  <c r="J379"/>
  <c r="J372"/>
  <c r="J369"/>
  <c r="J360"/>
  <c r="BK351"/>
  <c r="J351"/>
  <c r="J346"/>
  <c r="J340"/>
  <c r="J335"/>
  <c r="BK329"/>
  <c r="BK326"/>
  <c r="BK321"/>
  <c r="BK316"/>
  <c r="BK312"/>
  <c r="BK305"/>
  <c r="BK289"/>
  <c r="J289"/>
  <c r="BK281"/>
  <c r="BK275"/>
  <c r="J275"/>
  <c r="J270"/>
  <c r="J264"/>
  <c r="J261"/>
  <c r="J235"/>
  <c r="BK226"/>
  <c r="BK223"/>
  <c r="J223"/>
  <c r="J220"/>
  <c r="J188"/>
  <c r="J185"/>
  <c r="J182"/>
  <c r="BK137"/>
  <c r="J137"/>
  <c r="J134"/>
  <c r="J131"/>
  <c r="BK128"/>
  <c r="BK123"/>
  <c r="J116"/>
  <c r="J113"/>
  <c r="J110"/>
  <c r="BK105"/>
  <c r="BK102"/>
  <c r="BK99"/>
  <c r="BK96"/>
  <c r="J93"/>
  <c i="26" r="J402"/>
  <c r="J398"/>
  <c r="BK391"/>
  <c r="BK385"/>
  <c r="BK379"/>
  <c r="J373"/>
  <c r="J367"/>
  <c r="J362"/>
  <c r="J356"/>
  <c r="J350"/>
  <c r="J340"/>
  <c r="BK334"/>
  <c r="J325"/>
  <c r="BK319"/>
  <c r="BK316"/>
  <c r="BK310"/>
  <c r="BK305"/>
  <c r="BK299"/>
  <c r="J293"/>
  <c r="BK281"/>
  <c r="J274"/>
  <c r="BK268"/>
  <c r="BK257"/>
  <c r="BK251"/>
  <c r="BK245"/>
  <c r="J239"/>
  <c r="J231"/>
  <c r="J220"/>
  <c r="J203"/>
  <c r="BK195"/>
  <c r="BK184"/>
  <c r="BK178"/>
  <c r="BK167"/>
  <c r="BK162"/>
  <c r="BK159"/>
  <c r="BK156"/>
  <c r="BK144"/>
  <c r="BK141"/>
  <c r="J138"/>
  <c r="BK135"/>
  <c r="J135"/>
  <c r="BK132"/>
  <c r="BK113"/>
  <c r="BK107"/>
  <c r="BK104"/>
  <c r="BK101"/>
  <c r="BK98"/>
  <c r="BK95"/>
  <c r="BK92"/>
  <c r="BK89"/>
  <c i="25" r="BK336"/>
  <c r="BK334"/>
  <c r="BK332"/>
  <c r="BK328"/>
  <c r="BK325"/>
  <c r="BK322"/>
  <c r="BK319"/>
  <c r="BK316"/>
  <c r="BK313"/>
  <c r="BK309"/>
  <c r="BK302"/>
  <c r="BK296"/>
  <c r="BK293"/>
  <c r="BK290"/>
  <c r="BK286"/>
  <c r="BK281"/>
  <c r="BK278"/>
  <c r="BK275"/>
  <c r="BK272"/>
  <c r="BK269"/>
  <c r="BK265"/>
  <c r="BK262"/>
  <c r="BK259"/>
  <c r="BK253"/>
  <c r="BK250"/>
  <c r="BK247"/>
  <c r="BK244"/>
  <c r="J244"/>
  <c r="J241"/>
  <c r="J238"/>
  <c r="J236"/>
  <c r="J234"/>
  <c r="J231"/>
  <c r="J229"/>
  <c r="BK220"/>
  <c r="BK213"/>
  <c r="J213"/>
  <c r="J210"/>
  <c r="BK207"/>
  <c r="BK205"/>
  <c r="BK202"/>
  <c r="J200"/>
  <c r="J197"/>
  <c r="J194"/>
  <c r="J191"/>
  <c r="J187"/>
  <c r="J185"/>
  <c r="J181"/>
  <c r="J177"/>
  <c r="J173"/>
  <c r="J169"/>
  <c r="J165"/>
  <c r="J161"/>
  <c r="J157"/>
  <c r="J153"/>
  <c r="J150"/>
  <c r="J147"/>
  <c r="J142"/>
  <c r="J139"/>
  <c r="J135"/>
  <c r="J128"/>
  <c r="J125"/>
  <c r="J122"/>
  <c r="J117"/>
  <c r="J114"/>
  <c r="BK103"/>
  <c r="J101"/>
  <c i="24" r="J467"/>
  <c r="J465"/>
  <c r="J463"/>
  <c r="J461"/>
  <c r="J458"/>
  <c r="J455"/>
  <c r="J452"/>
  <c r="J449"/>
  <c r="J443"/>
  <c r="J440"/>
  <c r="BK435"/>
  <c r="BK431"/>
  <c r="BK427"/>
  <c r="BK423"/>
  <c r="J416"/>
  <c r="J406"/>
  <c r="BK403"/>
  <c r="BK400"/>
  <c r="BK397"/>
  <c r="BK394"/>
  <c r="BK391"/>
  <c r="BK389"/>
  <c r="BK387"/>
  <c r="BK385"/>
  <c r="BK382"/>
  <c r="BK380"/>
  <c r="BK377"/>
  <c r="BK375"/>
  <c r="J373"/>
  <c r="J370"/>
  <c r="BK367"/>
  <c r="J364"/>
  <c r="J360"/>
  <c r="J357"/>
  <c r="BK351"/>
  <c r="J351"/>
  <c r="J348"/>
  <c r="J346"/>
  <c r="J344"/>
  <c r="J342"/>
  <c r="J338"/>
  <c r="BK331"/>
  <c r="J331"/>
  <c r="J327"/>
  <c r="J323"/>
  <c r="J319"/>
  <c r="J315"/>
  <c r="BK307"/>
  <c r="BK303"/>
  <c r="BK300"/>
  <c r="BK297"/>
  <c r="BK294"/>
  <c r="J294"/>
  <c r="J291"/>
  <c r="J288"/>
  <c r="J285"/>
  <c r="BK280"/>
  <c r="BK278"/>
  <c r="BK275"/>
  <c r="BK272"/>
  <c r="J272"/>
  <c r="BK266"/>
  <c r="BK263"/>
  <c r="J263"/>
  <c r="J259"/>
  <c r="BK253"/>
  <c r="BK250"/>
  <c r="J247"/>
  <c r="J244"/>
  <c r="BK241"/>
  <c r="BK238"/>
  <c r="J238"/>
  <c r="J236"/>
  <c r="J233"/>
  <c r="J230"/>
  <c r="J227"/>
  <c r="J224"/>
  <c r="J221"/>
  <c r="J219"/>
  <c r="J213"/>
  <c r="J210"/>
  <c r="BK203"/>
  <c r="BK200"/>
  <c r="J200"/>
  <c r="J197"/>
  <c r="J194"/>
  <c r="BK188"/>
  <c r="BK186"/>
  <c r="BK183"/>
  <c r="J176"/>
  <c r="BK166"/>
  <c r="J161"/>
  <c r="J152"/>
  <c r="BK141"/>
  <c r="BK132"/>
  <c r="J123"/>
  <c r="J117"/>
  <c r="J112"/>
  <c r="J104"/>
  <c i="23" r="BK265"/>
  <c r="BK256"/>
  <c r="J248"/>
  <c r="J241"/>
  <c r="J236"/>
  <c r="BK231"/>
  <c r="BK222"/>
  <c r="BK217"/>
  <c r="J212"/>
  <c r="J204"/>
  <c r="BK197"/>
  <c r="BK188"/>
  <c r="J182"/>
  <c r="J176"/>
  <c r="J173"/>
  <c r="J162"/>
  <c r="BK153"/>
  <c r="BK145"/>
  <c r="BK133"/>
  <c r="J127"/>
  <c r="BK124"/>
  <c i="18" r="J250"/>
  <c r="BK232"/>
  <c r="BK222"/>
  <c r="J212"/>
  <c r="BK192"/>
  <c r="BK185"/>
  <c r="BK178"/>
  <c r="BK175"/>
  <c r="BK172"/>
  <c r="BK169"/>
  <c r="BK164"/>
  <c r="BK161"/>
  <c r="BK156"/>
  <c r="BK153"/>
  <c r="BK150"/>
  <c r="BK145"/>
  <c r="BK139"/>
  <c r="J139"/>
  <c r="J136"/>
  <c r="J133"/>
  <c r="BK124"/>
  <c r="BK115"/>
  <c r="BK110"/>
  <c r="BK105"/>
  <c r="BK102"/>
  <c r="BK97"/>
  <c r="BK92"/>
  <c i="17" r="J237"/>
  <c r="BK230"/>
  <c r="J221"/>
  <c r="J215"/>
  <c r="J208"/>
  <c r="BK205"/>
  <c r="BK196"/>
  <c r="J190"/>
  <c r="BK183"/>
  <c r="BK176"/>
  <c r="J172"/>
  <c r="BK147"/>
  <c r="BK139"/>
  <c r="BK127"/>
  <c r="BK119"/>
  <c r="J112"/>
  <c r="J107"/>
  <c r="BK101"/>
  <c r="J94"/>
  <c i="16" r="BK311"/>
  <c r="J295"/>
  <c r="BK286"/>
  <c r="J279"/>
  <c r="J272"/>
  <c r="J268"/>
  <c r="BK266"/>
  <c r="BK252"/>
  <c r="BK247"/>
  <c r="BK241"/>
  <c r="J236"/>
  <c r="J227"/>
  <c r="J222"/>
  <c r="J216"/>
  <c r="BK210"/>
  <c r="BK201"/>
  <c r="BK193"/>
  <c r="BK186"/>
  <c r="J178"/>
  <c r="BK172"/>
  <c r="BK164"/>
  <c r="BK153"/>
  <c r="BK144"/>
  <c r="BK136"/>
  <c r="J130"/>
  <c r="BK124"/>
  <c r="J118"/>
  <c r="BK109"/>
  <c r="BK103"/>
  <c r="J96"/>
  <c i="15" r="BK228"/>
  <c r="J220"/>
  <c r="J215"/>
  <c r="J208"/>
  <c r="J204"/>
  <c r="BK200"/>
  <c r="J194"/>
  <c r="J189"/>
  <c r="J185"/>
  <c r="J182"/>
  <c r="BK167"/>
  <c r="BK161"/>
  <c r="J150"/>
  <c r="J138"/>
  <c r="J129"/>
  <c r="J119"/>
  <c r="BK111"/>
  <c r="BK102"/>
  <c r="BK95"/>
  <c i="14" r="BK243"/>
  <c r="BK239"/>
  <c r="BK233"/>
  <c r="BK230"/>
  <c r="J225"/>
  <c r="BK217"/>
  <c r="J211"/>
  <c r="BK204"/>
  <c r="BK195"/>
  <c r="J186"/>
  <c r="BK181"/>
  <c r="BK176"/>
  <c r="BK166"/>
  <c r="J157"/>
  <c r="BK148"/>
  <c r="J141"/>
  <c r="J136"/>
  <c r="BK128"/>
  <c r="BK115"/>
  <c r="J106"/>
  <c r="BK98"/>
  <c i="13" r="BK281"/>
  <c r="BK277"/>
  <c r="BK266"/>
  <c r="BK260"/>
  <c r="BK251"/>
  <c r="J245"/>
  <c r="J238"/>
  <c r="BK227"/>
  <c r="BK219"/>
  <c r="BK209"/>
  <c r="J199"/>
  <c r="J191"/>
  <c r="J183"/>
  <c r="J175"/>
  <c r="BK168"/>
  <c r="BK157"/>
  <c r="BK152"/>
  <c r="BK141"/>
  <c r="J134"/>
  <c r="BK126"/>
  <c r="J117"/>
  <c r="J108"/>
  <c r="J98"/>
  <c i="12" r="BK266"/>
  <c r="J266"/>
  <c r="J256"/>
  <c r="BK246"/>
  <c r="J235"/>
  <c r="J227"/>
  <c r="BK218"/>
  <c r="BK208"/>
  <c r="BK203"/>
  <c r="J196"/>
  <c r="J192"/>
  <c r="BK168"/>
  <c r="J164"/>
  <c r="J154"/>
  <c r="J151"/>
  <c r="J145"/>
  <c r="J137"/>
  <c r="BK130"/>
  <c r="J121"/>
  <c r="J117"/>
  <c r="J106"/>
  <c r="J98"/>
  <c i="11" r="J365"/>
  <c r="J359"/>
  <c r="J356"/>
  <c r="BK343"/>
  <c r="J336"/>
  <c r="J333"/>
  <c r="J329"/>
  <c r="BK324"/>
  <c r="J318"/>
  <c r="J311"/>
  <c r="BK305"/>
  <c r="BK300"/>
  <c r="J294"/>
  <c r="BK287"/>
  <c r="BK283"/>
  <c r="BK277"/>
  <c r="J268"/>
  <c r="J265"/>
  <c r="BK258"/>
  <c r="J251"/>
  <c r="J245"/>
  <c r="J239"/>
  <c r="J234"/>
  <c r="J228"/>
  <c r="BK225"/>
  <c r="BK220"/>
  <c r="BK217"/>
  <c r="BK214"/>
  <c r="J208"/>
  <c r="J197"/>
  <c r="J188"/>
  <c r="BK177"/>
  <c r="BK171"/>
  <c r="J155"/>
  <c r="J143"/>
  <c r="J138"/>
  <c r="BK128"/>
  <c r="BK122"/>
  <c r="BK117"/>
  <c r="BK103"/>
  <c r="BK99"/>
  <c i="10" r="J323"/>
  <c r="BK317"/>
  <c r="BK307"/>
  <c r="BK303"/>
  <c r="J300"/>
  <c r="J295"/>
  <c r="J292"/>
  <c r="BK283"/>
  <c r="BK276"/>
  <c r="J272"/>
  <c r="J265"/>
  <c r="J262"/>
  <c r="J258"/>
  <c r="J254"/>
  <c r="BK244"/>
  <c r="BK238"/>
  <c r="BK230"/>
  <c r="J224"/>
  <c r="BK218"/>
  <c r="BK209"/>
  <c r="J206"/>
  <c r="BK197"/>
  <c r="BK189"/>
  <c r="BK183"/>
  <c r="J175"/>
  <c r="BK169"/>
  <c r="J157"/>
  <c r="BK139"/>
  <c r="J132"/>
  <c r="J128"/>
  <c r="J121"/>
  <c r="BK112"/>
  <c r="J102"/>
  <c i="9" r="BK340"/>
  <c r="J331"/>
  <c r="BK319"/>
  <c r="J313"/>
  <c r="BK309"/>
  <c r="J303"/>
  <c r="BK296"/>
  <c r="J290"/>
  <c r="J288"/>
  <c r="J283"/>
  <c r="J277"/>
  <c r="BK270"/>
  <c r="BK263"/>
  <c r="J257"/>
  <c r="BK251"/>
  <c r="J243"/>
  <c r="BK234"/>
  <c r="J228"/>
  <c r="J217"/>
  <c r="J209"/>
  <c r="BK203"/>
  <c r="J197"/>
  <c r="J189"/>
  <c r="J180"/>
  <c r="BK172"/>
  <c r="J166"/>
  <c r="BK157"/>
  <c r="J143"/>
  <c r="J136"/>
  <c r="BK128"/>
  <c r="J119"/>
  <c r="BK114"/>
  <c r="BK102"/>
  <c r="J96"/>
  <c i="8" r="J514"/>
  <c r="J510"/>
  <c r="BK496"/>
  <c r="BK490"/>
  <c r="BK478"/>
  <c r="BK462"/>
  <c r="J450"/>
  <c r="J439"/>
  <c r="BK432"/>
  <c r="BK425"/>
  <c r="J420"/>
  <c r="J413"/>
  <c r="J406"/>
  <c r="J401"/>
  <c r="J390"/>
  <c r="J386"/>
  <c r="J381"/>
  <c r="BK375"/>
  <c r="J368"/>
  <c r="J362"/>
  <c r="J358"/>
  <c r="BK354"/>
  <c r="BK350"/>
  <c r="J346"/>
  <c r="J342"/>
  <c r="J337"/>
  <c r="J329"/>
  <c r="J320"/>
  <c r="J309"/>
  <c r="J299"/>
  <c r="J292"/>
  <c r="J284"/>
  <c r="J278"/>
  <c r="J270"/>
  <c r="J262"/>
  <c r="J253"/>
  <c r="J244"/>
  <c r="BK237"/>
  <c r="J228"/>
  <c r="J219"/>
  <c r="J208"/>
  <c r="BK200"/>
  <c r="J189"/>
  <c r="J171"/>
  <c r="J166"/>
  <c r="BK160"/>
  <c r="BK150"/>
  <c r="J146"/>
  <c r="BK139"/>
  <c r="BK131"/>
  <c r="BK126"/>
  <c r="J112"/>
  <c r="J103"/>
  <c i="7" r="BK299"/>
  <c r="J292"/>
  <c r="BK286"/>
  <c r="J274"/>
  <c r="J263"/>
  <c r="BK254"/>
  <c r="BK246"/>
  <c r="J240"/>
  <c r="BK234"/>
  <c r="BK228"/>
  <c r="BK218"/>
  <c r="BK211"/>
  <c r="BK201"/>
  <c r="J193"/>
  <c r="BK186"/>
  <c r="J176"/>
  <c r="BK166"/>
  <c r="BK154"/>
  <c r="J150"/>
  <c r="J138"/>
  <c r="BK125"/>
  <c r="J119"/>
  <c r="BK112"/>
  <c r="BK109"/>
  <c r="J100"/>
  <c i="6" r="J293"/>
  <c r="J287"/>
  <c r="BK284"/>
  <c r="J278"/>
  <c r="J272"/>
  <c r="J265"/>
  <c r="BK259"/>
  <c r="BK253"/>
  <c r="BK247"/>
  <c r="J247"/>
  <c r="J236"/>
  <c r="BK229"/>
  <c r="BK222"/>
  <c r="J211"/>
  <c r="J201"/>
  <c r="J193"/>
  <c r="BK187"/>
  <c r="BK180"/>
  <c r="BK174"/>
  <c r="BK146"/>
  <c r="BK126"/>
  <c r="J120"/>
  <c r="BK114"/>
  <c r="J108"/>
  <c r="J102"/>
  <c i="5" r="J503"/>
  <c r="BK489"/>
  <c r="BK484"/>
  <c r="BK469"/>
  <c r="BK462"/>
  <c r="J459"/>
  <c r="J452"/>
  <c r="J442"/>
  <c r="BK436"/>
  <c r="J426"/>
  <c r="J420"/>
  <c r="BK414"/>
  <c r="J408"/>
  <c r="BK401"/>
  <c r="BK392"/>
  <c r="BK386"/>
  <c r="BK380"/>
  <c r="J374"/>
  <c r="BK368"/>
  <c r="J361"/>
  <c r="BK352"/>
  <c r="J344"/>
  <c r="BK337"/>
  <c r="J329"/>
  <c r="J322"/>
  <c r="BK309"/>
  <c r="BK301"/>
  <c r="J294"/>
  <c r="J288"/>
  <c r="J280"/>
  <c r="J270"/>
  <c r="BK262"/>
  <c r="BK253"/>
  <c r="BK243"/>
  <c r="BK234"/>
  <c r="J228"/>
  <c r="J217"/>
  <c r="BK209"/>
  <c r="BK203"/>
  <c r="J192"/>
  <c r="BK175"/>
  <c r="J170"/>
  <c r="J161"/>
  <c r="BK154"/>
  <c r="BK146"/>
  <c r="J138"/>
  <c r="J132"/>
  <c r="BK124"/>
  <c r="BK110"/>
  <c r="BK98"/>
  <c i="4" r="BK140"/>
  <c r="BK136"/>
  <c r="J129"/>
  <c r="BK121"/>
  <c r="BK119"/>
  <c r="BK106"/>
  <c r="BK94"/>
  <c i="3" r="BK132"/>
  <c r="BK127"/>
  <c r="BK118"/>
  <c r="BK111"/>
  <c r="BK104"/>
  <c r="BK97"/>
  <c i="2" r="J114"/>
  <c r="BK109"/>
  <c r="J105"/>
  <c r="J101"/>
  <c r="BK97"/>
  <c r="J93"/>
  <c r="J91"/>
  <c r="J89"/>
  <c i="35" r="BK90"/>
  <c i="34" r="BK114"/>
  <c r="J105"/>
  <c r="BK102"/>
  <c r="BK90"/>
  <c i="33" r="J284"/>
  <c r="BK278"/>
  <c r="BK274"/>
  <c r="BK263"/>
  <c r="J259"/>
  <c r="J254"/>
  <c r="J248"/>
  <c r="BK242"/>
  <c r="J236"/>
  <c r="J232"/>
  <c r="BK228"/>
  <c r="J223"/>
  <c r="J220"/>
  <c r="J215"/>
  <c r="J204"/>
  <c r="J199"/>
  <c r="J193"/>
  <c r="J187"/>
  <c r="J183"/>
  <c r="BK179"/>
  <c r="BK173"/>
  <c r="J168"/>
  <c r="J164"/>
  <c r="BK160"/>
  <c r="J156"/>
  <c r="J151"/>
  <c r="J146"/>
  <c r="BK142"/>
  <c r="BK132"/>
  <c r="J130"/>
  <c r="J125"/>
  <c r="J120"/>
  <c r="J112"/>
  <c r="BK105"/>
  <c r="BK97"/>
  <c i="32" r="BK276"/>
  <c r="BK272"/>
  <c r="J270"/>
  <c r="BK259"/>
  <c r="J255"/>
  <c r="J249"/>
  <c r="BK243"/>
  <c r="BK238"/>
  <c r="BK233"/>
  <c r="BK229"/>
  <c r="J223"/>
  <c r="BK217"/>
  <c r="BK213"/>
  <c r="BK207"/>
  <c r="J201"/>
  <c r="BK195"/>
  <c r="J189"/>
  <c r="BK185"/>
  <c r="BK179"/>
  <c r="J174"/>
  <c r="J170"/>
  <c r="J166"/>
  <c r="J162"/>
  <c r="J157"/>
  <c r="J153"/>
  <c r="BK148"/>
  <c r="BK146"/>
  <c i="31" r="J240"/>
  <c r="BK236"/>
  <c r="J232"/>
  <c r="BK230"/>
  <c r="J225"/>
  <c r="J220"/>
  <c r="J214"/>
  <c r="BK208"/>
  <c r="J204"/>
  <c r="BK200"/>
  <c r="BK195"/>
  <c r="J191"/>
  <c r="J185"/>
  <c r="BK180"/>
  <c r="J176"/>
  <c r="BK172"/>
  <c r="J168"/>
  <c r="BK164"/>
  <c r="BK160"/>
  <c r="J157"/>
  <c r="BK153"/>
  <c r="J147"/>
  <c r="BK141"/>
  <c r="BK139"/>
  <c r="J135"/>
  <c r="BK133"/>
  <c r="J127"/>
  <c r="J119"/>
  <c r="BK112"/>
  <c r="J104"/>
  <c i="30" r="J399"/>
  <c r="J392"/>
  <c r="J382"/>
  <c r="BK374"/>
  <c r="BK367"/>
  <c r="J362"/>
  <c r="J356"/>
  <c r="BK350"/>
  <c r="J347"/>
  <c r="J341"/>
  <c r="J329"/>
  <c r="BK323"/>
  <c r="BK314"/>
  <c r="BK308"/>
  <c r="BK303"/>
  <c r="J297"/>
  <c r="J291"/>
  <c r="J286"/>
  <c r="BK278"/>
  <c r="BK272"/>
  <c r="BK263"/>
  <c r="BK257"/>
  <c r="J251"/>
  <c r="J245"/>
  <c r="BK239"/>
  <c r="J239"/>
  <c r="J233"/>
  <c r="J227"/>
  <c r="J217"/>
  <c r="J206"/>
  <c r="J197"/>
  <c r="BK185"/>
  <c r="J174"/>
  <c r="BK163"/>
  <c r="BK157"/>
  <c r="BK134"/>
  <c r="J128"/>
  <c r="BK100"/>
  <c r="J94"/>
  <c r="J89"/>
  <c i="29" r="J292"/>
  <c r="BK285"/>
  <c r="J278"/>
  <c r="J267"/>
  <c r="BK259"/>
  <c r="J253"/>
  <c r="J243"/>
  <c r="J240"/>
  <c r="BK231"/>
  <c r="BK225"/>
  <c r="J223"/>
  <c r="BK218"/>
  <c r="BK209"/>
  <c r="BK204"/>
  <c r="BK202"/>
  <c r="J196"/>
  <c r="BK190"/>
  <c r="J184"/>
  <c r="J178"/>
  <c r="J172"/>
  <c r="J163"/>
  <c r="J147"/>
  <c r="BK139"/>
  <c r="J133"/>
  <c r="BK124"/>
  <c r="J118"/>
  <c r="J112"/>
  <c r="J106"/>
  <c r="J95"/>
  <c r="BK89"/>
  <c i="28" r="J572"/>
  <c r="J568"/>
  <c r="J563"/>
  <c r="J556"/>
  <c r="BK550"/>
  <c r="J543"/>
  <c r="J537"/>
  <c r="BK531"/>
  <c r="BK520"/>
  <c r="BK514"/>
  <c r="J508"/>
  <c r="J499"/>
  <c r="J491"/>
  <c r="BK482"/>
  <c r="BK470"/>
  <c r="J462"/>
  <c r="BK459"/>
  <c r="BK450"/>
  <c r="J444"/>
  <c r="J438"/>
  <c r="BK432"/>
  <c r="J427"/>
  <c r="J422"/>
  <c i="27" r="J655"/>
  <c r="J651"/>
  <c r="BK648"/>
  <c r="BK644"/>
  <c r="J641"/>
  <c r="BK633"/>
  <c r="J628"/>
  <c r="BK615"/>
  <c r="J607"/>
  <c r="BK594"/>
  <c r="J588"/>
  <c r="BK582"/>
  <c r="J579"/>
  <c r="J576"/>
  <c r="BK570"/>
  <c r="J567"/>
  <c r="BK561"/>
  <c r="BK552"/>
  <c r="BK544"/>
  <c r="J541"/>
  <c r="BK530"/>
  <c r="J521"/>
  <c r="J515"/>
  <c r="BK509"/>
  <c r="J503"/>
  <c r="J500"/>
  <c r="BK491"/>
  <c r="BK481"/>
  <c r="BK472"/>
  <c r="BK463"/>
  <c r="BK455"/>
  <c r="J450"/>
  <c r="BK443"/>
  <c r="J432"/>
  <c r="BK421"/>
  <c r="J414"/>
  <c r="BK407"/>
  <c r="BK397"/>
  <c r="BK394"/>
  <c r="BK388"/>
  <c i="26" r="J391"/>
  <c r="J385"/>
  <c r="J376"/>
  <c r="BK370"/>
  <c r="BK362"/>
  <c r="BK356"/>
  <c r="BK350"/>
  <c r="BK345"/>
  <c r="J337"/>
  <c r="BK331"/>
  <c r="BK325"/>
  <c r="J319"/>
  <c r="J313"/>
  <c r="BK308"/>
  <c r="J302"/>
  <c r="J299"/>
  <c r="BK293"/>
  <c r="J286"/>
  <c r="J277"/>
  <c r="BK274"/>
  <c r="J268"/>
  <c r="J257"/>
  <c r="J251"/>
  <c r="J245"/>
  <c r="BK239"/>
  <c r="BK224"/>
  <c r="BK220"/>
  <c r="BK203"/>
  <c r="J195"/>
  <c i="24" r="J183"/>
  <c r="BK176"/>
  <c r="BK161"/>
  <c r="BK152"/>
  <c r="BK144"/>
  <c r="J141"/>
  <c r="J132"/>
  <c r="BK123"/>
  <c r="BK117"/>
  <c r="BK108"/>
  <c r="BK104"/>
  <c r="BK101"/>
  <c i="23" r="BK261"/>
  <c r="J252"/>
  <c r="J244"/>
  <c r="J239"/>
  <c r="J234"/>
  <c r="J228"/>
  <c r="J222"/>
  <c r="J217"/>
  <c r="BK212"/>
  <c r="BK204"/>
  <c r="J194"/>
  <c r="J188"/>
  <c r="J185"/>
  <c r="BK179"/>
  <c r="BK170"/>
  <c r="BK165"/>
  <c r="BK159"/>
  <c r="J145"/>
  <c r="J140"/>
  <c r="BK127"/>
  <c r="BK121"/>
  <c r="J115"/>
  <c r="J109"/>
  <c r="J100"/>
  <c r="J91"/>
  <c i="22" r="BK137"/>
  <c r="BK133"/>
  <c r="J133"/>
  <c r="J126"/>
  <c r="J121"/>
  <c r="BK109"/>
  <c r="BK101"/>
  <c r="BK95"/>
  <c i="21" r="J174"/>
  <c r="BK162"/>
  <c r="BK153"/>
  <c r="BK138"/>
  <c r="J126"/>
  <c r="BK114"/>
  <c r="BK108"/>
  <c r="J102"/>
  <c r="J96"/>
  <c i="20" r="J164"/>
  <c r="J142"/>
  <c r="J128"/>
  <c r="J114"/>
  <c r="J106"/>
  <c r="J94"/>
  <c i="19" r="BK263"/>
  <c r="BK256"/>
  <c r="J245"/>
  <c r="BK228"/>
  <c r="BK222"/>
  <c r="J214"/>
  <c r="BK206"/>
  <c r="J198"/>
  <c r="J190"/>
  <c r="BK182"/>
  <c r="BK174"/>
  <c r="BK168"/>
  <c r="BK162"/>
  <c r="J150"/>
  <c r="J144"/>
  <c r="BK136"/>
  <c r="BK130"/>
  <c r="BK124"/>
  <c r="BK118"/>
  <c r="BK106"/>
  <c r="BK103"/>
  <c r="J97"/>
  <c i="18" r="BK305"/>
  <c r="BK301"/>
  <c r="J292"/>
  <c r="J278"/>
  <c r="BK263"/>
  <c r="BK257"/>
  <c r="J240"/>
  <c r="J232"/>
  <c r="J222"/>
  <c r="BK212"/>
  <c r="BK204"/>
  <c r="BK201"/>
  <c r="BK198"/>
  <c i="17" r="BK233"/>
  <c r="BK226"/>
  <c r="BK218"/>
  <c r="J212"/>
  <c r="J205"/>
  <c r="J202"/>
  <c r="BK190"/>
  <c r="J183"/>
  <c r="J180"/>
  <c r="J176"/>
  <c r="J168"/>
  <c r="BK162"/>
  <c r="J151"/>
  <c r="J144"/>
  <c r="J136"/>
  <c r="J133"/>
  <c r="J123"/>
  <c r="J116"/>
  <c r="BK112"/>
  <c r="J101"/>
  <c r="BK94"/>
  <c i="16" r="J315"/>
  <c r="J308"/>
  <c r="BK300"/>
  <c r="J291"/>
  <c r="J284"/>
  <c r="BK279"/>
  <c r="BK272"/>
  <c r="BK268"/>
  <c r="BK264"/>
  <c r="BK262"/>
  <c r="J252"/>
  <c r="J241"/>
  <c r="BK236"/>
  <c r="BK227"/>
  <c r="BK222"/>
  <c r="BK216"/>
  <c r="BK213"/>
  <c r="J207"/>
  <c r="J193"/>
  <c r="J186"/>
  <c r="BK178"/>
  <c r="J172"/>
  <c r="J169"/>
  <c r="J158"/>
  <c r="J147"/>
  <c r="J136"/>
  <c r="BK130"/>
  <c r="BK118"/>
  <c r="J109"/>
  <c r="J103"/>
  <c r="BK96"/>
  <c i="15" r="J228"/>
  <c r="BK220"/>
  <c r="BK215"/>
  <c r="BK208"/>
  <c r="BK204"/>
  <c r="J200"/>
  <c r="BK194"/>
  <c r="BK189"/>
  <c r="BK179"/>
  <c r="J175"/>
  <c r="J167"/>
  <c r="J161"/>
  <c r="J156"/>
  <c r="BK150"/>
  <c r="BK146"/>
  <c r="BK143"/>
  <c r="BK135"/>
  <c r="J132"/>
  <c r="BK123"/>
  <c r="J115"/>
  <c r="J105"/>
  <c r="BK99"/>
  <c i="14" r="BK222"/>
  <c r="BK211"/>
  <c r="J204"/>
  <c r="J195"/>
  <c r="BK186"/>
  <c r="BK179"/>
  <c r="J171"/>
  <c r="J166"/>
  <c r="BK157"/>
  <c r="J148"/>
  <c r="BK141"/>
  <c r="J132"/>
  <c r="J126"/>
  <c r="J110"/>
  <c r="BK106"/>
  <c r="J98"/>
  <c i="13" r="BK271"/>
  <c r="BK255"/>
  <c r="BK245"/>
  <c r="BK238"/>
  <c r="J227"/>
  <c r="J219"/>
  <c r="J214"/>
  <c r="BK204"/>
  <c r="J195"/>
  <c r="J187"/>
  <c r="J179"/>
  <c r="J171"/>
  <c r="BK164"/>
  <c r="J161"/>
  <c r="J152"/>
  <c r="J141"/>
  <c r="BK134"/>
  <c r="J132"/>
  <c r="J122"/>
  <c r="BK108"/>
  <c r="BK98"/>
  <c i="12" r="J273"/>
  <c r="BK256"/>
  <c r="J251"/>
  <c r="BK242"/>
  <c r="BK235"/>
  <c r="BK227"/>
  <c r="J213"/>
  <c r="J203"/>
  <c r="BK200"/>
  <c r="BK192"/>
  <c r="J188"/>
  <c r="J184"/>
  <c r="J176"/>
  <c r="J168"/>
  <c r="BK161"/>
  <c r="BK151"/>
  <c r="J148"/>
  <c r="BK141"/>
  <c r="BK134"/>
  <c r="J127"/>
  <c r="BK117"/>
  <c r="BK106"/>
  <c r="BK98"/>
  <c i="11" r="J353"/>
  <c r="J343"/>
  <c r="BK331"/>
  <c r="J324"/>
  <c r="BK318"/>
  <c r="BK311"/>
  <c r="J309"/>
  <c r="BK303"/>
  <c r="J300"/>
  <c r="BK294"/>
  <c r="J285"/>
  <c r="BK281"/>
  <c r="J274"/>
  <c r="BK268"/>
  <c r="J262"/>
  <c r="J254"/>
  <c r="BK248"/>
  <c r="BK242"/>
  <c r="BK234"/>
  <c r="J225"/>
  <c r="J217"/>
  <c r="BK211"/>
  <c r="BK202"/>
  <c r="BK194"/>
  <c r="J185"/>
  <c r="J177"/>
  <c r="J171"/>
  <c r="BK155"/>
  <c r="BK143"/>
  <c r="J134"/>
  <c r="J125"/>
  <c r="J120"/>
  <c r="J117"/>
  <c r="BK109"/>
  <c r="J99"/>
  <c i="10" r="BK333"/>
  <c r="J329"/>
  <c r="J320"/>
  <c r="J317"/>
  <c r="J307"/>
  <c r="BK300"/>
  <c r="BK295"/>
  <c r="J286"/>
  <c r="BK281"/>
  <c r="J278"/>
  <c r="BK269"/>
  <c r="BK260"/>
  <c r="J251"/>
  <c r="J248"/>
  <c r="BK241"/>
  <c r="BK235"/>
  <c r="BK221"/>
  <c r="J215"/>
  <c r="J212"/>
  <c r="J209"/>
  <c r="J203"/>
  <c r="J197"/>
  <c r="J189"/>
  <c r="J180"/>
  <c r="BK175"/>
  <c r="J166"/>
  <c r="BK135"/>
  <c r="BK132"/>
  <c r="BK125"/>
  <c r="BK115"/>
  <c r="BK109"/>
  <c r="J99"/>
  <c i="9" r="J350"/>
  <c r="J340"/>
  <c r="BK331"/>
  <c r="BK324"/>
  <c r="BK315"/>
  <c r="J311"/>
  <c r="BK306"/>
  <c r="BK299"/>
  <c r="BK290"/>
  <c r="BK283"/>
  <c r="BK277"/>
  <c r="J270"/>
  <c r="J263"/>
  <c r="BK257"/>
  <c r="J247"/>
  <c r="BK243"/>
  <c r="J240"/>
  <c r="J237"/>
  <c r="BK231"/>
  <c r="J223"/>
  <c r="J214"/>
  <c r="J203"/>
  <c r="BK197"/>
  <c r="BK194"/>
  <c r="BK189"/>
  <c r="BK180"/>
  <c r="BK169"/>
  <c r="J157"/>
  <c r="BK143"/>
  <c r="BK139"/>
  <c r="BK132"/>
  <c r="BK122"/>
  <c r="BK116"/>
  <c r="J102"/>
  <c r="BK96"/>
  <c i="8" r="J496"/>
  <c r="J490"/>
  <c r="J478"/>
  <c r="J462"/>
  <c r="BK450"/>
  <c r="BK435"/>
  <c r="J429"/>
  <c r="BK423"/>
  <c r="J417"/>
  <c r="BK406"/>
  <c r="BK401"/>
  <c r="BK388"/>
  <c r="BK386"/>
  <c r="BK381"/>
  <c r="J378"/>
  <c r="BK372"/>
  <c r="BK365"/>
  <c r="BK360"/>
  <c r="J354"/>
  <c r="J352"/>
  <c r="J348"/>
  <c r="BK344"/>
  <c r="BK340"/>
  <c r="J334"/>
  <c r="BK325"/>
  <c r="J314"/>
  <c r="BK309"/>
  <c r="BK299"/>
  <c r="BK292"/>
  <c r="BK284"/>
  <c r="BK278"/>
  <c r="BK270"/>
  <c r="BK262"/>
  <c r="BK253"/>
  <c r="BK244"/>
  <c r="J237"/>
  <c r="BK228"/>
  <c r="BK219"/>
  <c r="BK208"/>
  <c r="J200"/>
  <c r="BK189"/>
  <c r="BK171"/>
  <c r="BK166"/>
  <c r="J160"/>
  <c r="J150"/>
  <c r="J143"/>
  <c r="J139"/>
  <c r="BK134"/>
  <c r="J126"/>
  <c r="BK109"/>
  <c r="BK100"/>
  <c i="7" r="BK289"/>
  <c r="J282"/>
  <c r="BK278"/>
  <c r="BK274"/>
  <c r="BK263"/>
  <c r="J254"/>
  <c r="J246"/>
  <c r="BK240"/>
  <c r="J234"/>
  <c r="J231"/>
  <c r="BK222"/>
  <c r="J215"/>
  <c r="J201"/>
  <c r="BK193"/>
  <c r="J186"/>
  <c r="BK180"/>
  <c r="J172"/>
  <c r="J166"/>
  <c r="J154"/>
  <c r="BK138"/>
  <c r="J125"/>
  <c r="BK119"/>
  <c r="J112"/>
  <c r="J104"/>
  <c r="J95"/>
  <c i="6" r="J291"/>
  <c r="J284"/>
  <c r="BK278"/>
  <c r="BK272"/>
  <c r="BK265"/>
  <c r="J259"/>
  <c r="J253"/>
  <c r="BK244"/>
  <c r="J241"/>
  <c r="J233"/>
  <c r="J229"/>
  <c r="J222"/>
  <c r="J214"/>
  <c r="J208"/>
  <c r="J197"/>
  <c r="BK193"/>
  <c r="J187"/>
  <c r="J180"/>
  <c r="J174"/>
  <c r="J167"/>
  <c r="J164"/>
  <c r="J151"/>
  <c r="BK139"/>
  <c r="J126"/>
  <c r="BK120"/>
  <c r="J114"/>
  <c r="BK108"/>
  <c r="BK102"/>
  <c i="5" r="J489"/>
  <c r="J477"/>
  <c r="J465"/>
  <c r="J456"/>
  <c r="BK445"/>
  <c r="J439"/>
  <c r="BK431"/>
  <c r="BK423"/>
  <c r="J417"/>
  <c r="J411"/>
  <c r="BK404"/>
  <c r="BK395"/>
  <c r="BK389"/>
  <c r="J383"/>
  <c r="J377"/>
  <c r="BK371"/>
  <c r="BK364"/>
  <c r="J352"/>
  <c r="J340"/>
  <c r="J333"/>
  <c r="BK325"/>
  <c r="J313"/>
  <c r="J309"/>
  <c r="J301"/>
  <c r="BK294"/>
  <c r="BK276"/>
  <c r="BK266"/>
  <c r="J262"/>
  <c r="J253"/>
  <c r="BK250"/>
  <c r="BK246"/>
  <c r="J246"/>
  <c r="J243"/>
  <c r="BK240"/>
  <c r="J234"/>
  <c r="BK228"/>
  <c r="BK225"/>
  <c r="BK217"/>
  <c r="J214"/>
  <c r="J209"/>
  <c r="J206"/>
  <c r="BK200"/>
  <c r="BK192"/>
  <c r="J175"/>
  <c r="BK170"/>
  <c r="J164"/>
  <c r="BK157"/>
  <c r="J154"/>
  <c r="J146"/>
  <c r="BK138"/>
  <c r="BK132"/>
  <c r="J110"/>
  <c r="J98"/>
  <c i="4" r="J145"/>
  <c r="BK133"/>
  <c r="J125"/>
  <c r="J119"/>
  <c r="J115"/>
  <c r="BK100"/>
  <c r="J94"/>
  <c i="3" r="J132"/>
  <c r="J127"/>
  <c r="J118"/>
  <c r="J111"/>
  <c r="J104"/>
  <c r="J92"/>
  <c i="2" r="BK114"/>
  <c r="J109"/>
  <c r="J107"/>
  <c r="BK103"/>
  <c r="J99"/>
  <c r="J95"/>
  <c i="1" r="AS100"/>
  <c r="AS93"/>
  <c r="AS88"/>
  <c r="AS82"/>
  <c r="AS77"/>
  <c r="AS72"/>
  <c r="AS70"/>
  <c r="AS68"/>
  <c r="AS66"/>
  <c r="AS60"/>
  <c r="AS55"/>
  <c i="35" r="BK133"/>
  <c r="J133"/>
  <c r="BK130"/>
  <c r="J130"/>
  <c r="BK127"/>
  <c r="J127"/>
  <c r="BK124"/>
  <c r="J124"/>
  <c r="BK121"/>
  <c r="J121"/>
  <c r="BK118"/>
  <c r="J118"/>
  <c r="BK115"/>
  <c r="J115"/>
  <c r="BK110"/>
  <c r="J110"/>
  <c r="BK107"/>
  <c r="J107"/>
  <c r="BK104"/>
  <c r="J104"/>
  <c r="BK101"/>
  <c r="J101"/>
  <c r="BK95"/>
  <c r="J90"/>
  <c i="34" r="J117"/>
  <c r="J114"/>
  <c r="J111"/>
  <c r="BK108"/>
  <c r="BK105"/>
  <c r="J102"/>
  <c r="J99"/>
  <c r="BK95"/>
  <c r="J95"/>
  <c r="J90"/>
  <c i="33" r="J280"/>
  <c r="J278"/>
  <c r="BK276"/>
  <c r="J274"/>
  <c r="J269"/>
  <c r="J263"/>
  <c r="BK261"/>
  <c r="BK259"/>
  <c r="J257"/>
  <c r="BK254"/>
  <c r="J251"/>
  <c r="BK248"/>
  <c r="BK245"/>
  <c r="J242"/>
  <c r="BK239"/>
  <c r="BK236"/>
  <c r="J234"/>
  <c r="BK232"/>
  <c r="J230"/>
  <c r="J228"/>
  <c r="J225"/>
  <c r="BK223"/>
  <c r="BK220"/>
  <c r="BK218"/>
  <c r="BK215"/>
  <c r="J212"/>
  <c r="J208"/>
  <c r="BK204"/>
  <c r="J201"/>
  <c r="BK199"/>
  <c r="BK197"/>
  <c r="J197"/>
  <c r="BK195"/>
  <c r="BK193"/>
  <c r="J190"/>
  <c r="BK187"/>
  <c r="J185"/>
  <c r="BK183"/>
  <c r="BK181"/>
  <c r="J179"/>
  <c r="BK177"/>
  <c r="BK175"/>
  <c r="J173"/>
  <c r="BK168"/>
  <c r="J166"/>
  <c r="BK164"/>
  <c r="BK162"/>
  <c r="J158"/>
  <c r="BK154"/>
  <c r="BK151"/>
  <c r="BK146"/>
  <c r="J142"/>
  <c r="J139"/>
  <c r="J134"/>
  <c r="BK130"/>
  <c r="BK122"/>
  <c r="BK112"/>
  <c r="J105"/>
  <c r="J97"/>
  <c i="32" r="BK270"/>
  <c r="J259"/>
  <c r="BK255"/>
  <c r="BK249"/>
  <c r="J243"/>
  <c r="J238"/>
  <c r="J233"/>
  <c r="J229"/>
  <c r="BK223"/>
  <c r="J217"/>
  <c r="J213"/>
  <c r="J207"/>
  <c r="BK201"/>
  <c r="J195"/>
  <c r="BK189"/>
  <c r="J185"/>
  <c r="J181"/>
  <c r="J177"/>
  <c r="BK172"/>
  <c r="BK168"/>
  <c r="BK164"/>
  <c r="J160"/>
  <c r="BK155"/>
  <c r="J155"/>
  <c r="J148"/>
  <c r="BK144"/>
  <c r="BK140"/>
  <c r="J136"/>
  <c r="BK131"/>
  <c r="J126"/>
  <c r="BK115"/>
  <c r="J108"/>
  <c r="BK99"/>
  <c i="31" r="J288"/>
  <c r="BK284"/>
  <c r="J274"/>
  <c r="BK265"/>
  <c r="BK261"/>
  <c r="BK255"/>
  <c r="BK252"/>
  <c r="J246"/>
  <c r="BK238"/>
  <c r="J234"/>
  <c r="J230"/>
  <c r="J228"/>
  <c r="BK216"/>
  <c r="BK210"/>
  <c r="J206"/>
  <c r="BK202"/>
  <c r="J197"/>
  <c r="BK193"/>
  <c r="J189"/>
  <c r="BK185"/>
  <c r="BK178"/>
  <c r="BK174"/>
  <c r="J170"/>
  <c r="J166"/>
  <c r="J162"/>
  <c r="BK157"/>
  <c r="J153"/>
  <c r="J149"/>
  <c r="BK145"/>
  <c r="J139"/>
  <c r="BK135"/>
  <c r="BK131"/>
  <c r="BK127"/>
  <c r="BK119"/>
  <c r="J112"/>
  <c r="BK109"/>
  <c r="BK100"/>
  <c i="30" r="J395"/>
  <c r="BK388"/>
  <c r="J374"/>
  <c r="BK370"/>
  <c r="J370"/>
  <c r="J364"/>
  <c r="BK359"/>
  <c r="BK353"/>
  <c r="BK347"/>
  <c r="BK341"/>
  <c r="BK335"/>
  <c r="BK332"/>
  <c r="J326"/>
  <c r="J317"/>
  <c r="BK311"/>
  <c r="BK305"/>
  <c r="J300"/>
  <c r="BK294"/>
  <c r="BK289"/>
  <c r="BK283"/>
  <c r="BK280"/>
  <c r="BK275"/>
  <c r="BK266"/>
  <c r="J263"/>
  <c r="J257"/>
  <c r="BK251"/>
  <c r="BK245"/>
  <c r="J236"/>
  <c r="BK227"/>
  <c r="BK224"/>
  <c r="J211"/>
  <c r="BK202"/>
  <c r="J188"/>
  <c r="BK180"/>
  <c r="BK174"/>
  <c r="J157"/>
  <c r="J134"/>
  <c r="BK128"/>
  <c r="J100"/>
  <c r="BK94"/>
  <c i="29" r="J281"/>
  <c r="BK272"/>
  <c r="BK267"/>
  <c r="BK262"/>
  <c r="J259"/>
  <c r="BK253"/>
  <c r="BK243"/>
  <c r="J237"/>
  <c r="J228"/>
  <c r="BK223"/>
  <c r="J218"/>
  <c r="J212"/>
  <c r="BK207"/>
  <c r="J199"/>
  <c r="J193"/>
  <c r="J187"/>
  <c r="J181"/>
  <c r="BK175"/>
  <c r="J169"/>
  <c r="BK163"/>
  <c r="J159"/>
  <c r="J144"/>
  <c r="BK130"/>
  <c r="J121"/>
  <c r="J115"/>
  <c r="BK109"/>
  <c r="J100"/>
  <c r="J92"/>
  <c i="28" r="J559"/>
  <c r="BK553"/>
  <c r="J547"/>
  <c r="BK540"/>
  <c r="BK534"/>
  <c r="J523"/>
  <c r="J517"/>
  <c r="J514"/>
  <c r="BK508"/>
  <c r="BK499"/>
  <c r="BK491"/>
  <c r="J482"/>
  <c r="J470"/>
  <c r="BK462"/>
  <c r="BK456"/>
  <c r="J450"/>
  <c r="BK444"/>
  <c r="BK438"/>
  <c r="BK422"/>
  <c r="J419"/>
  <c r="J416"/>
  <c r="J413"/>
  <c r="BK407"/>
  <c r="BK404"/>
  <c r="BK401"/>
  <c r="J401"/>
  <c r="J399"/>
  <c r="J396"/>
  <c r="J394"/>
  <c r="J391"/>
  <c r="J389"/>
  <c r="J386"/>
  <c r="J382"/>
  <c r="J379"/>
  <c r="J375"/>
  <c r="BK368"/>
  <c r="BK361"/>
  <c r="BK357"/>
  <c r="BK354"/>
  <c r="BK350"/>
  <c r="BK343"/>
  <c r="BK337"/>
  <c r="BK334"/>
  <c r="BK331"/>
  <c r="J331"/>
  <c r="J328"/>
  <c r="J325"/>
  <c r="J322"/>
  <c r="J319"/>
  <c r="J312"/>
  <c r="J309"/>
  <c r="J300"/>
  <c r="J294"/>
  <c r="J290"/>
  <c r="BK285"/>
  <c r="BK280"/>
  <c r="BK276"/>
  <c r="J269"/>
  <c r="BK253"/>
  <c r="BK250"/>
  <c r="BK245"/>
  <c r="BK239"/>
  <c r="BK234"/>
  <c r="J228"/>
  <c r="J214"/>
  <c r="J209"/>
  <c r="J206"/>
  <c r="J203"/>
  <c r="J177"/>
  <c r="J168"/>
  <c r="J165"/>
  <c r="J162"/>
  <c r="J159"/>
  <c r="J119"/>
  <c r="J112"/>
  <c r="J109"/>
  <c r="J106"/>
  <c r="J101"/>
  <c r="J98"/>
  <c r="J95"/>
  <c r="J92"/>
  <c i="27" r="BK637"/>
  <c r="BK628"/>
  <c r="J615"/>
  <c r="J604"/>
  <c r="J601"/>
  <c r="J594"/>
  <c r="BK588"/>
  <c r="J582"/>
  <c r="J573"/>
  <c r="J564"/>
  <c r="J555"/>
  <c r="J552"/>
  <c r="BK541"/>
  <c r="J530"/>
  <c r="BK521"/>
  <c r="BK515"/>
  <c r="J509"/>
  <c r="J506"/>
  <c r="J497"/>
  <c r="J486"/>
  <c r="BK478"/>
  <c r="BK475"/>
  <c r="BK469"/>
  <c r="J463"/>
  <c r="J460"/>
  <c r="BK453"/>
  <c r="BK450"/>
  <c r="J443"/>
  <c r="J436"/>
  <c r="J425"/>
  <c r="BK418"/>
  <c r="J407"/>
  <c r="J397"/>
  <c r="BK391"/>
  <c r="BK385"/>
  <c r="BK382"/>
  <c r="BK379"/>
  <c r="BK372"/>
  <c r="BK369"/>
  <c r="BK360"/>
  <c r="BK354"/>
  <c r="J354"/>
  <c r="BK346"/>
  <c r="BK340"/>
  <c r="BK335"/>
  <c r="J329"/>
  <c r="J326"/>
  <c r="J321"/>
  <c r="J316"/>
  <c r="J312"/>
  <c r="J305"/>
  <c r="BK286"/>
  <c r="J286"/>
  <c r="J281"/>
  <c r="BK270"/>
  <c r="BK264"/>
  <c r="BK261"/>
  <c r="BK235"/>
  <c r="BK229"/>
  <c r="J229"/>
  <c r="J226"/>
  <c r="BK220"/>
  <c r="BK188"/>
  <c r="BK185"/>
  <c r="BK182"/>
  <c r="BK179"/>
  <c r="J179"/>
  <c r="BK134"/>
  <c r="BK131"/>
  <c r="J128"/>
  <c r="J123"/>
  <c r="BK116"/>
  <c r="BK113"/>
  <c r="BK110"/>
  <c r="J105"/>
  <c r="J102"/>
  <c r="J99"/>
  <c r="J96"/>
  <c r="BK93"/>
  <c i="26" r="BK402"/>
  <c r="BK398"/>
  <c r="BK395"/>
  <c r="BK388"/>
  <c r="BK382"/>
  <c r="J379"/>
  <c r="BK376"/>
  <c r="J370"/>
  <c r="BK359"/>
  <c r="J353"/>
  <c r="J345"/>
  <c r="BK337"/>
  <c r="J331"/>
  <c r="BK328"/>
  <c r="BK322"/>
  <c r="BK313"/>
  <c r="J308"/>
  <c r="BK302"/>
  <c r="J296"/>
  <c r="BK290"/>
  <c r="BK286"/>
  <c r="BK277"/>
  <c r="BK271"/>
  <c r="J262"/>
  <c r="BK254"/>
  <c r="J248"/>
  <c r="J242"/>
  <c r="BK236"/>
  <c r="J224"/>
  <c r="BK215"/>
  <c r="BK200"/>
  <c r="J189"/>
  <c r="J184"/>
  <c r="J178"/>
  <c r="J167"/>
  <c r="J162"/>
  <c r="J159"/>
  <c r="J156"/>
  <c r="J144"/>
  <c r="J141"/>
  <c r="BK138"/>
  <c r="J132"/>
  <c r="J113"/>
  <c r="J107"/>
  <c r="J104"/>
  <c r="J101"/>
  <c r="J98"/>
  <c r="J95"/>
  <c r="J92"/>
  <c r="J89"/>
  <c i="25" r="J336"/>
  <c r="J334"/>
  <c r="J332"/>
  <c r="J328"/>
  <c r="J325"/>
  <c r="J322"/>
  <c r="J319"/>
  <c r="J316"/>
  <c r="J313"/>
  <c r="J309"/>
  <c r="J302"/>
  <c r="J296"/>
  <c r="J293"/>
  <c r="J290"/>
  <c r="J286"/>
  <c r="J281"/>
  <c r="J278"/>
  <c r="J275"/>
  <c r="J272"/>
  <c r="J269"/>
  <c r="J265"/>
  <c r="J262"/>
  <c r="J259"/>
  <c r="J253"/>
  <c r="J250"/>
  <c r="J247"/>
  <c r="BK241"/>
  <c r="BK238"/>
  <c r="BK236"/>
  <c r="BK234"/>
  <c r="BK231"/>
  <c r="BK229"/>
  <c r="BK226"/>
  <c r="J226"/>
  <c r="J220"/>
  <c r="BK210"/>
  <c r="J207"/>
  <c r="J205"/>
  <c r="J202"/>
  <c r="BK200"/>
  <c r="BK197"/>
  <c r="BK194"/>
  <c r="BK191"/>
  <c r="BK187"/>
  <c r="BK185"/>
  <c r="BK181"/>
  <c r="BK177"/>
  <c r="BK173"/>
  <c r="BK169"/>
  <c r="BK165"/>
  <c r="BK161"/>
  <c r="BK157"/>
  <c r="BK153"/>
  <c r="BK150"/>
  <c r="BK147"/>
  <c r="BK142"/>
  <c r="BK139"/>
  <c r="BK135"/>
  <c r="BK128"/>
  <c r="BK125"/>
  <c r="BK122"/>
  <c r="BK117"/>
  <c r="BK114"/>
  <c r="BK111"/>
  <c r="J111"/>
  <c r="BK107"/>
  <c r="J107"/>
  <c r="J103"/>
  <c r="BK101"/>
  <c i="24" r="BK467"/>
  <c r="BK465"/>
  <c r="BK463"/>
  <c r="BK461"/>
  <c r="BK458"/>
  <c r="BK455"/>
  <c r="BK452"/>
  <c r="BK449"/>
  <c r="BK446"/>
  <c r="J446"/>
  <c r="BK443"/>
  <c r="BK440"/>
  <c r="J435"/>
  <c r="J431"/>
  <c r="J427"/>
  <c r="J423"/>
  <c r="BK416"/>
  <c r="BK406"/>
  <c r="J403"/>
  <c r="J400"/>
  <c r="J397"/>
  <c r="J394"/>
  <c r="J391"/>
  <c r="J389"/>
  <c r="J387"/>
  <c r="J385"/>
  <c r="J382"/>
  <c r="J380"/>
  <c r="J377"/>
  <c r="J375"/>
  <c r="BK373"/>
  <c r="BK370"/>
  <c r="J367"/>
  <c r="BK364"/>
  <c r="BK360"/>
  <c r="BK357"/>
  <c r="BK354"/>
  <c r="J354"/>
  <c r="BK348"/>
  <c r="BK346"/>
  <c r="BK344"/>
  <c r="BK342"/>
  <c r="BK338"/>
  <c r="BK335"/>
  <c r="J335"/>
  <c r="BK327"/>
  <c r="BK323"/>
  <c r="BK319"/>
  <c r="BK315"/>
  <c r="BK311"/>
  <c r="J311"/>
  <c r="J307"/>
  <c r="J303"/>
  <c r="J300"/>
  <c r="J297"/>
  <c r="BK291"/>
  <c r="BK288"/>
  <c r="BK285"/>
  <c r="J280"/>
  <c r="J278"/>
  <c r="J275"/>
  <c r="BK269"/>
  <c r="J269"/>
  <c r="J266"/>
  <c r="BK259"/>
  <c r="BK256"/>
  <c r="J256"/>
  <c r="J253"/>
  <c r="J250"/>
  <c r="BK247"/>
  <c r="BK244"/>
  <c r="J241"/>
  <c r="BK236"/>
  <c r="BK233"/>
  <c r="BK230"/>
  <c r="BK227"/>
  <c r="BK224"/>
  <c r="BK221"/>
  <c r="BK219"/>
  <c r="BK213"/>
  <c r="BK210"/>
  <c r="BK207"/>
  <c r="J207"/>
  <c r="J203"/>
  <c r="BK197"/>
  <c r="BK194"/>
  <c r="BK191"/>
  <c r="J191"/>
  <c r="J188"/>
  <c r="J186"/>
  <c r="BK179"/>
  <c r="J173"/>
  <c r="J166"/>
  <c r="BK155"/>
  <c r="BK147"/>
  <c r="J144"/>
  <c r="J135"/>
  <c r="J126"/>
  <c r="BK120"/>
  <c r="J115"/>
  <c r="J108"/>
  <c r="J101"/>
  <c i="23" r="J261"/>
  <c r="BK252"/>
  <c r="BK244"/>
  <c r="BK239"/>
  <c r="BK234"/>
  <c r="BK228"/>
  <c r="BK225"/>
  <c r="BK220"/>
  <c r="J214"/>
  <c r="BK208"/>
  <c r="BK200"/>
  <c r="BK194"/>
  <c r="J191"/>
  <c r="BK185"/>
  <c r="J179"/>
  <c r="J165"/>
  <c r="J159"/>
  <c r="BK150"/>
  <c r="BK140"/>
  <c r="J133"/>
  <c r="BK130"/>
  <c r="J121"/>
  <c r="BK118"/>
  <c r="BK115"/>
  <c r="J112"/>
  <c r="BK109"/>
  <c r="J106"/>
  <c r="BK103"/>
  <c r="BK100"/>
  <c r="J97"/>
  <c r="BK94"/>
  <c r="J94"/>
  <c r="BK91"/>
  <c i="22" r="J147"/>
  <c r="J137"/>
  <c r="J135"/>
  <c r="BK129"/>
  <c r="BK126"/>
  <c r="BK121"/>
  <c r="J117"/>
  <c r="J115"/>
  <c r="J109"/>
  <c r="BK105"/>
  <c r="J101"/>
  <c r="J95"/>
  <c r="J92"/>
  <c i="21" r="BK174"/>
  <c r="J168"/>
  <c r="J162"/>
  <c r="J156"/>
  <c r="J153"/>
  <c r="BK150"/>
  <c r="BK144"/>
  <c r="J144"/>
  <c r="J138"/>
  <c r="BK132"/>
  <c r="BK126"/>
  <c r="BK120"/>
  <c r="J108"/>
  <c r="BK102"/>
  <c r="J90"/>
  <c i="20" r="BK164"/>
  <c r="J156"/>
  <c r="BK149"/>
  <c r="BK142"/>
  <c r="J135"/>
  <c r="BK128"/>
  <c r="BK121"/>
  <c r="BK114"/>
  <c r="BK106"/>
  <c r="J98"/>
  <c r="BK94"/>
  <c r="BK91"/>
  <c i="19" r="J256"/>
  <c r="BK250"/>
  <c r="BK245"/>
  <c r="BK239"/>
  <c r="J228"/>
  <c r="J225"/>
  <c r="J222"/>
  <c r="J219"/>
  <c r="BK214"/>
  <c r="J209"/>
  <c r="J206"/>
  <c r="BK203"/>
  <c r="BK198"/>
  <c r="J195"/>
  <c r="BK190"/>
  <c r="J185"/>
  <c r="J182"/>
  <c r="J179"/>
  <c r="J174"/>
  <c r="J171"/>
  <c r="J168"/>
  <c r="J162"/>
  <c r="BK155"/>
  <c r="BK150"/>
  <c r="J147"/>
  <c r="BK144"/>
  <c r="J141"/>
  <c r="J136"/>
  <c r="J133"/>
  <c r="J130"/>
  <c r="J127"/>
  <c r="J124"/>
  <c r="BK121"/>
  <c r="J118"/>
  <c r="BK111"/>
  <c r="J103"/>
  <c r="BK100"/>
  <c r="BK97"/>
  <c r="J92"/>
  <c i="18" r="J301"/>
  <c r="BK298"/>
  <c r="BK292"/>
  <c r="BK286"/>
  <c r="BK278"/>
  <c r="BK266"/>
  <c r="J263"/>
  <c r="BK260"/>
  <c r="J257"/>
  <c r="J245"/>
  <c r="BK240"/>
  <c r="J237"/>
  <c r="BK229"/>
  <c r="J217"/>
  <c r="J209"/>
  <c r="J192"/>
  <c r="J185"/>
  <c r="J178"/>
  <c r="J175"/>
  <c r="J172"/>
  <c r="J169"/>
  <c r="J164"/>
  <c r="J161"/>
  <c r="J156"/>
  <c r="J153"/>
  <c r="J150"/>
  <c r="J145"/>
  <c r="BK142"/>
  <c r="J142"/>
  <c r="BK136"/>
  <c r="BK133"/>
  <c r="BK127"/>
  <c r="J127"/>
  <c r="J124"/>
  <c r="J115"/>
  <c r="J110"/>
  <c r="J105"/>
  <c r="J102"/>
  <c r="J97"/>
  <c r="J92"/>
  <c i="17" r="J233"/>
  <c r="J226"/>
  <c r="J218"/>
  <c r="BK212"/>
  <c r="BK202"/>
  <c r="BK199"/>
  <c r="J193"/>
  <c r="J186"/>
  <c r="BK180"/>
  <c r="BK168"/>
  <c r="BK165"/>
  <c r="J162"/>
  <c r="J157"/>
  <c r="BK154"/>
  <c r="BK151"/>
  <c r="BK144"/>
  <c r="BK136"/>
  <c r="BK133"/>
  <c r="BK123"/>
  <c r="BK116"/>
  <c r="J104"/>
  <c r="J98"/>
  <c i="16" r="BK308"/>
  <c r="J300"/>
  <c r="BK291"/>
  <c r="BK284"/>
  <c r="J282"/>
  <c r="BK276"/>
  <c r="J270"/>
  <c r="J264"/>
  <c r="J262"/>
  <c r="BK257"/>
  <c r="J244"/>
  <c r="BK239"/>
  <c r="BK231"/>
  <c r="BK225"/>
  <c r="J219"/>
  <c r="J213"/>
  <c r="BK207"/>
  <c r="J197"/>
  <c r="BK189"/>
  <c r="J183"/>
  <c r="BK175"/>
  <c r="BK169"/>
  <c r="BK158"/>
  <c r="BK147"/>
  <c r="J139"/>
  <c r="J133"/>
  <c r="J120"/>
  <c r="BK114"/>
  <c r="BK106"/>
  <c r="BK100"/>
  <c i="15" r="J232"/>
  <c r="J223"/>
  <c r="BK218"/>
  <c r="J212"/>
  <c r="BK206"/>
  <c r="BK202"/>
  <c r="BK197"/>
  <c r="BK191"/>
  <c r="BK185"/>
  <c r="J179"/>
  <c r="J171"/>
  <c r="BK164"/>
  <c r="BK153"/>
  <c r="J143"/>
  <c r="BK132"/>
  <c r="J123"/>
  <c r="BK115"/>
  <c r="BK105"/>
  <c r="J99"/>
  <c r="J95"/>
  <c i="14" r="J243"/>
  <c r="J239"/>
  <c r="J233"/>
  <c r="J230"/>
  <c r="J222"/>
  <c r="BK214"/>
  <c r="BK208"/>
  <c r="J199"/>
  <c r="BK191"/>
  <c r="J179"/>
  <c r="BK171"/>
  <c r="J161"/>
  <c r="J153"/>
  <c r="J145"/>
  <c r="J138"/>
  <c r="BK132"/>
  <c r="BK126"/>
  <c r="J120"/>
  <c r="BK110"/>
  <c r="BK102"/>
  <c i="13" r="J281"/>
  <c r="J271"/>
  <c r="J266"/>
  <c r="J255"/>
  <c r="BK249"/>
  <c r="J241"/>
  <c r="BK232"/>
  <c r="BK223"/>
  <c r="BK214"/>
  <c r="J204"/>
  <c r="BK195"/>
  <c r="BK187"/>
  <c r="BK179"/>
  <c r="BK171"/>
  <c r="J164"/>
  <c r="J154"/>
  <c r="J145"/>
  <c r="J138"/>
  <c r="BK132"/>
  <c r="BK122"/>
  <c r="BK112"/>
  <c r="J104"/>
  <c i="12" r="BK273"/>
  <c r="BK261"/>
  <c r="BK251"/>
  <c r="J242"/>
  <c r="BK238"/>
  <c r="BK231"/>
  <c r="BK223"/>
  <c r="BK213"/>
  <c r="J200"/>
  <c r="J180"/>
  <c r="BK176"/>
  <c r="BK172"/>
  <c r="J161"/>
  <c r="BK148"/>
  <c r="J141"/>
  <c r="J134"/>
  <c r="BK127"/>
  <c r="J124"/>
  <c r="J111"/>
  <c r="J102"/>
  <c i="11" r="BK365"/>
  <c r="BK359"/>
  <c r="BK356"/>
  <c r="BK353"/>
  <c r="J350"/>
  <c r="BK333"/>
  <c r="J331"/>
  <c r="J326"/>
  <c r="BK321"/>
  <c r="J314"/>
  <c r="BK309"/>
  <c r="J303"/>
  <c r="J298"/>
  <c r="J291"/>
  <c r="BK285"/>
  <c r="J281"/>
  <c r="BK274"/>
  <c r="J271"/>
  <c r="BK262"/>
  <c r="BK254"/>
  <c r="J248"/>
  <c r="J242"/>
  <c r="J211"/>
  <c r="J202"/>
  <c r="J194"/>
  <c r="BK185"/>
  <c r="BK180"/>
  <c r="J174"/>
  <c r="BK163"/>
  <c r="BK147"/>
  <c r="J140"/>
  <c r="BK134"/>
  <c r="BK125"/>
  <c r="BK120"/>
  <c r="BK113"/>
  <c r="J109"/>
  <c r="J96"/>
  <c i="10" r="BK320"/>
  <c r="BK310"/>
  <c r="BK305"/>
  <c r="J303"/>
  <c r="J298"/>
  <c r="BK286"/>
  <c r="J281"/>
  <c r="BK272"/>
  <c r="J269"/>
  <c r="BK262"/>
  <c r="J260"/>
  <c r="BK251"/>
  <c r="J241"/>
  <c r="J235"/>
  <c r="J230"/>
  <c r="J221"/>
  <c r="BK215"/>
  <c r="BK206"/>
  <c r="BK200"/>
  <c r="J192"/>
  <c r="BK180"/>
  <c r="BK172"/>
  <c r="BK166"/>
  <c r="J148"/>
  <c r="J135"/>
  <c r="J125"/>
  <c r="J115"/>
  <c r="J109"/>
  <c r="BK99"/>
  <c i="9" r="BK337"/>
  <c r="J324"/>
  <c r="J315"/>
  <c r="BK311"/>
  <c r="J306"/>
  <c r="J299"/>
  <c r="BK294"/>
  <c r="BK288"/>
  <c r="J285"/>
  <c r="BK279"/>
  <c r="BK273"/>
  <c r="BK266"/>
  <c r="J260"/>
  <c r="J254"/>
  <c r="BK247"/>
  <c r="BK237"/>
  <c r="J231"/>
  <c r="BK223"/>
  <c r="BK214"/>
  <c r="J206"/>
  <c r="J200"/>
  <c r="J194"/>
  <c r="J186"/>
  <c r="J177"/>
  <c r="J169"/>
  <c r="J163"/>
  <c r="J149"/>
  <c r="J139"/>
  <c r="J132"/>
  <c r="J122"/>
  <c r="J116"/>
  <c r="J108"/>
  <c r="J99"/>
  <c i="8" r="BK514"/>
  <c r="BK510"/>
  <c r="BK506"/>
  <c r="J493"/>
  <c r="BK483"/>
  <c r="BK472"/>
  <c r="BK456"/>
  <c r="J435"/>
  <c r="BK429"/>
  <c r="J423"/>
  <c r="BK417"/>
  <c r="J408"/>
  <c r="J404"/>
  <c r="BK397"/>
  <c r="J388"/>
  <c r="BK384"/>
  <c r="BK378"/>
  <c r="J372"/>
  <c r="J365"/>
  <c r="J360"/>
  <c r="BK356"/>
  <c r="BK352"/>
  <c r="BK348"/>
  <c r="J344"/>
  <c r="J340"/>
  <c r="BK334"/>
  <c r="J325"/>
  <c r="BK314"/>
  <c r="J304"/>
  <c r="J295"/>
  <c r="BK289"/>
  <c r="BK281"/>
  <c r="BK273"/>
  <c r="BK267"/>
  <c r="J258"/>
  <c r="BK247"/>
  <c r="BK240"/>
  <c r="J234"/>
  <c r="J222"/>
  <c r="BK211"/>
  <c r="BK203"/>
  <c r="BK198"/>
  <c r="J180"/>
  <c r="J168"/>
  <c r="J163"/>
  <c r="BK157"/>
  <c r="BK153"/>
  <c r="BK143"/>
  <c r="J134"/>
  <c r="J128"/>
  <c r="J116"/>
  <c r="J109"/>
  <c r="J100"/>
  <c i="7" r="J299"/>
  <c r="J289"/>
  <c r="BK282"/>
  <c r="BK267"/>
  <c r="J257"/>
  <c r="J249"/>
  <c r="J243"/>
  <c r="J237"/>
  <c r="BK231"/>
  <c r="J222"/>
  <c r="BK215"/>
  <c r="BK206"/>
  <c r="J198"/>
  <c r="BK190"/>
  <c r="J180"/>
  <c r="BK172"/>
  <c r="BK160"/>
  <c r="BK150"/>
  <c r="J144"/>
  <c r="BK132"/>
  <c r="BK122"/>
  <c r="BK116"/>
  <c r="BK104"/>
  <c r="BK95"/>
  <c i="6" r="BK295"/>
  <c r="J295"/>
  <c r="BK291"/>
  <c r="BK281"/>
  <c r="BK275"/>
  <c r="BK268"/>
  <c r="J262"/>
  <c r="J256"/>
  <c r="J250"/>
  <c r="J244"/>
  <c r="BK233"/>
  <c r="BK225"/>
  <c r="J217"/>
  <c r="BK214"/>
  <c r="BK208"/>
  <c r="BK197"/>
  <c r="BK190"/>
  <c r="J183"/>
  <c r="J177"/>
  <c r="BK171"/>
  <c r="BK167"/>
  <c r="BK164"/>
  <c r="J161"/>
  <c r="J154"/>
  <c r="BK151"/>
  <c r="J139"/>
  <c r="J133"/>
  <c r="BK123"/>
  <c r="J117"/>
  <c r="J111"/>
  <c r="J105"/>
  <c i="5" r="BK503"/>
  <c r="BK495"/>
  <c r="J495"/>
  <c r="J492"/>
  <c r="BK477"/>
  <c r="BK465"/>
  <c r="BK459"/>
  <c r="BK456"/>
  <c r="J445"/>
  <c r="BK439"/>
  <c r="J431"/>
  <c r="J423"/>
  <c r="BK417"/>
  <c r="BK411"/>
  <c r="J404"/>
  <c r="J398"/>
  <c r="J395"/>
  <c r="J389"/>
  <c r="BK383"/>
  <c r="BK377"/>
  <c r="J371"/>
  <c r="J364"/>
  <c r="BK357"/>
  <c r="J347"/>
  <c r="BK340"/>
  <c r="BK333"/>
  <c r="J325"/>
  <c r="BK313"/>
  <c r="BK305"/>
  <c r="BK297"/>
  <c r="J284"/>
  <c r="J276"/>
  <c r="J266"/>
  <c r="J257"/>
  <c r="J250"/>
  <c r="J240"/>
  <c r="J225"/>
  <c r="BK214"/>
  <c r="BK206"/>
  <c r="J200"/>
  <c r="J183"/>
  <c r="J172"/>
  <c r="BK164"/>
  <c r="J157"/>
  <c r="J150"/>
  <c r="J141"/>
  <c r="J135"/>
  <c r="BK127"/>
  <c r="J117"/>
  <c r="BK103"/>
  <c i="4" r="BK145"/>
  <c r="J140"/>
  <c r="J133"/>
  <c r="BK125"/>
  <c r="J123"/>
  <c r="J121"/>
  <c r="J111"/>
  <c r="J100"/>
  <c r="BK91"/>
  <c i="3" r="J129"/>
  <c r="BK122"/>
  <c r="BK115"/>
  <c r="J107"/>
  <c r="BK101"/>
  <c r="BK92"/>
  <c i="2" r="BK111"/>
  <c r="BK107"/>
  <c r="J103"/>
  <c r="BK99"/>
  <c r="BK93"/>
  <c r="BK91"/>
  <c r="BK89"/>
  <c i="35" r="J95"/>
  <c i="34" r="BK117"/>
  <c r="BK111"/>
  <c r="J108"/>
  <c r="BK99"/>
  <c i="33" r="BK284"/>
  <c r="BK280"/>
  <c r="J276"/>
  <c r="BK269"/>
  <c r="J261"/>
  <c r="BK257"/>
  <c r="BK251"/>
  <c r="J245"/>
  <c r="J239"/>
  <c r="BK234"/>
  <c r="BK230"/>
  <c r="BK225"/>
  <c r="J218"/>
  <c r="BK212"/>
  <c r="BK208"/>
  <c r="BK201"/>
  <c r="J195"/>
  <c r="BK190"/>
  <c r="BK185"/>
  <c r="J181"/>
  <c r="J177"/>
  <c r="J175"/>
  <c r="BK170"/>
  <c r="BK166"/>
  <c r="J162"/>
  <c r="BK158"/>
  <c r="J154"/>
  <c r="BK148"/>
  <c r="BK144"/>
  <c r="BK136"/>
  <c r="BK134"/>
  <c r="J127"/>
  <c r="BK125"/>
  <c r="J122"/>
  <c r="BK118"/>
  <c r="BK109"/>
  <c r="J102"/>
  <c r="J93"/>
  <c i="32" r="J276"/>
  <c r="J272"/>
  <c r="J265"/>
  <c r="BK257"/>
  <c r="BK252"/>
  <c r="J246"/>
  <c r="J240"/>
  <c r="J235"/>
  <c r="J231"/>
  <c r="BK226"/>
  <c r="J220"/>
  <c r="J215"/>
  <c r="BK209"/>
  <c r="J203"/>
  <c r="J199"/>
  <c r="BK197"/>
  <c r="BK192"/>
  <c r="BK187"/>
  <c r="BK181"/>
  <c r="BK177"/>
  <c r="J172"/>
  <c r="J168"/>
  <c r="J164"/>
  <c r="BK160"/>
  <c r="BK153"/>
  <c r="J151"/>
  <c r="J144"/>
  <c r="BK142"/>
  <c r="J140"/>
  <c r="J138"/>
  <c r="BK136"/>
  <c r="J133"/>
  <c r="J131"/>
  <c r="BK128"/>
  <c r="BK126"/>
  <c r="BK124"/>
  <c r="J118"/>
  <c r="J115"/>
  <c r="J111"/>
  <c r="BK108"/>
  <c r="J103"/>
  <c r="J99"/>
  <c i="31" r="BK294"/>
  <c r="J294"/>
  <c r="BK290"/>
  <c r="BK288"/>
  <c r="BK286"/>
  <c r="J284"/>
  <c r="BK279"/>
  <c r="BK274"/>
  <c r="BK267"/>
  <c r="J265"/>
  <c r="J263"/>
  <c r="J261"/>
  <c r="BK258"/>
  <c r="J252"/>
  <c r="J249"/>
  <c r="BK246"/>
  <c r="J243"/>
  <c r="BK240"/>
  <c r="J238"/>
  <c r="BK234"/>
  <c r="BK228"/>
  <c r="J222"/>
  <c r="J216"/>
  <c r="J210"/>
  <c r="BK206"/>
  <c r="J202"/>
  <c r="BK197"/>
  <c r="J193"/>
  <c r="BK189"/>
  <c r="BK187"/>
  <c r="BK183"/>
  <c r="J183"/>
  <c r="J178"/>
  <c r="J174"/>
  <c r="BK170"/>
  <c r="BK166"/>
  <c r="BK162"/>
  <c r="BK155"/>
  <c r="J151"/>
  <c r="BK149"/>
  <c r="J145"/>
  <c r="BK143"/>
  <c r="J141"/>
  <c r="BK137"/>
  <c r="J131"/>
  <c r="BK129"/>
  <c r="J125"/>
  <c r="J116"/>
  <c r="J109"/>
  <c r="J100"/>
  <c i="30" r="BK395"/>
  <c r="J388"/>
  <c r="BK377"/>
  <c r="BK372"/>
  <c r="BK364"/>
  <c r="J359"/>
  <c r="J353"/>
  <c r="BK344"/>
  <c r="J338"/>
  <c r="J332"/>
  <c r="BK326"/>
  <c r="BK317"/>
  <c r="J311"/>
  <c r="J305"/>
  <c r="BK300"/>
  <c r="J294"/>
  <c r="J289"/>
  <c r="J280"/>
  <c r="J275"/>
  <c r="J266"/>
  <c r="BK260"/>
  <c r="BK254"/>
  <c r="BK248"/>
  <c r="J242"/>
  <c r="BK236"/>
  <c r="BK230"/>
  <c r="J224"/>
  <c r="BK211"/>
  <c r="J202"/>
  <c r="BK188"/>
  <c r="J180"/>
  <c r="J169"/>
  <c r="BK160"/>
  <c r="BK137"/>
  <c r="J131"/>
  <c r="J107"/>
  <c r="J97"/>
  <c r="BK89"/>
  <c i="29" r="BK292"/>
  <c r="BK288"/>
  <c r="J288"/>
  <c r="BK281"/>
  <c r="J272"/>
  <c r="J264"/>
  <c r="J256"/>
  <c r="J248"/>
  <c r="BK237"/>
  <c r="J234"/>
  <c r="BK228"/>
  <c r="J221"/>
  <c r="J215"/>
  <c r="BK212"/>
  <c r="J207"/>
  <c r="J204"/>
  <c r="BK199"/>
  <c r="BK193"/>
  <c r="BK187"/>
  <c r="BK181"/>
  <c r="J175"/>
  <c r="BK169"/>
  <c r="BK154"/>
  <c r="BK144"/>
  <c r="J139"/>
  <c r="J130"/>
  <c r="BK121"/>
  <c r="BK115"/>
  <c r="J109"/>
  <c r="BK100"/>
  <c r="BK92"/>
  <c i="28" r="BK572"/>
  <c r="BK568"/>
  <c r="BK563"/>
  <c r="BK559"/>
  <c r="J553"/>
  <c r="BK547"/>
  <c r="J540"/>
  <c r="J534"/>
  <c r="J528"/>
  <c r="BK523"/>
  <c r="BK517"/>
  <c r="BK511"/>
  <c r="J502"/>
  <c r="BK496"/>
  <c r="J488"/>
  <c r="BK476"/>
  <c r="BK467"/>
  <c r="J456"/>
  <c r="BK453"/>
  <c r="J447"/>
  <c r="BK441"/>
  <c r="J435"/>
  <c r="BK427"/>
  <c r="BK419"/>
  <c i="27" r="BK655"/>
  <c r="BK651"/>
  <c r="J648"/>
  <c r="J644"/>
  <c r="J637"/>
  <c r="J621"/>
  <c r="J610"/>
  <c r="BK604"/>
  <c r="BK598"/>
  <c r="J591"/>
  <c r="BK585"/>
  <c r="BK576"/>
  <c r="BK573"/>
  <c r="BK567"/>
  <c r="BK564"/>
  <c r="J558"/>
  <c r="BK555"/>
  <c r="BK549"/>
  <c r="J544"/>
  <c r="BK536"/>
  <c r="J524"/>
  <c r="J518"/>
  <c r="BK512"/>
  <c r="BK506"/>
  <c r="BK500"/>
  <c r="BK497"/>
  <c r="BK494"/>
  <c r="BK486"/>
  <c r="J475"/>
  <c r="J469"/>
  <c r="BK466"/>
  <c r="J458"/>
  <c r="BK446"/>
  <c r="J446"/>
  <c r="BK439"/>
  <c r="BK436"/>
  <c r="BK425"/>
  <c r="J418"/>
  <c r="BK400"/>
  <c r="J391"/>
  <c i="26" r="J395"/>
  <c r="J388"/>
  <c r="J382"/>
  <c r="BK373"/>
  <c r="BK367"/>
  <c r="J359"/>
  <c r="BK353"/>
  <c r="BK340"/>
  <c r="J334"/>
  <c r="J328"/>
  <c r="J322"/>
  <c r="J316"/>
  <c r="J310"/>
  <c r="J305"/>
  <c r="BK296"/>
  <c r="J290"/>
  <c r="J281"/>
  <c r="J271"/>
  <c r="BK262"/>
  <c r="J254"/>
  <c r="BK248"/>
  <c r="BK242"/>
  <c r="J236"/>
  <c r="BK231"/>
  <c r="J215"/>
  <c r="J200"/>
  <c r="BK189"/>
  <c i="24" r="J179"/>
  <c r="BK173"/>
  <c r="J155"/>
  <c r="J147"/>
  <c r="BK135"/>
  <c r="BK126"/>
  <c r="J120"/>
  <c r="BK115"/>
  <c r="BK112"/>
  <c i="23" r="J265"/>
  <c r="J256"/>
  <c r="BK248"/>
  <c r="BK241"/>
  <c r="BK236"/>
  <c r="J231"/>
  <c r="J225"/>
  <c r="J220"/>
  <c r="BK214"/>
  <c r="J208"/>
  <c r="J200"/>
  <c r="J197"/>
  <c r="BK191"/>
  <c r="BK182"/>
  <c r="BK176"/>
  <c r="BK173"/>
  <c r="J170"/>
  <c r="BK162"/>
  <c r="J153"/>
  <c r="J150"/>
  <c r="J130"/>
  <c r="J124"/>
  <c r="J118"/>
  <c r="BK112"/>
  <c r="BK106"/>
  <c r="J103"/>
  <c r="BK97"/>
  <c i="22" r="BK147"/>
  <c r="BK135"/>
  <c r="J129"/>
  <c r="BK117"/>
  <c r="BK115"/>
  <c r="J105"/>
  <c r="BK92"/>
  <c i="21" r="BK168"/>
  <c r="BK156"/>
  <c r="J150"/>
  <c r="J132"/>
  <c r="J120"/>
  <c r="J114"/>
  <c r="BK96"/>
  <c r="BK90"/>
  <c i="20" r="BK156"/>
  <c r="J149"/>
  <c r="BK135"/>
  <c r="J121"/>
  <c r="BK98"/>
  <c r="J91"/>
  <c i="19" r="J263"/>
  <c r="J250"/>
  <c r="J239"/>
  <c r="BK225"/>
  <c r="BK219"/>
  <c r="BK209"/>
  <c r="J203"/>
  <c r="BK195"/>
  <c r="BK185"/>
  <c r="BK179"/>
  <c r="BK171"/>
  <c r="J155"/>
  <c r="BK147"/>
  <c r="BK141"/>
  <c r="BK133"/>
  <c r="BK127"/>
  <c r="J121"/>
  <c r="J111"/>
  <c r="J106"/>
  <c r="J100"/>
  <c r="BK92"/>
  <c i="18" r="J305"/>
  <c r="J298"/>
  <c r="J286"/>
  <c r="J266"/>
  <c r="J260"/>
  <c r="BK250"/>
  <c r="BK245"/>
  <c r="BK237"/>
  <c r="J229"/>
  <c r="BK217"/>
  <c r="BK209"/>
  <c r="J204"/>
  <c r="J201"/>
  <c r="J198"/>
  <c i="17" r="BK237"/>
  <c r="J230"/>
  <c r="BK221"/>
  <c r="BK215"/>
  <c r="BK208"/>
  <c r="J199"/>
  <c r="J196"/>
  <c r="BK193"/>
  <c r="BK186"/>
  <c r="BK172"/>
  <c r="J165"/>
  <c r="BK157"/>
  <c r="J154"/>
  <c r="J147"/>
  <c r="J139"/>
  <c r="J127"/>
  <c r="J119"/>
  <c r="BK107"/>
  <c r="BK104"/>
  <c r="BK98"/>
  <c i="16" r="BK315"/>
  <c r="J311"/>
  <c r="BK295"/>
  <c r="J286"/>
  <c r="BK282"/>
  <c r="J276"/>
  <c r="BK270"/>
  <c r="J266"/>
  <c r="J257"/>
  <c r="J247"/>
  <c r="BK244"/>
  <c r="J239"/>
  <c r="J231"/>
  <c r="J225"/>
  <c r="BK219"/>
  <c r="J210"/>
  <c r="J201"/>
  <c r="BK197"/>
  <c r="J189"/>
  <c r="BK183"/>
  <c r="J175"/>
  <c r="J164"/>
  <c r="J153"/>
  <c r="J144"/>
  <c r="BK139"/>
  <c r="BK133"/>
  <c r="J124"/>
  <c r="BK120"/>
  <c r="J114"/>
  <c r="J106"/>
  <c r="J100"/>
  <c i="15" r="BK232"/>
  <c r="BK223"/>
  <c r="J218"/>
  <c r="BK212"/>
  <c r="J206"/>
  <c r="J202"/>
  <c r="J197"/>
  <c r="J191"/>
  <c r="BK182"/>
  <c r="BK175"/>
  <c r="BK171"/>
  <c r="J164"/>
  <c r="BK156"/>
  <c r="J153"/>
  <c r="J146"/>
  <c r="BK138"/>
  <c r="J135"/>
  <c r="BK129"/>
  <c r="BK119"/>
  <c r="J111"/>
  <c r="J102"/>
  <c i="14" r="BK225"/>
  <c r="J217"/>
  <c r="J214"/>
  <c r="J208"/>
  <c r="BK199"/>
  <c r="J191"/>
  <c r="J181"/>
  <c r="J176"/>
  <c r="BK161"/>
  <c r="BK153"/>
  <c r="BK145"/>
  <c r="BK138"/>
  <c r="BK136"/>
  <c r="J128"/>
  <c r="BK120"/>
  <c r="J115"/>
  <c r="J102"/>
  <c i="13" r="J277"/>
  <c r="J260"/>
  <c r="J251"/>
  <c r="J249"/>
  <c r="BK241"/>
  <c r="J232"/>
  <c r="J223"/>
  <c r="J209"/>
  <c r="BK199"/>
  <c r="BK191"/>
  <c r="BK183"/>
  <c r="BK175"/>
  <c r="J168"/>
  <c r="BK161"/>
  <c r="J157"/>
  <c r="BK154"/>
  <c r="BK145"/>
  <c r="BK138"/>
  <c r="J126"/>
  <c r="BK117"/>
  <c r="J112"/>
  <c r="BK104"/>
  <c i="12" r="BK277"/>
  <c r="J277"/>
  <c r="J261"/>
  <c r="J246"/>
  <c r="J238"/>
  <c r="J231"/>
  <c r="J223"/>
  <c r="J218"/>
  <c r="J208"/>
  <c r="BK196"/>
  <c r="BK188"/>
  <c r="BK184"/>
  <c r="BK180"/>
  <c r="J172"/>
  <c r="BK164"/>
  <c r="BK154"/>
  <c r="BK145"/>
  <c r="BK137"/>
  <c r="J130"/>
  <c r="BK124"/>
  <c r="BK121"/>
  <c r="BK111"/>
  <c r="BK102"/>
  <c i="11" r="BK350"/>
  <c r="BK336"/>
  <c r="BK329"/>
  <c r="BK326"/>
  <c r="J321"/>
  <c r="BK314"/>
  <c r="J305"/>
  <c r="BK298"/>
  <c r="BK291"/>
  <c r="J287"/>
  <c r="J283"/>
  <c r="J277"/>
  <c r="BK271"/>
  <c r="BK265"/>
  <c r="J258"/>
  <c r="BK251"/>
  <c r="BK245"/>
  <c r="BK239"/>
  <c r="BK228"/>
  <c r="J220"/>
  <c r="J214"/>
  <c r="BK208"/>
  <c r="BK197"/>
  <c r="BK188"/>
  <c r="J180"/>
  <c r="BK174"/>
  <c r="J163"/>
  <c r="J147"/>
  <c r="BK140"/>
  <c r="BK138"/>
  <c r="J128"/>
  <c r="J122"/>
  <c r="J113"/>
  <c r="J103"/>
  <c r="BK96"/>
  <c i="10" r="J333"/>
  <c r="BK329"/>
  <c r="BK323"/>
  <c r="J310"/>
  <c r="J305"/>
  <c r="BK298"/>
  <c r="BK292"/>
  <c r="J283"/>
  <c r="BK278"/>
  <c r="J276"/>
  <c r="BK265"/>
  <c r="BK258"/>
  <c r="BK254"/>
  <c r="BK248"/>
  <c r="J244"/>
  <c r="J238"/>
  <c r="BK224"/>
  <c r="J218"/>
  <c r="BK212"/>
  <c r="BK203"/>
  <c r="J200"/>
  <c r="BK192"/>
  <c r="J183"/>
  <c r="J172"/>
  <c r="J169"/>
  <c r="BK157"/>
  <c r="BK148"/>
  <c r="J139"/>
  <c r="BK128"/>
  <c r="BK121"/>
  <c r="J112"/>
  <c r="BK102"/>
  <c i="9" r="BK350"/>
  <c r="BK343"/>
  <c r="J343"/>
  <c r="J337"/>
  <c r="J319"/>
  <c r="BK313"/>
  <c r="J309"/>
  <c r="BK303"/>
  <c r="J296"/>
  <c r="J294"/>
  <c r="BK285"/>
  <c r="J279"/>
  <c r="J273"/>
  <c r="J266"/>
  <c r="BK260"/>
  <c r="BK254"/>
  <c r="J251"/>
  <c r="BK240"/>
  <c r="J234"/>
  <c r="BK228"/>
  <c r="BK217"/>
  <c r="BK209"/>
  <c r="BK206"/>
  <c r="BK200"/>
  <c r="BK186"/>
  <c r="BK177"/>
  <c r="J172"/>
  <c r="BK166"/>
  <c r="BK163"/>
  <c r="BK149"/>
  <c r="BK136"/>
  <c r="J128"/>
  <c r="BK119"/>
  <c r="J114"/>
  <c r="BK108"/>
  <c r="BK99"/>
  <c i="8" r="J506"/>
  <c r="BK493"/>
  <c r="J483"/>
  <c r="J472"/>
  <c r="J456"/>
  <c r="BK439"/>
  <c r="J432"/>
  <c r="J425"/>
  <c r="BK420"/>
  <c r="BK413"/>
  <c r="BK408"/>
  <c r="BK404"/>
  <c r="J397"/>
  <c r="BK390"/>
  <c r="J384"/>
  <c r="J375"/>
  <c r="BK368"/>
  <c r="BK362"/>
  <c r="BK358"/>
  <c r="J356"/>
  <c r="J350"/>
  <c r="BK346"/>
  <c r="BK342"/>
  <c r="BK337"/>
  <c r="BK329"/>
  <c r="BK320"/>
  <c r="BK304"/>
  <c r="BK295"/>
  <c r="J289"/>
  <c r="J281"/>
  <c r="J273"/>
  <c r="J267"/>
  <c r="BK258"/>
  <c r="J247"/>
  <c r="J240"/>
  <c r="BK234"/>
  <c r="BK222"/>
  <c r="J211"/>
  <c r="J203"/>
  <c r="J198"/>
  <c r="BK180"/>
  <c r="BK168"/>
  <c r="BK163"/>
  <c r="J157"/>
  <c r="J153"/>
  <c r="BK146"/>
  <c r="J131"/>
  <c r="BK128"/>
  <c r="BK116"/>
  <c r="BK112"/>
  <c r="BK103"/>
  <c i="7" r="BK292"/>
  <c r="J286"/>
  <c r="J278"/>
  <c r="J267"/>
  <c r="BK257"/>
  <c r="BK249"/>
  <c r="BK243"/>
  <c r="BK237"/>
  <c r="J228"/>
  <c r="J218"/>
  <c r="J211"/>
  <c r="J206"/>
  <c r="BK198"/>
  <c r="J190"/>
  <c r="BK176"/>
  <c r="J160"/>
  <c r="BK144"/>
  <c r="J132"/>
  <c r="J122"/>
  <c r="J116"/>
  <c r="J109"/>
  <c r="BK100"/>
  <c i="6" r="BK293"/>
  <c r="BK287"/>
  <c r="J281"/>
  <c r="J275"/>
  <c r="J268"/>
  <c r="BK262"/>
  <c r="BK256"/>
  <c r="BK250"/>
  <c r="BK241"/>
  <c r="BK236"/>
  <c r="J225"/>
  <c r="BK217"/>
  <c r="BK211"/>
  <c r="BK201"/>
  <c r="J190"/>
  <c r="BK183"/>
  <c r="BK177"/>
  <c r="J171"/>
  <c r="BK161"/>
  <c r="BK154"/>
  <c r="J146"/>
  <c r="BK133"/>
  <c r="J123"/>
  <c r="BK117"/>
  <c r="BK111"/>
  <c r="BK105"/>
  <c i="5" r="BK492"/>
  <c r="J484"/>
  <c r="J469"/>
  <c r="J462"/>
  <c r="BK452"/>
  <c r="BK442"/>
  <c r="J436"/>
  <c r="BK426"/>
  <c r="BK420"/>
  <c r="J414"/>
  <c r="BK408"/>
  <c r="J401"/>
  <c r="BK398"/>
  <c r="J392"/>
  <c r="J386"/>
  <c r="J380"/>
  <c r="BK374"/>
  <c r="J368"/>
  <c r="BK361"/>
  <c r="J357"/>
  <c r="BK347"/>
  <c r="BK344"/>
  <c r="J337"/>
  <c r="BK329"/>
  <c r="BK322"/>
  <c r="J305"/>
  <c r="J297"/>
  <c r="BK288"/>
  <c r="BK284"/>
  <c r="BK280"/>
  <c r="BK270"/>
  <c r="BK257"/>
  <c r="J203"/>
  <c r="BK183"/>
  <c r="BK172"/>
  <c r="BK167"/>
  <c r="J167"/>
  <c r="BK161"/>
  <c r="BK150"/>
  <c r="BK141"/>
  <c r="BK135"/>
  <c r="J127"/>
  <c r="J124"/>
  <c r="BK117"/>
  <c r="J103"/>
  <c i="4" r="J136"/>
  <c r="BK129"/>
  <c r="BK123"/>
  <c r="BK115"/>
  <c r="BK111"/>
  <c r="J106"/>
  <c r="J91"/>
  <c i="3" r="BK129"/>
  <c r="J122"/>
  <c r="J115"/>
  <c r="BK107"/>
  <c r="J101"/>
  <c r="J97"/>
  <c i="2" r="J111"/>
  <c r="BK105"/>
  <c r="BK101"/>
  <c r="J97"/>
  <c r="BK95"/>
  <c i="1" r="AS104"/>
  <c r="AS91"/>
  <c r="AS85"/>
  <c r="AS79"/>
  <c r="AS74"/>
  <c r="AS64"/>
  <c r="AS57"/>
  <c r="AU55"/>
  <c i="25" l="1" r="R289"/>
  <c i="28" r="R293"/>
  <c i="25" r="P289"/>
  <c r="T289"/>
  <c i="28" r="P293"/>
  <c r="T293"/>
  <c i="3" r="BK91"/>
  <c r="J91"/>
  <c r="J65"/>
  <c r="R91"/>
  <c r="BK126"/>
  <c r="J126"/>
  <c r="J66"/>
  <c r="R126"/>
  <c i="4" r="P90"/>
  <c r="P89"/>
  <c r="P88"/>
  <c i="1" r="AU59"/>
  <c i="4" r="T90"/>
  <c r="T89"/>
  <c r="T88"/>
  <c i="5" r="BK97"/>
  <c r="R97"/>
  <c r="BK239"/>
  <c r="J239"/>
  <c r="J66"/>
  <c r="R239"/>
  <c r="BK265"/>
  <c r="J265"/>
  <c r="J69"/>
  <c r="R265"/>
  <c r="BK360"/>
  <c r="J360"/>
  <c r="J70"/>
  <c r="R360"/>
  <c r="BK407"/>
  <c r="J407"/>
  <c r="J71"/>
  <c r="R407"/>
  <c r="BK468"/>
  <c r="J468"/>
  <c r="J72"/>
  <c r="R468"/>
  <c i="6" r="BK101"/>
  <c r="R101"/>
  <c r="BK170"/>
  <c r="J170"/>
  <c r="J66"/>
  <c r="P170"/>
  <c r="T170"/>
  <c r="P186"/>
  <c r="T186"/>
  <c r="P196"/>
  <c r="T196"/>
  <c r="R232"/>
  <c r="R231"/>
  <c r="BK240"/>
  <c r="J240"/>
  <c r="J73"/>
  <c r="R240"/>
  <c r="T240"/>
  <c r="P246"/>
  <c r="T246"/>
  <c r="R271"/>
  <c r="T271"/>
  <c r="P277"/>
  <c r="T277"/>
  <c r="P290"/>
  <c r="T290"/>
  <c i="7" r="BK94"/>
  <c r="R94"/>
  <c r="BK131"/>
  <c r="J131"/>
  <c r="J66"/>
  <c r="R131"/>
  <c r="BK214"/>
  <c r="J214"/>
  <c r="J67"/>
  <c r="BK221"/>
  <c r="J221"/>
  <c r="J68"/>
  <c r="R221"/>
  <c r="BK262"/>
  <c r="J262"/>
  <c r="J69"/>
  <c r="R262"/>
  <c i="8" r="P99"/>
  <c r="T99"/>
  <c r="P233"/>
  <c r="T233"/>
  <c r="BK261"/>
  <c r="J261"/>
  <c r="J69"/>
  <c r="R261"/>
  <c r="BK328"/>
  <c r="J328"/>
  <c r="J70"/>
  <c r="R328"/>
  <c r="BK371"/>
  <c r="J371"/>
  <c r="J71"/>
  <c r="R371"/>
  <c r="BK438"/>
  <c r="J438"/>
  <c r="J72"/>
  <c r="R438"/>
  <c r="BK509"/>
  <c r="J509"/>
  <c r="J75"/>
  <c r="R509"/>
  <c r="R508"/>
  <c i="9" r="P95"/>
  <c r="T95"/>
  <c r="R185"/>
  <c r="T185"/>
  <c r="P202"/>
  <c r="T202"/>
  <c r="P269"/>
  <c r="R269"/>
  <c r="T269"/>
  <c r="P276"/>
  <c r="T276"/>
  <c r="P323"/>
  <c r="T323"/>
  <c i="10" r="BK98"/>
  <c r="R98"/>
  <c r="P309"/>
  <c r="T309"/>
  <c i="11" r="P95"/>
  <c r="T95"/>
  <c r="P193"/>
  <c r="BK213"/>
  <c r="J213"/>
  <c r="J67"/>
  <c r="R213"/>
  <c r="BK280"/>
  <c r="J280"/>
  <c r="J68"/>
  <c r="R280"/>
  <c r="T280"/>
  <c r="P290"/>
  <c r="T290"/>
  <c r="P335"/>
  <c r="T335"/>
  <c i="12" r="P97"/>
  <c r="T97"/>
  <c r="P167"/>
  <c r="T167"/>
  <c r="P183"/>
  <c r="T183"/>
  <c r="BK230"/>
  <c r="J230"/>
  <c r="J69"/>
  <c r="R230"/>
  <c r="BK250"/>
  <c r="J250"/>
  <c r="J70"/>
  <c r="R250"/>
  <c i="13" r="BK97"/>
  <c r="R97"/>
  <c r="BK163"/>
  <c r="J163"/>
  <c r="J66"/>
  <c r="R163"/>
  <c r="BK182"/>
  <c r="J182"/>
  <c r="J67"/>
  <c r="R182"/>
  <c r="BK222"/>
  <c r="J222"/>
  <c r="J68"/>
  <c r="R222"/>
  <c r="T222"/>
  <c r="P231"/>
  <c r="T231"/>
  <c r="P254"/>
  <c r="T254"/>
  <c i="14" r="P97"/>
  <c r="T97"/>
  <c r="BK152"/>
  <c r="J152"/>
  <c r="J67"/>
  <c r="P152"/>
  <c r="R152"/>
  <c r="T152"/>
  <c r="BK194"/>
  <c r="J194"/>
  <c r="J68"/>
  <c r="P194"/>
  <c r="R194"/>
  <c r="T194"/>
  <c r="BK203"/>
  <c r="J203"/>
  <c r="J69"/>
  <c r="P203"/>
  <c r="R203"/>
  <c r="T203"/>
  <c r="BK213"/>
  <c r="J213"/>
  <c r="J70"/>
  <c r="P213"/>
  <c r="T213"/>
  <c i="15" r="BK94"/>
  <c r="J94"/>
  <c r="J65"/>
  <c r="R94"/>
  <c r="BK149"/>
  <c r="J149"/>
  <c r="J66"/>
  <c r="R149"/>
  <c r="BK188"/>
  <c r="J188"/>
  <c r="J67"/>
  <c r="P188"/>
  <c r="R188"/>
  <c r="T188"/>
  <c r="P193"/>
  <c r="T193"/>
  <c r="P222"/>
  <c r="R222"/>
  <c r="T222"/>
  <c i="16" r="P95"/>
  <c r="T95"/>
  <c r="R152"/>
  <c r="T152"/>
  <c r="P163"/>
  <c r="T163"/>
  <c r="P238"/>
  <c r="R238"/>
  <c r="T238"/>
  <c r="P243"/>
  <c r="T243"/>
  <c r="P294"/>
  <c r="T294"/>
  <c i="17" r="P93"/>
  <c r="T93"/>
  <c r="P150"/>
  <c r="T150"/>
  <c r="R189"/>
  <c r="P220"/>
  <c i="18" r="P91"/>
  <c r="T91"/>
  <c r="P297"/>
  <c r="T297"/>
  <c i="19" r="P91"/>
  <c r="P90"/>
  <c r="P89"/>
  <c i="1" r="AU84"/>
  <c i="19" r="T91"/>
  <c r="T90"/>
  <c r="T89"/>
  <c i="20" r="R90"/>
  <c r="BK97"/>
  <c r="J97"/>
  <c r="J66"/>
  <c r="R97"/>
  <c i="21" r="BK89"/>
  <c r="BK88"/>
  <c r="J88"/>
  <c r="J64"/>
  <c r="R89"/>
  <c r="R88"/>
  <c r="R87"/>
  <c i="22" r="P91"/>
  <c r="P90"/>
  <c r="P89"/>
  <c i="1" r="AU89"/>
  <c i="22" r="T91"/>
  <c r="T90"/>
  <c r="T89"/>
  <c i="23" r="BK90"/>
  <c r="R90"/>
  <c r="BK158"/>
  <c r="J158"/>
  <c r="J62"/>
  <c r="R158"/>
  <c r="BK169"/>
  <c r="J169"/>
  <c r="J63"/>
  <c r="R169"/>
  <c r="BK211"/>
  <c r="J211"/>
  <c r="J66"/>
  <c r="R211"/>
  <c r="BK247"/>
  <c r="J247"/>
  <c r="J67"/>
  <c r="R247"/>
  <c i="26" r="BK88"/>
  <c r="R88"/>
  <c r="BK230"/>
  <c r="J230"/>
  <c r="J63"/>
  <c r="P230"/>
  <c r="R230"/>
  <c r="T230"/>
  <c r="BK267"/>
  <c r="J267"/>
  <c r="J64"/>
  <c r="R267"/>
  <c r="BK394"/>
  <c r="J394"/>
  <c r="J65"/>
  <c r="T394"/>
  <c i="27" r="P92"/>
  <c r="T92"/>
  <c r="R315"/>
  <c r="BK334"/>
  <c r="J334"/>
  <c r="J63"/>
  <c r="R334"/>
  <c r="T334"/>
  <c r="BK368"/>
  <c r="J368"/>
  <c r="J64"/>
  <c r="P368"/>
  <c r="R368"/>
  <c r="T368"/>
  <c r="BK417"/>
  <c r="J417"/>
  <c r="J65"/>
  <c r="P417"/>
  <c r="R417"/>
  <c i="28" r="BK91"/>
  <c r="R91"/>
  <c r="BK279"/>
  <c r="J279"/>
  <c r="J62"/>
  <c r="P279"/>
  <c r="T279"/>
  <c r="P308"/>
  <c r="T308"/>
  <c r="P353"/>
  <c r="T353"/>
  <c r="P546"/>
  <c r="T546"/>
  <c r="P562"/>
  <c r="T562"/>
  <c i="29" r="R88"/>
  <c r="BK168"/>
  <c r="J168"/>
  <c r="J63"/>
  <c r="R168"/>
  <c r="BK277"/>
  <c r="J277"/>
  <c r="J64"/>
  <c r="P277"/>
  <c r="T277"/>
  <c r="P284"/>
  <c r="T284"/>
  <c i="30" r="P88"/>
  <c r="T88"/>
  <c r="P205"/>
  <c r="BK223"/>
  <c r="J223"/>
  <c r="J63"/>
  <c r="R223"/>
  <c r="BK391"/>
  <c r="J391"/>
  <c r="J65"/>
  <c r="P391"/>
  <c r="T391"/>
  <c i="31" r="BK124"/>
  <c r="R124"/>
  <c r="P213"/>
  <c r="T213"/>
  <c r="P283"/>
  <c r="T283"/>
  <c i="32" r="P107"/>
  <c r="P106"/>
  <c r="T107"/>
  <c r="T106"/>
  <c r="P123"/>
  <c r="T123"/>
  <c r="P206"/>
  <c r="T206"/>
  <c r="P269"/>
  <c r="T269"/>
  <c i="33" r="BK101"/>
  <c r="BK100"/>
  <c r="J100"/>
  <c r="J63"/>
  <c r="T101"/>
  <c r="T100"/>
  <c r="P117"/>
  <c r="T117"/>
  <c r="P203"/>
  <c r="T203"/>
  <c r="P273"/>
  <c r="T273"/>
  <c i="34" r="T89"/>
  <c r="T88"/>
  <c r="T87"/>
  <c i="3" r="P91"/>
  <c r="T91"/>
  <c r="T90"/>
  <c r="T89"/>
  <c r="P126"/>
  <c r="T126"/>
  <c i="4" r="BK90"/>
  <c r="J90"/>
  <c r="J65"/>
  <c r="R90"/>
  <c r="R89"/>
  <c r="R88"/>
  <c i="5" r="P97"/>
  <c r="T97"/>
  <c r="P239"/>
  <c r="T239"/>
  <c r="P265"/>
  <c r="T265"/>
  <c r="P360"/>
  <c r="T360"/>
  <c r="P407"/>
  <c r="T407"/>
  <c r="P468"/>
  <c r="T468"/>
  <c i="6" r="P101"/>
  <c r="P100"/>
  <c r="T101"/>
  <c r="T100"/>
  <c r="R170"/>
  <c r="BK186"/>
  <c r="J186"/>
  <c r="J67"/>
  <c r="R186"/>
  <c r="BK196"/>
  <c r="J196"/>
  <c r="J68"/>
  <c r="R196"/>
  <c r="BK232"/>
  <c r="J232"/>
  <c r="J71"/>
  <c r="P232"/>
  <c r="P231"/>
  <c r="T232"/>
  <c r="T231"/>
  <c r="P240"/>
  <c r="BK246"/>
  <c r="J246"/>
  <c r="J74"/>
  <c r="R246"/>
  <c r="BK271"/>
  <c r="J271"/>
  <c r="J75"/>
  <c r="P271"/>
  <c r="BK277"/>
  <c r="J277"/>
  <c r="J76"/>
  <c r="R277"/>
  <c r="BK290"/>
  <c r="J290"/>
  <c r="J77"/>
  <c r="R290"/>
  <c i="7" r="P94"/>
  <c r="T94"/>
  <c r="P131"/>
  <c r="T131"/>
  <c r="P214"/>
  <c r="R214"/>
  <c r="T214"/>
  <c r="P221"/>
  <c r="T221"/>
  <c r="P262"/>
  <c r="T262"/>
  <c i="8" r="BK99"/>
  <c r="J99"/>
  <c r="J65"/>
  <c r="R99"/>
  <c r="BK233"/>
  <c r="J233"/>
  <c r="J66"/>
  <c r="R233"/>
  <c r="P261"/>
  <c r="T261"/>
  <c r="P328"/>
  <c r="T328"/>
  <c r="P371"/>
  <c r="T371"/>
  <c r="P438"/>
  <c r="T438"/>
  <c r="P509"/>
  <c r="P508"/>
  <c r="T509"/>
  <c r="T508"/>
  <c i="9" r="BK95"/>
  <c r="J95"/>
  <c r="J65"/>
  <c r="R95"/>
  <c r="BK185"/>
  <c r="J185"/>
  <c r="J66"/>
  <c r="P185"/>
  <c r="BK202"/>
  <c r="J202"/>
  <c r="J67"/>
  <c r="R202"/>
  <c r="BK269"/>
  <c r="J269"/>
  <c r="J68"/>
  <c r="BK276"/>
  <c r="J276"/>
  <c r="J69"/>
  <c r="R276"/>
  <c r="BK323"/>
  <c r="J323"/>
  <c r="J70"/>
  <c r="R323"/>
  <c i="10" r="P98"/>
  <c r="T98"/>
  <c r="BK188"/>
  <c r="J188"/>
  <c r="J66"/>
  <c r="P188"/>
  <c r="R188"/>
  <c r="T188"/>
  <c r="BK208"/>
  <c r="J208"/>
  <c r="J68"/>
  <c r="P208"/>
  <c r="R208"/>
  <c r="T208"/>
  <c r="BK257"/>
  <c r="J257"/>
  <c r="J69"/>
  <c r="P257"/>
  <c r="R257"/>
  <c r="T257"/>
  <c r="BK268"/>
  <c r="J268"/>
  <c r="J70"/>
  <c r="P268"/>
  <c r="R268"/>
  <c r="T268"/>
  <c r="BK309"/>
  <c r="J309"/>
  <c r="J71"/>
  <c r="R309"/>
  <c i="11" r="BK95"/>
  <c r="J95"/>
  <c r="J65"/>
  <c r="R95"/>
  <c r="BK193"/>
  <c r="J193"/>
  <c r="J66"/>
  <c r="R193"/>
  <c r="T193"/>
  <c r="P213"/>
  <c r="T213"/>
  <c r="P280"/>
  <c r="BK290"/>
  <c r="J290"/>
  <c r="J69"/>
  <c r="R290"/>
  <c r="BK335"/>
  <c r="J335"/>
  <c r="J70"/>
  <c r="R335"/>
  <c i="12" r="BK97"/>
  <c r="J97"/>
  <c r="J65"/>
  <c r="R97"/>
  <c r="BK167"/>
  <c r="J167"/>
  <c r="J66"/>
  <c r="R167"/>
  <c r="BK183"/>
  <c r="J183"/>
  <c r="J67"/>
  <c r="R183"/>
  <c r="P230"/>
  <c r="T230"/>
  <c r="P250"/>
  <c r="T250"/>
  <c i="13" r="P97"/>
  <c r="T97"/>
  <c r="P163"/>
  <c r="T163"/>
  <c r="P182"/>
  <c r="T182"/>
  <c r="P222"/>
  <c r="BK231"/>
  <c r="J231"/>
  <c r="J69"/>
  <c r="R231"/>
  <c r="BK254"/>
  <c r="J254"/>
  <c r="J70"/>
  <c r="R254"/>
  <c i="14" r="BK97"/>
  <c r="J97"/>
  <c r="J65"/>
  <c r="R97"/>
  <c r="R213"/>
  <c i="15" r="P94"/>
  <c r="T94"/>
  <c r="P149"/>
  <c r="T149"/>
  <c r="BK193"/>
  <c r="J193"/>
  <c r="J68"/>
  <c r="R193"/>
  <c r="BK222"/>
  <c r="J222"/>
  <c r="J69"/>
  <c i="16" r="BK95"/>
  <c r="J95"/>
  <c r="J65"/>
  <c r="R95"/>
  <c r="BK152"/>
  <c r="J152"/>
  <c r="J66"/>
  <c r="P152"/>
  <c r="BK163"/>
  <c r="J163"/>
  <c r="J67"/>
  <c r="R163"/>
  <c r="BK238"/>
  <c r="J238"/>
  <c r="J68"/>
  <c r="BK243"/>
  <c r="J243"/>
  <c r="J69"/>
  <c r="R243"/>
  <c r="BK294"/>
  <c r="J294"/>
  <c r="J70"/>
  <c r="R294"/>
  <c i="17" r="BK93"/>
  <c r="J93"/>
  <c r="J65"/>
  <c r="R93"/>
  <c r="BK150"/>
  <c r="J150"/>
  <c r="J66"/>
  <c r="R150"/>
  <c r="BK189"/>
  <c r="J189"/>
  <c r="J67"/>
  <c r="P189"/>
  <c r="T189"/>
  <c r="BK220"/>
  <c r="J220"/>
  <c r="J68"/>
  <c r="R220"/>
  <c r="T220"/>
  <c i="18" r="BK91"/>
  <c r="J91"/>
  <c r="J65"/>
  <c r="R91"/>
  <c r="R90"/>
  <c r="R89"/>
  <c r="BK297"/>
  <c r="J297"/>
  <c r="J66"/>
  <c r="R297"/>
  <c i="19" r="BK91"/>
  <c r="J91"/>
  <c r="J65"/>
  <c r="R91"/>
  <c r="R90"/>
  <c r="R89"/>
  <c i="20" r="BK90"/>
  <c r="J90"/>
  <c r="J65"/>
  <c r="P90"/>
  <c r="T90"/>
  <c r="P97"/>
  <c r="T97"/>
  <c i="21" r="P89"/>
  <c r="P88"/>
  <c r="P87"/>
  <c i="1" r="AU87"/>
  <c i="21" r="T89"/>
  <c r="T88"/>
  <c r="T87"/>
  <c i="22" r="BK91"/>
  <c r="J91"/>
  <c r="J65"/>
  <c r="R91"/>
  <c r="R90"/>
  <c r="R89"/>
  <c r="J132"/>
  <c r="J66"/>
  <c i="23" r="P90"/>
  <c r="T90"/>
  <c r="P158"/>
  <c r="T158"/>
  <c r="P169"/>
  <c r="T169"/>
  <c r="P211"/>
  <c r="T211"/>
  <c r="P247"/>
  <c r="T247"/>
  <c i="24" r="BK100"/>
  <c r="J100"/>
  <c r="J65"/>
  <c r="P100"/>
  <c r="R100"/>
  <c r="T100"/>
  <c r="BK182"/>
  <c r="J182"/>
  <c r="J66"/>
  <c r="P182"/>
  <c r="R182"/>
  <c r="T182"/>
  <c r="BK218"/>
  <c r="J218"/>
  <c r="J67"/>
  <c r="P218"/>
  <c r="R218"/>
  <c r="T218"/>
  <c r="BK262"/>
  <c r="J262"/>
  <c r="J68"/>
  <c r="P262"/>
  <c r="R262"/>
  <c r="T262"/>
  <c r="BK306"/>
  <c r="J306"/>
  <c r="J69"/>
  <c r="P306"/>
  <c r="R306"/>
  <c r="T306"/>
  <c r="BK334"/>
  <c r="J334"/>
  <c r="J70"/>
  <c r="P334"/>
  <c r="R334"/>
  <c r="T334"/>
  <c r="BK341"/>
  <c r="J341"/>
  <c r="J71"/>
  <c r="P341"/>
  <c r="R341"/>
  <c r="T341"/>
  <c r="BK415"/>
  <c r="J415"/>
  <c r="J72"/>
  <c r="P415"/>
  <c r="R415"/>
  <c r="T415"/>
  <c r="BK434"/>
  <c r="J434"/>
  <c r="J75"/>
  <c r="P434"/>
  <c r="P433"/>
  <c r="R434"/>
  <c r="R433"/>
  <c r="T434"/>
  <c r="T433"/>
  <c r="BK460"/>
  <c r="J460"/>
  <c r="J76"/>
  <c r="P460"/>
  <c r="R460"/>
  <c r="T460"/>
  <c i="25" r="BK100"/>
  <c r="J100"/>
  <c r="J65"/>
  <c r="P100"/>
  <c r="R100"/>
  <c r="T100"/>
  <c r="BK116"/>
  <c r="J116"/>
  <c r="J66"/>
  <c r="P116"/>
  <c r="R116"/>
  <c r="T116"/>
  <c r="BK138"/>
  <c r="J138"/>
  <c r="J67"/>
  <c r="P138"/>
  <c r="R138"/>
  <c r="T138"/>
  <c r="BK156"/>
  <c r="J156"/>
  <c r="J68"/>
  <c r="P156"/>
  <c r="R156"/>
  <c r="T156"/>
  <c r="BK184"/>
  <c r="J184"/>
  <c r="J69"/>
  <c r="P184"/>
  <c r="R184"/>
  <c r="T184"/>
  <c r="BK190"/>
  <c r="J190"/>
  <c r="J70"/>
  <c r="P190"/>
  <c r="R190"/>
  <c r="T190"/>
  <c r="BK312"/>
  <c r="J312"/>
  <c r="J74"/>
  <c r="P312"/>
  <c r="P311"/>
  <c r="R312"/>
  <c r="R311"/>
  <c r="T312"/>
  <c r="T311"/>
  <c r="BK331"/>
  <c r="J331"/>
  <c r="J76"/>
  <c r="P331"/>
  <c r="R331"/>
  <c r="T331"/>
  <c i="26" r="P88"/>
  <c r="T88"/>
  <c r="P267"/>
  <c r="T267"/>
  <c r="P394"/>
  <c r="R394"/>
  <c i="27" r="BK92"/>
  <c r="J92"/>
  <c r="J61"/>
  <c r="R92"/>
  <c r="BK315"/>
  <c r="J315"/>
  <c r="J62"/>
  <c r="P315"/>
  <c r="T315"/>
  <c r="P334"/>
  <c r="T417"/>
  <c r="BK597"/>
  <c r="J597"/>
  <c r="J66"/>
  <c r="P597"/>
  <c r="R597"/>
  <c r="T597"/>
  <c r="BK620"/>
  <c r="J620"/>
  <c r="J67"/>
  <c r="P620"/>
  <c r="R620"/>
  <c r="T620"/>
  <c r="BK640"/>
  <c r="J640"/>
  <c r="J70"/>
  <c r="P640"/>
  <c r="P639"/>
  <c r="R640"/>
  <c r="R639"/>
  <c r="T640"/>
  <c r="T639"/>
  <c i="28" r="P91"/>
  <c r="P90"/>
  <c r="P89"/>
  <c i="1" r="AU97"/>
  <c i="28" r="T91"/>
  <c r="T90"/>
  <c r="T89"/>
  <c r="R279"/>
  <c r="BK308"/>
  <c r="J308"/>
  <c r="J64"/>
  <c r="R308"/>
  <c r="BK353"/>
  <c r="J353"/>
  <c r="J66"/>
  <c r="R353"/>
  <c r="BK546"/>
  <c r="J546"/>
  <c r="J67"/>
  <c r="R546"/>
  <c r="BK562"/>
  <c r="J562"/>
  <c r="J68"/>
  <c r="R562"/>
  <c i="29" r="BK88"/>
  <c r="J88"/>
  <c r="J61"/>
  <c r="P88"/>
  <c r="T88"/>
  <c r="P168"/>
  <c r="T168"/>
  <c r="R277"/>
  <c r="BK284"/>
  <c r="J284"/>
  <c r="J65"/>
  <c r="R284"/>
  <c i="30" r="BK88"/>
  <c r="J88"/>
  <c r="J61"/>
  <c r="R88"/>
  <c r="BK205"/>
  <c r="J205"/>
  <c r="J62"/>
  <c r="R205"/>
  <c r="T205"/>
  <c r="P223"/>
  <c r="T223"/>
  <c r="R391"/>
  <c i="31" r="BK108"/>
  <c r="J108"/>
  <c r="J68"/>
  <c r="P108"/>
  <c r="P107"/>
  <c r="R108"/>
  <c r="R107"/>
  <c r="T108"/>
  <c r="T107"/>
  <c r="P124"/>
  <c r="P123"/>
  <c r="T124"/>
  <c r="T123"/>
  <c r="BK213"/>
  <c r="J213"/>
  <c r="J71"/>
  <c r="R213"/>
  <c r="BK283"/>
  <c r="J283"/>
  <c r="J73"/>
  <c r="R283"/>
  <c i="32" r="BK107"/>
  <c r="J107"/>
  <c r="J68"/>
  <c r="R107"/>
  <c r="R106"/>
  <c r="BK123"/>
  <c r="J123"/>
  <c r="J70"/>
  <c r="R123"/>
  <c r="BK206"/>
  <c r="J206"/>
  <c r="J71"/>
  <c r="R206"/>
  <c r="BK269"/>
  <c r="J269"/>
  <c r="J72"/>
  <c r="R269"/>
  <c i="33" r="P101"/>
  <c r="P100"/>
  <c r="R101"/>
  <c r="R100"/>
  <c r="BK117"/>
  <c r="J117"/>
  <c r="J66"/>
  <c r="R117"/>
  <c r="BK203"/>
  <c r="J203"/>
  <c r="J67"/>
  <c r="R203"/>
  <c r="BK273"/>
  <c r="J273"/>
  <c r="J68"/>
  <c r="R273"/>
  <c i="34" r="BK89"/>
  <c r="J89"/>
  <c r="J65"/>
  <c r="P89"/>
  <c r="P88"/>
  <c r="P87"/>
  <c i="1" r="AU105"/>
  <c i="34" r="R89"/>
  <c r="R88"/>
  <c r="R87"/>
  <c i="35" r="BK89"/>
  <c r="J89"/>
  <c r="J65"/>
  <c r="P89"/>
  <c r="P88"/>
  <c r="P87"/>
  <c i="1" r="AU106"/>
  <c i="35" r="R89"/>
  <c r="R88"/>
  <c r="R87"/>
  <c r="T89"/>
  <c r="T88"/>
  <c r="T87"/>
  <c i="2" r="BE93"/>
  <c r="BE95"/>
  <c r="BE99"/>
  <c r="BE101"/>
  <c r="BE103"/>
  <c r="BE114"/>
  <c i="3" r="E50"/>
  <c r="J59"/>
  <c r="F86"/>
  <c r="BE97"/>
  <c r="BE104"/>
  <c r="BE107"/>
  <c r="BE111"/>
  <c r="BE115"/>
  <c r="BE118"/>
  <c r="BE122"/>
  <c r="BK131"/>
  <c r="J131"/>
  <c r="J67"/>
  <c i="4" r="F59"/>
  <c r="E76"/>
  <c r="BE91"/>
  <c r="BE94"/>
  <c r="BE121"/>
  <c r="BE123"/>
  <c r="BE129"/>
  <c r="BE133"/>
  <c r="BE136"/>
  <c r="BE140"/>
  <c i="5" r="J56"/>
  <c r="F59"/>
  <c r="J92"/>
  <c r="BE110"/>
  <c r="BE127"/>
  <c r="BE135"/>
  <c r="BE138"/>
  <c r="BE146"/>
  <c r="BE161"/>
  <c r="BE164"/>
  <c r="BE167"/>
  <c r="BE192"/>
  <c r="BE200"/>
  <c r="BE214"/>
  <c r="BE217"/>
  <c r="BE225"/>
  <c r="BE234"/>
  <c r="BE243"/>
  <c r="BE246"/>
  <c r="BE257"/>
  <c r="BE266"/>
  <c r="BE270"/>
  <c r="BE276"/>
  <c r="BE280"/>
  <c r="BE288"/>
  <c r="BE309"/>
  <c r="BE313"/>
  <c r="BE322"/>
  <c r="BE329"/>
  <c r="BE333"/>
  <c r="BE340"/>
  <c r="BE344"/>
  <c r="BE361"/>
  <c r="BE371"/>
  <c r="BE386"/>
  <c r="BE392"/>
  <c r="BE401"/>
  <c r="BE414"/>
  <c r="BE420"/>
  <c r="BE423"/>
  <c r="BE436"/>
  <c r="BE439"/>
  <c r="BE442"/>
  <c r="BE445"/>
  <c r="BE456"/>
  <c r="BE462"/>
  <c r="BE465"/>
  <c r="BE477"/>
  <c r="BK256"/>
  <c r="J256"/>
  <c r="J67"/>
  <c r="BK502"/>
  <c r="J502"/>
  <c r="J73"/>
  <c i="6" r="E50"/>
  <c r="J59"/>
  <c r="BE102"/>
  <c r="BE105"/>
  <c r="BE108"/>
  <c r="BE114"/>
  <c r="BE117"/>
  <c r="BE123"/>
  <c r="BE126"/>
  <c r="BE133"/>
  <c r="BE139"/>
  <c r="BE161"/>
  <c r="BE164"/>
  <c r="BE167"/>
  <c r="BE171"/>
  <c r="BE174"/>
  <c r="BE183"/>
  <c r="BE190"/>
  <c r="BE197"/>
  <c r="BE208"/>
  <c r="BE222"/>
  <c r="BE233"/>
  <c r="BE236"/>
  <c r="BE244"/>
  <c r="BE247"/>
  <c r="BE256"/>
  <c r="BE284"/>
  <c r="BE287"/>
  <c i="7" r="E50"/>
  <c r="J59"/>
  <c r="J86"/>
  <c r="BE100"/>
  <c r="BE116"/>
  <c r="BE125"/>
  <c r="BE132"/>
  <c r="BE154"/>
  <c r="BE172"/>
  <c r="BE176"/>
  <c r="BE186"/>
  <c r="BE190"/>
  <c r="BE193"/>
  <c r="BE211"/>
  <c r="BE218"/>
  <c r="BE228"/>
  <c r="BE240"/>
  <c r="BE249"/>
  <c r="BE254"/>
  <c r="BE267"/>
  <c r="BE274"/>
  <c r="BE278"/>
  <c r="BK298"/>
  <c r="J298"/>
  <c r="J70"/>
  <c i="8" r="J59"/>
  <c r="BE100"/>
  <c r="BE103"/>
  <c r="BE109"/>
  <c r="BE112"/>
  <c r="BE126"/>
  <c r="BE131"/>
  <c r="BE143"/>
  <c r="BE153"/>
  <c r="BE160"/>
  <c r="BE163"/>
  <c r="BE166"/>
  <c r="BE168"/>
  <c r="BE180"/>
  <c r="BE189"/>
  <c r="BE203"/>
  <c r="BE208"/>
  <c r="BE211"/>
  <c r="BE219"/>
  <c r="BE222"/>
  <c r="BE247"/>
  <c r="BE267"/>
  <c r="BE273"/>
  <c r="BE281"/>
  <c r="BE299"/>
  <c r="BE304"/>
  <c r="BE309"/>
  <c r="BE314"/>
  <c r="BE320"/>
  <c r="BE334"/>
  <c r="BE340"/>
  <c r="BE342"/>
  <c r="BE344"/>
  <c r="BE346"/>
  <c r="BE356"/>
  <c r="BE358"/>
  <c r="BE360"/>
  <c r="BE362"/>
  <c r="BE365"/>
  <c r="BE375"/>
  <c r="BE378"/>
  <c r="BE384"/>
  <c r="BE388"/>
  <c r="BE401"/>
  <c r="BE404"/>
  <c r="BE406"/>
  <c r="BE408"/>
  <c r="BE417"/>
  <c r="BE423"/>
  <c r="BE429"/>
  <c r="BE432"/>
  <c r="BE435"/>
  <c r="BE439"/>
  <c r="BE478"/>
  <c r="BE490"/>
  <c r="BK505"/>
  <c r="J505"/>
  <c r="J73"/>
  <c i="9" r="E50"/>
  <c r="J56"/>
  <c r="J59"/>
  <c r="BE96"/>
  <c r="BE102"/>
  <c r="BE119"/>
  <c r="BE128"/>
  <c r="BE132"/>
  <c r="BE139"/>
  <c r="BE163"/>
  <c r="BE166"/>
  <c r="BE172"/>
  <c r="BE177"/>
  <c r="BE186"/>
  <c r="BE189"/>
  <c r="BE194"/>
  <c r="BE197"/>
  <c r="BE200"/>
  <c r="BE203"/>
  <c r="BE209"/>
  <c r="BE214"/>
  <c r="BE223"/>
  <c r="BE228"/>
  <c r="BE240"/>
  <c r="BE247"/>
  <c r="BE254"/>
  <c r="BE257"/>
  <c r="BE266"/>
  <c r="BE273"/>
  <c r="BE279"/>
  <c r="BE285"/>
  <c r="BE288"/>
  <c r="BE296"/>
  <c r="BE299"/>
  <c r="BE303"/>
  <c r="BE313"/>
  <c r="BE315"/>
  <c r="BE324"/>
  <c r="BE331"/>
  <c r="BE337"/>
  <c r="BE340"/>
  <c r="BE343"/>
  <c r="BE350"/>
  <c i="10" r="E50"/>
  <c r="J56"/>
  <c r="F59"/>
  <c r="J59"/>
  <c r="BE99"/>
  <c r="BE102"/>
  <c r="BE112"/>
  <c r="BE115"/>
  <c r="BE121"/>
  <c r="BE125"/>
  <c r="BE128"/>
  <c r="BE132"/>
  <c r="BE139"/>
  <c r="BE148"/>
  <c r="BE166"/>
  <c r="BE172"/>
  <c r="BE175"/>
  <c r="BE180"/>
  <c r="BE183"/>
  <c r="BE189"/>
  <c r="BE197"/>
  <c r="BE206"/>
  <c r="BE212"/>
  <c r="BE215"/>
  <c r="BE224"/>
  <c r="BE238"/>
  <c r="BE241"/>
  <c r="BE248"/>
  <c r="BE251"/>
  <c r="BE254"/>
  <c r="BE260"/>
  <c r="BE262"/>
  <c r="BE276"/>
  <c r="BE295"/>
  <c r="BE300"/>
  <c r="BE303"/>
  <c r="BE307"/>
  <c r="BE320"/>
  <c r="BE323"/>
  <c r="BE329"/>
  <c r="BE333"/>
  <c r="BK332"/>
  <c r="BK331"/>
  <c r="J331"/>
  <c r="J73"/>
  <c i="11" r="E50"/>
  <c r="F59"/>
  <c r="J59"/>
  <c r="J87"/>
  <c r="BE96"/>
  <c r="BE103"/>
  <c r="BE109"/>
  <c r="BE117"/>
  <c r="BE128"/>
  <c r="BE134"/>
  <c r="BE138"/>
  <c r="BE143"/>
  <c r="BE147"/>
  <c r="BE171"/>
  <c r="BE177"/>
  <c r="BE185"/>
  <c r="BE188"/>
  <c r="BE194"/>
  <c r="BE202"/>
  <c r="BE214"/>
  <c r="BE225"/>
  <c r="BE228"/>
  <c r="BE234"/>
  <c r="BE239"/>
  <c r="BE242"/>
  <c r="BE245"/>
  <c r="BE248"/>
  <c r="BE254"/>
  <c r="BE262"/>
  <c r="BE265"/>
  <c r="BE268"/>
  <c r="BE277"/>
  <c r="BE281"/>
  <c r="BE294"/>
  <c r="BE309"/>
  <c r="BE311"/>
  <c r="BE314"/>
  <c r="BE324"/>
  <c r="BE326"/>
  <c r="BE331"/>
  <c r="BE333"/>
  <c r="BE343"/>
  <c r="BE353"/>
  <c i="12" r="J56"/>
  <c r="J59"/>
  <c r="F92"/>
  <c r="BE98"/>
  <c r="BE102"/>
  <c r="BE106"/>
  <c r="BE111"/>
  <c r="BE117"/>
  <c r="BE124"/>
  <c r="BE130"/>
  <c r="BE137"/>
  <c r="BE141"/>
  <c r="BE148"/>
  <c r="BE151"/>
  <c r="BE161"/>
  <c r="BE164"/>
  <c r="BE168"/>
  <c r="BE176"/>
  <c r="BE180"/>
  <c r="BE188"/>
  <c r="BE192"/>
  <c r="BE196"/>
  <c r="BE203"/>
  <c r="BE227"/>
  <c r="BE231"/>
  <c r="BE238"/>
  <c r="BE246"/>
  <c r="BE256"/>
  <c r="BE261"/>
  <c r="BE266"/>
  <c r="BE273"/>
  <c r="BE277"/>
  <c r="BK272"/>
  <c r="J272"/>
  <c r="J71"/>
  <c r="BK276"/>
  <c r="J276"/>
  <c r="J73"/>
  <c i="13" r="E50"/>
  <c r="J56"/>
  <c r="J59"/>
  <c r="F92"/>
  <c r="BE104"/>
  <c r="BE112"/>
  <c r="BE132"/>
  <c r="BE134"/>
  <c r="BE141"/>
  <c r="BE157"/>
  <c r="BE171"/>
  <c r="BE187"/>
  <c r="BE195"/>
  <c r="BE204"/>
  <c r="BE209"/>
  <c r="BE219"/>
  <c r="BE238"/>
  <c r="BE241"/>
  <c r="BE255"/>
  <c r="BE260"/>
  <c r="BE266"/>
  <c r="BK280"/>
  <c r="J280"/>
  <c r="J73"/>
  <c i="14" r="E50"/>
  <c r="J59"/>
  <c r="BE98"/>
  <c r="BE102"/>
  <c r="BE106"/>
  <c r="BE115"/>
  <c r="BE126"/>
  <c r="BE132"/>
  <c r="BE138"/>
  <c r="BE141"/>
  <c r="BE145"/>
  <c r="BE153"/>
  <c r="BE157"/>
  <c r="BE161"/>
  <c r="BE166"/>
  <c r="BE171"/>
  <c r="BE181"/>
  <c r="BE186"/>
  <c r="BE191"/>
  <c r="BE195"/>
  <c r="BE211"/>
  <c r="BE222"/>
  <c r="BE225"/>
  <c r="BK147"/>
  <c r="J147"/>
  <c r="J66"/>
  <c r="BK242"/>
  <c r="BK241"/>
  <c r="J241"/>
  <c r="J72"/>
  <c i="15" r="E50"/>
  <c r="F59"/>
  <c r="J86"/>
  <c r="BE95"/>
  <c r="BE99"/>
  <c r="BE115"/>
  <c r="BE119"/>
  <c r="BE123"/>
  <c r="BE129"/>
  <c r="BE138"/>
  <c r="BE150"/>
  <c r="BE161"/>
  <c r="BE167"/>
  <c r="BE175"/>
  <c r="BE179"/>
  <c r="BE182"/>
  <c r="BE189"/>
  <c r="BE215"/>
  <c r="BE218"/>
  <c r="BK231"/>
  <c r="J231"/>
  <c r="J70"/>
  <c i="16" r="E50"/>
  <c r="J56"/>
  <c r="F59"/>
  <c r="J90"/>
  <c r="BE100"/>
  <c r="BE103"/>
  <c r="BE109"/>
  <c r="BE114"/>
  <c r="BE118"/>
  <c r="BE124"/>
  <c r="BE130"/>
  <c r="BE136"/>
  <c r="BE147"/>
  <c r="BE164"/>
  <c r="BE169"/>
  <c r="BE175"/>
  <c r="BE178"/>
  <c r="BE193"/>
  <c r="BE213"/>
  <c r="BE216"/>
  <c r="BE219"/>
  <c r="BE225"/>
  <c r="BE231"/>
  <c r="BE236"/>
  <c r="BE241"/>
  <c r="BE262"/>
  <c r="BE268"/>
  <c r="BE270"/>
  <c r="BE276"/>
  <c r="BE279"/>
  <c r="BE282"/>
  <c r="BE291"/>
  <c r="BE300"/>
  <c r="BE308"/>
  <c r="BE311"/>
  <c r="BE315"/>
  <c i="17" r="E50"/>
  <c r="F59"/>
  <c r="J85"/>
  <c r="BE94"/>
  <c r="BE101"/>
  <c r="BE104"/>
  <c r="BE107"/>
  <c r="BE116"/>
  <c r="BE136"/>
  <c r="BE147"/>
  <c r="BE157"/>
  <c r="BE168"/>
  <c r="BE183"/>
  <c r="BE196"/>
  <c r="BE205"/>
  <c r="BE212"/>
  <c r="BE221"/>
  <c r="BE237"/>
  <c i="18" r="BE198"/>
  <c r="BE201"/>
  <c r="BE209"/>
  <c r="BE212"/>
  <c r="BE232"/>
  <c r="BE237"/>
  <c r="BE240"/>
  <c r="BE245"/>
  <c r="BE250"/>
  <c r="BE260"/>
  <c r="BE292"/>
  <c r="BE301"/>
  <c r="BE305"/>
  <c i="19" r="F59"/>
  <c r="E77"/>
  <c r="J83"/>
  <c r="J86"/>
  <c r="BE100"/>
  <c r="BE103"/>
  <c r="BE106"/>
  <c r="BE111"/>
  <c r="BE118"/>
  <c r="BE124"/>
  <c r="BE130"/>
  <c r="BE133"/>
  <c r="BE136"/>
  <c r="BE144"/>
  <c r="BE147"/>
  <c r="BE150"/>
  <c r="BE155"/>
  <c r="BE162"/>
  <c r="BE171"/>
  <c r="BE174"/>
  <c r="BE179"/>
  <c r="BE182"/>
  <c r="BE198"/>
  <c r="BE203"/>
  <c r="BE206"/>
  <c r="BE214"/>
  <c r="BE222"/>
  <c r="BE225"/>
  <c r="BE239"/>
  <c r="BE263"/>
  <c r="BK262"/>
  <c r="J262"/>
  <c r="J67"/>
  <c i="20" r="E50"/>
  <c r="F59"/>
  <c r="BE91"/>
  <c r="BE114"/>
  <c r="BE128"/>
  <c r="BE156"/>
  <c i="21" r="E50"/>
  <c r="F59"/>
  <c r="J84"/>
  <c r="BE102"/>
  <c r="BE120"/>
  <c r="BE132"/>
  <c r="BE144"/>
  <c r="BE153"/>
  <c r="BE156"/>
  <c r="BE162"/>
  <c i="22" r="E50"/>
  <c r="J56"/>
  <c r="F59"/>
  <c r="J86"/>
  <c r="BE92"/>
  <c r="BE95"/>
  <c r="BE105"/>
  <c r="BE109"/>
  <c r="BE115"/>
  <c r="BE133"/>
  <c r="BE147"/>
  <c i="23" r="E48"/>
  <c r="F55"/>
  <c r="J55"/>
  <c r="J82"/>
  <c r="BE91"/>
  <c r="BE94"/>
  <c r="BE103"/>
  <c r="BE109"/>
  <c r="BE118"/>
  <c r="BE124"/>
  <c r="BE130"/>
  <c r="BE159"/>
  <c r="BE165"/>
  <c r="BE173"/>
  <c r="BE176"/>
  <c r="BE179"/>
  <c r="BE185"/>
  <c r="BE188"/>
  <c r="BE191"/>
  <c r="BE197"/>
  <c r="BE204"/>
  <c r="BE208"/>
  <c r="BE212"/>
  <c r="BE214"/>
  <c r="BE220"/>
  <c r="BE231"/>
  <c r="BE234"/>
  <c r="BE239"/>
  <c r="BE256"/>
  <c r="BK203"/>
  <c r="J203"/>
  <c r="J64"/>
  <c r="BK264"/>
  <c r="J264"/>
  <c r="J68"/>
  <c i="24" r="F59"/>
  <c r="E86"/>
  <c r="J92"/>
  <c r="J95"/>
  <c r="BE104"/>
  <c r="BE108"/>
  <c r="BE112"/>
  <c r="BE115"/>
  <c r="BE120"/>
  <c r="BE123"/>
  <c r="BE132"/>
  <c r="BE135"/>
  <c r="BE141"/>
  <c r="BE147"/>
  <c r="BE155"/>
  <c r="BE161"/>
  <c r="BE166"/>
  <c r="BE173"/>
  <c r="BE183"/>
  <c r="BE186"/>
  <c i="26" r="BE184"/>
  <c r="BE189"/>
  <c r="BE203"/>
  <c r="BE215"/>
  <c r="BE224"/>
  <c r="BE236"/>
  <c r="BE239"/>
  <c r="BE245"/>
  <c r="BE251"/>
  <c r="BE257"/>
  <c r="BE262"/>
  <c r="BE271"/>
  <c r="BE274"/>
  <c r="BE281"/>
  <c r="BE293"/>
  <c r="BE296"/>
  <c r="BE305"/>
  <c r="BE308"/>
  <c r="BE322"/>
  <c r="BE325"/>
  <c r="BE337"/>
  <c r="BE340"/>
  <c r="BE350"/>
  <c r="BE353"/>
  <c r="BE359"/>
  <c r="BE362"/>
  <c r="BE370"/>
  <c r="BE379"/>
  <c r="BK223"/>
  <c r="J223"/>
  <c r="J62"/>
  <c i="27" r="BE391"/>
  <c r="BE394"/>
  <c r="BE397"/>
  <c r="BE414"/>
  <c r="BE418"/>
  <c r="BE432"/>
  <c r="BE439"/>
  <c r="BE446"/>
  <c r="BE450"/>
  <c r="BE458"/>
  <c r="BE466"/>
  <c r="BE469"/>
  <c r="BE475"/>
  <c r="BE478"/>
  <c r="BE481"/>
  <c r="BE491"/>
  <c r="BE497"/>
  <c r="BE509"/>
  <c r="BE524"/>
  <c r="BE541"/>
  <c r="BE549"/>
  <c r="BE552"/>
  <c r="BE558"/>
  <c r="BE582"/>
  <c r="BE588"/>
  <c r="BE604"/>
  <c r="BE610"/>
  <c r="BE615"/>
  <c r="BE621"/>
  <c r="BE628"/>
  <c r="BE637"/>
  <c r="BE641"/>
  <c r="BE644"/>
  <c r="BE648"/>
  <c r="BE651"/>
  <c r="BE655"/>
  <c i="28" r="BE432"/>
  <c r="BE441"/>
  <c r="BE447"/>
  <c r="BE450"/>
  <c r="BE459"/>
  <c r="BE462"/>
  <c r="BE470"/>
  <c r="BE476"/>
  <c r="BE488"/>
  <c r="BE491"/>
  <c r="BE508"/>
  <c r="BE514"/>
  <c r="BE520"/>
  <c r="BE528"/>
  <c r="BE547"/>
  <c r="BE556"/>
  <c r="BE559"/>
  <c r="BE563"/>
  <c r="BE568"/>
  <c r="BE572"/>
  <c i="29" r="F55"/>
  <c r="BE89"/>
  <c r="BE95"/>
  <c r="BE112"/>
  <c r="BE118"/>
  <c r="BE139"/>
  <c r="BE147"/>
  <c r="BE181"/>
  <c r="BE184"/>
  <c r="BE187"/>
  <c r="BE193"/>
  <c r="BE199"/>
  <c r="BE209"/>
  <c r="BE215"/>
  <c r="BE223"/>
  <c r="BE225"/>
  <c r="BE228"/>
  <c r="BE234"/>
  <c r="BE256"/>
  <c r="BE259"/>
  <c r="BE264"/>
  <c r="BE278"/>
  <c r="BE285"/>
  <c r="BE288"/>
  <c r="BE292"/>
  <c r="BK162"/>
  <c r="J162"/>
  <c r="J62"/>
  <c r="BK291"/>
  <c r="J291"/>
  <c r="J66"/>
  <c i="30" r="J52"/>
  <c r="F55"/>
  <c r="J55"/>
  <c r="BE89"/>
  <c r="BE94"/>
  <c r="BE100"/>
  <c r="BE128"/>
  <c r="BE134"/>
  <c r="BE137"/>
  <c r="BE157"/>
  <c r="BE174"/>
  <c r="BE180"/>
  <c r="BE185"/>
  <c r="BE188"/>
  <c r="BE202"/>
  <c r="BE206"/>
  <c r="BE217"/>
  <c r="BE224"/>
  <c r="BE230"/>
  <c r="BE233"/>
  <c r="BE236"/>
  <c r="BE245"/>
  <c r="BE251"/>
  <c r="BE254"/>
  <c r="BE260"/>
  <c r="BE263"/>
  <c r="BE266"/>
  <c r="BE275"/>
  <c r="BE280"/>
  <c r="BE283"/>
  <c r="BE291"/>
  <c r="BE297"/>
  <c r="BE300"/>
  <c r="BE305"/>
  <c r="BE311"/>
  <c r="BE314"/>
  <c r="BE317"/>
  <c r="BE323"/>
  <c r="BE329"/>
  <c r="BE332"/>
  <c r="BE335"/>
  <c r="BE341"/>
  <c r="BE347"/>
  <c r="BE356"/>
  <c r="BE359"/>
  <c r="BE362"/>
  <c r="BE364"/>
  <c r="BE367"/>
  <c r="BE370"/>
  <c r="BE374"/>
  <c r="BE382"/>
  <c r="BE392"/>
  <c r="BK387"/>
  <c r="J387"/>
  <c r="J64"/>
  <c i="31" r="E50"/>
  <c r="J56"/>
  <c r="J58"/>
  <c r="J59"/>
  <c r="BE104"/>
  <c r="BE109"/>
  <c r="BE125"/>
  <c r="BE129"/>
  <c r="BE131"/>
  <c r="BE135"/>
  <c r="BE137"/>
  <c r="BE141"/>
  <c r="BE143"/>
  <c r="BE147"/>
  <c r="BE149"/>
  <c r="BE151"/>
  <c r="BE155"/>
  <c r="BE157"/>
  <c r="BE162"/>
  <c r="BE164"/>
  <c r="BE168"/>
  <c r="BE170"/>
  <c r="BE176"/>
  <c r="BE183"/>
  <c r="BE187"/>
  <c r="BE193"/>
  <c r="BE195"/>
  <c r="BE197"/>
  <c r="BE204"/>
  <c r="BE208"/>
  <c r="BE216"/>
  <c r="BE222"/>
  <c r="BE228"/>
  <c r="BE234"/>
  <c r="BE243"/>
  <c r="BE249"/>
  <c r="BE255"/>
  <c r="BE267"/>
  <c r="BE274"/>
  <c r="BE284"/>
  <c r="BE286"/>
  <c r="BE288"/>
  <c r="BE290"/>
  <c r="BE294"/>
  <c i="32" r="E50"/>
  <c r="J58"/>
  <c r="J59"/>
  <c r="BE99"/>
  <c r="BE103"/>
  <c r="BE108"/>
  <c r="BE111"/>
  <c r="BE118"/>
  <c r="BE133"/>
  <c r="BE140"/>
  <c r="BE144"/>
  <c r="BE146"/>
  <c r="BE153"/>
  <c r="BE157"/>
  <c r="BE162"/>
  <c r="BE170"/>
  <c r="BE177"/>
  <c r="BE183"/>
  <c r="BE185"/>
  <c r="BE189"/>
  <c r="BE199"/>
  <c r="BE207"/>
  <c r="BE209"/>
  <c r="BE223"/>
  <c r="BE226"/>
  <c r="BE231"/>
  <c r="BE235"/>
  <c r="BE240"/>
  <c r="BE249"/>
  <c r="BE255"/>
  <c r="BE259"/>
  <c r="BE265"/>
  <c r="BE272"/>
  <c r="BE276"/>
  <c r="BK102"/>
  <c r="J102"/>
  <c r="J66"/>
  <c r="BK275"/>
  <c r="BK274"/>
  <c r="J274"/>
  <c r="J73"/>
  <c i="33" r="E48"/>
  <c r="F55"/>
  <c r="J55"/>
  <c r="J84"/>
  <c r="J86"/>
  <c r="BE93"/>
  <c r="BE97"/>
  <c r="BE105"/>
  <c r="BE109"/>
  <c r="BE118"/>
  <c r="BE120"/>
  <c r="BE130"/>
  <c r="BE134"/>
  <c r="BE142"/>
  <c r="BE148"/>
  <c r="BE151"/>
  <c r="BE156"/>
  <c r="BE158"/>
  <c r="BE164"/>
  <c r="BE168"/>
  <c r="BE170"/>
  <c r="BE177"/>
  <c r="BE183"/>
  <c r="BE187"/>
  <c r="BE195"/>
  <c r="BE197"/>
  <c r="BE201"/>
  <c r="BE204"/>
  <c r="BE208"/>
  <c r="BE223"/>
  <c r="BE225"/>
  <c r="BE228"/>
  <c r="BE232"/>
  <c r="BE239"/>
  <c r="BE248"/>
  <c r="BE257"/>
  <c r="BE263"/>
  <c r="BE269"/>
  <c r="BE274"/>
  <c r="BE280"/>
  <c r="BE284"/>
  <c r="BK96"/>
  <c r="J96"/>
  <c r="J62"/>
  <c i="34" r="E50"/>
  <c r="F59"/>
  <c r="J81"/>
  <c r="J84"/>
  <c r="BE90"/>
  <c r="BE114"/>
  <c r="BE117"/>
  <c i="35" r="E50"/>
  <c r="J59"/>
  <c r="BE90"/>
  <c r="BE95"/>
  <c r="BE101"/>
  <c i="2" r="E50"/>
  <c r="J56"/>
  <c r="F59"/>
  <c r="J59"/>
  <c r="BE89"/>
  <c r="BE91"/>
  <c r="BE97"/>
  <c r="BE105"/>
  <c r="BE107"/>
  <c r="BE109"/>
  <c r="BE111"/>
  <c r="BK113"/>
  <c r="J113"/>
  <c r="J65"/>
  <c i="3" r="J56"/>
  <c r="BE92"/>
  <c r="BE101"/>
  <c r="BE127"/>
  <c r="BE129"/>
  <c r="BE132"/>
  <c i="4" r="J56"/>
  <c r="J59"/>
  <c r="BE100"/>
  <c r="BE106"/>
  <c r="BE111"/>
  <c r="BE115"/>
  <c r="BE119"/>
  <c r="BE125"/>
  <c r="BE145"/>
  <c r="BK144"/>
  <c r="J144"/>
  <c r="J66"/>
  <c i="5" r="E50"/>
  <c r="BE98"/>
  <c r="BE103"/>
  <c r="BE117"/>
  <c r="BE124"/>
  <c r="BE132"/>
  <c r="BE141"/>
  <c r="BE150"/>
  <c r="BE154"/>
  <c r="BE157"/>
  <c r="BE170"/>
  <c r="BE172"/>
  <c r="BE175"/>
  <c r="BE183"/>
  <c r="BE203"/>
  <c r="BE206"/>
  <c r="BE209"/>
  <c r="BE228"/>
  <c r="BE240"/>
  <c r="BE250"/>
  <c r="BE253"/>
  <c r="BE262"/>
  <c r="BE284"/>
  <c r="BE294"/>
  <c r="BE297"/>
  <c r="BE301"/>
  <c r="BE305"/>
  <c r="BE325"/>
  <c r="BE337"/>
  <c r="BE347"/>
  <c r="BE352"/>
  <c r="BE357"/>
  <c r="BE364"/>
  <c r="BE368"/>
  <c r="BE374"/>
  <c r="BE377"/>
  <c r="BE380"/>
  <c r="BE383"/>
  <c r="BE389"/>
  <c r="BE395"/>
  <c r="BE398"/>
  <c r="BE404"/>
  <c r="BE408"/>
  <c r="BE411"/>
  <c r="BE417"/>
  <c r="BE426"/>
  <c r="BE431"/>
  <c r="BE452"/>
  <c r="BE459"/>
  <c r="BE469"/>
  <c r="BE484"/>
  <c r="BE489"/>
  <c r="BE492"/>
  <c r="BE495"/>
  <c r="BE503"/>
  <c r="BK261"/>
  <c r="J261"/>
  <c r="J68"/>
  <c i="6" r="J56"/>
  <c r="F59"/>
  <c r="BE111"/>
  <c r="BE120"/>
  <c r="BE146"/>
  <c r="BE151"/>
  <c r="BE154"/>
  <c r="BE177"/>
  <c r="BE180"/>
  <c r="BE187"/>
  <c r="BE193"/>
  <c r="BE201"/>
  <c r="BE211"/>
  <c r="BE214"/>
  <c r="BE217"/>
  <c r="BE225"/>
  <c r="BE229"/>
  <c r="BE241"/>
  <c r="BE250"/>
  <c r="BE253"/>
  <c r="BE259"/>
  <c r="BE262"/>
  <c r="BE265"/>
  <c r="BE268"/>
  <c r="BE272"/>
  <c r="BE275"/>
  <c r="BE278"/>
  <c r="BE281"/>
  <c r="BE291"/>
  <c r="BE293"/>
  <c r="BE295"/>
  <c r="BK228"/>
  <c r="J228"/>
  <c r="J69"/>
  <c i="7" r="F59"/>
  <c r="BE95"/>
  <c r="BE104"/>
  <c r="BE109"/>
  <c r="BE112"/>
  <c r="BE119"/>
  <c r="BE122"/>
  <c r="BE138"/>
  <c r="BE144"/>
  <c r="BE150"/>
  <c r="BE160"/>
  <c r="BE166"/>
  <c r="BE180"/>
  <c r="BE198"/>
  <c r="BE201"/>
  <c r="BE206"/>
  <c r="BE215"/>
  <c r="BE222"/>
  <c r="BE231"/>
  <c r="BE234"/>
  <c r="BE237"/>
  <c r="BE243"/>
  <c r="BE246"/>
  <c r="BE257"/>
  <c r="BE263"/>
  <c r="BE282"/>
  <c r="BE286"/>
  <c r="BE289"/>
  <c r="BE292"/>
  <c r="BE299"/>
  <c i="8" r="E50"/>
  <c r="J56"/>
  <c r="F59"/>
  <c r="BE116"/>
  <c r="BE128"/>
  <c r="BE134"/>
  <c r="BE139"/>
  <c r="BE146"/>
  <c r="BE150"/>
  <c r="BE157"/>
  <c r="BE171"/>
  <c r="BE198"/>
  <c r="BE200"/>
  <c r="BE228"/>
  <c r="BE234"/>
  <c r="BE237"/>
  <c r="BE240"/>
  <c r="BE244"/>
  <c r="BE253"/>
  <c r="BE258"/>
  <c r="BE262"/>
  <c r="BE270"/>
  <c r="BE278"/>
  <c r="BE284"/>
  <c r="BE289"/>
  <c r="BE292"/>
  <c r="BE295"/>
  <c r="BE325"/>
  <c r="BE329"/>
  <c r="BE337"/>
  <c r="BE348"/>
  <c r="BE350"/>
  <c r="BE352"/>
  <c r="BE354"/>
  <c r="BE368"/>
  <c r="BE372"/>
  <c r="BE381"/>
  <c r="BE386"/>
  <c r="BE390"/>
  <c r="BE397"/>
  <c r="BE413"/>
  <c r="BE420"/>
  <c r="BE425"/>
  <c r="BE450"/>
  <c r="BE456"/>
  <c r="BE462"/>
  <c r="BE472"/>
  <c r="BE483"/>
  <c r="BE493"/>
  <c r="BE496"/>
  <c r="BE506"/>
  <c r="BE510"/>
  <c r="BE514"/>
  <c r="BK252"/>
  <c r="J252"/>
  <c r="J67"/>
  <c r="BK257"/>
  <c r="J257"/>
  <c r="J68"/>
  <c i="9" r="F59"/>
  <c r="BE99"/>
  <c r="BE108"/>
  <c r="BE114"/>
  <c r="BE116"/>
  <c r="BE122"/>
  <c r="BE136"/>
  <c r="BE143"/>
  <c r="BE149"/>
  <c r="BE157"/>
  <c r="BE169"/>
  <c r="BE180"/>
  <c r="BE206"/>
  <c r="BE217"/>
  <c r="BE231"/>
  <c r="BE234"/>
  <c r="BE237"/>
  <c r="BE243"/>
  <c r="BE251"/>
  <c r="BE260"/>
  <c r="BE263"/>
  <c r="BE270"/>
  <c r="BE277"/>
  <c r="BE283"/>
  <c r="BE290"/>
  <c r="BE294"/>
  <c r="BE306"/>
  <c r="BE309"/>
  <c r="BE311"/>
  <c r="BE319"/>
  <c r="BK349"/>
  <c r="J349"/>
  <c r="J71"/>
  <c i="10" r="BE109"/>
  <c r="BE135"/>
  <c r="BE157"/>
  <c r="BE169"/>
  <c r="BE192"/>
  <c r="BE200"/>
  <c r="BE203"/>
  <c r="BE209"/>
  <c r="BE218"/>
  <c r="BE221"/>
  <c r="BE230"/>
  <c r="BE235"/>
  <c r="BE244"/>
  <c r="BE258"/>
  <c r="BE265"/>
  <c r="BE269"/>
  <c r="BE272"/>
  <c r="BE278"/>
  <c r="BE281"/>
  <c r="BE283"/>
  <c r="BE286"/>
  <c r="BE292"/>
  <c r="BE298"/>
  <c r="BE305"/>
  <c r="BE310"/>
  <c r="BE317"/>
  <c r="BK205"/>
  <c r="J205"/>
  <c r="J67"/>
  <c r="BK328"/>
  <c r="J328"/>
  <c r="J72"/>
  <c i="11" r="BE99"/>
  <c r="BE113"/>
  <c r="BE120"/>
  <c r="BE122"/>
  <c r="BE125"/>
  <c r="BE140"/>
  <c r="BE155"/>
  <c r="BE163"/>
  <c r="BE174"/>
  <c r="BE180"/>
  <c r="BE197"/>
  <c r="BE208"/>
  <c r="BE211"/>
  <c r="BE217"/>
  <c r="BE220"/>
  <c r="BE251"/>
  <c r="BE258"/>
  <c r="BE271"/>
  <c r="BE274"/>
  <c r="BE283"/>
  <c r="BE285"/>
  <c r="BE287"/>
  <c r="BE291"/>
  <c r="BE298"/>
  <c r="BE300"/>
  <c r="BE303"/>
  <c r="BE305"/>
  <c r="BE318"/>
  <c r="BE321"/>
  <c r="BE329"/>
  <c r="BE336"/>
  <c r="BE350"/>
  <c r="BE356"/>
  <c r="BE359"/>
  <c r="BE365"/>
  <c r="BK364"/>
  <c r="J364"/>
  <c r="J71"/>
  <c i="12" r="E50"/>
  <c r="BE121"/>
  <c r="BE127"/>
  <c r="BE134"/>
  <c r="BE145"/>
  <c r="BE154"/>
  <c r="BE172"/>
  <c r="BE184"/>
  <c r="BE200"/>
  <c r="BE208"/>
  <c r="BE213"/>
  <c r="BE218"/>
  <c r="BE223"/>
  <c r="BE235"/>
  <c r="BE242"/>
  <c r="BE251"/>
  <c r="BK226"/>
  <c r="J226"/>
  <c r="J68"/>
  <c i="13" r="BE98"/>
  <c r="BE108"/>
  <c r="BE117"/>
  <c r="BE122"/>
  <c r="BE126"/>
  <c r="BE138"/>
  <c r="BE145"/>
  <c r="BE152"/>
  <c r="BE154"/>
  <c r="BE161"/>
  <c r="BE164"/>
  <c r="BE168"/>
  <c r="BE175"/>
  <c r="BE179"/>
  <c r="BE183"/>
  <c r="BE191"/>
  <c r="BE199"/>
  <c r="BE214"/>
  <c r="BE223"/>
  <c r="BE227"/>
  <c r="BE232"/>
  <c r="BE245"/>
  <c r="BE249"/>
  <c r="BE251"/>
  <c r="BE271"/>
  <c r="BE277"/>
  <c r="BE281"/>
  <c r="BK276"/>
  <c r="J276"/>
  <c r="J71"/>
  <c i="14" r="J56"/>
  <c r="F59"/>
  <c r="BE110"/>
  <c r="BE120"/>
  <c r="BE128"/>
  <c r="BE136"/>
  <c r="BE148"/>
  <c r="BE176"/>
  <c r="BE179"/>
  <c r="BE199"/>
  <c r="BE204"/>
  <c r="BE208"/>
  <c r="BE214"/>
  <c r="BE217"/>
  <c r="BE230"/>
  <c r="BE233"/>
  <c r="BE239"/>
  <c r="BE243"/>
  <c r="BK238"/>
  <c r="J238"/>
  <c r="J71"/>
  <c i="15" r="J59"/>
  <c r="BE102"/>
  <c r="BE105"/>
  <c r="BE111"/>
  <c r="BE132"/>
  <c r="BE135"/>
  <c r="BE143"/>
  <c r="BE146"/>
  <c r="BE153"/>
  <c r="BE156"/>
  <c r="BE164"/>
  <c r="BE171"/>
  <c r="BE185"/>
  <c r="BE191"/>
  <c r="BE194"/>
  <c r="BE197"/>
  <c r="BE200"/>
  <c r="BE202"/>
  <c r="BE204"/>
  <c r="BE206"/>
  <c r="BE208"/>
  <c r="BE212"/>
  <c r="BE220"/>
  <c r="BE223"/>
  <c r="BE228"/>
  <c r="BE232"/>
  <c i="16" r="BE96"/>
  <c r="BE106"/>
  <c r="BE120"/>
  <c r="BE133"/>
  <c r="BE139"/>
  <c r="BE144"/>
  <c r="BE153"/>
  <c r="BE158"/>
  <c r="BE172"/>
  <c r="BE183"/>
  <c r="BE186"/>
  <c r="BE189"/>
  <c r="BE197"/>
  <c r="BE201"/>
  <c r="BE207"/>
  <c r="BE210"/>
  <c r="BE222"/>
  <c r="BE227"/>
  <c r="BE239"/>
  <c r="BE244"/>
  <c r="BE247"/>
  <c r="BE252"/>
  <c r="BE257"/>
  <c r="BE264"/>
  <c r="BE266"/>
  <c r="BE272"/>
  <c r="BE284"/>
  <c r="BE286"/>
  <c r="BE295"/>
  <c r="BK314"/>
  <c r="J314"/>
  <c r="J71"/>
  <c i="17" r="J59"/>
  <c r="BE98"/>
  <c r="BE112"/>
  <c r="BE119"/>
  <c r="BE123"/>
  <c r="BE127"/>
  <c r="BE133"/>
  <c r="BE139"/>
  <c r="BE144"/>
  <c r="BE151"/>
  <c r="BE154"/>
  <c r="BE162"/>
  <c r="BE165"/>
  <c r="BE172"/>
  <c r="BE176"/>
  <c r="BE180"/>
  <c r="BE186"/>
  <c r="BE190"/>
  <c r="BE193"/>
  <c r="BE199"/>
  <c r="BE202"/>
  <c r="BE208"/>
  <c r="BE215"/>
  <c r="BE218"/>
  <c r="BE226"/>
  <c r="BE230"/>
  <c r="BE233"/>
  <c r="BK236"/>
  <c r="J236"/>
  <c r="J69"/>
  <c i="18" r="E50"/>
  <c r="J56"/>
  <c r="F59"/>
  <c r="J59"/>
  <c r="BE92"/>
  <c r="BE97"/>
  <c r="BE102"/>
  <c r="BE105"/>
  <c r="BE110"/>
  <c r="BE115"/>
  <c r="BE124"/>
  <c r="BE127"/>
  <c r="BE133"/>
  <c r="BE136"/>
  <c r="BE139"/>
  <c r="BE142"/>
  <c r="BE145"/>
  <c r="BE150"/>
  <c r="BE153"/>
  <c r="BE156"/>
  <c r="BE161"/>
  <c r="BE164"/>
  <c r="BE169"/>
  <c r="BE172"/>
  <c r="BE175"/>
  <c r="BE178"/>
  <c r="BE185"/>
  <c r="BE192"/>
  <c r="BE204"/>
  <c r="BE217"/>
  <c r="BE222"/>
  <c r="BE229"/>
  <c r="BE257"/>
  <c r="BE263"/>
  <c r="BE266"/>
  <c r="BE278"/>
  <c r="BE286"/>
  <c r="BE298"/>
  <c r="BK304"/>
  <c r="J304"/>
  <c r="J67"/>
  <c i="19" r="BE92"/>
  <c r="BE97"/>
  <c r="BE121"/>
  <c r="BE127"/>
  <c r="BE141"/>
  <c r="BE168"/>
  <c r="BE185"/>
  <c r="BE190"/>
  <c r="BE195"/>
  <c r="BE209"/>
  <c r="BE219"/>
  <c r="BE228"/>
  <c r="BE245"/>
  <c r="BE250"/>
  <c r="BE256"/>
  <c r="BK255"/>
  <c r="J255"/>
  <c r="J66"/>
  <c i="20" r="J56"/>
  <c r="J59"/>
  <c r="BE94"/>
  <c r="BE98"/>
  <c r="BE106"/>
  <c r="BE121"/>
  <c r="BE135"/>
  <c r="BE142"/>
  <c r="BE149"/>
  <c r="BE164"/>
  <c i="21" r="J56"/>
  <c r="BE90"/>
  <c r="BE96"/>
  <c r="BE108"/>
  <c r="BE114"/>
  <c r="BE126"/>
  <c r="BE138"/>
  <c r="BE150"/>
  <c r="BE168"/>
  <c r="BE174"/>
  <c i="22" r="BE101"/>
  <c r="BE117"/>
  <c r="BE121"/>
  <c r="BE126"/>
  <c r="BE129"/>
  <c r="BE135"/>
  <c r="BE137"/>
  <c r="BK146"/>
  <c r="J146"/>
  <c r="J67"/>
  <c i="23" r="BE97"/>
  <c r="BE100"/>
  <c r="BE106"/>
  <c r="BE112"/>
  <c r="BE115"/>
  <c r="BE121"/>
  <c r="BE127"/>
  <c r="BE133"/>
  <c r="BE140"/>
  <c r="BE145"/>
  <c r="BE150"/>
  <c r="BE153"/>
  <c r="BE162"/>
  <c r="BE170"/>
  <c r="BE182"/>
  <c r="BE194"/>
  <c r="BE200"/>
  <c r="BE217"/>
  <c r="BE222"/>
  <c r="BE225"/>
  <c r="BE228"/>
  <c r="BE236"/>
  <c r="BE241"/>
  <c r="BE244"/>
  <c r="BE248"/>
  <c r="BE252"/>
  <c r="BE261"/>
  <c r="BE265"/>
  <c r="BK207"/>
  <c r="J207"/>
  <c r="J65"/>
  <c i="24" r="BE101"/>
  <c r="BE117"/>
  <c r="BE126"/>
  <c r="BE144"/>
  <c r="BE152"/>
  <c r="BE176"/>
  <c r="BE179"/>
  <c r="BE188"/>
  <c r="BE191"/>
  <c r="BE194"/>
  <c r="BE197"/>
  <c r="BE200"/>
  <c r="BE203"/>
  <c r="BE207"/>
  <c r="BE210"/>
  <c r="BE213"/>
  <c r="BE219"/>
  <c r="BE221"/>
  <c r="BE224"/>
  <c r="BE227"/>
  <c r="BE230"/>
  <c r="BE233"/>
  <c r="BE236"/>
  <c r="BE238"/>
  <c r="BE241"/>
  <c r="BE244"/>
  <c r="BE247"/>
  <c r="BE250"/>
  <c r="BE253"/>
  <c r="BE256"/>
  <c r="BE259"/>
  <c r="BE263"/>
  <c r="BE266"/>
  <c r="BE269"/>
  <c r="BE272"/>
  <c r="BE275"/>
  <c r="BE278"/>
  <c r="BE280"/>
  <c r="BE285"/>
  <c r="BE288"/>
  <c r="BE291"/>
  <c r="BE294"/>
  <c r="BE297"/>
  <c r="BE300"/>
  <c r="BE303"/>
  <c r="BE307"/>
  <c r="BE311"/>
  <c r="BE315"/>
  <c r="BE319"/>
  <c r="BE323"/>
  <c r="BE327"/>
  <c r="BE331"/>
  <c r="BE335"/>
  <c r="BE338"/>
  <c r="BE342"/>
  <c r="BE344"/>
  <c r="BE346"/>
  <c r="BE348"/>
  <c r="BE351"/>
  <c r="BE354"/>
  <c r="BE357"/>
  <c r="BE360"/>
  <c r="BE364"/>
  <c r="BE367"/>
  <c r="BE370"/>
  <c r="BE373"/>
  <c r="BE375"/>
  <c r="BE377"/>
  <c r="BE380"/>
  <c r="BE382"/>
  <c r="BE385"/>
  <c r="BE387"/>
  <c r="BE389"/>
  <c r="BE391"/>
  <c r="BE394"/>
  <c r="BE397"/>
  <c r="BE400"/>
  <c r="BE403"/>
  <c r="BE406"/>
  <c r="BE416"/>
  <c r="BE423"/>
  <c r="BE427"/>
  <c r="BE431"/>
  <c r="BE435"/>
  <c r="BE440"/>
  <c r="BE443"/>
  <c r="BE446"/>
  <c r="BE449"/>
  <c r="BE452"/>
  <c r="BE455"/>
  <c r="BE458"/>
  <c r="BE461"/>
  <c r="BE463"/>
  <c r="BE465"/>
  <c r="BE467"/>
  <c r="BK430"/>
  <c r="J430"/>
  <c r="J73"/>
  <c i="25" r="E50"/>
  <c r="J56"/>
  <c r="F59"/>
  <c r="J59"/>
  <c r="BE101"/>
  <c r="BE103"/>
  <c r="BE107"/>
  <c r="BE111"/>
  <c r="BE114"/>
  <c r="BE117"/>
  <c r="BE122"/>
  <c r="BE125"/>
  <c r="BE128"/>
  <c r="BE135"/>
  <c r="BE139"/>
  <c r="BE142"/>
  <c r="BE147"/>
  <c r="BE150"/>
  <c r="BE153"/>
  <c r="BE157"/>
  <c r="BE161"/>
  <c r="BE165"/>
  <c r="BE169"/>
  <c r="BE173"/>
  <c r="BE177"/>
  <c r="BE181"/>
  <c r="BE185"/>
  <c r="BE187"/>
  <c r="BE191"/>
  <c r="BE194"/>
  <c r="BE197"/>
  <c r="BE200"/>
  <c r="BE202"/>
  <c r="BE205"/>
  <c r="BE207"/>
  <c r="BE210"/>
  <c r="BE213"/>
  <c r="BE220"/>
  <c r="BE226"/>
  <c r="BE229"/>
  <c r="BE231"/>
  <c r="BE234"/>
  <c r="BE236"/>
  <c r="BE238"/>
  <c r="BE241"/>
  <c r="BE244"/>
  <c r="BE247"/>
  <c r="BE250"/>
  <c r="BE253"/>
  <c r="BE259"/>
  <c r="BE262"/>
  <c r="BE265"/>
  <c r="BE269"/>
  <c r="BE272"/>
  <c r="BE275"/>
  <c r="BE278"/>
  <c r="BE281"/>
  <c r="BE286"/>
  <c r="BE290"/>
  <c r="BE293"/>
  <c r="BE296"/>
  <c r="BE302"/>
  <c r="BE309"/>
  <c r="BE313"/>
  <c r="BE316"/>
  <c r="BE319"/>
  <c r="BE322"/>
  <c r="BE325"/>
  <c r="BE328"/>
  <c r="BE332"/>
  <c r="BE334"/>
  <c r="BE336"/>
  <c r="BK289"/>
  <c r="J289"/>
  <c r="J71"/>
  <c r="BK308"/>
  <c r="J308"/>
  <c r="J72"/>
  <c r="BK327"/>
  <c r="J327"/>
  <c r="J75"/>
  <c i="26" r="E48"/>
  <c r="J52"/>
  <c r="F55"/>
  <c r="J55"/>
  <c r="BE89"/>
  <c r="BE92"/>
  <c r="BE95"/>
  <c r="BE98"/>
  <c r="BE101"/>
  <c r="BE104"/>
  <c r="BE107"/>
  <c r="BE113"/>
  <c r="BE132"/>
  <c r="BE135"/>
  <c r="BE138"/>
  <c r="BE141"/>
  <c r="BE144"/>
  <c r="BE156"/>
  <c r="BE159"/>
  <c r="BE162"/>
  <c r="BE167"/>
  <c r="BE178"/>
  <c r="BE195"/>
  <c r="BE200"/>
  <c r="BE220"/>
  <c r="BE231"/>
  <c r="BE242"/>
  <c r="BE248"/>
  <c r="BE254"/>
  <c r="BE268"/>
  <c r="BE277"/>
  <c r="BE286"/>
  <c r="BE290"/>
  <c r="BE299"/>
  <c r="BE302"/>
  <c r="BE310"/>
  <c r="BE313"/>
  <c r="BE316"/>
  <c r="BE319"/>
  <c r="BE328"/>
  <c r="BE331"/>
  <c r="BE334"/>
  <c r="BE345"/>
  <c r="BE356"/>
  <c r="BE367"/>
  <c r="BE373"/>
  <c r="BE376"/>
  <c r="BE382"/>
  <c r="BE385"/>
  <c r="BE388"/>
  <c r="BE391"/>
  <c r="BE395"/>
  <c r="BE398"/>
  <c r="BE402"/>
  <c r="BK401"/>
  <c r="J401"/>
  <c r="J66"/>
  <c i="27" r="E48"/>
  <c r="J52"/>
  <c r="F55"/>
  <c r="J55"/>
  <c r="BE93"/>
  <c r="BE96"/>
  <c r="BE99"/>
  <c r="BE102"/>
  <c r="BE105"/>
  <c r="BE110"/>
  <c r="BE113"/>
  <c r="BE116"/>
  <c r="BE123"/>
  <c r="BE128"/>
  <c r="BE131"/>
  <c r="BE134"/>
  <c r="BE137"/>
  <c r="BE179"/>
  <c r="BE182"/>
  <c r="BE185"/>
  <c r="BE188"/>
  <c r="BE220"/>
  <c r="BE223"/>
  <c r="BE226"/>
  <c r="BE229"/>
  <c r="BE235"/>
  <c r="BE261"/>
  <c r="BE264"/>
  <c r="BE270"/>
  <c r="BE275"/>
  <c r="BE281"/>
  <c r="BE286"/>
  <c r="BE289"/>
  <c r="BE305"/>
  <c r="BE312"/>
  <c r="BE316"/>
  <c r="BE321"/>
  <c r="BE326"/>
  <c r="BE329"/>
  <c r="BE335"/>
  <c r="BE340"/>
  <c r="BE346"/>
  <c r="BE351"/>
  <c r="BE354"/>
  <c r="BE360"/>
  <c r="BE369"/>
  <c r="BE372"/>
  <c r="BE379"/>
  <c r="BE382"/>
  <c r="BE385"/>
  <c r="BE388"/>
  <c r="BE400"/>
  <c r="BE407"/>
  <c r="BE421"/>
  <c r="BE425"/>
  <c r="BE436"/>
  <c r="BE443"/>
  <c r="BE453"/>
  <c r="BE455"/>
  <c r="BE460"/>
  <c r="BE463"/>
  <c r="BE472"/>
  <c r="BE486"/>
  <c r="BE494"/>
  <c r="BE500"/>
  <c r="BE503"/>
  <c r="BE506"/>
  <c r="BE512"/>
  <c r="BE515"/>
  <c r="BE518"/>
  <c r="BE521"/>
  <c r="BE530"/>
  <c r="BE536"/>
  <c r="BE544"/>
  <c r="BE555"/>
  <c r="BE561"/>
  <c r="BE564"/>
  <c r="BE567"/>
  <c r="BE570"/>
  <c r="BE573"/>
  <c r="BE576"/>
  <c r="BE579"/>
  <c r="BE585"/>
  <c r="BE591"/>
  <c r="BE594"/>
  <c r="BE598"/>
  <c r="BE601"/>
  <c r="BE607"/>
  <c r="BE633"/>
  <c r="BK636"/>
  <c r="J636"/>
  <c r="J68"/>
  <c i="28" r="E48"/>
  <c r="J52"/>
  <c r="F55"/>
  <c r="J55"/>
  <c r="BE92"/>
  <c r="BE95"/>
  <c r="BE98"/>
  <c r="BE101"/>
  <c r="BE106"/>
  <c r="BE109"/>
  <c r="BE112"/>
  <c r="BE119"/>
  <c r="BE159"/>
  <c r="BE162"/>
  <c r="BE165"/>
  <c r="BE168"/>
  <c r="BE177"/>
  <c r="BE203"/>
  <c r="BE206"/>
  <c r="BE209"/>
  <c r="BE214"/>
  <c r="BE228"/>
  <c r="BE234"/>
  <c r="BE239"/>
  <c r="BE245"/>
  <c r="BE250"/>
  <c r="BE253"/>
  <c r="BE269"/>
  <c r="BE276"/>
  <c r="BE280"/>
  <c r="BE285"/>
  <c r="BE290"/>
  <c r="BE294"/>
  <c r="BE300"/>
  <c r="BE309"/>
  <c r="BE312"/>
  <c r="BE319"/>
  <c r="BE322"/>
  <c r="BE325"/>
  <c r="BE328"/>
  <c r="BE331"/>
  <c r="BE334"/>
  <c r="BE337"/>
  <c r="BE343"/>
  <c r="BE350"/>
  <c r="BE354"/>
  <c r="BE357"/>
  <c r="BE361"/>
  <c r="BE368"/>
  <c r="BE372"/>
  <c r="BE375"/>
  <c r="BE379"/>
  <c r="BE382"/>
  <c r="BE386"/>
  <c r="BE389"/>
  <c r="BE391"/>
  <c r="BE394"/>
  <c r="BE396"/>
  <c r="BE399"/>
  <c r="BE401"/>
  <c r="BE404"/>
  <c r="BE407"/>
  <c r="BE410"/>
  <c r="BE413"/>
  <c r="BE416"/>
  <c r="BE419"/>
  <c r="BE422"/>
  <c r="BE427"/>
  <c r="BE435"/>
  <c r="BE438"/>
  <c r="BE444"/>
  <c r="BE453"/>
  <c r="BE456"/>
  <c r="BE467"/>
  <c r="BE482"/>
  <c r="BE496"/>
  <c r="BE499"/>
  <c r="BE502"/>
  <c r="BE511"/>
  <c r="BE517"/>
  <c r="BE523"/>
  <c r="BE531"/>
  <c r="BE534"/>
  <c r="BE537"/>
  <c r="BE540"/>
  <c r="BE543"/>
  <c r="BE550"/>
  <c r="BE553"/>
  <c r="BK293"/>
  <c r="J293"/>
  <c r="J63"/>
  <c r="BK349"/>
  <c r="J349"/>
  <c r="J65"/>
  <c r="BK571"/>
  <c r="J571"/>
  <c r="J69"/>
  <c i="29" r="E48"/>
  <c r="J52"/>
  <c r="J55"/>
  <c r="BE92"/>
  <c r="BE100"/>
  <c r="BE106"/>
  <c r="BE109"/>
  <c r="BE115"/>
  <c r="BE121"/>
  <c r="BE124"/>
  <c r="BE130"/>
  <c r="BE133"/>
  <c r="BE144"/>
  <c r="BE154"/>
  <c r="BE159"/>
  <c r="BE163"/>
  <c r="BE169"/>
  <c r="BE172"/>
  <c r="BE175"/>
  <c r="BE178"/>
  <c r="BE190"/>
  <c r="BE196"/>
  <c r="BE202"/>
  <c r="BE204"/>
  <c r="BE207"/>
  <c r="BE212"/>
  <c r="BE218"/>
  <c r="BE221"/>
  <c r="BE231"/>
  <c r="BE237"/>
  <c r="BE240"/>
  <c r="BE243"/>
  <c r="BE248"/>
  <c r="BE253"/>
  <c r="BE262"/>
  <c r="BE267"/>
  <c r="BE272"/>
  <c r="BE281"/>
  <c i="30" r="E48"/>
  <c r="BE97"/>
  <c r="BE107"/>
  <c r="BE131"/>
  <c r="BE160"/>
  <c r="BE163"/>
  <c r="BE169"/>
  <c r="BE197"/>
  <c r="BE211"/>
  <c r="BE227"/>
  <c r="BE239"/>
  <c r="BE242"/>
  <c r="BE248"/>
  <c r="BE257"/>
  <c r="BE272"/>
  <c r="BE278"/>
  <c r="BE286"/>
  <c r="BE289"/>
  <c r="BE294"/>
  <c r="BE303"/>
  <c r="BE308"/>
  <c r="BE326"/>
  <c r="BE338"/>
  <c r="BE344"/>
  <c r="BE350"/>
  <c r="BE353"/>
  <c r="BE372"/>
  <c r="BE377"/>
  <c r="BE388"/>
  <c r="BE395"/>
  <c r="BE399"/>
  <c r="BK398"/>
  <c r="J398"/>
  <c r="J66"/>
  <c i="31" r="F59"/>
  <c r="BE100"/>
  <c r="BE112"/>
  <c r="BE116"/>
  <c r="BE119"/>
  <c r="BE127"/>
  <c r="BE133"/>
  <c r="BE139"/>
  <c r="BE145"/>
  <c r="BE153"/>
  <c r="BE160"/>
  <c r="BE166"/>
  <c r="BE172"/>
  <c r="BE174"/>
  <c r="BE178"/>
  <c r="BE180"/>
  <c r="BE185"/>
  <c r="BE189"/>
  <c r="BE191"/>
  <c r="BE200"/>
  <c r="BE202"/>
  <c r="BE206"/>
  <c r="BE210"/>
  <c r="BE214"/>
  <c r="BE220"/>
  <c r="BE225"/>
  <c r="BE230"/>
  <c r="BE232"/>
  <c r="BE236"/>
  <c r="BE238"/>
  <c r="BE240"/>
  <c r="BE246"/>
  <c r="BE252"/>
  <c r="BE258"/>
  <c r="BE261"/>
  <c r="BE263"/>
  <c r="BE265"/>
  <c r="BE279"/>
  <c r="BK99"/>
  <c r="J99"/>
  <c r="J65"/>
  <c r="BK103"/>
  <c r="J103"/>
  <c r="J66"/>
  <c r="BK278"/>
  <c r="J278"/>
  <c r="J72"/>
  <c r="BK293"/>
  <c r="J293"/>
  <c r="J75"/>
  <c i="32" r="J56"/>
  <c r="F59"/>
  <c r="BE115"/>
  <c r="BE124"/>
  <c r="BE126"/>
  <c r="BE128"/>
  <c r="BE131"/>
  <c r="BE136"/>
  <c r="BE138"/>
  <c r="BE142"/>
  <c r="BE148"/>
  <c r="BE151"/>
  <c r="BE155"/>
  <c r="BE160"/>
  <c r="BE164"/>
  <c r="BE166"/>
  <c r="BE168"/>
  <c r="BE172"/>
  <c r="BE174"/>
  <c r="BE179"/>
  <c r="BE181"/>
  <c r="BE187"/>
  <c r="BE192"/>
  <c r="BE195"/>
  <c r="BE197"/>
  <c r="BE201"/>
  <c r="BE203"/>
  <c r="BE213"/>
  <c r="BE215"/>
  <c r="BE217"/>
  <c r="BE220"/>
  <c r="BE229"/>
  <c r="BE233"/>
  <c r="BE238"/>
  <c r="BE243"/>
  <c r="BE246"/>
  <c r="BE252"/>
  <c r="BE257"/>
  <c r="BE270"/>
  <c r="BK98"/>
  <c r="BK97"/>
  <c r="J97"/>
  <c r="J64"/>
  <c i="33" r="BE102"/>
  <c r="BE112"/>
  <c r="BE122"/>
  <c r="BE125"/>
  <c r="BE127"/>
  <c r="BE132"/>
  <c r="BE136"/>
  <c r="BE139"/>
  <c r="BE144"/>
  <c r="BE146"/>
  <c r="BE154"/>
  <c r="BE160"/>
  <c r="BE162"/>
  <c r="BE166"/>
  <c r="BE173"/>
  <c r="BE175"/>
  <c r="BE179"/>
  <c r="BE181"/>
  <c r="BE185"/>
  <c r="BE190"/>
  <c r="BE193"/>
  <c r="BE199"/>
  <c r="BE212"/>
  <c r="BE215"/>
  <c r="BE218"/>
  <c r="BE220"/>
  <c r="BE230"/>
  <c r="BE234"/>
  <c r="BE236"/>
  <c r="BE242"/>
  <c r="BE245"/>
  <c r="BE251"/>
  <c r="BE254"/>
  <c r="BE259"/>
  <c r="BE261"/>
  <c r="BE276"/>
  <c r="BE278"/>
  <c r="BK92"/>
  <c r="J92"/>
  <c r="J61"/>
  <c r="BK283"/>
  <c r="J283"/>
  <c r="J70"/>
  <c i="34" r="BE95"/>
  <c r="BE99"/>
  <c r="BE102"/>
  <c r="BE105"/>
  <c r="BE108"/>
  <c r="BE111"/>
  <c i="35" r="J56"/>
  <c r="F59"/>
  <c r="BE104"/>
  <c r="BE107"/>
  <c r="BE110"/>
  <c r="BE115"/>
  <c r="BE118"/>
  <c r="BE121"/>
  <c r="BE124"/>
  <c r="BE127"/>
  <c r="BE130"/>
  <c r="BE133"/>
  <c i="2" r="J36"/>
  <c i="1" r="AW56"/>
  <c i="3" r="F38"/>
  <c i="1" r="BC58"/>
  <c i="5" r="F36"/>
  <c i="1" r="BA61"/>
  <c i="6" r="F36"/>
  <c i="1" r="BA62"/>
  <c i="7" r="F36"/>
  <c i="1" r="BA63"/>
  <c i="9" r="J36"/>
  <c i="1" r="AW67"/>
  <c i="10" r="F38"/>
  <c i="1" r="BC69"/>
  <c r="BC68"/>
  <c r="AY68"/>
  <c i="12" r="J36"/>
  <c i="1" r="AW73"/>
  <c i="13" r="F39"/>
  <c i="1" r="BD75"/>
  <c i="15" r="F37"/>
  <c i="1" r="BB78"/>
  <c r="BB77"/>
  <c r="AX77"/>
  <c i="17" r="F38"/>
  <c i="1" r="BC81"/>
  <c i="19" r="J36"/>
  <c i="1" r="AW84"/>
  <c i="20" r="F37"/>
  <c i="1" r="BB86"/>
  <c i="21" r="F39"/>
  <c i="1" r="BD87"/>
  <c i="23" r="F37"/>
  <c i="1" r="BD90"/>
  <c i="26" r="F35"/>
  <c i="1" r="BB95"/>
  <c i="27" r="J34"/>
  <c i="1" r="AW96"/>
  <c i="30" r="F35"/>
  <c i="1" r="BB99"/>
  <c i="32" r="J36"/>
  <c i="1" r="AW102"/>
  <c i="34" r="F39"/>
  <c i="1" r="BD105"/>
  <c i="2" r="F37"/>
  <c i="1" r="BB56"/>
  <c r="BB55"/>
  <c r="AX55"/>
  <c i="3" r="F37"/>
  <c i="1" r="BB58"/>
  <c i="4" r="F38"/>
  <c i="1" r="BC59"/>
  <c i="7" r="J36"/>
  <c i="1" r="AW63"/>
  <c i="8" r="J36"/>
  <c i="1" r="AW65"/>
  <c i="10" r="F39"/>
  <c i="1" r="BD69"/>
  <c r="BD68"/>
  <c i="11" r="J36"/>
  <c i="1" r="AW71"/>
  <c i="14" r="F38"/>
  <c i="1" r="BC76"/>
  <c i="15" r="J36"/>
  <c i="1" r="AW78"/>
  <c i="16" r="F38"/>
  <c i="1" r="BC80"/>
  <c i="18" r="F36"/>
  <c i="1" r="BA83"/>
  <c i="22" r="F36"/>
  <c i="1" r="BA89"/>
  <c r="BA88"/>
  <c r="AW88"/>
  <c i="22" r="F38"/>
  <c i="1" r="BC89"/>
  <c r="BC88"/>
  <c r="AY88"/>
  <c i="23" r="J34"/>
  <c i="1" r="AW90"/>
  <c i="24" r="F36"/>
  <c i="1" r="BA92"/>
  <c r="BA91"/>
  <c r="AW91"/>
  <c i="3" r="F36"/>
  <c i="1" r="BA58"/>
  <c i="4" r="F36"/>
  <c i="1" r="BA59"/>
  <c i="5" r="F38"/>
  <c i="1" r="BC61"/>
  <c i="6" r="F39"/>
  <c i="1" r="BD62"/>
  <c i="8" r="F37"/>
  <c i="1" r="BB65"/>
  <c r="BB64"/>
  <c r="AX64"/>
  <c i="11" r="F37"/>
  <c i="1" r="BB71"/>
  <c r="BB70"/>
  <c r="AX70"/>
  <c i="13" r="F36"/>
  <c i="1" r="BA75"/>
  <c i="14" r="F37"/>
  <c i="1" r="BB76"/>
  <c i="16" r="F39"/>
  <c i="1" r="BD80"/>
  <c i="18" r="F38"/>
  <c i="1" r="BC83"/>
  <c i="21" r="F36"/>
  <c i="1" r="BA87"/>
  <c i="22" r="F39"/>
  <c i="1" r="BD89"/>
  <c r="BD88"/>
  <c i="26" r="F34"/>
  <c i="1" r="BA95"/>
  <c i="26" r="F37"/>
  <c i="1" r="BD95"/>
  <c i="28" r="F36"/>
  <c i="1" r="BC97"/>
  <c i="29" r="J34"/>
  <c i="1" r="AW98"/>
  <c i="31" r="F39"/>
  <c i="1" r="BD101"/>
  <c i="33" r="J34"/>
  <c i="1" r="AW103"/>
  <c i="4" r="J36"/>
  <c i="1" r="AW59"/>
  <c i="6" r="F38"/>
  <c i="1" r="BC62"/>
  <c i="9" r="F37"/>
  <c i="1" r="BB67"/>
  <c r="BB66"/>
  <c r="AX66"/>
  <c i="10" r="F36"/>
  <c i="1" r="BA69"/>
  <c r="BA68"/>
  <c r="AW68"/>
  <c i="12" r="F36"/>
  <c i="1" r="BA73"/>
  <c r="BA72"/>
  <c r="AW72"/>
  <c i="12" r="F39"/>
  <c i="1" r="BD73"/>
  <c r="BD72"/>
  <c i="13" r="F38"/>
  <c i="1" r="BC75"/>
  <c i="16" r="F36"/>
  <c i="1" r="BA80"/>
  <c i="17" r="F37"/>
  <c i="1" r="BB81"/>
  <c i="18" r="F39"/>
  <c i="1" r="BD83"/>
  <c i="19" r="F38"/>
  <c i="1" r="BC84"/>
  <c i="23" r="F36"/>
  <c i="1" r="BC90"/>
  <c i="24" r="F37"/>
  <c i="1" r="BB92"/>
  <c r="BB91"/>
  <c r="AX91"/>
  <c i="24" r="F39"/>
  <c i="1" r="BD92"/>
  <c r="BD91"/>
  <c i="25" r="F36"/>
  <c i="1" r="BA94"/>
  <c r="BA93"/>
  <c r="AW93"/>
  <c i="25" r="F37"/>
  <c i="1" r="BB94"/>
  <c r="BB93"/>
  <c r="AX93"/>
  <c i="25" r="F39"/>
  <c i="1" r="BD94"/>
  <c r="BD93"/>
  <c i="26" r="F36"/>
  <c i="1" r="BC95"/>
  <c i="27" r="F34"/>
  <c i="1" r="BA96"/>
  <c i="27" r="F36"/>
  <c i="1" r="BC96"/>
  <c i="28" r="F34"/>
  <c i="1" r="BA97"/>
  <c i="28" r="F37"/>
  <c i="1" r="BD97"/>
  <c i="29" r="F34"/>
  <c i="1" r="BA98"/>
  <c i="29" r="F37"/>
  <c i="1" r="BD98"/>
  <c i="30" r="F36"/>
  <c i="1" r="BC99"/>
  <c i="31" r="F36"/>
  <c i="1" r="BA101"/>
  <c i="31" r="F38"/>
  <c i="1" r="BC101"/>
  <c i="32" r="F37"/>
  <c i="1" r="BB102"/>
  <c i="33" r="F34"/>
  <c i="1" r="BA103"/>
  <c i="33" r="F36"/>
  <c i="1" r="BC103"/>
  <c i="34" r="F37"/>
  <c i="1" r="BB105"/>
  <c i="35" r="J36"/>
  <c i="1" r="AW106"/>
  <c i="35" r="F38"/>
  <c i="1" r="BC106"/>
  <c r="AS54"/>
  <c i="2" r="F36"/>
  <c i="1" r="BA56"/>
  <c r="BA55"/>
  <c r="AW55"/>
  <c i="2" r="F38"/>
  <c i="1" r="BC56"/>
  <c r="BC55"/>
  <c r="AY55"/>
  <c i="3" r="J36"/>
  <c i="1" r="AW58"/>
  <c i="4" r="F37"/>
  <c i="1" r="BB59"/>
  <c i="4" r="F39"/>
  <c i="1" r="BD59"/>
  <c i="5" r="F37"/>
  <c i="1" r="BB61"/>
  <c i="6" r="F37"/>
  <c i="1" r="BB62"/>
  <c i="7" r="F37"/>
  <c i="1" r="BB63"/>
  <c i="7" r="F39"/>
  <c i="1" r="BD63"/>
  <c i="8" r="F36"/>
  <c i="1" r="BA65"/>
  <c r="BA64"/>
  <c r="AW64"/>
  <c i="8" r="F39"/>
  <c i="1" r="BD65"/>
  <c r="BD64"/>
  <c i="9" r="F39"/>
  <c i="1" r="BD67"/>
  <c r="BD66"/>
  <c i="10" r="J36"/>
  <c i="1" r="AW69"/>
  <c i="11" r="F36"/>
  <c i="1" r="BA71"/>
  <c r="BA70"/>
  <c r="AW70"/>
  <c i="11" r="F39"/>
  <c i="1" r="BD71"/>
  <c r="BD70"/>
  <c i="12" r="F38"/>
  <c i="1" r="BC73"/>
  <c r="BC72"/>
  <c r="AY72"/>
  <c i="13" r="F37"/>
  <c i="1" r="BB75"/>
  <c i="14" r="F36"/>
  <c i="1" r="BA76"/>
  <c i="14" r="F39"/>
  <c i="1" r="BD76"/>
  <c i="15" r="F36"/>
  <c i="1" r="BA78"/>
  <c r="BA77"/>
  <c r="AW77"/>
  <c i="15" r="F39"/>
  <c i="1" r="BD78"/>
  <c r="BD77"/>
  <c i="16" r="J36"/>
  <c i="1" r="AW80"/>
  <c i="17" r="J36"/>
  <c i="1" r="AW81"/>
  <c i="18" r="J36"/>
  <c i="1" r="AW83"/>
  <c i="19" r="F39"/>
  <c i="1" r="BD84"/>
  <c i="20" r="F36"/>
  <c i="1" r="BA86"/>
  <c i="20" r="F38"/>
  <c i="1" r="BC86"/>
  <c i="21" r="F37"/>
  <c i="1" r="BB87"/>
  <c i="22" r="F37"/>
  <c i="1" r="BB89"/>
  <c r="BB88"/>
  <c r="AX88"/>
  <c r="AU88"/>
  <c i="23" r="F34"/>
  <c i="1" r="BA90"/>
  <c i="27" r="F37"/>
  <c i="1" r="BD96"/>
  <c i="28" r="J34"/>
  <c i="1" r="AW97"/>
  <c i="29" r="F36"/>
  <c i="1" r="BC98"/>
  <c i="30" r="F34"/>
  <c i="1" r="BA99"/>
  <c i="30" r="F37"/>
  <c i="1" r="BD99"/>
  <c i="31" r="J36"/>
  <c i="1" r="AW101"/>
  <c i="32" r="F38"/>
  <c i="1" r="BC102"/>
  <c i="33" r="F37"/>
  <c i="1" r="BD103"/>
  <c i="34" r="J36"/>
  <c i="1" r="AW105"/>
  <c i="2" r="F39"/>
  <c i="1" r="BD56"/>
  <c r="BD55"/>
  <c i="3" r="F39"/>
  <c i="1" r="BD58"/>
  <c i="5" r="J36"/>
  <c i="1" r="AW61"/>
  <c i="5" r="F39"/>
  <c i="1" r="BD61"/>
  <c i="6" r="J36"/>
  <c i="1" r="AW62"/>
  <c i="7" r="F38"/>
  <c i="1" r="BC63"/>
  <c i="8" r="F38"/>
  <c i="1" r="BC65"/>
  <c r="BC64"/>
  <c r="AY64"/>
  <c i="9" r="F36"/>
  <c i="1" r="BA67"/>
  <c r="BA66"/>
  <c r="AW66"/>
  <c i="9" r="F38"/>
  <c i="1" r="BC67"/>
  <c r="BC66"/>
  <c r="AY66"/>
  <c i="10" r="F37"/>
  <c i="1" r="BB69"/>
  <c r="BB68"/>
  <c r="AX68"/>
  <c i="11" r="F38"/>
  <c i="1" r="BC71"/>
  <c r="BC70"/>
  <c r="AY70"/>
  <c i="12" r="F37"/>
  <c i="1" r="BB73"/>
  <c r="BB72"/>
  <c r="AX72"/>
  <c i="13" r="J36"/>
  <c i="1" r="AW75"/>
  <c i="14" r="J36"/>
  <c i="1" r="AW76"/>
  <c i="15" r="F38"/>
  <c i="1" r="BC78"/>
  <c r="BC77"/>
  <c r="AY77"/>
  <c i="16" r="F37"/>
  <c i="1" r="BB80"/>
  <c i="17" r="F36"/>
  <c i="1" r="BA81"/>
  <c i="17" r="F39"/>
  <c i="1" r="BD81"/>
  <c i="18" r="F37"/>
  <c i="1" r="BB83"/>
  <c i="19" r="F36"/>
  <c i="1" r="BA84"/>
  <c i="19" r="F37"/>
  <c i="1" r="BB84"/>
  <c i="20" r="J36"/>
  <c i="1" r="AW86"/>
  <c i="20" r="F39"/>
  <c i="1" r="BD86"/>
  <c i="21" r="J36"/>
  <c i="1" r="AW87"/>
  <c i="21" r="F38"/>
  <c i="1" r="BC87"/>
  <c i="22" r="J36"/>
  <c i="1" r="AW89"/>
  <c i="23" r="F35"/>
  <c i="1" r="BB90"/>
  <c i="24" r="J36"/>
  <c i="1" r="AW92"/>
  <c i="24" r="F38"/>
  <c i="1" r="BC92"/>
  <c r="BC91"/>
  <c r="AY91"/>
  <c i="25" r="J36"/>
  <c i="1" r="AW94"/>
  <c i="25" r="F38"/>
  <c i="1" r="BC94"/>
  <c r="BC93"/>
  <c r="AY93"/>
  <c i="26" r="J34"/>
  <c i="1" r="AW95"/>
  <c i="27" r="F35"/>
  <c i="1" r="BB96"/>
  <c i="28" r="F35"/>
  <c i="1" r="BB97"/>
  <c i="29" r="F35"/>
  <c i="1" r="BB98"/>
  <c i="30" r="J34"/>
  <c i="1" r="AW99"/>
  <c i="31" r="F37"/>
  <c i="1" r="BB101"/>
  <c i="32" r="F36"/>
  <c i="1" r="BA102"/>
  <c i="32" r="F39"/>
  <c i="1" r="BD102"/>
  <c i="33" r="F35"/>
  <c i="1" r="BB103"/>
  <c i="34" r="F36"/>
  <c i="1" r="BA105"/>
  <c i="34" r="F38"/>
  <c i="1" r="BC105"/>
  <c i="35" r="F36"/>
  <c i="1" r="BA106"/>
  <c i="35" r="F37"/>
  <c i="1" r="BB106"/>
  <c i="35" r="F39"/>
  <c i="1" r="BD106"/>
  <c i="31" l="1" r="T97"/>
  <c r="P97"/>
  <c i="1" r="AU101"/>
  <c i="32" r="R122"/>
  <c r="R96"/>
  <c i="30" r="R87"/>
  <c r="R86"/>
  <c i="29" r="P87"/>
  <c r="P86"/>
  <c i="1" r="AU98"/>
  <c i="26" r="T87"/>
  <c r="T86"/>
  <c r="P87"/>
  <c r="P86"/>
  <c i="1" r="AU95"/>
  <c i="25" r="T99"/>
  <c r="T98"/>
  <c r="R99"/>
  <c r="R98"/>
  <c r="P99"/>
  <c r="P98"/>
  <c i="1" r="AU94"/>
  <c i="24" r="T99"/>
  <c r="T98"/>
  <c r="R99"/>
  <c r="R98"/>
  <c r="P99"/>
  <c r="P98"/>
  <c i="1" r="AU92"/>
  <c i="23" r="T89"/>
  <c r="T88"/>
  <c i="20" r="P89"/>
  <c r="P88"/>
  <c i="1" r="AU86"/>
  <c i="14" r="R96"/>
  <c r="R95"/>
  <c i="13" r="T96"/>
  <c r="T95"/>
  <c r="P96"/>
  <c r="P95"/>
  <c i="1" r="AU75"/>
  <c i="12" r="R96"/>
  <c r="R95"/>
  <c i="10" r="T97"/>
  <c r="T96"/>
  <c i="9" r="R94"/>
  <c r="R93"/>
  <c i="33" r="T116"/>
  <c r="T90"/>
  <c i="32" r="T122"/>
  <c r="T96"/>
  <c i="31" r="R123"/>
  <c r="R97"/>
  <c i="28" r="R90"/>
  <c r="R89"/>
  <c r="BK90"/>
  <c r="J90"/>
  <c r="J60"/>
  <c i="27" r="T91"/>
  <c r="T90"/>
  <c i="26" r="R87"/>
  <c r="R86"/>
  <c r="BK87"/>
  <c r="J87"/>
  <c r="J60"/>
  <c i="23" r="BK89"/>
  <c r="J89"/>
  <c r="J60"/>
  <c i="18" r="P90"/>
  <c r="P89"/>
  <c i="1" r="AU83"/>
  <c i="17" r="P92"/>
  <c r="P91"/>
  <c i="1" r="AU81"/>
  <c i="16" r="P94"/>
  <c r="P93"/>
  <c i="1" r="AU80"/>
  <c i="15" r="R93"/>
  <c r="R92"/>
  <c i="13" r="R96"/>
  <c r="R95"/>
  <c r="BK96"/>
  <c r="J96"/>
  <c r="J64"/>
  <c i="12" r="P96"/>
  <c r="P95"/>
  <c i="1" r="AU73"/>
  <c i="10" r="BK97"/>
  <c r="J97"/>
  <c r="J64"/>
  <c i="9" r="P94"/>
  <c r="P93"/>
  <c i="1" r="AU67"/>
  <c i="6" r="T239"/>
  <c r="T99"/>
  <c r="R239"/>
  <c r="R100"/>
  <c r="R99"/>
  <c r="BK100"/>
  <c r="J100"/>
  <c r="J64"/>
  <c i="5" r="R96"/>
  <c r="R95"/>
  <c r="BK96"/>
  <c r="J96"/>
  <c r="J64"/>
  <c i="33" r="R116"/>
  <c r="R90"/>
  <c i="29" r="T87"/>
  <c r="T86"/>
  <c i="27" r="R91"/>
  <c r="R90"/>
  <c i="23" r="P89"/>
  <c r="P88"/>
  <c i="1" r="AU90"/>
  <c i="20" r="T89"/>
  <c r="T88"/>
  <c i="17" r="R92"/>
  <c r="R91"/>
  <c i="16" r="R94"/>
  <c r="R93"/>
  <c i="15" r="T93"/>
  <c r="T92"/>
  <c r="P93"/>
  <c r="P92"/>
  <c i="1" r="AU78"/>
  <c i="11" r="R94"/>
  <c r="R93"/>
  <c i="10" r="P97"/>
  <c r="P96"/>
  <c i="1" r="AU69"/>
  <c i="8" r="R98"/>
  <c r="R97"/>
  <c i="7" r="T93"/>
  <c r="T92"/>
  <c r="P93"/>
  <c r="P92"/>
  <c i="1" r="AU63"/>
  <c i="6" r="P239"/>
  <c r="P99"/>
  <c i="1" r="AU62"/>
  <c i="5" r="T96"/>
  <c r="T95"/>
  <c r="P96"/>
  <c r="P95"/>
  <c i="1" r="AU61"/>
  <c i="3" r="P90"/>
  <c r="P89"/>
  <c i="1" r="AU58"/>
  <c i="33" r="P116"/>
  <c r="P90"/>
  <c i="1" r="AU103"/>
  <c i="32" r="P122"/>
  <c r="P96"/>
  <c i="1" r="AU102"/>
  <c i="31" r="BK123"/>
  <c r="J123"/>
  <c r="J69"/>
  <c i="30" r="T87"/>
  <c r="T86"/>
  <c r="P87"/>
  <c r="P86"/>
  <c i="1" r="AU99"/>
  <c i="29" r="R87"/>
  <c r="R86"/>
  <c i="27" r="P91"/>
  <c r="P90"/>
  <c i="1" r="AU96"/>
  <c i="23" r="R89"/>
  <c r="R88"/>
  <c i="20" r="R89"/>
  <c r="R88"/>
  <c i="18" r="T90"/>
  <c r="T89"/>
  <c i="17" r="T92"/>
  <c r="T91"/>
  <c i="16" r="T94"/>
  <c r="T93"/>
  <c i="14" r="T96"/>
  <c r="T95"/>
  <c r="P96"/>
  <c r="P95"/>
  <c i="1" r="AU76"/>
  <c i="12" r="T96"/>
  <c r="T95"/>
  <c i="11" r="T94"/>
  <c r="T93"/>
  <c r="P94"/>
  <c r="P93"/>
  <c i="1" r="AU71"/>
  <c i="10" r="R97"/>
  <c r="R96"/>
  <c i="9" r="T94"/>
  <c r="T93"/>
  <c i="8" r="T98"/>
  <c r="T97"/>
  <c r="P98"/>
  <c r="P97"/>
  <c i="1" r="AU65"/>
  <c i="7" r="R93"/>
  <c r="R92"/>
  <c r="BK93"/>
  <c r="J93"/>
  <c r="J64"/>
  <c i="3" r="R90"/>
  <c r="R89"/>
  <c i="2" r="BK88"/>
  <c r="BK87"/>
  <c r="J87"/>
  <c r="J63"/>
  <c i="3" r="BK90"/>
  <c r="J90"/>
  <c r="J64"/>
  <c i="4" r="BK89"/>
  <c r="J89"/>
  <c r="J64"/>
  <c i="5" r="J97"/>
  <c r="J65"/>
  <c i="6" r="J101"/>
  <c r="J65"/>
  <c r="BK231"/>
  <c r="J231"/>
  <c r="J70"/>
  <c r="BK239"/>
  <c r="J239"/>
  <c r="J72"/>
  <c i="7" r="J94"/>
  <c r="J65"/>
  <c i="8" r="BK98"/>
  <c r="J98"/>
  <c r="J64"/>
  <c r="BK508"/>
  <c r="J508"/>
  <c r="J74"/>
  <c i="9" r="BK94"/>
  <c r="BK93"/>
  <c r="J93"/>
  <c r="J63"/>
  <c i="10" r="J98"/>
  <c r="J65"/>
  <c r="J332"/>
  <c r="J74"/>
  <c i="11" r="BK94"/>
  <c r="J94"/>
  <c r="J64"/>
  <c i="12" r="BK96"/>
  <c r="J96"/>
  <c r="J64"/>
  <c r="BK275"/>
  <c r="J275"/>
  <c r="J72"/>
  <c i="13" r="J97"/>
  <c r="J65"/>
  <c r="BK279"/>
  <c r="J279"/>
  <c r="J72"/>
  <c i="14" r="BK96"/>
  <c r="J96"/>
  <c r="J64"/>
  <c r="J242"/>
  <c r="J73"/>
  <c i="15" r="BK93"/>
  <c r="J93"/>
  <c r="J64"/>
  <c i="16" r="BK94"/>
  <c r="BK93"/>
  <c r="J93"/>
  <c r="J63"/>
  <c i="18" r="BK90"/>
  <c r="BK89"/>
  <c r="J89"/>
  <c i="19" r="BK90"/>
  <c r="BK89"/>
  <c r="J89"/>
  <c r="J63"/>
  <c i="20" r="BK89"/>
  <c r="J89"/>
  <c r="J64"/>
  <c i="21" r="BK87"/>
  <c r="J87"/>
  <c r="J63"/>
  <c r="J89"/>
  <c r="J65"/>
  <c i="22" r="BK90"/>
  <c r="J90"/>
  <c r="J64"/>
  <c i="23" r="J90"/>
  <c r="J61"/>
  <c i="26" r="J88"/>
  <c r="J61"/>
  <c i="27" r="BK91"/>
  <c r="J91"/>
  <c r="J60"/>
  <c i="28" r="J91"/>
  <c r="J61"/>
  <c i="29" r="BK87"/>
  <c r="J87"/>
  <c r="J60"/>
  <c i="30" r="BK87"/>
  <c r="BK86"/>
  <c r="J86"/>
  <c r="J59"/>
  <c i="31" r="J124"/>
  <c r="J70"/>
  <c r="BK292"/>
  <c r="J292"/>
  <c r="J74"/>
  <c i="32" r="J98"/>
  <c r="J65"/>
  <c r="BK122"/>
  <c r="J122"/>
  <c r="J69"/>
  <c r="J275"/>
  <c r="J74"/>
  <c i="33" r="BK91"/>
  <c r="J91"/>
  <c r="J60"/>
  <c r="J101"/>
  <c r="J64"/>
  <c r="BK116"/>
  <c r="J116"/>
  <c r="J65"/>
  <c i="34" r="BK88"/>
  <c r="BK87"/>
  <c r="J87"/>
  <c r="J63"/>
  <c i="17" r="BK92"/>
  <c r="J92"/>
  <c r="J64"/>
  <c i="24" r="BK99"/>
  <c r="J99"/>
  <c r="J64"/>
  <c r="BK433"/>
  <c r="J433"/>
  <c r="J74"/>
  <c i="25" r="BK99"/>
  <c r="J99"/>
  <c r="J64"/>
  <c r="BK311"/>
  <c r="J311"/>
  <c r="J73"/>
  <c i="27" r="BK639"/>
  <c r="J639"/>
  <c r="J69"/>
  <c i="31" r="BK98"/>
  <c r="J98"/>
  <c r="J64"/>
  <c r="BK107"/>
  <c r="J107"/>
  <c r="J67"/>
  <c i="32" r="BK106"/>
  <c r="J106"/>
  <c r="J67"/>
  <c i="33" r="BK282"/>
  <c r="J282"/>
  <c r="J69"/>
  <c i="35" r="BK88"/>
  <c r="J88"/>
  <c r="J64"/>
  <c i="1" r="AU93"/>
  <c r="AU85"/>
  <c r="AU77"/>
  <c r="AU57"/>
  <c r="AU70"/>
  <c r="BA57"/>
  <c r="AW57"/>
  <c r="BC57"/>
  <c r="AY57"/>
  <c r="BD57"/>
  <c r="BB60"/>
  <c r="AX60"/>
  <c r="BD60"/>
  <c r="BB74"/>
  <c r="AX74"/>
  <c r="BD74"/>
  <c r="BB79"/>
  <c r="AX79"/>
  <c r="BD79"/>
  <c r="BB82"/>
  <c r="AX82"/>
  <c r="BD82"/>
  <c r="BB85"/>
  <c r="AX85"/>
  <c r="BD85"/>
  <c r="BB100"/>
  <c r="AX100"/>
  <c r="BD100"/>
  <c i="3" r="F35"/>
  <c i="1" r="AZ58"/>
  <c i="5" r="F35"/>
  <c i="1" r="AZ61"/>
  <c i="10" r="J35"/>
  <c i="1" r="AV69"/>
  <c r="AT69"/>
  <c i="11" r="F35"/>
  <c i="1" r="AZ71"/>
  <c r="AZ70"/>
  <c r="AV70"/>
  <c r="AT70"/>
  <c i="14" r="F35"/>
  <c i="1" r="AZ76"/>
  <c i="16" r="J35"/>
  <c i="1" r="AV80"/>
  <c r="AT80"/>
  <c i="19" r="J35"/>
  <c i="1" r="AV84"/>
  <c r="AT84"/>
  <c i="20" r="F35"/>
  <c i="1" r="AZ86"/>
  <c i="22" r="J35"/>
  <c i="1" r="AV89"/>
  <c r="AT89"/>
  <c i="26" r="F33"/>
  <c i="1" r="AZ95"/>
  <c i="28" r="J33"/>
  <c i="1" r="AV97"/>
  <c r="AT97"/>
  <c i="31" r="J35"/>
  <c i="1" r="AV101"/>
  <c r="AT101"/>
  <c i="32" r="J35"/>
  <c i="1" r="AV102"/>
  <c r="AT102"/>
  <c i="34" r="J35"/>
  <c i="1" r="AV105"/>
  <c r="AT105"/>
  <c r="BA104"/>
  <c r="AW104"/>
  <c r="BC104"/>
  <c r="AY104"/>
  <c i="2" r="F35"/>
  <c i="1" r="AZ56"/>
  <c r="AZ55"/>
  <c r="AV55"/>
  <c r="AT55"/>
  <c i="3" r="J35"/>
  <c i="1" r="AV58"/>
  <c r="AT58"/>
  <c i="5" r="J35"/>
  <c i="1" r="AV61"/>
  <c r="AT61"/>
  <c i="7" r="J35"/>
  <c i="1" r="AV63"/>
  <c r="AT63"/>
  <c i="8" r="J35"/>
  <c i="1" r="AV65"/>
  <c r="AT65"/>
  <c i="10" r="F35"/>
  <c i="1" r="AZ69"/>
  <c r="AZ68"/>
  <c r="AV68"/>
  <c r="AT68"/>
  <c i="12" r="F35"/>
  <c i="1" r="AZ73"/>
  <c r="AZ72"/>
  <c r="AV72"/>
  <c r="AT72"/>
  <c i="13" r="J35"/>
  <c i="1" r="AV75"/>
  <c r="AT75"/>
  <c i="15" r="J35"/>
  <c i="1" r="AV78"/>
  <c r="AT78"/>
  <c i="17" r="F35"/>
  <c i="1" r="AZ81"/>
  <c i="19" r="F35"/>
  <c i="1" r="AZ84"/>
  <c i="21" r="J35"/>
  <c i="1" r="AV87"/>
  <c r="AT87"/>
  <c i="23" r="J33"/>
  <c i="1" r="AV90"/>
  <c r="AT90"/>
  <c i="24" r="J35"/>
  <c i="1" r="AV92"/>
  <c r="AT92"/>
  <c i="25" r="J35"/>
  <c i="1" r="AV94"/>
  <c r="AT94"/>
  <c i="27" r="F33"/>
  <c i="1" r="AZ96"/>
  <c i="29" r="F33"/>
  <c i="1" r="AZ98"/>
  <c i="31" r="F35"/>
  <c i="1" r="AZ101"/>
  <c i="33" r="F33"/>
  <c i="1" r="AZ103"/>
  <c i="35" r="F35"/>
  <c i="1" r="AZ106"/>
  <c r="AU91"/>
  <c r="AU82"/>
  <c r="AU72"/>
  <c r="AU66"/>
  <c r="AU68"/>
  <c r="AU64"/>
  <c i="18" r="J32"/>
  <c i="1" r="AG83"/>
  <c r="BB57"/>
  <c r="AX57"/>
  <c r="BA60"/>
  <c r="AW60"/>
  <c r="BC60"/>
  <c r="AY60"/>
  <c r="BA74"/>
  <c r="AW74"/>
  <c r="BC74"/>
  <c r="AY74"/>
  <c r="BA79"/>
  <c r="AW79"/>
  <c r="BC79"/>
  <c r="AY79"/>
  <c r="BA82"/>
  <c r="AW82"/>
  <c r="BC82"/>
  <c r="AY82"/>
  <c r="BA85"/>
  <c r="AW85"/>
  <c r="BC85"/>
  <c r="AY85"/>
  <c r="BA100"/>
  <c r="AW100"/>
  <c r="BC100"/>
  <c r="AY100"/>
  <c r="AU104"/>
  <c i="4" r="F35"/>
  <c i="1" r="AZ59"/>
  <c i="6" r="F35"/>
  <c i="1" r="AZ62"/>
  <c i="7" r="F35"/>
  <c i="1" r="AZ63"/>
  <c i="9" r="J35"/>
  <c i="1" r="AV67"/>
  <c r="AT67"/>
  <c i="12" r="J35"/>
  <c i="1" r="AV73"/>
  <c r="AT73"/>
  <c i="13" r="F35"/>
  <c i="1" r="AZ75"/>
  <c i="15" r="F35"/>
  <c i="1" r="AZ78"/>
  <c r="AZ77"/>
  <c r="AV77"/>
  <c r="AT77"/>
  <c i="17" r="J35"/>
  <c i="1" r="AV81"/>
  <c r="AT81"/>
  <c i="18" r="J35"/>
  <c i="1" r="AV83"/>
  <c r="AT83"/>
  <c i="21" r="F35"/>
  <c i="1" r="AZ87"/>
  <c i="23" r="F33"/>
  <c i="1" r="AZ90"/>
  <c i="27" r="J33"/>
  <c i="1" r="AV96"/>
  <c r="AT96"/>
  <c i="29" r="J33"/>
  <c i="1" r="AV98"/>
  <c r="AT98"/>
  <c i="30" r="F33"/>
  <c i="1" r="AZ99"/>
  <c i="33" r="J33"/>
  <c i="1" r="AV103"/>
  <c r="AT103"/>
  <c r="BB104"/>
  <c r="AX104"/>
  <c r="BD104"/>
  <c i="2" r="J35"/>
  <c i="1" r="AV56"/>
  <c r="AT56"/>
  <c i="4" r="J35"/>
  <c i="1" r="AV59"/>
  <c r="AT59"/>
  <c i="6" r="J35"/>
  <c i="1" r="AV62"/>
  <c r="AT62"/>
  <c i="8" r="F35"/>
  <c i="1" r="AZ65"/>
  <c r="AZ64"/>
  <c r="AV64"/>
  <c r="AT64"/>
  <c i="9" r="F35"/>
  <c i="1" r="AZ67"/>
  <c r="AZ66"/>
  <c r="AV66"/>
  <c r="AT66"/>
  <c i="11" r="J35"/>
  <c i="1" r="AV71"/>
  <c r="AT71"/>
  <c i="14" r="J35"/>
  <c i="1" r="AV76"/>
  <c r="AT76"/>
  <c i="16" r="F35"/>
  <c i="1" r="AZ80"/>
  <c i="18" r="F35"/>
  <c i="1" r="AZ83"/>
  <c i="20" r="J35"/>
  <c i="1" r="AV86"/>
  <c r="AT86"/>
  <c i="22" r="F35"/>
  <c i="1" r="AZ89"/>
  <c r="AZ88"/>
  <c r="AV88"/>
  <c r="AT88"/>
  <c i="24" r="F35"/>
  <c i="1" r="AZ92"/>
  <c r="AZ91"/>
  <c r="AV91"/>
  <c r="AT91"/>
  <c i="25" r="F35"/>
  <c i="1" r="AZ94"/>
  <c r="AZ93"/>
  <c r="AV93"/>
  <c r="AT93"/>
  <c i="26" r="J33"/>
  <c i="1" r="AV95"/>
  <c r="AT95"/>
  <c i="28" r="F33"/>
  <c i="1" r="AZ97"/>
  <c i="30" r="J33"/>
  <c i="1" r="AV99"/>
  <c r="AT99"/>
  <c i="32" r="F35"/>
  <c i="1" r="AZ102"/>
  <c i="34" r="F35"/>
  <c i="1" r="AZ105"/>
  <c i="35" r="J35"/>
  <c i="1" r="AV106"/>
  <c r="AT106"/>
  <c r="AU100"/>
  <c i="18" l="1" r="J41"/>
  <c i="32" r="BK96"/>
  <c r="J96"/>
  <c r="J63"/>
  <c i="2" r="J88"/>
  <c r="J64"/>
  <c i="4" r="BK88"/>
  <c r="J88"/>
  <c r="J63"/>
  <c i="6" r="BK99"/>
  <c r="J99"/>
  <c r="J63"/>
  <c i="8" r="BK97"/>
  <c r="J97"/>
  <c i="9" r="J94"/>
  <c r="J64"/>
  <c i="11" r="BK93"/>
  <c r="J93"/>
  <c r="J63"/>
  <c i="12" r="BK95"/>
  <c r="J95"/>
  <c r="J63"/>
  <c i="14" r="BK95"/>
  <c r="J95"/>
  <c r="J63"/>
  <c i="16" r="J94"/>
  <c r="J64"/>
  <c i="17" r="BK91"/>
  <c r="J91"/>
  <c r="J63"/>
  <c i="18" r="J63"/>
  <c r="J90"/>
  <c r="J64"/>
  <c i="19" r="J90"/>
  <c r="J64"/>
  <c i="20" r="BK88"/>
  <c r="J88"/>
  <c r="J63"/>
  <c i="22" r="BK89"/>
  <c r="J89"/>
  <c i="26" r="BK86"/>
  <c r="J86"/>
  <c i="27" r="BK90"/>
  <c r="J90"/>
  <c r="J59"/>
  <c i="29" r="BK86"/>
  <c r="J86"/>
  <c r="J59"/>
  <c i="30" r="J87"/>
  <c r="J60"/>
  <c i="33" r="BK90"/>
  <c r="J90"/>
  <c r="J59"/>
  <c i="34" r="J88"/>
  <c r="J64"/>
  <c i="3" r="BK89"/>
  <c r="J89"/>
  <c r="J63"/>
  <c i="5" r="BK95"/>
  <c r="J95"/>
  <c i="7" r="BK92"/>
  <c r="J92"/>
  <c r="J63"/>
  <c i="10" r="BK96"/>
  <c r="J96"/>
  <c i="13" r="BK95"/>
  <c r="J95"/>
  <c r="J63"/>
  <c i="15" r="BK92"/>
  <c r="J92"/>
  <c r="J63"/>
  <c i="23" r="BK88"/>
  <c r="J88"/>
  <c r="J59"/>
  <c i="24" r="BK98"/>
  <c r="J98"/>
  <c r="J63"/>
  <c i="25" r="BK98"/>
  <c r="J98"/>
  <c r="J63"/>
  <c i="28" r="BK89"/>
  <c r="J89"/>
  <c i="31" r="BK97"/>
  <c r="J97"/>
  <c r="J63"/>
  <c i="35" r="BK87"/>
  <c r="J87"/>
  <c r="J63"/>
  <c i="1" r="AN83"/>
  <c r="BD54"/>
  <c r="W33"/>
  <c r="AZ57"/>
  <c r="AV57"/>
  <c r="AT57"/>
  <c r="AZ60"/>
  <c r="AV60"/>
  <c r="AT60"/>
  <c r="AZ74"/>
  <c r="AV74"/>
  <c r="AT74"/>
  <c r="AZ79"/>
  <c r="AV79"/>
  <c r="AT79"/>
  <c r="AZ85"/>
  <c r="AV85"/>
  <c r="AT85"/>
  <c r="AZ104"/>
  <c r="AV104"/>
  <c r="AT104"/>
  <c r="BA54"/>
  <c r="W30"/>
  <c r="BC54"/>
  <c r="W32"/>
  <c i="9" r="J32"/>
  <c i="1" r="AG67"/>
  <c r="AN67"/>
  <c i="22" r="J32"/>
  <c i="1" r="AG89"/>
  <c r="AG88"/>
  <c r="AN88"/>
  <c i="30" r="J30"/>
  <c i="1" r="AG99"/>
  <c r="AN99"/>
  <c i="5" r="J32"/>
  <c i="1" r="AG61"/>
  <c r="AN61"/>
  <c i="10" r="J32"/>
  <c i="1" r="AG69"/>
  <c r="AN69"/>
  <c i="19" r="J32"/>
  <c i="1" r="AG84"/>
  <c r="AN84"/>
  <c i="28" r="J30"/>
  <c i="1" r="AG97"/>
  <c r="AN97"/>
  <c r="AU60"/>
  <c r="AU74"/>
  <c r="AU79"/>
  <c r="AZ82"/>
  <c r="AV82"/>
  <c r="AT82"/>
  <c r="AZ100"/>
  <c r="AV100"/>
  <c r="AT100"/>
  <c r="BB54"/>
  <c r="W31"/>
  <c i="2" r="J32"/>
  <c i="1" r="AG56"/>
  <c r="AN56"/>
  <c i="8" r="J32"/>
  <c i="1" r="AG65"/>
  <c r="AN65"/>
  <c i="16" r="J32"/>
  <c i="1" r="AG80"/>
  <c r="AN80"/>
  <c i="21" r="J32"/>
  <c i="1" r="AG87"/>
  <c r="AN87"/>
  <c i="26" r="J30"/>
  <c i="1" r="AG95"/>
  <c r="AN95"/>
  <c i="34" r="J32"/>
  <c i="1" r="AG105"/>
  <c r="AN105"/>
  <c l="1" r="AN89"/>
  <c i="5" r="J41"/>
  <c r="J63"/>
  <c i="8" r="J41"/>
  <c r="J63"/>
  <c i="10" r="J63"/>
  <c i="19" r="J41"/>
  <c i="22" r="J63"/>
  <c i="26" r="J59"/>
  <c i="28" r="J59"/>
  <c i="30" r="J39"/>
  <c i="2" r="J41"/>
  <c i="9" r="J41"/>
  <c i="10" r="J41"/>
  <c i="16" r="J41"/>
  <c i="21" r="J41"/>
  <c i="22" r="J41"/>
  <c i="26" r="J39"/>
  <c i="28" r="J39"/>
  <c i="34" r="J41"/>
  <c i="1" r="AU54"/>
  <c r="AZ54"/>
  <c r="W29"/>
  <c r="AG66"/>
  <c r="AN66"/>
  <c r="AG82"/>
  <c r="AN82"/>
  <c i="6" r="J32"/>
  <c i="1" r="AG62"/>
  <c r="AN62"/>
  <c i="11" r="J32"/>
  <c i="1" r="AG71"/>
  <c r="AN71"/>
  <c i="13" r="J32"/>
  <c i="1" r="AG75"/>
  <c r="AN75"/>
  <c i="17" r="J32"/>
  <c i="1" r="AG81"/>
  <c r="AN81"/>
  <c i="20" r="J32"/>
  <c i="1" r="AG86"/>
  <c r="AN86"/>
  <c i="23" r="J30"/>
  <c i="1" r="AG90"/>
  <c r="AN90"/>
  <c i="27" r="J30"/>
  <c i="1" r="AG96"/>
  <c r="AN96"/>
  <c i="29" r="J30"/>
  <c i="1" r="AG98"/>
  <c r="AN98"/>
  <c i="32" r="J32"/>
  <c i="1" r="AG102"/>
  <c r="AN102"/>
  <c i="33" r="J30"/>
  <c i="1" r="AG103"/>
  <c r="AN103"/>
  <c i="3" r="J32"/>
  <c i="1" r="AG58"/>
  <c r="AN58"/>
  <c i="31" r="J32"/>
  <c i="1" r="AG101"/>
  <c r="AN101"/>
  <c i="35" r="J32"/>
  <c i="1" r="AG106"/>
  <c r="AN106"/>
  <c r="AW54"/>
  <c r="AK30"/>
  <c r="AX54"/>
  <c r="AY54"/>
  <c r="AG55"/>
  <c r="AN55"/>
  <c r="AG64"/>
  <c r="AN64"/>
  <c r="AG68"/>
  <c r="AN68"/>
  <c i="4" r="J32"/>
  <c i="1" r="AG59"/>
  <c r="AN59"/>
  <c i="7" r="J32"/>
  <c i="1" r="AG63"/>
  <c r="AN63"/>
  <c i="12" r="J32"/>
  <c i="1" r="AG73"/>
  <c r="AN73"/>
  <c i="14" r="J32"/>
  <c i="1" r="AG76"/>
  <c r="AN76"/>
  <c i="15" r="J32"/>
  <c i="1" r="AG78"/>
  <c r="AN78"/>
  <c i="24" r="J32"/>
  <c i="1" r="AG92"/>
  <c r="AG91"/>
  <c r="AN91"/>
  <c i="25" r="J32"/>
  <c i="1" r="AG94"/>
  <c r="AG93"/>
  <c r="AN93"/>
  <c l="1" r="AN92"/>
  <c r="AN94"/>
  <c i="3" r="J41"/>
  <c i="4" r="J41"/>
  <c i="12" r="J41"/>
  <c i="24" r="J41"/>
  <c i="29" r="J39"/>
  <c i="6" r="J41"/>
  <c i="7" r="J41"/>
  <c i="11" r="J41"/>
  <c i="13" r="J41"/>
  <c i="14" r="J41"/>
  <c i="15" r="J41"/>
  <c i="17" r="J41"/>
  <c i="20" r="J41"/>
  <c i="23" r="J39"/>
  <c i="25" r="J41"/>
  <c i="27" r="J39"/>
  <c i="31" r="J41"/>
  <c i="32" r="J41"/>
  <c i="33" r="J39"/>
  <c i="35" r="J41"/>
  <c i="1" r="AG57"/>
  <c r="AN57"/>
  <c r="AG100"/>
  <c r="AN100"/>
  <c r="AV54"/>
  <c r="AK29"/>
  <c r="AG77"/>
  <c r="AN77"/>
  <c r="AG85"/>
  <c r="AN85"/>
  <c r="AG60"/>
  <c r="AN60"/>
  <c r="AG74"/>
  <c r="AN74"/>
  <c r="AG70"/>
  <c r="AN70"/>
  <c r="AG72"/>
  <c r="AN72"/>
  <c r="AG79"/>
  <c r="AN79"/>
  <c r="AG104"/>
  <c r="AN104"/>
  <c l="1" r="AG54"/>
  <c r="AK26"/>
  <c r="AK35"/>
  <c r="AT54"/>
  <c l="1"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<sst xmlns="http://schemas.openxmlformats.org/spreadsheetml/2006/main">
  <si>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</si>
  <si>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</si>
  <si>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</si>
  <si>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</si>
  <si>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</si>
  <si>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{080deb29-2ffd-4d38-9376-287c5beb06d5}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</si>
  <si>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</si>
  <si>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</si>
  <si>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</si>
  <si>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</si>
  <si>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</si>
  <si>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</si>
  <si>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Kód:</t>
  </si>
  <si>
    <t>08NO01004_2019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</si>
  <si>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</si>
  <si>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</si>
  <si>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II/605 a III/2365 Beroun, rekonstrukce silnic</t>
  </si>
  <si>
    <t>KSO:</t>
  </si>
  <si>
    <t/>
  </si>
  <si>
    <t>CC-CZ:</t>
  </si>
  <si>
    <t>Místo:</t>
  </si>
  <si>
    <t xml:space="preserve"> </t>
  </si>
  <si>
    <t>Datum:</t>
  </si>
  <si>
    <t>9. 12. 2020</t>
  </si>
  <si>
    <t>Zadavatel:</t>
  </si>
  <si>
    <t>IČ:</t>
  </si>
  <si>
    <t>708 910 95</t>
  </si>
  <si>
    <t>Středočeský kraj</t>
  </si>
  <si>
    <t>DIČ:</t>
  </si>
  <si>
    <t>Uchazeč:</t>
  </si>
  <si>
    <t>Vyplň údaj</t>
  </si>
  <si>
    <t>Projektant:</t>
  </si>
  <si>
    <t>Sdružení NOVÁK &amp; PARTNER / VALBEK</t>
  </si>
  <si>
    <t>True</t>
  </si>
  <si>
    <t>Zpracovatel: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</si>
  <si>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</si>
  <si>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www.cs-urs.cz, sekce Cenové a technické podmínky.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</si>
  <si>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</si>
  <si>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</si>
  <si>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</si>
  <si>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</si>
  <si>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</si>
  <si>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</si>
  <si>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</si>
  <si>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</si>
  <si>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</si>
  <si>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</si>
  <si>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</si>
  <si>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</si>
  <si>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</si>
  <si>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</si>
  <si>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</si>
  <si>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</si>
  <si>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</si>
  <si>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</si>
  <si>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</si>
  <si>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</si>
  <si>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</si>
  <si>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</si>
  <si>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</si>
  <si>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</si>
  <si>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</si>
  <si>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</si>
  <si>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</si>
  <si>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</si>
  <si>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</si>
  <si>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</si>
  <si>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</si>
  <si>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</si>
  <si>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</si>
  <si>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</si>
  <si>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</si>
  <si>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</si>
  <si>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</si>
  <si>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</si>
  <si>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SO 000</t>
  </si>
  <si>
    <t>Ostatní požadavky</t>
  </si>
  <si>
    <t>VON</t>
  </si>
  <si>
    <t>1</t>
  </si>
  <si>
    <t>{7250399f-7c67-4241-9dfa-c9477c824043}</t>
  </si>
  <si>
    <t>/</t>
  </si>
  <si>
    <t>Soupis</t>
  </si>
  <si>
    <t>2</t>
  </si>
  <si>
    <t>{3d630d02-5653-4319-9ebc-26db58fd8a1c}</t>
  </si>
  <si>
    <t>SO 001</t>
  </si>
  <si>
    <t>Příprava staveniště pro silnice Středočeského kraje</t>
  </si>
  <si>
    <t>ING</t>
  </si>
  <si>
    <t>{1b9e24dc-74d3-42de-b36b-5e5e5ddc5248}</t>
  </si>
  <si>
    <t>SO 001.1</t>
  </si>
  <si>
    <t>{dbe81d53-b98e-4c3e-af4a-49e6c735b0bd}</t>
  </si>
  <si>
    <t>SO 001.2</t>
  </si>
  <si>
    <t>{4dfbc81b-5c06-4911-aef5-077ebd5796f2}</t>
  </si>
  <si>
    <t>SO 101</t>
  </si>
  <si>
    <t>Rekonstrukce silnice II/605</t>
  </si>
  <si>
    <t>{e1197b5f-a184-4277-b9e5-2f29d2116452}</t>
  </si>
  <si>
    <t>{e6a6f9c9-192f-4687-949d-6f96c6761951}</t>
  </si>
  <si>
    <t>SO 101.1</t>
  </si>
  <si>
    <t>Obnova detekčních smyček SSZ</t>
  </si>
  <si>
    <t>{2682963a-921a-4098-8caf-7892a56579e2}</t>
  </si>
  <si>
    <t>SO 101.2</t>
  </si>
  <si>
    <t>Napojení vedlejších komunikací a sjezdů na pozemky</t>
  </si>
  <si>
    <t>{28576977-0aee-4dbc-bc30-95610d1b5aed}</t>
  </si>
  <si>
    <t>SO 102</t>
  </si>
  <si>
    <t>Rekonstrukce III/2365</t>
  </si>
  <si>
    <t>{20ab0fe3-118e-421b-b257-560e4c0469b1}</t>
  </si>
  <si>
    <t>{c80b295f-26f5-4882-9cc0-012f514038a6}</t>
  </si>
  <si>
    <t>SO 111</t>
  </si>
  <si>
    <t>Okružní křižovatka silnic II/605 a III/2365</t>
  </si>
  <si>
    <t>{095f8acf-f768-411d-a09a-c44d5c1c0c04}</t>
  </si>
  <si>
    <t>{2c6c4d6a-26ba-4d6c-86ca-b82964ba54d9}</t>
  </si>
  <si>
    <t>SO 112</t>
  </si>
  <si>
    <t>Okružní křižovatka Zahořany</t>
  </si>
  <si>
    <t>{03506b2f-af46-4ac7-9a37-c1ddcdf0846b}</t>
  </si>
  <si>
    <t>{9e952114-714b-4a0a-b901-895fdf559b28}</t>
  </si>
  <si>
    <t>SO 113</t>
  </si>
  <si>
    <t>Okružní křižovatka s ul. Košťálkovou</t>
  </si>
  <si>
    <t>{0b528c1e-c2c1-4312-8a06-354e2d3ee803}</t>
  </si>
  <si>
    <t>{b1795e11-c336-45a6-b727-4e6a81e3bc21}</t>
  </si>
  <si>
    <t>SO 158.1</t>
  </si>
  <si>
    <t>Úprava chodníků a nástupišť autobusových zastávek - k.ú. Beroun</t>
  </si>
  <si>
    <t>{d21bf4e0-c02b-4414-9d21-f121cfae5c01}</t>
  </si>
  <si>
    <t>{35388b85-b5c7-4ab4-83b9-5d4b54bf5384}</t>
  </si>
  <si>
    <t>SO 158.2</t>
  </si>
  <si>
    <t>Úprava chodníků a nástupišť autobusových zastávek - k.ú. Králův Dvůr</t>
  </si>
  <si>
    <t>{b6c936ec-c7fe-4bf5-ad1e-969612343548}</t>
  </si>
  <si>
    <t>SO 158.2.1</t>
  </si>
  <si>
    <t>{4e57b899-29e8-4519-87e6-39f3853c6d28}</t>
  </si>
  <si>
    <t>SO 158.2.2</t>
  </si>
  <si>
    <t>{3eaa6219-f7f8-41ce-b5b2-dfd5ff619220}</t>
  </si>
  <si>
    <t>SO 159.1</t>
  </si>
  <si>
    <t>Autobusové a odstavné zálivy - k.ú. Beroun</t>
  </si>
  <si>
    <t>{41d19a66-ebf7-44e7-b516-a93fee17a005}</t>
  </si>
  <si>
    <t>{fe6700b0-1596-44a2-843d-8f4abb129629}</t>
  </si>
  <si>
    <t>SO 159.2</t>
  </si>
  <si>
    <t>Autobusové a odstavné zálivy - k.ú. Králův Dvůr</t>
  </si>
  <si>
    <t>{0f1d9972-ac50-4d76-aea4-384ca6524ede}</t>
  </si>
  <si>
    <t>SO 159.2.1</t>
  </si>
  <si>
    <t>{7775f357-583e-4af6-ac89-16db4b1afb57}</t>
  </si>
  <si>
    <t>SO 159.2.2</t>
  </si>
  <si>
    <t>{9d140bfc-93b6-4a7e-a050-48bd8ff5bc1f}</t>
  </si>
  <si>
    <t>SO 161</t>
  </si>
  <si>
    <t>Dopravní značení</t>
  </si>
  <si>
    <t>{14f6e556-f87c-44ff-951f-63b5cd860e34}</t>
  </si>
  <si>
    <t>SO 161.1</t>
  </si>
  <si>
    <t>{9f579a01-66dc-4be6-bb83-9eea7a40a48f}</t>
  </si>
  <si>
    <t>SO 161.2</t>
  </si>
  <si>
    <t>{e6947344-3757-4518-ab4f-b1fadbeee468}</t>
  </si>
  <si>
    <t>SO 162</t>
  </si>
  <si>
    <t>Dopravně inženýrské opatření</t>
  </si>
  <si>
    <t>{35b5d682-b3e6-4d51-95c1-610ff5e19d79}</t>
  </si>
  <si>
    <t>SO 162.1</t>
  </si>
  <si>
    <t>Dopravně inženýrské opatření (silnice II/605)</t>
  </si>
  <si>
    <t>{f785f4f6-faf5-4750-af55-d793f351d0aa}</t>
  </si>
  <si>
    <t>SO 162.2</t>
  </si>
  <si>
    <t>Dopravně inženýrské opatření (silnice III/2365)</t>
  </si>
  <si>
    <t>{2594ad42-dbf4-497b-a6ec-a84deb957f41}</t>
  </si>
  <si>
    <t>SO 181</t>
  </si>
  <si>
    <t>Úpravy komunikací užívaných stavbou</t>
  </si>
  <si>
    <t>{8085ad26-291f-4a6f-b3c7-1388d1caa49d}</t>
  </si>
  <si>
    <t>{eadc2f17-1305-41fd-9906-6a49f372f7b3}</t>
  </si>
  <si>
    <t>SO 201</t>
  </si>
  <si>
    <t>Rekonstrukce opěrné zdi, silnice III/2365 – Zahořany</t>
  </si>
  <si>
    <t>{52023af4-7fba-4dcc-9a7f-87f8e49651c8}</t>
  </si>
  <si>
    <t>SO 202</t>
  </si>
  <si>
    <t>Rekonstrukce mostu ev.č. 2365-2 přes Dibeřský potok (ulice Jungmannova)</t>
  </si>
  <si>
    <t>{d3d65531-ebc7-45eb-82e1-6288be212e63}</t>
  </si>
  <si>
    <t>{b0a59cde-ddb7-441b-a2a9-31722681aafa}</t>
  </si>
  <si>
    <t>SO 203</t>
  </si>
  <si>
    <t>Úprava mostu ev.č. 605-029 přes Dibeřský potok (ulice Plzeňská)</t>
  </si>
  <si>
    <t>{21350667-f3e9-4c2c-8e78-bf498499b916}</t>
  </si>
  <si>
    <t>{e72cbdd3-a521-4db8-a74f-ed23c168f7d5}</t>
  </si>
  <si>
    <t>SO 301</t>
  </si>
  <si>
    <t>Kanalizace dešťová – II/605 km 0,000–1,440</t>
  </si>
  <si>
    <t>{74d425f1-c961-4d70-8d48-928c1421a960}</t>
  </si>
  <si>
    <t>SO 302</t>
  </si>
  <si>
    <t>Kanalizace dešťová – II/605 km 1,440–2,538</t>
  </si>
  <si>
    <t>{884a2d9b-aa21-45d1-bcbb-88bdf72e378e}</t>
  </si>
  <si>
    <t>SO 303</t>
  </si>
  <si>
    <t>Kanalizace dešťová – III/2365</t>
  </si>
  <si>
    <t>{04477fcb-9a28-465f-a07d-5170184bc844}</t>
  </si>
  <si>
    <t>SO 311</t>
  </si>
  <si>
    <t>Úpravy vodovodů - II/605</t>
  </si>
  <si>
    <t>{da7644d5-2c93-4c75-8ddb-93b53d8018c5}</t>
  </si>
  <si>
    <t>SO 312</t>
  </si>
  <si>
    <t>Přeložky a úpravy vodovodů - III/2365</t>
  </si>
  <si>
    <t>{0d4127cc-d606-4c89-85e6-f008b99adc7b}</t>
  </si>
  <si>
    <t>SO 423</t>
  </si>
  <si>
    <t>Přeložka stávajícího veřejného osvětlení k.ú. Králův Dvůr</t>
  </si>
  <si>
    <t>{b4d39586-63f0-4535-8b43-1cefa56ed511}</t>
  </si>
  <si>
    <t>SO 423.1</t>
  </si>
  <si>
    <t>{d695b2fd-3b2b-4c85-83ae-c7354f55ada0}</t>
  </si>
  <si>
    <t>SO 423.2</t>
  </si>
  <si>
    <t>{5833523d-4595-48b5-95a6-deff9ed5e31f}</t>
  </si>
  <si>
    <t>SO 424</t>
  </si>
  <si>
    <t>Přeložka stávajícího veřejného osvětlení k.ú. Beroun</t>
  </si>
  <si>
    <t>{030ddaf5-b65b-4e5f-88ab-ce3a84b7d2f3}</t>
  </si>
  <si>
    <t>SO 801</t>
  </si>
  <si>
    <t>Vegetační úpravy - Středočeský kraj</t>
  </si>
  <si>
    <t>{a8979e8c-ea2c-468e-a510-4061ebd0334d}</t>
  </si>
  <si>
    <t>SO 801.1</t>
  </si>
  <si>
    <t>{605e33d9-29f5-49aa-9f02-7bb790dd67d7}</t>
  </si>
  <si>
    <t>SO 801.2</t>
  </si>
  <si>
    <t>{0b6b6d10-164b-4951-add1-070ce332170d}</t>
  </si>
  <si>
    <t>KRYCÍ LIST SOUPISU PRACÍ</t>
  </si>
  <si>
    <t>Objekt:</t>
  </si>
  <si>
    <t>SO 000 - Ostatní požadavky</t>
  </si>
  <si>
    <t>Soupis: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</si>
  <si>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</si>
  <si>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</si>
  <si>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</si>
  <si>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</si>
  <si>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</si>
  <si>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VRN3 - Zařízení staveniště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</si>
  <si>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</si>
  <si>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</si>
  <si>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</si>
  <si>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</si>
  <si>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</si>
  <si>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</si>
  <si>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</si>
  <si>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</si>
  <si>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</si>
  <si>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</si>
  <si>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</si>
  <si>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</si>
  <si>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</si>
  <si>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</si>
  <si>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</si>
  <si>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</si>
  <si>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</si>
  <si>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K</t>
  </si>
  <si>
    <t>012002000.</t>
  </si>
  <si>
    <t>Geodetické práce</t>
  </si>
  <si>
    <t>KPL</t>
  </si>
  <si>
    <t>1024</t>
  </si>
  <si>
    <t>-1289786005</t>
  </si>
  <si>
    <t>PP</t>
  </si>
  <si>
    <t>Náklady na veškerá geodetická zaměření během stavby
Položka zahrnuje práci dvou osob v rozsahu 200 hodin/osoba 
(Výpočet hodin je orientační, zhotovitel ocení položku tak, aby zahrnovala náklady na veškerá geodetická zaměření během stavby)</t>
  </si>
  <si>
    <t>013244000.</t>
  </si>
  <si>
    <t>Realizační dokumentace stavby RDS</t>
  </si>
  <si>
    <t>140466920</t>
  </si>
  <si>
    <t>Cena je počítána jako 2 % z celkové ceny stavby</t>
  </si>
  <si>
    <t>3</t>
  </si>
  <si>
    <t>013244001-1.</t>
  </si>
  <si>
    <t>Zpracování a projednání DIO + zajištění DIR</t>
  </si>
  <si>
    <t>-1943712192</t>
  </si>
  <si>
    <t>odhad 40 hodin
(výpočet hodin je orientační, zhotovitel ocení položku tak, aby zahrnovala náklady na zpracování a projednání DIO, včetně zajištění DIR)
 pro provádění stavby</t>
  </si>
  <si>
    <t>4</t>
  </si>
  <si>
    <t>013254000.</t>
  </si>
  <si>
    <t>Dokumentace skutečného provedení stavby</t>
  </si>
  <si>
    <t>788412480</t>
  </si>
  <si>
    <t>Cena je počítána jako 0,5 % z celkové ceny stavby</t>
  </si>
  <si>
    <t>034503001-1.</t>
  </si>
  <si>
    <t>Velkoplošná informační tabule na staveništi o stavbě: investor, projektant atd.</t>
  </si>
  <si>
    <t>KUS</t>
  </si>
  <si>
    <t>-607820679</t>
  </si>
  <si>
    <t>Místo realizace bude po dobu realizace stavby osazeno 1 ks velkoplošného billboardu o rozměrech 5,1 x 2,4 m dle pravidel publicity IROP po schválení objednatelem. 
Jedná se o pronájem - zahrnuje konstrukci a polep vč. dodávky, montáže a demontáže.</t>
  </si>
  <si>
    <t>6</t>
  </si>
  <si>
    <t>034503002-1.</t>
  </si>
  <si>
    <t>Pamětní deska</t>
  </si>
  <si>
    <t>KS</t>
  </si>
  <si>
    <t>450315523</t>
  </si>
  <si>
    <t>Místo realizace projektu bude nejpozději k datu převzetí dokončené stavby objednatelem osazeno 1 ks pamětní desky o rozměru 0,3 x 0,4 m dle pravidel IROP v provedení z materiálu zajišťující životnost desky a písma min. 5 let. Jedná se o dodávku, osazení a montáž pamětní desky vč. nového sloupku a ukotvení</t>
  </si>
  <si>
    <t>7</t>
  </si>
  <si>
    <t>042503000.</t>
  </si>
  <si>
    <t>Plán BOZP na staveništi</t>
  </si>
  <si>
    <t>1463502371</t>
  </si>
  <si>
    <t>Inženýrská činnost 
 posudky
 plán BOZP na staveništi</t>
  </si>
  <si>
    <t>8</t>
  </si>
  <si>
    <t>042903000-1.</t>
  </si>
  <si>
    <t>Fotodokumentace stavby, pasportizace stávajících objektů vč. objízdných tras</t>
  </si>
  <si>
    <t>-1757206658</t>
  </si>
  <si>
    <t>9</t>
  </si>
  <si>
    <t>043194000.</t>
  </si>
  <si>
    <t>Ostatní zkoušky</t>
  </si>
  <si>
    <t>336429458</t>
  </si>
  <si>
    <t>Zkoušky pro určení míry zhutnění a únosnosti pláně atd.</t>
  </si>
  <si>
    <t>10</t>
  </si>
  <si>
    <t>045203000.</t>
  </si>
  <si>
    <t>Kompletační činnost</t>
  </si>
  <si>
    <t>1930058054</t>
  </si>
  <si>
    <t>Jedná se o zajišťování:
-činností souvisejících se zakázkou
-technické činnosti
-provozu potřebných zařízení
-účasti zástupců zainteresovaných stran na nednáních
-kontroly činností na staveništi, vedení stavebního deníku</t>
  </si>
  <si>
    <t>11</t>
  </si>
  <si>
    <t>093002001-1.</t>
  </si>
  <si>
    <t>Havarijní plán</t>
  </si>
  <si>
    <t>-811856320</t>
  </si>
  <si>
    <t>odhad 16 hodin
(výpočet hodin je orientační, zhotovitel ocení položku tak, aby zahrnovala náklady na zpracování povodňového plánu včetně jeho projednání)</t>
  </si>
  <si>
    <t>12</t>
  </si>
  <si>
    <t>093002002-1.</t>
  </si>
  <si>
    <t>Povodňový plán</t>
  </si>
  <si>
    <t>1928618143</t>
  </si>
  <si>
    <t>odhad 24 hodin
(výpočet hodin je orientační, zhotovitel ocení položku tak, aby zahrnovala náklady na zpracování povodňového plánu včetně jeho projednání)</t>
  </si>
  <si>
    <t>VRN3</t>
  </si>
  <si>
    <t>Zařízení staveniště</t>
  </si>
  <si>
    <t>13</t>
  </si>
  <si>
    <t>030001000</t>
  </si>
  <si>
    <t>CS ÚRS 2019 01</t>
  </si>
  <si>
    <t>-1510529204</t>
  </si>
  <si>
    <t>SO 001 - Příprava staveniště pro silnice Středočeského kraje</t>
  </si>
  <si>
    <t>SO 001.1 - Příprava staveniště pro silnice Středočeského kraje</t>
  </si>
  <si>
    <t>HSV - Práce a dodávky HSV</t>
  </si>
  <si>
    <t xml:space="preserve">    1 - Zemní práce</t>
  </si>
  <si>
    <t xml:space="preserve">    9 - Ostatní konstrukce a práce</t>
  </si>
  <si>
    <t xml:space="preserve">    997 - Přesun sutě</t>
  </si>
  <si>
    <t>HSV</t>
  </si>
  <si>
    <t>Práce a dodávky HSV</t>
  </si>
  <si>
    <t>Zemní práce</t>
  </si>
  <si>
    <t>111301111</t>
  </si>
  <si>
    <t>Sejmutí drnu tl do 100 mm s přemístěním do 50 m nebo naložením na dopravní prostředek</t>
  </si>
  <si>
    <t>m2</t>
  </si>
  <si>
    <t>-1992883759</t>
  </si>
  <si>
    <t>Sejmutí drnu tl. do 100 mm, v jakékoliv ploše</t>
  </si>
  <si>
    <t>VV</t>
  </si>
  <si>
    <t>A2</t>
  </si>
  <si>
    <t>"silnice II/605 k.ú. Beroun: " 534</t>
  </si>
  <si>
    <t>B2</t>
  </si>
  <si>
    <t>"silnice II/605 k.ú. Králův Dvůr:" 1270</t>
  </si>
  <si>
    <t>Součet</t>
  </si>
  <si>
    <t>112101101</t>
  </si>
  <si>
    <t>Odstranění stromů listnatých průměru kmene do 300 mm</t>
  </si>
  <si>
    <t>kus</t>
  </si>
  <si>
    <t>-586012916</t>
  </si>
  <si>
    <t>Odstranění stromů s odřezáním kmene a s odvětvením listnatých, průměru kmene přes 100 do 300 mm</t>
  </si>
  <si>
    <t>P</t>
  </si>
  <si>
    <t>Poznámka k položce:_x000d_
Povinný odkup zhotovitelem kmenů a větví vč jejich odvozu</t>
  </si>
  <si>
    <t>1"ks"</t>
  </si>
  <si>
    <t>112201112</t>
  </si>
  <si>
    <t>Odstranění pařezů D do 0,3 m v rovině a svahu 1:5 s odklizením do 20 m a zasypáním jámy</t>
  </si>
  <si>
    <t>1053304669</t>
  </si>
  <si>
    <t>Odstranění pařezu v rovině nebo na svahu do 1:5 o průměru pařezu na řezné ploše přes 200 do 300 mm</t>
  </si>
  <si>
    <t>162301421.R</t>
  </si>
  <si>
    <t>Vodorovné přemístění pařezů D do 300 mm do vzdálenosti dle možností zhotovitele</t>
  </si>
  <si>
    <t>-1977385033</t>
  </si>
  <si>
    <t>Vodorovné přemístění větví, kmenů nebo pařezů s naložením, složením a dopravou do vzdálenosti dle možností zhotovitele pařezů kmenů, průměru přes 100 do 300 mm</t>
  </si>
  <si>
    <t>162702111.R</t>
  </si>
  <si>
    <t>Vodorovné přemístění drnu bez naložení se složením do vzdálenosti dle možností zhotovitele</t>
  </si>
  <si>
    <t>-1051221583</t>
  </si>
  <si>
    <t>Vodorovné přemístění drnu na suchu do vzdálenosti dle možností zhotovitele</t>
  </si>
  <si>
    <t xml:space="preserve">"uložení na skládku" </t>
  </si>
  <si>
    <t>A7</t>
  </si>
  <si>
    <t>"dle pol. č. 111301111:" 1804</t>
  </si>
  <si>
    <t>171201201</t>
  </si>
  <si>
    <t>Uložení sypaniny na skládky</t>
  </si>
  <si>
    <t>m3</t>
  </si>
  <si>
    <t>-1994329664</t>
  </si>
  <si>
    <t>"uložení na skládku</t>
  </si>
  <si>
    <t>B6</t>
  </si>
  <si>
    <t>"dle pol. č. 162702111:" 1804*0,1" m3</t>
  </si>
  <si>
    <t>171201211</t>
  </si>
  <si>
    <t>Poplatek za uložení stavebního odpadu - zeminy a kameniva na skládce</t>
  </si>
  <si>
    <t>t</t>
  </si>
  <si>
    <t>-282041139</t>
  </si>
  <si>
    <t>Poplatek za uložení stavebního odpadu na skládce (skládkovné) zeminy a kameniva zatříděného do Katalogu odpadů pod kódem 170 504</t>
  </si>
  <si>
    <t>A9</t>
  </si>
  <si>
    <t>"dle pol. č. 162602111:" 1804*0,1*1,5 "t/m3</t>
  </si>
  <si>
    <t>184807111.</t>
  </si>
  <si>
    <t>Zřízení ochrany stromu bedněním</t>
  </si>
  <si>
    <t>M2</t>
  </si>
  <si>
    <t>-1926868880</t>
  </si>
  <si>
    <t>Ochrana kmene bedněním před poškozením stavebním provozem - zřízení</t>
  </si>
  <si>
    <t>"odhad 6 m2/strom</t>
  </si>
  <si>
    <t>A4</t>
  </si>
  <si>
    <t>"ul. Plzeňská: "6*7</t>
  </si>
  <si>
    <t>184807112.</t>
  </si>
  <si>
    <t>Odstranění ochrany stromu bedněním</t>
  </si>
  <si>
    <t>1916640872</t>
  </si>
  <si>
    <t>Ochrana kmene bedněním před poškozením stavebním provozem - odstranění</t>
  </si>
  <si>
    <t>A5</t>
  </si>
  <si>
    <t>Ostatní konstrukce a práce</t>
  </si>
  <si>
    <t>913121112-1.</t>
  </si>
  <si>
    <t>Posun informační tabule - kompletní provedení</t>
  </si>
  <si>
    <t>1924285038</t>
  </si>
  <si>
    <t>-odstranění stáv bet patek vč odvozu na skládku a poplatku
-posun informační tabule do cca 10 m
-nové osazení tabule vč. sloupků a bet. patek + nutných zemních prací</t>
  </si>
  <si>
    <t>997002511-1.</t>
  </si>
  <si>
    <t>Přemístění pamětního kamene do nové polohy - kompletní provedení</t>
  </si>
  <si>
    <t>222633724</t>
  </si>
  <si>
    <t>-přemístění pamětního kamene cca o 10 m včetně nového usazení
-odhad hmotnosti: 1,0*0,5*0,75*2,6 m3/t=0,98 t</t>
  </si>
  <si>
    <t>997</t>
  </si>
  <si>
    <t>Přesun sutě</t>
  </si>
  <si>
    <t>997013811.R</t>
  </si>
  <si>
    <t>Poplatek za uložení na skládce (skládkovné) stavebního odpadu dřevěného - pařezy</t>
  </si>
  <si>
    <t>kpl</t>
  </si>
  <si>
    <t>1963502393</t>
  </si>
  <si>
    <t>Poplatek za uložení stavebního odpadu na skládce (skládkovné) dřevěného - pařezy</t>
  </si>
  <si>
    <t>B4</t>
  </si>
  <si>
    <t>17</t>
  </si>
  <si>
    <t>SO 001.2 - Příprava staveniště pro silnice Středočeského kraje</t>
  </si>
  <si>
    <t>-1737526056</t>
  </si>
  <si>
    <t>C5</t>
  </si>
  <si>
    <t>"silnice III/2365 k.ú.Králův Dvůr, k.ú.Zahořany u Berouna:" 1688</t>
  </si>
  <si>
    <t>-1250513612</t>
  </si>
  <si>
    <t>"jednotlivé stromy" 2"ks"</t>
  </si>
  <si>
    <t>"souvislý porost 17ks" 1"ks"</t>
  </si>
  <si>
    <t>112101121</t>
  </si>
  <si>
    <t>Odstranění stromů jehličnatých průměru kmene do 300 mm</t>
  </si>
  <si>
    <t>1348703483</t>
  </si>
  <si>
    <t>Odstranění stromů s odřezáním kmene a s odvětvením jehličnatých bez odkornění, průměru kmene přes 100 do 300 mm</t>
  </si>
  <si>
    <t>"jednotlivé stromy" 3"ks"</t>
  </si>
  <si>
    <t>"souvislý porost 17ks" 16"ks"</t>
  </si>
  <si>
    <t>-562876230</t>
  </si>
  <si>
    <t>"jednotlivé stromy: "5</t>
  </si>
  <si>
    <t>"souvislý porost:" 17</t>
  </si>
  <si>
    <t>C4</t>
  </si>
  <si>
    <t>"Celkem: "A4+B4</t>
  </si>
  <si>
    <t>112201114</t>
  </si>
  <si>
    <t>Odstranění pařezů D do 0,5 m v rovině a svahu 1:5 s odklizením do 20 m a zasypáním jámy</t>
  </si>
  <si>
    <t>-2080514084</t>
  </si>
  <si>
    <t>Odstranění pařezu v rovině nebo na svahu do 1:5 o průměru pařezu na řezné ploše přes 400 do 500 mm</t>
  </si>
  <si>
    <t>odstranění pařezů zbylých v prostoru staveniště po vykácení před zahájením rekonstrukce II/605</t>
  </si>
  <si>
    <t>13"ks"</t>
  </si>
  <si>
    <t>112201116</t>
  </si>
  <si>
    <t>Odstranění pařezů D do 0,7 m v rovině a svahu 1:5 s odklizením do 20 m a zasypáním jámy</t>
  </si>
  <si>
    <t>-1874659464</t>
  </si>
  <si>
    <t>Odstranění pařezu v rovině nebo na svahu do 1:5 o průměru pařezu na řezné ploše přes 600 do 700 mm</t>
  </si>
  <si>
    <t>2"ks"</t>
  </si>
  <si>
    <t>-1019421675</t>
  </si>
  <si>
    <t>162301422.R</t>
  </si>
  <si>
    <t>Vodorovné přemístění pařezů D do 500 mm do vzdálenosti dle možností zhotovitele</t>
  </si>
  <si>
    <t>688706729</t>
  </si>
  <si>
    <t>Vodorovné přemístění větví, kmenů nebo pařezů s naložením, složením a dopravou do vzdálenosti dle možností zhotovitele pařezů kmenů, průměru přes 300 do 500 mm</t>
  </si>
  <si>
    <t>162301423.R</t>
  </si>
  <si>
    <t>Vodorovné přemístění pařezů D do 700 mm do vzdálenosti dle možností zhotovitele</t>
  </si>
  <si>
    <t>1141385814</t>
  </si>
  <si>
    <t>Vodorovné přemístění větví, kmenů nebo pařezů s naložením, složením a dopravou do vzdálenosti dle možností zhotovitele pařezů kmenů, průměru přes 500 do 700 mm</t>
  </si>
  <si>
    <t xml:space="preserve">Vodorovné přemístění drnu bez naložení se složením  do vzdálenosti dle možností zhotovitele</t>
  </si>
  <si>
    <t>1452152525</t>
  </si>
  <si>
    <t>A1</t>
  </si>
  <si>
    <t>"dle pol. č. 111301111:" 1688</t>
  </si>
  <si>
    <t>427081094</t>
  </si>
  <si>
    <t>B7</t>
  </si>
  <si>
    <t>"dle pol. č. 162702111:" 1688*0,1" m3</t>
  </si>
  <si>
    <t>551278259</t>
  </si>
  <si>
    <t>A10</t>
  </si>
  <si>
    <t>"dle pol. č. 162602111:" 1688*0,1*1,5 "t/m3</t>
  </si>
  <si>
    <t>1265236155</t>
  </si>
  <si>
    <t>A8</t>
  </si>
  <si>
    <t>"ul. Jungmannova: "6*22</t>
  </si>
  <si>
    <t>14</t>
  </si>
  <si>
    <t>558090298</t>
  </si>
  <si>
    <t xml:space="preserve">Poplatek za uložení na skládce (skládkovné) stavebního odpadu dřevěného  - pařezy</t>
  </si>
  <si>
    <t>-543437790</t>
  </si>
  <si>
    <t>SO 101 - Rekonstrukce silnice II/605</t>
  </si>
  <si>
    <t xml:space="preserve">    2 - Základy</t>
  </si>
  <si>
    <t xml:space="preserve">    3 - Svislé a kompletní konstrukce</t>
  </si>
  <si>
    <t xml:space="preserve">    4 - Vodorovné konstrukce</t>
  </si>
  <si>
    <t xml:space="preserve">    5 - Komunikace</t>
  </si>
  <si>
    <t xml:space="preserve">    8 - Trubní vedení</t>
  </si>
  <si>
    <t xml:space="preserve">    998 - Přesun hmot</t>
  </si>
  <si>
    <t>113107223</t>
  </si>
  <si>
    <t>Odstranění podkladu z kameniva drceného tl 300 mm strojně pl přes 200 m2</t>
  </si>
  <si>
    <t>1201628246</t>
  </si>
  <si>
    <t>Odstranění podkladů nebo krytů strojně plochy jednotlivě přes 200 m2 s přemístěním hmot na skládku na vzdálenost do 20 m nebo s naložením na dopravní prostředek z kameniva hrubého drceného, o tl. vrstvy přes 200 do 300 mm</t>
  </si>
  <si>
    <t>"km 0,980 - 1,000:" 124,00</t>
  </si>
  <si>
    <t>"km 1,000 - KÚ: " 2366,10</t>
  </si>
  <si>
    <t>113154433</t>
  </si>
  <si>
    <t>Frézování živičného krytu tl 50 mm pruh š 2 m pl přes 10000 m2 bez překážek v trase</t>
  </si>
  <si>
    <t>-1499862247</t>
  </si>
  <si>
    <t>Frézování živičného podkladu nebo krytu s naložením na dopravní prostředek plochy přes 10 000 m2 bez překážek v trase pruhu šířky do 2 m, tloušťky vrstvy 50 mm</t>
  </si>
  <si>
    <t>odvoz kontaminovaného materiálu na skládku</t>
  </si>
  <si>
    <t>"plocha odstranění vozovky tl. 50 mm" 12823 "m2"</t>
  </si>
  <si>
    <t>"plocha odstranění vozovky tl. 50 mm" 2098 "m2"</t>
  </si>
  <si>
    <t>"plocha odstranění vozovky tl. 50 mm" 805 "m2"</t>
  </si>
  <si>
    <t>113154434</t>
  </si>
  <si>
    <t>Frézování živičného krytu tl 100 mm pruh š 2 m pl přes 10000 m2 bez překážek v trase</t>
  </si>
  <si>
    <t>-1778041081</t>
  </si>
  <si>
    <t>Frézování živičného podkladu nebo krytu s naložením na dopravní prostředek plochy přes 10 000 m2 bez překážek v trase pruhu šířky do 2 m, tloušťky vrstvy 100 mm</t>
  </si>
  <si>
    <t>odkup zhotovitelem na stavbě</t>
  </si>
  <si>
    <t>"plocha odstranění vozovky tl. 70 mm" 12823 "m2"</t>
  </si>
  <si>
    <t>"OK-sever, tl. 90 mm:" 145"m2"</t>
  </si>
  <si>
    <t>113154335</t>
  </si>
  <si>
    <t>Frézování živičného krytu tl 200 mm pruh š 2 m pl do 10000 m2 bez překážek v trase</t>
  </si>
  <si>
    <t>178700667</t>
  </si>
  <si>
    <t>Frézování živičného podkladu nebo krytu s naložením na dopravní prostředek plochy přes 1 000 do 10 000 m2 bez překážek v trase pruhu šířky přes 1 m do 2 m, tloušťky vrstvy 200 mm</t>
  </si>
  <si>
    <t>"odstranění celé vozovky tl. 135 mm:" 805,00"m2"</t>
  </si>
  <si>
    <t>odkup zhotovitelem na stavbě (z toho 33,75 m3 bude pro zpětné použití - pro podklad z asf recyklátu)</t>
  </si>
  <si>
    <t>"odstranění celé vozovky tl. 190 mm:" 2098,00"m2"</t>
  </si>
  <si>
    <t>113201111</t>
  </si>
  <si>
    <t>Vytrhání obrub chodníkových ležatých</t>
  </si>
  <si>
    <t>m</t>
  </si>
  <si>
    <t>-1411839768</t>
  </si>
  <si>
    <t>Vytrhání obrub s vybouráním lože, s přemístěním hmot na skládku na vzdálenost do 3 m nebo s naložením na dopravní prostředek chodníkových ležatých</t>
  </si>
  <si>
    <t>A81</t>
  </si>
  <si>
    <t>"betonový krajník: "367</t>
  </si>
  <si>
    <t>113202111</t>
  </si>
  <si>
    <t>Vytrhání obrub krajníků obrubníků stojatých</t>
  </si>
  <si>
    <t>1875377366</t>
  </si>
  <si>
    <t>Vytrhání obrub s vybouráním lože, s přemístěním hmot na skládku na vzdálenost do 3 m nebo s naložením na dopravní prostředek z krajníků nebo obrubníků stojatých</t>
  </si>
  <si>
    <t>A80</t>
  </si>
  <si>
    <t>"betonové obrubníky: " 910</t>
  </si>
  <si>
    <t>B80</t>
  </si>
  <si>
    <t>"žulové obrubníky: "16</t>
  </si>
  <si>
    <t>113203111</t>
  </si>
  <si>
    <t>Vytrhání obrub z dlažebních kostek</t>
  </si>
  <si>
    <t>-1031444794</t>
  </si>
  <si>
    <t>Vytrhání obrub s vybouráním lože, s přemístěním hmot na skládku na vzdálenost do 3 m nebo s naložením na dopravní prostředek z dlažebních kostek</t>
  </si>
  <si>
    <t>A82</t>
  </si>
  <si>
    <t>"dvojřádek: "2*55</t>
  </si>
  <si>
    <t>115101201</t>
  </si>
  <si>
    <t>Čerpání vody na dopravní výšku do 10 m průměrný přítok do 500 l/min</t>
  </si>
  <si>
    <t>hod</t>
  </si>
  <si>
    <t>-1840738606</t>
  </si>
  <si>
    <t>Čerpání vody na dopravní výšku do 10 m s uvažovaným průměrným přítokem do 500 l/min</t>
  </si>
  <si>
    <t>"předpoklad " 20"dní" *12"hod"</t>
  </si>
  <si>
    <t>115101301</t>
  </si>
  <si>
    <t>Pohotovost čerpací soupravy pro dopravní výšku do 10 m přítok do 500 l/min</t>
  </si>
  <si>
    <t>den</t>
  </si>
  <si>
    <t>-1262342641</t>
  </si>
  <si>
    <t>Pohotovost záložní čerpací soupravy pro dopravní výšku do 10 m s uvažovaným průměrným přítokem do 500 l/min</t>
  </si>
  <si>
    <t>"předpoklad " 20"dní"</t>
  </si>
  <si>
    <t>122202203</t>
  </si>
  <si>
    <t>Odkopávky a prokopávky nezapažené pro silnice objemu do 5000 m3 v hornině tř. 3</t>
  </si>
  <si>
    <t>1224603653</t>
  </si>
  <si>
    <t>Odkopávky a prokopávky nezapažené pro silnice s přemístěním výkopku v příčných profilech na vzdálenost do 15 m nebo s naložením na dopravní prostředek v hornině tř. 3 přes 1 000 do 5 000 m3</t>
  </si>
  <si>
    <t>A66</t>
  </si>
  <si>
    <t>"výměna AZ:" 3525*0,5</t>
  </si>
  <si>
    <t>B66</t>
  </si>
  <si>
    <t>"výkop: "1240</t>
  </si>
  <si>
    <t>122202209</t>
  </si>
  <si>
    <t>Příplatek k odkopávkám a prokopávkám pro silnice v hornině tř. 3 za lepivost</t>
  </si>
  <si>
    <t>1659677266</t>
  </si>
  <si>
    <t>Odkopávky a prokopávky nezapažené pro silnice s přemístěním výkopku v příčných profilech na vzdálenost do 15 m nebo s naložením na dopravní prostředek v hornině tř. 3 Příplatek k cenám za lepivost horniny tř. 3</t>
  </si>
  <si>
    <t>"odhad 30%</t>
  </si>
  <si>
    <t>A69</t>
  </si>
  <si>
    <t>3002,50*0,3</t>
  </si>
  <si>
    <t>130001101</t>
  </si>
  <si>
    <t>Příplatek za ztížení vykopávky v blízkosti podzemního vedení</t>
  </si>
  <si>
    <t>-148629953</t>
  </si>
  <si>
    <t>Příplatek k cenám hloubených vykopávek za ztížení vykopávky v blízkosti podzemního vedení nebo výbušnin pro jakoukoliv třídu horniny</t>
  </si>
  <si>
    <t>"odhad 15%</t>
  </si>
  <si>
    <t>A88</t>
  </si>
  <si>
    <t>3002,50*0,15</t>
  </si>
  <si>
    <t>132201102</t>
  </si>
  <si>
    <t>Hloubení rýh š do 600 mm v hornině tř. 3 objemu přes 100 m3</t>
  </si>
  <si>
    <t>1813828201</t>
  </si>
  <si>
    <t>Hloubení zapažených i nezapažených rýh šířky do 600 mm s urovnáním dna do předepsaného profilu a spádu v hornině tř. 3 přes 100 m3</t>
  </si>
  <si>
    <t>A67</t>
  </si>
  <si>
    <t>"drenáže: " 2465,00*0,6*0,4</t>
  </si>
  <si>
    <t>132201109</t>
  </si>
  <si>
    <t>Příplatek za lepivost k hloubení rýh š do 600 mm v hornině tř. 3</t>
  </si>
  <si>
    <t>-1943146960</t>
  </si>
  <si>
    <t>Hloubení zapažených i nezapažených rýh šířky do 600 mm s urovnáním dna do předepsaného profilu a spádu v hornině tř. 3 Příplatek k cenám za lepivost horniny tř. 3</t>
  </si>
  <si>
    <t>A68</t>
  </si>
  <si>
    <t>"dle pol.č. 132201101: " 591,60*0,3</t>
  </si>
  <si>
    <t>132201201</t>
  </si>
  <si>
    <t>Hloubení rýh š do 2000 mm v hornině tř. 3 objemu do 100 m3</t>
  </si>
  <si>
    <t>1824616411</t>
  </si>
  <si>
    <t>Hloubení zapažených i nezapažených rýh šířky přes 600 do 2 000 mm s urovnáním dna do předepsaného profilu a spádu v hornině tř. 3 do 100 m3</t>
  </si>
  <si>
    <t>"přípojky do kanalizace: "30,00*2,00*1,15</t>
  </si>
  <si>
    <t>16</t>
  </si>
  <si>
    <t>132201209</t>
  </si>
  <si>
    <t>Příplatek za lepivost k hloubení rýh š do 2000 mm v hornině tř. 3</t>
  </si>
  <si>
    <t>-2024763837</t>
  </si>
  <si>
    <t>Hloubení zapažených i nezapažených rýh šířky přes 600 do 2 000 mm s urovnáním dna do předepsaného profilu a spádu v hornině tř. 3 Příplatek k cenám za lepivost horniny tř. 3</t>
  </si>
  <si>
    <t>"dle hloubení rýh v tř 3, předpoklad 30%" 69,00*0,30</t>
  </si>
  <si>
    <t>151101101</t>
  </si>
  <si>
    <t>Zřízení příložného pažení a rozepření stěn rýh hl do 2 m</t>
  </si>
  <si>
    <t>-408463563</t>
  </si>
  <si>
    <t>Zřízení pažení a rozepření stěn rýh pro podzemní vedení pro všechny šířky rýhy příložné pro jakoukoliv mezerovitost, hloubky do 2 m</t>
  </si>
  <si>
    <t>"přípojky do kanalizace: "30,00*2,00*2</t>
  </si>
  <si>
    <t>18</t>
  </si>
  <si>
    <t>151101111</t>
  </si>
  <si>
    <t>Odstranění příložného pažení a rozepření stěn rýh hl do 2 m</t>
  </si>
  <si>
    <t>-1381651791</t>
  </si>
  <si>
    <t>Odstranění pažení a rozepření stěn rýh pro podzemní vedení s uložením materiálu na vzdálenost do 3 m od kraje výkopu příložné, hloubky do 2 m</t>
  </si>
  <si>
    <t>19</t>
  </si>
  <si>
    <t>161101101</t>
  </si>
  <si>
    <t>Svislé přemístění výkopku z horniny tř. 1 až 4 hl výkopu do 2,5 m</t>
  </si>
  <si>
    <t>-1027244726</t>
  </si>
  <si>
    <t>Svislé přemístění výkopku bez naložení do dopravní nádoby avšak s vyprázdněním dopravní nádoby na hromadu nebo do dopravního prostředku z horniny tř. 1 až 4, při hloubce výkopu přes 1 do 2,5 m</t>
  </si>
  <si>
    <t>69,00</t>
  </si>
  <si>
    <t>20</t>
  </si>
  <si>
    <t>162301101.R</t>
  </si>
  <si>
    <t>Vodorovné přemístění výkopku/sypaniny z horniny tř. 1 až 4 do vzdálenosti dle možností zhotovitele - DEPONIE</t>
  </si>
  <si>
    <t>2146818878</t>
  </si>
  <si>
    <t>Vodorovné přemístění výkopku nebo sypaniny po suchu na obvyklém dopravním prostředku, bez naložení výkopku, avšak se složením bez rozhrnutí z horniny tř. 1 až 4 do vzdálenosti dle možností zhotovitele - DEPONIE</t>
  </si>
  <si>
    <t>"odvoz na mezideponii/ odvoz z mezideponie</t>
  </si>
  <si>
    <t>A70</t>
  </si>
  <si>
    <t>"násyp: "2*30</t>
  </si>
  <si>
    <t>B70</t>
  </si>
  <si>
    <t>"násyp - dosypávka krajnice: "2*102</t>
  </si>
  <si>
    <t>"pro obsyp / zásyp" 47,95+16,56+517,65</t>
  </si>
  <si>
    <t>"pro lože" 100,57+3,45</t>
  </si>
  <si>
    <t>162701105.R</t>
  </si>
  <si>
    <t>Vodorovné přemístění výkopku/sypaniny z horniny tř. 1 až 4 do vzdálenosti dle možností zhotovitele - SKLÁDKA</t>
  </si>
  <si>
    <t>122826365</t>
  </si>
  <si>
    <t>Vodorovné přemístění výkopku nebo sypaniny po suchu na obvyklém dopravním prostředku, bez naložení výkopku, avšak se složením bez rozhrnutí z horniny tř. 1 až 4 do vzdálenosti dle možností zhotovitele - SKLÁDKA</t>
  </si>
  <si>
    <t xml:space="preserve">"od celkového výkopu odečten zpětný násyp </t>
  </si>
  <si>
    <t>A71</t>
  </si>
  <si>
    <t>"výkop: " 3002,50</t>
  </si>
  <si>
    <t>B71</t>
  </si>
  <si>
    <t>"drenáže:" 591,60</t>
  </si>
  <si>
    <t>"přípojky" 69</t>
  </si>
  <si>
    <t>C71</t>
  </si>
  <si>
    <t>"násyp:" -30</t>
  </si>
  <si>
    <t>D71</t>
  </si>
  <si>
    <t>"násyp - krajnice: "-102</t>
  </si>
  <si>
    <t>22</t>
  </si>
  <si>
    <t>167101102</t>
  </si>
  <si>
    <t>Nakládání výkopku z hornin tř. 1 až 4 přes 100 m3</t>
  </si>
  <si>
    <t>1804668448</t>
  </si>
  <si>
    <t>Nakládání, skládání a překládání neulehlého výkopku nebo sypaniny nakládání, množství přes 100 m3, z hornin tř. 1 až 4</t>
  </si>
  <si>
    <t>"na mezideponii</t>
  </si>
  <si>
    <t>A73</t>
  </si>
  <si>
    <t>"násyp: " 30</t>
  </si>
  <si>
    <t>B73</t>
  </si>
  <si>
    <t>"násyp - dosypávka krajnice: " 102</t>
  </si>
  <si>
    <t>23</t>
  </si>
  <si>
    <t>171101103</t>
  </si>
  <si>
    <t>Uložení sypaniny z hornin soudržných do násypů zhutněných do 100 % PS</t>
  </si>
  <si>
    <t>-1531666531</t>
  </si>
  <si>
    <t>Uložení sypaniny do násypů s rozprostřením sypaniny ve vrstvách a s hrubým urovnáním zhutněných s uzavřením povrchu násypu z hornin soudržných s předepsanou mírou zhutnění v procentech výsledků zkoušek Proctor-Standard (dále jen PS) přes 96 do 100 % PS</t>
  </si>
  <si>
    <t>30,00</t>
  </si>
  <si>
    <t>24</t>
  </si>
  <si>
    <t>171101111</t>
  </si>
  <si>
    <t>Uložení sypaniny z hornin nesoudržných sypkých s vlhkostí l(d) 0,9 v aktivní zóně</t>
  </si>
  <si>
    <t>-995725477</t>
  </si>
  <si>
    <t>Uložení sypaniny do násypů s rozprostřením sypaniny ve vrstvách a s hrubým urovnáním zhutněných s uzavřením povrchu násypu z hornin nesoudržných sypkých s relativní ulehlostí I(d) 0,9 nebo v aktivní zóně</t>
  </si>
  <si>
    <t>A75</t>
  </si>
  <si>
    <t>"výměna AZ:" 3525,00*0,5</t>
  </si>
  <si>
    <t>25</t>
  </si>
  <si>
    <t>M</t>
  </si>
  <si>
    <t>583442290</t>
  </si>
  <si>
    <t>štěrkodrť frakce 0/125</t>
  </si>
  <si>
    <t>749947106</t>
  </si>
  <si>
    <t>A76</t>
  </si>
  <si>
    <t>"výměna AZ:" 1762,50*1,8" t/m3</t>
  </si>
  <si>
    <t>26</t>
  </si>
  <si>
    <t>-1638261861</t>
  </si>
  <si>
    <t>"trvalá skládka dle pol. č. 162701105.R: " 3531,1</t>
  </si>
  <si>
    <t>"mezideponie dle pol. č. 162301102.R: "950,18</t>
  </si>
  <si>
    <t>27</t>
  </si>
  <si>
    <t>1329240623</t>
  </si>
  <si>
    <t>"dle pol. č. 162701105.R: " 3531,10*2,0 "t/m3</t>
  </si>
  <si>
    <t>28</t>
  </si>
  <si>
    <t>174101101</t>
  </si>
  <si>
    <t>Zásyp jam, šachet rýh nebo kolem objektů sypaninou se zhutněním</t>
  </si>
  <si>
    <t>2049527879</t>
  </si>
  <si>
    <t>Zásyp sypaninou z jakékoliv horniny s uložením výkopku ve vrstvách se zhutněním jam, šachet, rýh nebo kolem objektů v těchto vykopávkách</t>
  </si>
  <si>
    <t>"celkový výkop" 69,00</t>
  </si>
  <si>
    <t>vytlačená kubatura</t>
  </si>
  <si>
    <t>"obsyp" -16,56"m3"</t>
  </si>
  <si>
    <t>"lože" -3,45"m3"</t>
  </si>
  <si>
    <t>"plast DN200" -30,00*(3,14*0,105*0,105)</t>
  </si>
  <si>
    <t>29</t>
  </si>
  <si>
    <t>175151101</t>
  </si>
  <si>
    <t>Obsypání potrubí strojně sypaninou bez prohození, uloženou do 3 m</t>
  </si>
  <si>
    <t>1636035676</t>
  </si>
  <si>
    <t>Obsypání potrubí strojně sypaninou z vhodných hornin tř. 1 až 4 nebo materiálem připraveným podél výkopu ve vzdálenosti do 3 m od jeho kraje, pro jakoukoliv hloubku výkopu a míru zhutnění bez prohození sypaniny</t>
  </si>
  <si>
    <t>"plast DN200" 30,00*(1,15*0,51 - 3,14*0,105*0,105)</t>
  </si>
  <si>
    <t>30</t>
  </si>
  <si>
    <t>58337331</t>
  </si>
  <si>
    <t>štěrkopísek frakce 0/22</t>
  </si>
  <si>
    <t>1463813314</t>
  </si>
  <si>
    <t>"pro obsyp" 16,56</t>
  </si>
  <si>
    <t>"pro zásyp" 47,95"m3"</t>
  </si>
  <si>
    <t>64,51*2 'Přepočtené koeficientem množství</t>
  </si>
  <si>
    <t>31</t>
  </si>
  <si>
    <t>181951102</t>
  </si>
  <si>
    <t>Úprava pláně v hornině tř. 1 až 4 se zhutněním</t>
  </si>
  <si>
    <t>-894019940</t>
  </si>
  <si>
    <t>Úprava pláně vyrovnáním výškových rozdílů v hornině tř. 1 až 4 se zhutněním</t>
  </si>
  <si>
    <t>"konstrukce vozovky: " 3525,00</t>
  </si>
  <si>
    <t>"OK-sever :" 118</t>
  </si>
  <si>
    <t>Základy</t>
  </si>
  <si>
    <t>32</t>
  </si>
  <si>
    <t>211561111</t>
  </si>
  <si>
    <t>Výplň odvodňovacích žeber nebo trativodů kamenivem hrubým drceným frakce 4 až 16 mm</t>
  </si>
  <si>
    <t>-612602222</t>
  </si>
  <si>
    <t>Výplň kamenivem do rýh odvodňovacích žeber nebo trativodů bez zhutnění, s úpravou povrchu výplně kamenivem hrubým drceným frakce 4 až 16 mm</t>
  </si>
  <si>
    <t>A27</t>
  </si>
  <si>
    <t>2465*0,21</t>
  </si>
  <si>
    <t>33</t>
  </si>
  <si>
    <t>211971121</t>
  </si>
  <si>
    <t>Zřízení opláštění žeber nebo trativodů geotextilií v rýze nebo zářezu sklonu přes 1:2 š do 2,5 m</t>
  </si>
  <si>
    <t>-171321614</t>
  </si>
  <si>
    <t>Zřízení opláštění výplně z geotextilie odvodňovacích žeber nebo trativodů v rýze nebo zářezu se stěnami svislými nebo šikmými o sklonu přes 1:2 při rozvinuté šířce opláštění do 2,5 m</t>
  </si>
  <si>
    <t>A28</t>
  </si>
  <si>
    <t>2,4*2465</t>
  </si>
  <si>
    <t>34</t>
  </si>
  <si>
    <t>69311060</t>
  </si>
  <si>
    <t>geotextilie netkaná separační, ochranná, filtrační, drenážní PP 200g/m2</t>
  </si>
  <si>
    <t>1814766712</t>
  </si>
  <si>
    <t>5916,00</t>
  </si>
  <si>
    <t>5916*1,15 'Přepočtené koeficientem množství</t>
  </si>
  <si>
    <t>35</t>
  </si>
  <si>
    <t>212572121</t>
  </si>
  <si>
    <t>Lože pro trativody z kameniva drobného těženého</t>
  </si>
  <si>
    <t>-1837225074</t>
  </si>
  <si>
    <t>0,10*0,408*2465</t>
  </si>
  <si>
    <t>36</t>
  </si>
  <si>
    <t>212755216</t>
  </si>
  <si>
    <t>Trativody z drenážních trubek plastových flexibilních D 160 mm bez lože</t>
  </si>
  <si>
    <t>-1729806179</t>
  </si>
  <si>
    <t>Trativody bez lože z drenážních trubek plastových flexibilních D 160 mm</t>
  </si>
  <si>
    <t>2465,00</t>
  </si>
  <si>
    <t>Svislé a kompletní konstrukce</t>
  </si>
  <si>
    <t>37</t>
  </si>
  <si>
    <t>359901211</t>
  </si>
  <si>
    <t>Monitoring stoky jakékoli výšky na nové kanalizaci</t>
  </si>
  <si>
    <t>1999683631</t>
  </si>
  <si>
    <t>Monitoring stok (kamerový systém) jakékoli výšky nová kanalizace</t>
  </si>
  <si>
    <t>"kamerová prohlídka nového potrubí</t>
  </si>
  <si>
    <t>B28</t>
  </si>
  <si>
    <t>"přípojky DN200" 30"m</t>
  </si>
  <si>
    <t>Vodorovné konstrukce</t>
  </si>
  <si>
    <t>38</t>
  </si>
  <si>
    <t>451572111</t>
  </si>
  <si>
    <t>Lože pod potrubí otevřený výkop z kameniva drobného těženého</t>
  </si>
  <si>
    <t>-2123709369</t>
  </si>
  <si>
    <t>Lože pod potrubí, stoky a drobné objekty v otevřeném výkopu z kameniva drobného těženého 0 až 4 mm</t>
  </si>
  <si>
    <t>"plast DN200" 30,00*1,15*0,10</t>
  </si>
  <si>
    <t>Komunikace</t>
  </si>
  <si>
    <t>39</t>
  </si>
  <si>
    <t>564851111.A1</t>
  </si>
  <si>
    <t>Podklad ze štěrkodrtě ŠDA- 0/32</t>
  </si>
  <si>
    <t>-1334181470</t>
  </si>
  <si>
    <t>Podklad ze štěrkodrti ŠDA s rozprostřením a zhutněním</t>
  </si>
  <si>
    <t>plocha odměřena z CADu</t>
  </si>
  <si>
    <t>"konstrukce vozovky: " 3400*0,18</t>
  </si>
  <si>
    <t>40</t>
  </si>
  <si>
    <t>564851111.A2</t>
  </si>
  <si>
    <t>Podklad ze štěrkodrtě ŠDA- 0/63</t>
  </si>
  <si>
    <t>743261122</t>
  </si>
  <si>
    <t>"konstrukce vozovky: " 3525,00*0,24</t>
  </si>
  <si>
    <t>"napojení MK" 118,0*0,15</t>
  </si>
  <si>
    <t>41</t>
  </si>
  <si>
    <t>564851111.B1</t>
  </si>
  <si>
    <t>Podklad ze štěrkodrtě ŠDB - 0/63</t>
  </si>
  <si>
    <t>-1792610823</t>
  </si>
  <si>
    <t>Podklad ze štěrkodrti ŠDB s rozprostřením a zhutněním</t>
  </si>
  <si>
    <t>"OK-sever" "ŠDb:" 118,00*0,16</t>
  </si>
  <si>
    <t>42</t>
  </si>
  <si>
    <t>564851111.B2</t>
  </si>
  <si>
    <t>Podklad ze štěrkodrtě ŠDB - 0/32</t>
  </si>
  <si>
    <t>1432470829</t>
  </si>
  <si>
    <t>"ostrůvky ŠDb: "108,00*0,15</t>
  </si>
  <si>
    <t>43</t>
  </si>
  <si>
    <t>565135121</t>
  </si>
  <si>
    <t>Asfaltový beton vrstva podkladní ACP 16 (obalované kamenivo OKS) tl 50 mm š přes 3 m</t>
  </si>
  <si>
    <t>1807093211</t>
  </si>
  <si>
    <t>Asfaltový beton vrstva podkladní ACP 16 (obalované kamenivo střednězrnné - OKS) s rozprostřením a zhutněním v pruhu šířky přes 3 m, po zhutnění tl. 50 mm</t>
  </si>
  <si>
    <t>plocha odměřena z CADu - acp 16+</t>
  </si>
  <si>
    <t xml:space="preserve">"OK-sever:"  118</t>
  </si>
  <si>
    <t>44</t>
  </si>
  <si>
    <t>569903311</t>
  </si>
  <si>
    <t>Zřízení zemních krajnic se zhutněním</t>
  </si>
  <si>
    <t>292638136</t>
  </si>
  <si>
    <t>Zřízení zemních krajnic z hornin jakékoliv třídy se zhutněním</t>
  </si>
  <si>
    <t>A16</t>
  </si>
  <si>
    <t>"ŠD 0/63: " 298</t>
  </si>
  <si>
    <t>B16</t>
  </si>
  <si>
    <t>"zemina: " 102</t>
  </si>
  <si>
    <t>45</t>
  </si>
  <si>
    <t>583441970</t>
  </si>
  <si>
    <t>štěrkodrť frakce 0/63</t>
  </si>
  <si>
    <t>-1129842336</t>
  </si>
  <si>
    <t>A17</t>
  </si>
  <si>
    <t>"dosypávka krajnice ze ŠD:" 298*1,8 "t/m3</t>
  </si>
  <si>
    <t>46</t>
  </si>
  <si>
    <t>572531131</t>
  </si>
  <si>
    <t>Oprava trhlin asfaltovou sanační hmotou š do 40 mm</t>
  </si>
  <si>
    <t>-1811232319</t>
  </si>
  <si>
    <t>Vyspravení trhlin dosavadního krytu asfaltovou sanační hmotou oprava trhlin šířky přes 30 do 40 mm</t>
  </si>
  <si>
    <t>Poznámka k položce:_x000d_
odhad, bude čerpáno dle skutečnosti a se souhlasem TDI</t>
  </si>
  <si>
    <t>500,00</t>
  </si>
  <si>
    <t>47</t>
  </si>
  <si>
    <t>573191111</t>
  </si>
  <si>
    <t>Postřik infiltrační kationaktivní emulzí v množství 1 kg/m2</t>
  </si>
  <si>
    <t>-1340783305</t>
  </si>
  <si>
    <t>Postřik infiltrační kationaktivní emulzí v množství 1,00 kg/m2</t>
  </si>
  <si>
    <t>plocha odměřena z CADu - 0,70kg/m2</t>
  </si>
  <si>
    <t>"OK-sever:" 118</t>
  </si>
  <si>
    <t>48</t>
  </si>
  <si>
    <t>573191111.R</t>
  </si>
  <si>
    <t>Postřik infiltrační kationaktivní emulzí v množství 1 kg/m2- MODIFIKOVANÝ</t>
  </si>
  <si>
    <t>1589230716</t>
  </si>
  <si>
    <t>Postřik infiltrační kationaktivní emulzí v množství 1,00 kg/m2- MODIFIKOVANÝ</t>
  </si>
  <si>
    <t>"konstrukce vozovky: " 2745,00</t>
  </si>
  <si>
    <t>49</t>
  </si>
  <si>
    <t>573231107</t>
  </si>
  <si>
    <t>Postřik živičný spojovací ze silniční emulze v množství 0,40 kg/m2</t>
  </si>
  <si>
    <t>-866640951</t>
  </si>
  <si>
    <t>Postřik spojovací PS bez posypu kamenivem ze silniční emulze, v množství 0,40 kg/m2</t>
  </si>
  <si>
    <t>"OK-sever 0,35 kg/m2: " 118</t>
  </si>
  <si>
    <t>50</t>
  </si>
  <si>
    <t>573231107.R</t>
  </si>
  <si>
    <t>Postřik živičný spojovací ze silniční emulze v množství 0,40 kg/m2 - MODIFIKOVANÝ</t>
  </si>
  <si>
    <t>1473402455</t>
  </si>
  <si>
    <t>Postřik spojovací PS bez posypu kamenivem ze silniční emulze, v množství 0,40 kg/m2- MODIFIKOVANÝ</t>
  </si>
  <si>
    <t>"konstrukce vozovky 0,35 kg/m2: " 2*13096,00</t>
  </si>
  <si>
    <t xml:space="preserve"> nátěr na bočních sparách mezi asfaltovými vrstvami (viz vzorový příčný řez)</t>
  </si>
  <si>
    <t>Výpočet: délka bočních spar 673 m x tl. vrstev (0,12 + 0,18 + 0,2 m) = 673 x 0,5 = 336,5 m2</t>
  </si>
  <si>
    <t>Délka bočních spar odměřena z CADu.</t>
  </si>
  <si>
    <t>336,50</t>
  </si>
  <si>
    <t>51</t>
  </si>
  <si>
    <t>573231111</t>
  </si>
  <si>
    <t>Postřik živičný spojovací ze silniční emulze v množství 0,70 kg/m2</t>
  </si>
  <si>
    <t>-177660560</t>
  </si>
  <si>
    <t>Postřik spojovací PS bez posypu kamenivem ze silniční emulze, v množství 0,70 kg/m2</t>
  </si>
  <si>
    <t xml:space="preserve">"vyrovnávka vozovky - k ACP 22S 50/70 nemodif. " 8160"m2" </t>
  </si>
  <si>
    <t>52</t>
  </si>
  <si>
    <t>575211120-1.</t>
  </si>
  <si>
    <t>Asfaltová směs s vysokým modulem tuhosti VMT 22 PMB 25/55-60 tl 120 mm - MODIFIKOVANÝ</t>
  </si>
  <si>
    <t>-1869975253</t>
  </si>
  <si>
    <t>Asfaltová směs s vysokým modulem tuhosti VMT 22 PMB 25/55-60 tl 120 mm s rozprostřením, po zhutnění tl. 120 mm - MODIFIKOVANÝ</t>
  </si>
  <si>
    <t>"konstrukce vozovky: "2745</t>
  </si>
  <si>
    <t>53</t>
  </si>
  <si>
    <t>576133121.R</t>
  </si>
  <si>
    <t>Asfaltový koberec mastixový SMA 8 (AKMJ) tl 40 mm š přes 3 m - MODIFIKOVANÝ, NÍZKOHLUČNÝ</t>
  </si>
  <si>
    <t>-485991330</t>
  </si>
  <si>
    <t>Asfaltový koberec mastixový SMA 8 (AKMJ) s rozprostřením a se zhutněním v pruhu šířky přes 3 m, po zhutnění tl. 40 mm - MODIFIKOVANÝ, NÍZKOHLUČNÝ</t>
  </si>
  <si>
    <t>"konstrukce vozovky: " 13096</t>
  </si>
  <si>
    <t>54</t>
  </si>
  <si>
    <t>577134121</t>
  </si>
  <si>
    <t>Asfaltový beton vrstva obrusná ACO 11 (ABS) tř. I tl 40 mm š přes 3 m z nemodifikovaného asfaltu</t>
  </si>
  <si>
    <t>-785202523</t>
  </si>
  <si>
    <t>Asfaltový beton vrstva obrusná ACO 11 (ABS) s rozprostřením a se zhutněním z nemodifikovaného asfaltu v pruhu šířky přes 3 m tř. I, po zhutnění tl. 40 mm</t>
  </si>
  <si>
    <t>55</t>
  </si>
  <si>
    <t>565136111.R</t>
  </si>
  <si>
    <t>Asfaltový beton vrstva podkladní ACP 22 - vyrovnávka vozovky</t>
  </si>
  <si>
    <t>-749889066</t>
  </si>
  <si>
    <t xml:space="preserve">"vyrovnávka vozovky - ACP 22S 50/70 nemodif. " 417,00"m3" </t>
  </si>
  <si>
    <t>56</t>
  </si>
  <si>
    <t>577186141</t>
  </si>
  <si>
    <t>Asfaltový beton vrstva ložní ACL 22 (ABVH) tl 90 mm š přes 3 m z modifikovaného asfaltu</t>
  </si>
  <si>
    <t>-460261198</t>
  </si>
  <si>
    <t>Asfaltový beton vrstva ložní ACL 22 (ABVH) s rozprostřením a zhutněním z modifikovaného asfaltu, po zhutnění v pruhu šířky přes 3 m, po zhutnění tl. 90 mm</t>
  </si>
  <si>
    <t xml:space="preserve">"konstrukce vozovky:"  13096</t>
  </si>
  <si>
    <t>57</t>
  </si>
  <si>
    <t>596211110</t>
  </si>
  <si>
    <t>Kladení zámkové dlažby komunikací pro pěší tl 60 mm skupiny A pl do 50 m2</t>
  </si>
  <si>
    <t>-659655276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</si>
  <si>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do 50 m2</t>
  </si>
  <si>
    <t>107,00</t>
  </si>
  <si>
    <t>58</t>
  </si>
  <si>
    <t>59245006</t>
  </si>
  <si>
    <t>dlažba skladebná betonová pro nevidomé 200x100x60mm barevná</t>
  </si>
  <si>
    <t>-154777684</t>
  </si>
  <si>
    <t>23*1,03 'Přepočtené koeficientem množství</t>
  </si>
  <si>
    <t>59</t>
  </si>
  <si>
    <t>59245018</t>
  </si>
  <si>
    <t>dlažba skladebná betonová 200x100x60mm přírodní</t>
  </si>
  <si>
    <t>65413991</t>
  </si>
  <si>
    <t>84,00</t>
  </si>
  <si>
    <t>84*1,03 'Přepočtené koeficientem množství</t>
  </si>
  <si>
    <t>60</t>
  </si>
  <si>
    <t>596211114</t>
  </si>
  <si>
    <t>Příplatek za kombinaci dvou barev u kladení betonových dlažeb komunikací pro pěší tl 60 mm skupiny A</t>
  </si>
  <si>
    <t>-1821231038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</si>
  <si>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Příplatek k cenám za dlažbu z prvků dvou barev</t>
  </si>
  <si>
    <t>107</t>
  </si>
  <si>
    <t>Trubní vedení</t>
  </si>
  <si>
    <t>61</t>
  </si>
  <si>
    <t>871350320</t>
  </si>
  <si>
    <t>Montáž kanalizačního potrubí hladkého plnostěnného SN 12 z polypropylenu DN 200</t>
  </si>
  <si>
    <t>-1746378672</t>
  </si>
  <si>
    <t>Montáž kanalizačního potrubí z plastů z polypropylenu PP hladkého plnostěnného SN 12 DN 200</t>
  </si>
  <si>
    <t>A38</t>
  </si>
  <si>
    <t>"přípojky do kanalizace DN 200: "30" m</t>
  </si>
  <si>
    <t>62</t>
  </si>
  <si>
    <t>28617026</t>
  </si>
  <si>
    <t>trubka kanalizační PP plnostěnná třívrstvá DN 200x1000 mm SN 12</t>
  </si>
  <si>
    <t>-484609341</t>
  </si>
  <si>
    <t>30*1,015 'Přepočtené koeficientem množství</t>
  </si>
  <si>
    <t>63</t>
  </si>
  <si>
    <t>892351111.R</t>
  </si>
  <si>
    <t>Zkouška vodotěsnosti potrubí DN200 - kompletní provedení</t>
  </si>
  <si>
    <t>-797760672</t>
  </si>
  <si>
    <t>A70_1</t>
  </si>
  <si>
    <t>"přípojky" 30,00"m</t>
  </si>
  <si>
    <t>64</t>
  </si>
  <si>
    <t>894812311</t>
  </si>
  <si>
    <t>Revizní a čistící šachta z PP typ DN 600/160 šachtové dno průtočné</t>
  </si>
  <si>
    <t>-1042132073</t>
  </si>
  <si>
    <t>Revizní a čistící šachta z polypropylenu PP pro hladké trouby DN 600 šachtové dno (DN šachty / DN trubního vedení) DN 600/160 průtočné</t>
  </si>
  <si>
    <t>"pro drenážní potrubí" 7</t>
  </si>
  <si>
    <t>65</t>
  </si>
  <si>
    <t>894812315</t>
  </si>
  <si>
    <t>Revizní a čistící šachta z PP typ DN 600/200 šachtové dno průtočné</t>
  </si>
  <si>
    <t>-1181623772</t>
  </si>
  <si>
    <t>Revizní a čistící šachta z polypropylenu PP pro hladké trouby DN 600 šachtové dno (DN šachty / DN trubního vedení) DN 600/200 průtočné</t>
  </si>
  <si>
    <t>66</t>
  </si>
  <si>
    <t>894812332</t>
  </si>
  <si>
    <t>Revizní a čistící šachta z PP DN 600 šachtová roura korugovaná světlé hloubky 2000 mm</t>
  </si>
  <si>
    <t>-1577388478</t>
  </si>
  <si>
    <t>Revizní a čistící šachta z polypropylenu PP pro hladké trouby DN 600 roura šachtová korugovaná, světlé hloubky 2 000 mm</t>
  </si>
  <si>
    <t>67</t>
  </si>
  <si>
    <t>894812339</t>
  </si>
  <si>
    <t>Příplatek k rourám revizní a čistící šachty z PP DN 600 za uříznutí šachtové roury</t>
  </si>
  <si>
    <t>1750118903</t>
  </si>
  <si>
    <t>Revizní a čistící šachta z polypropylenu PP pro hladké trouby DN 600 Příplatek k cenám 2331 - 2334 za uříznutí šachtové roury</t>
  </si>
  <si>
    <t>68</t>
  </si>
  <si>
    <t>894812521-1.</t>
  </si>
  <si>
    <t>Revizní a čistící šachta z PP DN 600 poklop plastový do1,5 t s teleskopickým adaptérem</t>
  </si>
  <si>
    <t>1006134766</t>
  </si>
  <si>
    <t>Drenážní šachta z polypropylenu PP
 poklop
 pochůzí (pro zatížení)
 plastový (1,5 t)</t>
  </si>
  <si>
    <t>69</t>
  </si>
  <si>
    <t>899331111</t>
  </si>
  <si>
    <t>Výšková úprava uličního vstupu nebo vpusti do 200 mm zvýšením poklopu</t>
  </si>
  <si>
    <t>262600381</t>
  </si>
  <si>
    <t>70</t>
  </si>
  <si>
    <t>899332111</t>
  </si>
  <si>
    <t>Výšková úprava uličního vstupu nebo vpusti do 200 mm snížením poklopu</t>
  </si>
  <si>
    <t>-1195366238</t>
  </si>
  <si>
    <t>71</t>
  </si>
  <si>
    <t>899431111</t>
  </si>
  <si>
    <t>Výšková úprava uličního vstupu nebo vpusti do 200 mm zvýšením krycího hrnce, šoupěte nebo hydrantu</t>
  </si>
  <si>
    <t>-2124631137</t>
  </si>
  <si>
    <t>Výšková úprava uličního vstupu nebo vpusti do 200 mm zvýšením krycího hrnce, šoupěte nebo hydrantu bez úpravy armatur</t>
  </si>
  <si>
    <t>72</t>
  </si>
  <si>
    <t>899432111</t>
  </si>
  <si>
    <t>Výšková úprava uličního vstupu nebo vpusti do 200 mm snížením krycího hrnce, šoupěte nebo hydrantu</t>
  </si>
  <si>
    <t>2044188893</t>
  </si>
  <si>
    <t>Výšková úprava uličního vstupu nebo vpusti do 200 mm snížením krycího hrnce, šoupěte, nebo hydrantu bez úpravy armatur</t>
  </si>
  <si>
    <t>73</t>
  </si>
  <si>
    <t>899620121.A</t>
  </si>
  <si>
    <t>Výřez, napojení a utěsnění potrubí DN 150 (přípojky) do kanalizačního potrubí - kompletní provedení</t>
  </si>
  <si>
    <t>-1841126031</t>
  </si>
  <si>
    <t>"napojení přípojek do potrubí" 5"ks"</t>
  </si>
  <si>
    <t>74</t>
  </si>
  <si>
    <t>899620121.B</t>
  </si>
  <si>
    <t>Výřez, napojení a utěsnění potrubí DN 150 (trativodů) do uličních vpustí - kompletní provedení</t>
  </si>
  <si>
    <t>565119175</t>
  </si>
  <si>
    <t>"napojení trativodů do UV" 84"ks"</t>
  </si>
  <si>
    <t>75</t>
  </si>
  <si>
    <t>899620121.C</t>
  </si>
  <si>
    <t>Výřez, napojení a utěsnění potrubí DN 150 (trativodů) do kanalizačních šachet - kompletní provedení</t>
  </si>
  <si>
    <t>-2031532980</t>
  </si>
  <si>
    <t>"napojení trativodů do šachet" 12"ks"</t>
  </si>
  <si>
    <t>76</t>
  </si>
  <si>
    <t>915491211</t>
  </si>
  <si>
    <t>Osazení vodícího proužku z betonových desek do betonového lože tl do 100 mm š proužku 250 mm</t>
  </si>
  <si>
    <t>1149037863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</si>
  <si>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</si>
  <si>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330</t>
  </si>
  <si>
    <t>77</t>
  </si>
  <si>
    <t>59218002</t>
  </si>
  <si>
    <t>krajník betonový silniční 500x250x100mm</t>
  </si>
  <si>
    <t>-1780849632</t>
  </si>
  <si>
    <t>A64</t>
  </si>
  <si>
    <t>78</t>
  </si>
  <si>
    <t>916131213</t>
  </si>
  <si>
    <t>Osazení silničního obrubníku betonového stojatého s boční opěrou do lože z betonu prostého</t>
  </si>
  <si>
    <t>-34395561</t>
  </si>
  <si>
    <t>Osazení silničního obrubníku betonového se zřízením lože, s vyplněním a zatřením spár cementovou maltou stojatého s boční opěrou z betonu prostého, do lože z betonu prostého</t>
  </si>
  <si>
    <t>2511</t>
  </si>
  <si>
    <t>79</t>
  </si>
  <si>
    <t>59217031</t>
  </si>
  <si>
    <t>obrubník betonový silniční 1000x150x250mm</t>
  </si>
  <si>
    <t>379761159</t>
  </si>
  <si>
    <t>80</t>
  </si>
  <si>
    <t>916331112</t>
  </si>
  <si>
    <t>Osazení zahradního obrubníku betonového do lože z betonu s boční opěrou</t>
  </si>
  <si>
    <t>-954662073</t>
  </si>
  <si>
    <t>Osazení zahradního obrubníku betonového s ložem tl. od 50 do 100 mm z betonu prostého tř. C 12/15 s boční opěrou z betonu prostého tř. C 12/15</t>
  </si>
  <si>
    <t>20,5</t>
  </si>
  <si>
    <t>81</t>
  </si>
  <si>
    <t>59217012</t>
  </si>
  <si>
    <t>obrubník betonový zahradní 500x80x250mm</t>
  </si>
  <si>
    <t>1624875777</t>
  </si>
  <si>
    <t>20,50</t>
  </si>
  <si>
    <t>82</t>
  </si>
  <si>
    <t>919112233</t>
  </si>
  <si>
    <t>Řezání spár pro vytvoření komůrky š 20 mm hl 40 mm pro těsnící zálivku v živičném krytu</t>
  </si>
  <si>
    <t>1706556273</t>
  </si>
  <si>
    <t>Řezání dilatačních spár v živičném krytu vytvoření komůrky pro těsnící zálivku šířky 20 mm, hloubky 40 mm</t>
  </si>
  <si>
    <t>"podél obrubníků" 2511,00"m"</t>
  </si>
  <si>
    <t>"podél bet. vodícího proužku: " 330</t>
  </si>
  <si>
    <t>83</t>
  </si>
  <si>
    <t>919122132</t>
  </si>
  <si>
    <t>Těsnění spár zálivkou za tepla pro komůrky š 20 mm hl 40 mm s těsnicím profilem</t>
  </si>
  <si>
    <t>-908169209</t>
  </si>
  <si>
    <t>Utěsnění dilatačních spár zálivkou za tepla v cementobetonovém nebo živičném krytu včetně adhezního nátěru s těsnicím profilem pod zálivkou, pro komůrky šířky 20 mm, hloubky 40 mm</t>
  </si>
  <si>
    <t>84</t>
  </si>
  <si>
    <t>919721202</t>
  </si>
  <si>
    <t>Geomříž pro vyztužení asfaltového povrchu z PP s geotextilií</t>
  </si>
  <si>
    <t>-1608887767</t>
  </si>
  <si>
    <t>Geomříž pro vyztužení asfaltového povrchu z polypropylénu s geotextilií</t>
  </si>
  <si>
    <t xml:space="preserve">"Šířka 1,5 m, délka odměřena z CADu "  177*1,5 </t>
  </si>
  <si>
    <t>85</t>
  </si>
  <si>
    <t>919731122</t>
  </si>
  <si>
    <t>Zarovnání styčné plochy podkladu nebo krytu živičného tl do 100 mm</t>
  </si>
  <si>
    <t>887371338</t>
  </si>
  <si>
    <t>Zarovnání styčné plochy podkladu nebo krytu podél vybourané části komunikace nebo zpevněné plochy živičné tl. přes 50 do 100 mm</t>
  </si>
  <si>
    <t>86</t>
  </si>
  <si>
    <t>919731123</t>
  </si>
  <si>
    <t>Zarovnání styčné plochy podkladu nebo krytu živičného tl do 200 mm</t>
  </si>
  <si>
    <t>-790670248</t>
  </si>
  <si>
    <t>Zarovnání styčné plochy podkladu nebo krytu podél vybourané části komunikace nebo zpevněné plochy živičné tl. přes 100 do 200 mm</t>
  </si>
  <si>
    <t>87</t>
  </si>
  <si>
    <t>919732211</t>
  </si>
  <si>
    <t>Styčná spára napojení nového živičného povrchu na stávající za tepla š 15 mm hl 25 mm s prořezáním</t>
  </si>
  <si>
    <t>2108669902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</si>
  <si>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</si>
  <si>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1420,00 "m podélná spára – kvůli případné časové prodlevě výstavby pravé a levé poloviny</t>
  </si>
  <si>
    <t>63,60 "m příčná spára mezi stejným povrchem (tedy tam, kde na kompletní konstrukci vozovky navazuje pouze nový kryt)</t>
  </si>
  <si>
    <t>114,30 "m spára mezi různým povrchem nové stavby – tam, kde na SMA navazuje ACO (napojení na stávající komunikace)</t>
  </si>
  <si>
    <t>33 "m příčná spára mezi novým a starým povrchem – napojení na stávající komunikace</t>
  </si>
  <si>
    <t>88</t>
  </si>
  <si>
    <t>919735111</t>
  </si>
  <si>
    <t>Řezání stávajícího živičného krytu hl do 50 mm</t>
  </si>
  <si>
    <t>-615393715</t>
  </si>
  <si>
    <t>Řezání stávajícího živičného krytu nebo podkladu hloubky do 50 mm</t>
  </si>
  <si>
    <t>"sanace trhlin" 500,00</t>
  </si>
  <si>
    <t>89</t>
  </si>
  <si>
    <t>919735112</t>
  </si>
  <si>
    <t>Řezání stávajícího živičného krytu hl do 100 mm</t>
  </si>
  <si>
    <t>-53324986</t>
  </si>
  <si>
    <t>Řezání stávajícího živičného krytu nebo podkladu hloubky přes 50 do 100 mm</t>
  </si>
  <si>
    <t>A55</t>
  </si>
  <si>
    <t>"v napojení na místní komunikace: " 11</t>
  </si>
  <si>
    <t>90</t>
  </si>
  <si>
    <t>919735114</t>
  </si>
  <si>
    <t>Řezání stávajícího živičného krytu hl do 200 mm</t>
  </si>
  <si>
    <t>-1583429086</t>
  </si>
  <si>
    <t>Řezání stávajícího živičného krytu nebo podkladu hloubky přes 150 do 200 mm</t>
  </si>
  <si>
    <t>91</t>
  </si>
  <si>
    <t>919794441</t>
  </si>
  <si>
    <t>Úprava ploch kolem hydrantů, šoupat, poklopů a mříží nebo sloupů v živičných krytech pl do 2 m2</t>
  </si>
  <si>
    <t>1739264422</t>
  </si>
  <si>
    <t>Úprava ploch kolem hydrantů, šoupat, kanalizačních poklopů a mříží, sloupů apod. v živičných krytech jakékoliv tloušťky, jednotlivě v půdorysné ploše do 2 m2</t>
  </si>
  <si>
    <t>92</t>
  </si>
  <si>
    <t>938908411</t>
  </si>
  <si>
    <t>Čištění vozovek splachováním vodou</t>
  </si>
  <si>
    <t>-335092685</t>
  </si>
  <si>
    <t>Čištění vozovek splachováním vodou povrchu podkladu nebo krytu živičného, betonového nebo dlážděného</t>
  </si>
  <si>
    <t>A61</t>
  </si>
  <si>
    <t>13029</t>
  </si>
  <si>
    <t>93</t>
  </si>
  <si>
    <t>997221551.R</t>
  </si>
  <si>
    <t>Vodorovná doprava suti ze sypkých materiálů do vzdálenosti dle možností zhotovitele</t>
  </si>
  <si>
    <t>-822976627</t>
  </si>
  <si>
    <t>Vodorovná doprava suti bez naložení, ale se složením a s hrubým urovnáním ze sypkých materiálů, do vzdálenosti dle možností zhotovitele</t>
  </si>
  <si>
    <t xml:space="preserve">"odvoz na skládku </t>
  </si>
  <si>
    <t>B53</t>
  </si>
  <si>
    <t>"dle pol. č. 113107223 - kamenivo: " 2490,10*0,440 "t/m</t>
  </si>
  <si>
    <t>D53</t>
  </si>
  <si>
    <t>"dle pol. č. 938908411 - čištění vozovek: " 13029,00*0,020 "t/m2</t>
  </si>
  <si>
    <t>"asfaltový kontaminovaný materiál dle frézování - ZAS-T3" 1838,51"t"</t>
  </si>
  <si>
    <t>"asfaltový kontaminovaný materiál dle frézování - ZAS-T4" 382,10"t"</t>
  </si>
  <si>
    <t>94</t>
  </si>
  <si>
    <t>997221561.R</t>
  </si>
  <si>
    <t xml:space="preserve">Vodorovná doprava suti z kusových materiálů  do vzdálenosti dle možností zhotovitele</t>
  </si>
  <si>
    <t>-547744622</t>
  </si>
  <si>
    <t>Vodorovná doprava suti bez naložení, ale se složením a s hrubým urovnáním z kusových materiálů, do vzdálenosti dle možností zhotovitele</t>
  </si>
  <si>
    <t>A49</t>
  </si>
  <si>
    <t>"dle pol. č. 113201111 - obrubník: " 367*0,230 "t/m</t>
  </si>
  <si>
    <t>B49</t>
  </si>
  <si>
    <t xml:space="preserve">"dle pol. č. 113202111:  - obrubník" 926*0,205 "t/m</t>
  </si>
  <si>
    <t>C49</t>
  </si>
  <si>
    <t xml:space="preserve">"dle pol. č. 113203111:  - obruba z kostek"2*55*0,115 "t/m</t>
  </si>
  <si>
    <t>95</t>
  </si>
  <si>
    <t>997221815</t>
  </si>
  <si>
    <t>Poplatek za uložení na skládce (skládkovné) stavebního odpadu betonového kód odpadu 170 101</t>
  </si>
  <si>
    <t>-1066429730</t>
  </si>
  <si>
    <t>Poplatek za uložení stavebního odpadu na skládce (skládkovné) z prostého betonu zatříděného do Katalogu odpadů pod kódem 170 101</t>
  </si>
  <si>
    <t>"dle pol. č. 113201111: " 367*0,230 "t/m</t>
  </si>
  <si>
    <t>"dle pol. č. 113202111: " (926,00-16,00)*0,205 "t/m</t>
  </si>
  <si>
    <t>96</t>
  </si>
  <si>
    <t>997221845.R</t>
  </si>
  <si>
    <t>Poplatek za uložení na skládce (skládkovné) odpadu asfaltového - kontaminovaný odpad</t>
  </si>
  <si>
    <t>2053723902</t>
  </si>
  <si>
    <t>97</t>
  </si>
  <si>
    <t>997221845.R2</t>
  </si>
  <si>
    <t>Poplatek za uložení na skládce (skládkovné) odpadu asfaltového - silně kontaminovaný odpad</t>
  </si>
  <si>
    <t>-392575799</t>
  </si>
  <si>
    <t>98</t>
  </si>
  <si>
    <t>997221855</t>
  </si>
  <si>
    <t>Poplatek za uložení na skládce (skládkovné) zeminy a kameniva kód odpadu 170 504</t>
  </si>
  <si>
    <t>-2035199181</t>
  </si>
  <si>
    <t>"dle pol. č. 113202111: " 16,00*0,205 "t/m</t>
  </si>
  <si>
    <t>998</t>
  </si>
  <si>
    <t>Přesun hmot</t>
  </si>
  <si>
    <t>99</t>
  </si>
  <si>
    <t>998225111</t>
  </si>
  <si>
    <t>Přesun hmot pro pozemní komunikace s krytem z kamene, monolitickým betonovým nebo živičným</t>
  </si>
  <si>
    <t>-1123892191</t>
  </si>
  <si>
    <t>Přesun hmot pro komunikace s krytem z kameniva, monolitickým betonovým nebo živičným dopravní vzdálenost do 200 m jakékoliv délky objektu</t>
  </si>
  <si>
    <t>SO 101.1 - Obnova detekčních smyček SSZ</t>
  </si>
  <si>
    <t>PSV - Práce a dodávky PSV</t>
  </si>
  <si>
    <t xml:space="preserve">    744 - Elektromontáže - rozvody vodičů měděných</t>
  </si>
  <si>
    <t>M - Práce a dodávky M</t>
  </si>
  <si>
    <t xml:space="preserve">    21-M - Elektromontáže</t>
  </si>
  <si>
    <t xml:space="preserve">    22-M - Montáže technologických zařízení pro dopravní stavby</t>
  </si>
  <si>
    <t xml:space="preserve">    23-M - Montáže potrubí</t>
  </si>
  <si>
    <t xml:space="preserve">    46-M - Zemní práce při extr.mont.pracích</t>
  </si>
  <si>
    <t>OST - Ostatní</t>
  </si>
  <si>
    <t>113106134</t>
  </si>
  <si>
    <t>Rozebrání dlažeb ze zámkových dlaždic komunikací pro pěší strojně pl do 50 m2</t>
  </si>
  <si>
    <t>456147967</t>
  </si>
  <si>
    <t>Rozebrání dlažeb komunikací pro pěší s přemístěním hmot na skládku na vzdálenost do 3 m nebo s naložením na dopravní prostředek s ložem z kameniva nebo živice a s jakoukoliv výplní spár strojně plochy jednotlivě do 50 m2 ze zámkové dlažby</t>
  </si>
  <si>
    <t>48,6</t>
  </si>
  <si>
    <t>113107322</t>
  </si>
  <si>
    <t>Odstranění podkladu z kameniva drceného tl 200 mm strojně pl do 50 m2</t>
  </si>
  <si>
    <t>474202761</t>
  </si>
  <si>
    <t>Odstranění podkladů nebo krytů strojně plochy jednotlivě do 50 m2 s přemístěním hmot na skládku na vzdálenost do 3 m nebo s naložením na dopravní prostředek z kameniva hrubého drceného, o tl. vrstvy přes 100 do 200 mm</t>
  </si>
  <si>
    <t>113107323</t>
  </si>
  <si>
    <t>Odstranění podkladu z kameniva drceného tl 300 mm strojně pl do 50 m2</t>
  </si>
  <si>
    <t>-769132133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</si>
  <si>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</si>
  <si>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9,9</t>
  </si>
  <si>
    <t>113107331</t>
  </si>
  <si>
    <t>Odstranění podkladu z betonu prostého tl 150 mm strojně pl do 50 m2</t>
  </si>
  <si>
    <t>-231369400</t>
  </si>
  <si>
    <t>Odstranění podkladů nebo krytů strojně plochy jednotlivě do 50 m2 s přemístěním hmot na skládku na vzdálenost do 3 m nebo s naložením na dopravní prostředek z betonu prostého, o tl. vrstvy přes 100 do 150 mm</t>
  </si>
  <si>
    <t>27,6</t>
  </si>
  <si>
    <t>113107341</t>
  </si>
  <si>
    <t>Odstranění podkladu živičného tl 50 mm strojně pl do 50 m2</t>
  </si>
  <si>
    <t>-738737867</t>
  </si>
  <si>
    <t>Odstranění podkladů nebo krytů strojně plochy jednotlivě do 50 m2 s přemístěním hmot na skládku na vzdálenost do 3 m nebo s naložením na dopravní prostředek živičných, o tl. vrstvy do 50 mm</t>
  </si>
  <si>
    <t>113107342</t>
  </si>
  <si>
    <t>Odstranění podkladu živičného tl 100 mm strojně pl do 50 m2</t>
  </si>
  <si>
    <t>1869388526</t>
  </si>
  <si>
    <t>Odstranění podkladů nebo krytů strojně plochy jednotlivě do 50 m2 s přemístěním hmot na skládku na vzdálenost do 3 m nebo s naložením na dopravní prostředek živičných, o tl. vrstvy přes 50 do 100 mm</t>
  </si>
  <si>
    <t>132201101</t>
  </si>
  <si>
    <t>Hloubení rýh š do 600 mm v hornině tř. 3 objemu do 100 m3</t>
  </si>
  <si>
    <t>1570999761</t>
  </si>
  <si>
    <t>Hloubení zapažených i nezapažených rýh šířky do 600 mm s urovnáním dna do předepsaného profilu a spádu v hornině tř. 3 do 100 m3</t>
  </si>
  <si>
    <t>45,45</t>
  </si>
  <si>
    <t>-1955272582</t>
  </si>
  <si>
    <t>45,45*0,3</t>
  </si>
  <si>
    <t>162601102</t>
  </si>
  <si>
    <t>Vodorovné přemístění do 5000 m výkopku/sypaniny z horniny tř. 1 až 4</t>
  </si>
  <si>
    <t>854899398</t>
  </si>
  <si>
    <t>Vodorovné přemístění výkopku nebo sypaniny po suchu na obvyklém dopravním prostředku, bez naložení výkopku, avšak se složením bez rozhrnutí z horniny tř. 1 až 4 na vzdálenost přes 4 000 do 5 000 m</t>
  </si>
  <si>
    <t>"obsyp" 13,23</t>
  </si>
  <si>
    <t>"lože" 147,00*0,05*0,60</t>
  </si>
  <si>
    <t>"pro zásyp" 27,81*2</t>
  </si>
  <si>
    <t>Vodorovné přemístění výkopku/sypaniny z horniny tř. 1 až 4 do vzdálenosti dle možností zhotovitele</t>
  </si>
  <si>
    <t>-1213126405</t>
  </si>
  <si>
    <t>Vodorovné přemístění výkopku nebo sypaniny po suchu na obvyklém dopravním prostředku, bez naložení výkopku, avšak se složením bez rozhrnutí z horniny tř. 1 až 4 do vzdálenosti dle možností zhotovitele</t>
  </si>
  <si>
    <t>"výkop: " 45,45</t>
  </si>
  <si>
    <t>"zásyp" -(27,81)</t>
  </si>
  <si>
    <t>-1775831034</t>
  </si>
  <si>
    <t>"pro zásyp" 28,54</t>
  </si>
  <si>
    <t>1147329826</t>
  </si>
  <si>
    <t>"na deponii" 27,81</t>
  </si>
  <si>
    <t>"skládka" 17,64</t>
  </si>
  <si>
    <t>-953618616</t>
  </si>
  <si>
    <t>A79</t>
  </si>
  <si>
    <t>17,64*2,0 "t/m3</t>
  </si>
  <si>
    <t>977797385</t>
  </si>
  <si>
    <t xml:space="preserve">"výkop" 45,45 </t>
  </si>
  <si>
    <t>"obsyp" -13,23</t>
  </si>
  <si>
    <t>"lože" -147,00*0,05*0,60</t>
  </si>
  <si>
    <t>175111101</t>
  </si>
  <si>
    <t>Obsypání potrubí ručně sypaninou bez prohození sítem, uloženou do 3 m</t>
  </si>
  <si>
    <t>-1893331862</t>
  </si>
  <si>
    <t>Obsypání potrubí ručně sypaninou z vhodných hornin tř. 1 až 4 nebo materiálem připraveným podél výkopu ve vzdálenosti do 3 m od jeho kraje, pro jakoukoliv hloubku výkopu a míru zhutnění bez prohození sypaniny sítem</t>
  </si>
  <si>
    <t>13,23</t>
  </si>
  <si>
    <t>-1021052709</t>
  </si>
  <si>
    <t>13,23*1,8</t>
  </si>
  <si>
    <t>-1013861626</t>
  </si>
  <si>
    <t>147,00*0,60</t>
  </si>
  <si>
    <t>564851111.A</t>
  </si>
  <si>
    <t>Podklad ze štěrkodrtě ŠDA</t>
  </si>
  <si>
    <t>-365959723</t>
  </si>
  <si>
    <t>48,60*0,17</t>
  </si>
  <si>
    <t>567122114</t>
  </si>
  <si>
    <t>Podklad ze směsi stmelené cementem SC C 8/10 (KSC I) tl 150 mm</t>
  </si>
  <si>
    <t>457356541</t>
  </si>
  <si>
    <t>Podklad ze směsi stmelené cementem SC bez dilatačních spár, s rozprostřením a zhutněním SC C 8/10 (KSC I), po zhutnění tl. 150 mm</t>
  </si>
  <si>
    <t>37,5</t>
  </si>
  <si>
    <t>578132113</t>
  </si>
  <si>
    <t>Litý asfalt MA 8 (LAJ) tl 30 mm š do 3 m z nemodifikovaného asfaltu</t>
  </si>
  <si>
    <t>-2098010212</t>
  </si>
  <si>
    <t>Litý asfalt MA 8 (LAJ) s rozprostřením z nemodifikovaného asfaltu v pruhu šířky do 3 m tl. 30 mm</t>
  </si>
  <si>
    <t>596212210</t>
  </si>
  <si>
    <t>Kladení zámkové dlažby pozemních komunikací tl 80 mm skupiny A pl do 50 m2</t>
  </si>
  <si>
    <t>-731450678</t>
  </si>
  <si>
    <t>Kladení dlažby z betonových zámkových dlaždic pozemních komunikací s ložem z kameniva těženého nebo drceného tl. do 50 mm, s vyplněním spár, s dvojitým hutněním vibrováním a se smetením přebytečného materiálu na krajnici tl. 80 mm skupiny A, pro plochy do 50 m2</t>
  </si>
  <si>
    <t>48,60</t>
  </si>
  <si>
    <t>59245013.R</t>
  </si>
  <si>
    <t>dlažba zámková 8cm dle současného typu</t>
  </si>
  <si>
    <t>-248117091</t>
  </si>
  <si>
    <t>0,20*48,6</t>
  </si>
  <si>
    <t>-1097271332</t>
  </si>
  <si>
    <t>-767290106</t>
  </si>
  <si>
    <t>979054451</t>
  </si>
  <si>
    <t>Očištění vybouraných zámkových dlaždic s původním spárováním z kameniva těženého</t>
  </si>
  <si>
    <t>2019749502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</si>
  <si>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</si>
  <si>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394777876</t>
  </si>
  <si>
    <t>"kamenivo" (14,094+4,356)"t"</t>
  </si>
  <si>
    <t>-1540914148</t>
  </si>
  <si>
    <t>"beton" (8,97)"t"</t>
  </si>
  <si>
    <t>"asfalt" (2,705+2,178)"t"</t>
  </si>
  <si>
    <t>"dlažba na deponii a zpět" 0,152"t/m2"*(48,60*0,2)</t>
  </si>
  <si>
    <t>997221561</t>
  </si>
  <si>
    <t>Vodorovná doprava suti z kusových materiálů do 1 km</t>
  </si>
  <si>
    <t>-829154247</t>
  </si>
  <si>
    <t>Vodorovná doprava suti bez naložení, ale se složením a s hrubým urovnáním z kusových materiálů, na vzdálenost do 1 km</t>
  </si>
  <si>
    <t>"dlažba na deponii a zpět" 0,152"t/m2"*(48,60*0,8)*2</t>
  </si>
  <si>
    <t>997221569</t>
  </si>
  <si>
    <t>Příplatek ZKD 1 km u vodorovné dopravy suti z kusových materiálů</t>
  </si>
  <si>
    <t>1394797531</t>
  </si>
  <si>
    <t>Vodorovná doprava suti bez naložení, ale se složením a s hrubým urovnáním Příplatek k ceně za každý další i započatý 1 km přes 1 km</t>
  </si>
  <si>
    <t>"dlažba na deponii a zpět" 0,152"t/m2"*(48,60*0,8)*2*4</t>
  </si>
  <si>
    <t>997221611</t>
  </si>
  <si>
    <t>Nakládání suti na dopravní prostředky pro vodorovnou dopravu</t>
  </si>
  <si>
    <t>-1734871155</t>
  </si>
  <si>
    <t>Nakládání na dopravní prostředky pro vodorovnou dopravu suti</t>
  </si>
  <si>
    <t>"dlažba na deponii a zpět" 0,152"t/m2"*(48,60*0,8)</t>
  </si>
  <si>
    <t>164167672</t>
  </si>
  <si>
    <t>997221845</t>
  </si>
  <si>
    <t>Poplatek za uložení na skládce (skládkovné) odpadu asfaltového bez dehtu kód odpadu 170 302</t>
  </si>
  <si>
    <t>723876763</t>
  </si>
  <si>
    <t>Poplatek za uložení stavebního odpadu na skládce (skládkovné) asfaltového bez obsahu dehtu zatříděného do Katalogu odpadů pod kódem 170 302</t>
  </si>
  <si>
    <t>-319936052</t>
  </si>
  <si>
    <t>998229111</t>
  </si>
  <si>
    <t>Přesun hmot ruční pro pozemní komunikace s krytem z kameniva, betonu,živice na vzdálenost do 50 m</t>
  </si>
  <si>
    <t>-253663206</t>
  </si>
  <si>
    <t>Přesun hmot ruční pro pozemní komunikace s naložením a složením na vzdálenost do 50 m, s krytem z kameniva, monolitickým betonovým nebo živičným</t>
  </si>
  <si>
    <t>PSV</t>
  </si>
  <si>
    <t>Práce a dodávky PSV</t>
  </si>
  <si>
    <t>744</t>
  </si>
  <si>
    <t>Elektromontáže - rozvody vodičů měděných</t>
  </si>
  <si>
    <t>744241310</t>
  </si>
  <si>
    <t>Montáž vodič Cu izolovaný sk.3 do 1 kV žíla 0,15-35 mm2 pevně		</t>
  </si>
  <si>
    <t>-703323474</t>
  </si>
  <si>
    <t>Montáž vodič Cu izolovaný sk.3 do 1 kV žíla 0,15-35 mm2 pevně			</t>
  </si>
  <si>
    <t>341425070</t>
  </si>
  <si>
    <t>vodič silový s Cu jádrem CSA 10 mm2			</t>
  </si>
  <si>
    <t>-423284855</t>
  </si>
  <si>
    <t>Práce a dodávky M</t>
  </si>
  <si>
    <t>21-M</t>
  </si>
  <si>
    <t>Elektromontáže</t>
  </si>
  <si>
    <t>210021063</t>
  </si>
  <si>
    <t>Osazení výstražné fólie z PVC</t>
  </si>
  <si>
    <t>1051334094</t>
  </si>
  <si>
    <t>Ostatní elektromontážní doplňkové práce osazení výstražné fólie z PVC</t>
  </si>
  <si>
    <t>147</t>
  </si>
  <si>
    <t>69311310</t>
  </si>
  <si>
    <t>pás varovný plný PE š 330mm</t>
  </si>
  <si>
    <t>128</t>
  </si>
  <si>
    <t>-1915247442</t>
  </si>
  <si>
    <t>22-M</t>
  </si>
  <si>
    <t>Montáže technologických zařízení pro dopravní stavby</t>
  </si>
  <si>
    <t>220060771</t>
  </si>
  <si>
    <t>Montáž kabely závlačné ruční zatahování do rour kabelovodů jádro 1 mm TCE/KE, KFE, KEZE, 1 až 7 P</t>
  </si>
  <si>
    <t>-2058905988</t>
  </si>
  <si>
    <t>Montáž kabelu sdělovacího párového volně uloženého včetně přistavení kabelového bubnu ke kabelové komoře nebo telekomunikačnímu kanálku, pročištění otvoru v tvárnicové, žlabové nebo trubkové trase a zatažení kabelu, odříznutí kabelu, uzavření konců a uzavření kabelu ručně zatahovaného TCEKE, TCEKFE, TCEKFY, TCEKEZE -Y, TCEKPFLEY, TCEKPFLEZE -Y s jádrem 1,00 mm 1 až 7 P</t>
  </si>
  <si>
    <t>220300453</t>
  </si>
  <si>
    <t>Montáž forma pro kabely TCEKE, TCEKFY, TCEKY, TCEKEZE, TCEKEY do 4 P 1,0</t>
  </si>
  <si>
    <t>937088098</t>
  </si>
  <si>
    <t>Montáž formy pro kabely TCEKE, TCEKFY, TCEKY, TCEKEZE, TCEKEY včetně odstranění pláště, zhotovení vodní zábrany, zformování a konečné úpravy kabelu na kabelu do 4 P 1,0</t>
  </si>
  <si>
    <t>34123560.R</t>
  </si>
  <si>
    <t>kabel sdělovací TCEKFY-C 1P 1,0 mm</t>
  </si>
  <si>
    <t>256</t>
  </si>
  <si>
    <t>-1327241160</t>
  </si>
  <si>
    <t xml:space="preserve">kabel sdělovací TCEKFY-C 1P 1,0 mm </t>
  </si>
  <si>
    <t>220080941.R</t>
  </si>
  <si>
    <t>Montáž spojky na 2plášť celoplast kabel s pancířem do 10 žil s konektory</t>
  </si>
  <si>
    <t>493296277</t>
  </si>
  <si>
    <t>Montáž spojky pro kabely celoplastové s pancířem kabely dvouplášťové s konektory do 10 žil</t>
  </si>
  <si>
    <t>10.896.817</t>
  </si>
  <si>
    <t>Spojka kabelová šroubová	</t>
  </si>
  <si>
    <t>ks</t>
  </si>
  <si>
    <t>1522873599</t>
  </si>
  <si>
    <t>Spojka kabelová šroubová			</t>
  </si>
  <si>
    <t>220960165</t>
  </si>
  <si>
    <t>Montáž jednozávitové indukční smyčky s impedančním transformátorem</t>
  </si>
  <si>
    <t>-2004343371</t>
  </si>
  <si>
    <t>Montáž indukční smyčky jednozávitové s impedančním transformátorem</t>
  </si>
  <si>
    <t>R99SSZ 6</t>
  </si>
  <si>
    <t>Impedanční transformátor pro jednozávitové smyčky</t>
  </si>
  <si>
    <t>1102979565</t>
  </si>
  <si>
    <t>R03001009</t>
  </si>
  <si>
    <t>Spojka indukční smyčky</t>
  </si>
  <si>
    <t>1763350916</t>
  </si>
  <si>
    <t>23-M</t>
  </si>
  <si>
    <t>Montáže potrubí</t>
  </si>
  <si>
    <t>388791210</t>
  </si>
  <si>
    <t>Osazení trubních kabelových prostupů plastových do rýhy</t>
  </si>
  <si>
    <t>-1358396473</t>
  </si>
  <si>
    <t xml:space="preserve">Osazení trubních kabelových prostupů plastových do rýhy </t>
  </si>
  <si>
    <t>34571350</t>
  </si>
  <si>
    <t>trubka elektroinstalační ohebná dvouplášťová korugovaná D 32/40 mm, HDPE+LDPE</t>
  </si>
  <si>
    <t>-1648316108</t>
  </si>
  <si>
    <t>46-M</t>
  </si>
  <si>
    <t>Zemní práce při extr.mont.pracích</t>
  </si>
  <si>
    <t>451591520</t>
  </si>
  <si>
    <t>Lože kabelů z ŠP tl 5 cm šířky do 60 cm</t>
  </si>
  <si>
    <t>1342404411</t>
  </si>
  <si>
    <t>460531111</t>
  </si>
  <si>
    <t>Osazení kabelové komory z dílu HDPE plochy do 1 m2 hl do 0,5 m pro běžné zatížení</t>
  </si>
  <si>
    <t>548807309</t>
  </si>
  <si>
    <t>Osazení kabelové komory z plastů pro běžné zatížení komorového dílu z polyetylénu HDPE půdorysné plochy do 1,0 m2, světlé hloubky do 0,5 m</t>
  </si>
  <si>
    <t>460531181</t>
  </si>
  <si>
    <t>Osazení víka z ocele, litiny, betonu do 1,0 m2 pro kabelové komory z plastů pro běžné zatížení</t>
  </si>
  <si>
    <t>786992219</t>
  </si>
  <si>
    <t>Osazení kabelové komory z plastů pro běžné zatížení víka z oceli, litiny, nebo betonu půdorysné plochy do 1,0 m2</t>
  </si>
  <si>
    <t>34573205.R</t>
  </si>
  <si>
    <t>kabelová komora s litinovým víkem 425x560x455 mm</t>
  </si>
  <si>
    <t>212715828</t>
  </si>
  <si>
    <t>OST</t>
  </si>
  <si>
    <t>Ostatní</t>
  </si>
  <si>
    <t>080001000.R</t>
  </si>
  <si>
    <t>Přesun stavebních a výrobních kapacit			</t>
  </si>
  <si>
    <t>-577504997</t>
  </si>
  <si>
    <t>110002400</t>
  </si>
  <si>
    <t>Vytyčení trati kabelového vedení podzemního podél silnice		</t>
  </si>
  <si>
    <t>km</t>
  </si>
  <si>
    <t>866064024</t>
  </si>
  <si>
    <t>Vytyčení trati kabelového vedení podzemního podél silnice			</t>
  </si>
  <si>
    <t>220960422</t>
  </si>
  <si>
    <t>Uvedení zařízení SSZ do provozu po přepnutí na blikající žlutou</t>
  </si>
  <si>
    <t>512</t>
  </si>
  <si>
    <t>744406232</t>
  </si>
  <si>
    <t>SO 101.2 - Napojení vedlejších komunikací a sjezdů na pozemky</t>
  </si>
  <si>
    <t>704467602</t>
  </si>
  <si>
    <t>"vjezdy:" 75,00</t>
  </si>
  <si>
    <t>"napojení na místní komunikace: " 423,00</t>
  </si>
  <si>
    <t>-141336722</t>
  </si>
  <si>
    <t>"napojení na místní komunikace tl. 90 mm:" 423"m2"</t>
  </si>
  <si>
    <t>1678536676</t>
  </si>
  <si>
    <t>"betonové obrubníky: " 107</t>
  </si>
  <si>
    <t>"žulové obrubníky: " 11</t>
  </si>
  <si>
    <t>-1091000127</t>
  </si>
  <si>
    <t>"ostrůvek nad SO113:" 8,00*0,24</t>
  </si>
  <si>
    <t>-1358428282</t>
  </si>
  <si>
    <t>1,92*0,3</t>
  </si>
  <si>
    <t>-477893792</t>
  </si>
  <si>
    <t>"celkový výkop na skládku" 1,92"m3"</t>
  </si>
  <si>
    <t>983357223</t>
  </si>
  <si>
    <t>-977245390</t>
  </si>
  <si>
    <t>"celkový výkop na skládku" 1,92"m3"*2,0 "t/m3</t>
  </si>
  <si>
    <t>1254970527</t>
  </si>
  <si>
    <t>"napojení místních komunikací:" 372</t>
  </si>
  <si>
    <t>"vjezdy: " 228</t>
  </si>
  <si>
    <t>"ostrůvek nad SO113:" 8</t>
  </si>
  <si>
    <t>-521352504</t>
  </si>
  <si>
    <t>"napojení MK" 372,0*0,15</t>
  </si>
  <si>
    <t xml:space="preserve">"vjezdy"  75,00*0,15</t>
  </si>
  <si>
    <t>1658411363</t>
  </si>
  <si>
    <t>"napojení místních komunikací " 372,00*0,16</t>
  </si>
  <si>
    <t xml:space="preserve">"vjezdy"  75,00*0,16</t>
  </si>
  <si>
    <t>1587119755</t>
  </si>
  <si>
    <t>"vjezdy - dlažba" 40*0,20</t>
  </si>
  <si>
    <t>"ostrůvek nad SO113:" 8,00*0,15</t>
  </si>
  <si>
    <t>564951413.R</t>
  </si>
  <si>
    <t>Podklad z asfaltového recyklátu tl 150 mm - využití materiálu z frézování vozovky</t>
  </si>
  <si>
    <t>1589012796</t>
  </si>
  <si>
    <t>Podklad nebo podsyp z asfaltového recyklátu s rozprostřením a zhutněním, po zhutnění tl. 150 mm - využití materiálu z frézování vozovky</t>
  </si>
  <si>
    <t>"vjezdy: " 113</t>
  </si>
  <si>
    <t>-37133954</t>
  </si>
  <si>
    <t xml:space="preserve">"napojení místních komunikací:"  372</t>
  </si>
  <si>
    <t xml:space="preserve">"vjezdy"  75</t>
  </si>
  <si>
    <t>1350679292</t>
  </si>
  <si>
    <t>"napojení místních komunikací: " 372</t>
  </si>
  <si>
    <t>-1331778310</t>
  </si>
  <si>
    <t xml:space="preserve">"napojení místních komunikací 0,35 kg/m2:"  372</t>
  </si>
  <si>
    <t>249420528</t>
  </si>
  <si>
    <t>"vjezdy benzinové pumpě 0,35 kg/m2: " 2*264</t>
  </si>
  <si>
    <t>-563187572</t>
  </si>
  <si>
    <t xml:space="preserve">"vjezdy k benzinové pumpě:"  264</t>
  </si>
  <si>
    <t>-800745895</t>
  </si>
  <si>
    <t>-271383711</t>
  </si>
  <si>
    <t>1691141567</t>
  </si>
  <si>
    <t>"ostrůvek nad SO113" 8</t>
  </si>
  <si>
    <t>966088259</t>
  </si>
  <si>
    <t>8,00</t>
  </si>
  <si>
    <t>8*1,03 'Přepočtené koeficientem množství</t>
  </si>
  <si>
    <t>596211210</t>
  </si>
  <si>
    <t>Kladení zámkové dlažby komunikací pro pěší tl 80 mm skupiny A pl do 50 m2</t>
  </si>
  <si>
    <t>1678874710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</si>
  <si>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do 50 m2</t>
  </si>
  <si>
    <t>40"m2"</t>
  </si>
  <si>
    <t>59245020</t>
  </si>
  <si>
    <t>dlažba skladebná betonová 200x100x80mm přírodní</t>
  </si>
  <si>
    <t>56755110</t>
  </si>
  <si>
    <t>odměřeno z CADu</t>
  </si>
  <si>
    <t>37"m2"</t>
  </si>
  <si>
    <t>37*1,03 'Přepočtené koeficientem množství</t>
  </si>
  <si>
    <t>59245006.R</t>
  </si>
  <si>
    <t>dlažba skladebná betonová pro nevidomé 200x100x80mm barevná</t>
  </si>
  <si>
    <t>1441051703</t>
  </si>
  <si>
    <t>3"m2"</t>
  </si>
  <si>
    <t>3*1,03 'Přepočtené koeficientem množství</t>
  </si>
  <si>
    <t>596211214</t>
  </si>
  <si>
    <t>Příplatek za kombinaci dvou barev u kladení betonových dlažeb komunikací pro pěší tl 80 mm skupiny A</t>
  </si>
  <si>
    <t>1898869764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</si>
  <si>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80 mm skupiny A, pro plochy Příplatek k cenám za dlažbu z prvků dvou barev</t>
  </si>
  <si>
    <t>-329798877</t>
  </si>
  <si>
    <t>-1554720099</t>
  </si>
  <si>
    <t>-1686377372</t>
  </si>
  <si>
    <t>"ostruvek nad SO113" 11</t>
  </si>
  <si>
    <t>"vjezdy do benzinové pumpy" 94</t>
  </si>
  <si>
    <t>"vjezdy" 8</t>
  </si>
  <si>
    <t>409340339</t>
  </si>
  <si>
    <t>113</t>
  </si>
  <si>
    <t>739709672</t>
  </si>
  <si>
    <t>"vjezdy" 10</t>
  </si>
  <si>
    <t>872963704</t>
  </si>
  <si>
    <t>10,00</t>
  </si>
  <si>
    <t>1137792361</t>
  </si>
  <si>
    <t>"podél obrubníků" 113,00"m"</t>
  </si>
  <si>
    <t>-301041200</t>
  </si>
  <si>
    <t>2113177796</t>
  </si>
  <si>
    <t>-40370574</t>
  </si>
  <si>
    <t>82 "m příčná spára mezi novým a starým povrchem – napojení na stávající komunikace</t>
  </si>
  <si>
    <t>-1592983817</t>
  </si>
  <si>
    <t>"v napojení na místní komunikace: " 68</t>
  </si>
  <si>
    <t>"vjezdy do benzinové pumpy" 14</t>
  </si>
  <si>
    <t>1121623597</t>
  </si>
  <si>
    <t>-1698889839</t>
  </si>
  <si>
    <t>"vjezdy na benzinovou pumpu" 264</t>
  </si>
  <si>
    <t>"napojení na místní komunikace" 372</t>
  </si>
  <si>
    <t>997221551</t>
  </si>
  <si>
    <t>Vodorovná doprava suti ze sypkých materiálů do 1 km</t>
  </si>
  <si>
    <t>1624769947</t>
  </si>
  <si>
    <t>Vodorovná doprava suti bez naložení, ale se složením a s hrubým urovnáním ze sypkých materiálů, na vzdálenost do 1 km</t>
  </si>
  <si>
    <t>odvoz na a z deponie</t>
  </si>
  <si>
    <t>"recyklát do podkladu: " (113,00*0,15)*2,56"t/m3"*2</t>
  </si>
  <si>
    <t>-1195246614</t>
  </si>
  <si>
    <t>"dle pol. č. 113107223 - kamenivo: "498,00*0,440 "t/m</t>
  </si>
  <si>
    <t>"dle pol. č. 938908411 - čištění vozovek: " 636,00*0,020 "t/m2</t>
  </si>
  <si>
    <t>"asfaltový kontaminovaný materiál dle frézování - ZAS-T3" 87,56"t"</t>
  </si>
  <si>
    <t>997221559</t>
  </si>
  <si>
    <t>Příplatek ZKD 1 km u vodorovné dopravy suti ze sypkých materiálů</t>
  </si>
  <si>
    <t>1524012976</t>
  </si>
  <si>
    <t xml:space="preserve">na a z deponie  - využit recyklát z frézování na stavbě, deponie do 5km</t>
  </si>
  <si>
    <t>"recyklát do podkladu: " (113,00*0,15)*2,56"t/m3"*4*2</t>
  </si>
  <si>
    <t>1177210760</t>
  </si>
  <si>
    <t xml:space="preserve">"dle pol. č. 113202111:  - obrubník" 118,00*0,205 "t/m</t>
  </si>
  <si>
    <t>-1525141523</t>
  </si>
  <si>
    <t>na deponii</t>
  </si>
  <si>
    <t>"recyklát do podkladu: " (113,00*0,15)*2,56"t/m3"</t>
  </si>
  <si>
    <t>60857526</t>
  </si>
  <si>
    <t xml:space="preserve">"dle pol. č. 113202111:  - obrubník" (118,00-11,00)*0,205 "t/m</t>
  </si>
  <si>
    <t>1888852378</t>
  </si>
  <si>
    <t>-1183032539</t>
  </si>
  <si>
    <t xml:space="preserve">"dle pol. č. 113202111:  - obrubník" 11,00*0,205 "t/m</t>
  </si>
  <si>
    <t>1824496082</t>
  </si>
  <si>
    <t>B10</t>
  </si>
  <si>
    <t>1967</t>
  </si>
  <si>
    <t>B12</t>
  </si>
  <si>
    <t>332,71</t>
  </si>
  <si>
    <t>B21</t>
  </si>
  <si>
    <t>5482</t>
  </si>
  <si>
    <t>B33</t>
  </si>
  <si>
    <t>228</t>
  </si>
  <si>
    <t>B36</t>
  </si>
  <si>
    <t>95,96</t>
  </si>
  <si>
    <t>B38</t>
  </si>
  <si>
    <t>B39</t>
  </si>
  <si>
    <t>SO 102 - Rekonstrukce III/2365</t>
  </si>
  <si>
    <t>B5</t>
  </si>
  <si>
    <t>260</t>
  </si>
  <si>
    <t>B51</t>
  </si>
  <si>
    <t>B58</t>
  </si>
  <si>
    <t>10,5</t>
  </si>
  <si>
    <t>B67</t>
  </si>
  <si>
    <t>144</t>
  </si>
  <si>
    <t xml:space="preserve">    783 - Dokončovací práce - nátěry</t>
  </si>
  <si>
    <t>649158407</t>
  </si>
  <si>
    <t>"Výměra a skladba nového krytu v km -0,020–0,000" 8,00</t>
  </si>
  <si>
    <t>-1480340408</t>
  </si>
  <si>
    <t>plochy odměřeny z CADu</t>
  </si>
  <si>
    <t>A21</t>
  </si>
  <si>
    <t>"podkladní vrstvy tl. 250 mm: "741</t>
  </si>
  <si>
    <t>"podkladní vrstvy tl. 300 mm:" 5482</t>
  </si>
  <si>
    <t>C21</t>
  </si>
  <si>
    <t>"Celkem: "A21+B21</t>
  </si>
  <si>
    <t>113107224</t>
  </si>
  <si>
    <t>Odstranění podkladu z kameniva drceného tl 400 mm strojně pl přes 200 m2</t>
  </si>
  <si>
    <t>-1929426206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</si>
  <si>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</si>
  <si>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A22</t>
  </si>
  <si>
    <t>"napojení místních komunikací" "tl. 390 mm: "244</t>
  </si>
  <si>
    <t>113154333</t>
  </si>
  <si>
    <t>Frézování živičného krytu tl 50 mm pruh š 2 m pl do 10000 m2 bez překážek v trase</t>
  </si>
  <si>
    <t>-1923192248</t>
  </si>
  <si>
    <t>Frézování živičného podkladu nebo krytu s naložením na dopravní prostředek plochy přes 1 000 do 10 000 m2 bez překážek v trase pruhu šířky přes 1 m do 2 m, tloušťky vrstvy 50 mm</t>
  </si>
  <si>
    <t>odvoz kontaminovaného materiálu na skládku (spodní vrstva)</t>
  </si>
  <si>
    <t>"výměra odstranění krytu tl. 50 mm" 5120 "m2"</t>
  </si>
  <si>
    <t>113154364</t>
  </si>
  <si>
    <t>Frézování živičného krytu tl 100 mm pruh š 2 m pl do 10000 m2 s překážkami v trase</t>
  </si>
  <si>
    <t>-1186025559</t>
  </si>
  <si>
    <t>Frézování živičného podkladu nebo krytu s naložením na dopravní prostředek plochy přes 1 000 do 10 000 m2 s překážkami v trase pruhu šířky přes 1 m do 2 m, tloušťky vrstvy 100 mm</t>
  </si>
  <si>
    <t>"odkup zhotovitelem" "na stavbě (vrchní vrstva)</t>
  </si>
  <si>
    <t>"v napojení místních komunikací" "tl. 90 mm: "349</t>
  </si>
  <si>
    <t>"Výměra a skladba nového krytu v km -0,020–0,000 - tl. 90 mm" 68,00</t>
  </si>
  <si>
    <t>"výměra odstranění krytu tl. 100 mm" 5120 "m2"</t>
  </si>
  <si>
    <t>"výměra odstranění krytu tl. 100 mm" 1793 "m2"</t>
  </si>
  <si>
    <t>-1258019758</t>
  </si>
  <si>
    <t>2122322410</t>
  </si>
  <si>
    <t>1095369865</t>
  </si>
  <si>
    <t>122202204</t>
  </si>
  <si>
    <t>Odkopávky a prokopávky nezapažené pro silnice objemu přes 5000 m3 v hornině tř. 3</t>
  </si>
  <si>
    <t>-449821347</t>
  </si>
  <si>
    <t>Odkopávky a prokopávky nezapažené pro silnice s přemístěním výkopku v příčných profilech na vzdálenost do 15 m nebo s naložením na dopravní prostředek v hornině tř. 3 přes 5 000 m3</t>
  </si>
  <si>
    <t>"výměna AZ:" 7894*0,5</t>
  </si>
  <si>
    <t>"výkop: "1967</t>
  </si>
  <si>
    <t>C10</t>
  </si>
  <si>
    <t>"Celkem: "A10+B10</t>
  </si>
  <si>
    <t>644796327</t>
  </si>
  <si>
    <t>A11</t>
  </si>
  <si>
    <t>5914*0,3</t>
  </si>
  <si>
    <t>122301402.R1</t>
  </si>
  <si>
    <t>Vykopávky v zemníku na suchu vč. pořízení a dopravy vhodného materiálu - ZEMINA</t>
  </si>
  <si>
    <t>-1736659590</t>
  </si>
  <si>
    <t>"dle uložení do AZ" 3718,50"m3"</t>
  </si>
  <si>
    <t>-28584387</t>
  </si>
  <si>
    <t>"odhad 15 %</t>
  </si>
  <si>
    <t>A24</t>
  </si>
  <si>
    <t>0,15*5914</t>
  </si>
  <si>
    <t>-429739759</t>
  </si>
  <si>
    <t>A14</t>
  </si>
  <si>
    <t>"drenáže: "1534*0,6*0,4</t>
  </si>
  <si>
    <t>362459793</t>
  </si>
  <si>
    <t>A15</t>
  </si>
  <si>
    <t>"dle pol.č. 132201101: "368,16*0,3</t>
  </si>
  <si>
    <t>-2024645640</t>
  </si>
  <si>
    <t>"přípojky do kanalizace: "27,00*2,00*1,15</t>
  </si>
  <si>
    <t>1032636616</t>
  </si>
  <si>
    <t>"dle hloubení rýh v tř 3, předpoklad 30%" 62,10*0,30</t>
  </si>
  <si>
    <t>376717413</t>
  </si>
  <si>
    <t>"přípojky do kanalizace: "27,00*2,00*2</t>
  </si>
  <si>
    <t>1052985171</t>
  </si>
  <si>
    <t>-1729790940</t>
  </si>
  <si>
    <t>62,10</t>
  </si>
  <si>
    <t>-210438369</t>
  </si>
  <si>
    <t>"násyp: "2*171</t>
  </si>
  <si>
    <t>B9</t>
  </si>
  <si>
    <t>"násyp - dosypávka krajnice: "2*95,96</t>
  </si>
  <si>
    <t>"pro obsyp" (14,90+322,14)</t>
  </si>
  <si>
    <t>"pro lože" (62,59+3,11)</t>
  </si>
  <si>
    <t>"pro zásyp" 43,16</t>
  </si>
  <si>
    <t>-988815697</t>
  </si>
  <si>
    <t>A18</t>
  </si>
  <si>
    <t>"výkop: "5914</t>
  </si>
  <si>
    <t>B18</t>
  </si>
  <si>
    <t>"drenáže:" 368,16</t>
  </si>
  <si>
    <t>C18</t>
  </si>
  <si>
    <t>"přípojky do kanalizace: " 62,10</t>
  </si>
  <si>
    <t>E18</t>
  </si>
  <si>
    <t>"násyp:" -171</t>
  </si>
  <si>
    <t>F18</t>
  </si>
  <si>
    <t>"násyp - krajnice: "-95,96</t>
  </si>
  <si>
    <t>398755902</t>
  </si>
  <si>
    <t>A6</t>
  </si>
  <si>
    <t>"násyp: "171</t>
  </si>
  <si>
    <t>"násyp - dosypávka krajnice: "95,96</t>
  </si>
  <si>
    <t>-174280708</t>
  </si>
  <si>
    <t>-452076632</t>
  </si>
  <si>
    <t>"výměna AZ:" 7437*0,5</t>
  </si>
  <si>
    <t>803704063</t>
  </si>
  <si>
    <t>A12</t>
  </si>
  <si>
    <t>"trvalá skládka dle pol. č. 162701105: "6077,30</t>
  </si>
  <si>
    <t>"mezideponie dle pol. č. 162601102: "332,71</t>
  </si>
  <si>
    <t>C12</t>
  </si>
  <si>
    <t>"Celkem: "A12+B12</t>
  </si>
  <si>
    <t>-1790937838</t>
  </si>
  <si>
    <t>A13</t>
  </si>
  <si>
    <t>"dle pol. č. 162701105.R: "6077,30*2,0 "t/m3</t>
  </si>
  <si>
    <t>1847481557</t>
  </si>
  <si>
    <t>"celkový výkop" 62,10</t>
  </si>
  <si>
    <t>"obsyp" -14,90"m3"</t>
  </si>
  <si>
    <t>"lože" -3,11"m3"</t>
  </si>
  <si>
    <t>"plast DN200" -27,00*(3,14*0,105*0,105)</t>
  </si>
  <si>
    <t>1101067375</t>
  </si>
  <si>
    <t>"plast DN200" 27,00*(1,15*0,51 - 3,14*0,105*0,105)</t>
  </si>
  <si>
    <t>2024763244</t>
  </si>
  <si>
    <t>"pro obsyp" 14,90</t>
  </si>
  <si>
    <t>58,06*2 'Přepočtené koeficientem množství</t>
  </si>
  <si>
    <t>-2048727601</t>
  </si>
  <si>
    <t>"vozovka:" 7437</t>
  </si>
  <si>
    <t>"napojení místních komunikací: "260</t>
  </si>
  <si>
    <t>"Celkem: "A5+B5</t>
  </si>
  <si>
    <t>-894913152</t>
  </si>
  <si>
    <t>1534*0,21</t>
  </si>
  <si>
    <t>1330599181</t>
  </si>
  <si>
    <t>2,4*1534</t>
  </si>
  <si>
    <t>1066641021</t>
  </si>
  <si>
    <t>3681,60</t>
  </si>
  <si>
    <t>3681,6*1,15 'Přepočtené koeficientem množství</t>
  </si>
  <si>
    <t>-881782051</t>
  </si>
  <si>
    <t>0,10*0,408*1534,00</t>
  </si>
  <si>
    <t>-1343248409</t>
  </si>
  <si>
    <t>"drenáž vlevo:" 919</t>
  </si>
  <si>
    <t>"drenáž vpravo:" 615</t>
  </si>
  <si>
    <t>1907347254</t>
  </si>
  <si>
    <t>"přípojky DN200" 27"m</t>
  </si>
  <si>
    <t>-1257157307</t>
  </si>
  <si>
    <t>"plast DN200" 27,00*1,15*0,10</t>
  </si>
  <si>
    <t>-630933195</t>
  </si>
  <si>
    <t>"napojení místních komunikací" "ŠDa:" 231*0,15</t>
  </si>
  <si>
    <t>"kostrukce vozovky" 7437*0,22</t>
  </si>
  <si>
    <t>564851111.B</t>
  </si>
  <si>
    <t>Podklad ze štěrkodrtě ŠDB</t>
  </si>
  <si>
    <t>-433410587</t>
  </si>
  <si>
    <t>"napojení místních komunikací" "ŠDb:" 239*0,16</t>
  </si>
  <si>
    <t>564921411.R</t>
  </si>
  <si>
    <t>-470756900</t>
  </si>
  <si>
    <t>65,00"m2"</t>
  </si>
  <si>
    <t>1955433682</t>
  </si>
  <si>
    <t>A39</t>
  </si>
  <si>
    <t>"napojení místních komunikací:" 585</t>
  </si>
  <si>
    <t>"vjezdy: "65</t>
  </si>
  <si>
    <t>C39</t>
  </si>
  <si>
    <t>"Celkem: "A39+B39</t>
  </si>
  <si>
    <t>565165121</t>
  </si>
  <si>
    <t>Asfaltový beton vrstva podkladní ACP 16 (obalované kamenivo OKS) tl 80 mm š přes 3 m</t>
  </si>
  <si>
    <t>988744620</t>
  </si>
  <si>
    <t>Asfaltový beton vrstva podkladní ACP 16 (obalované kamenivo střednězrnné - OKS) s rozprostřením a zhutněním v pruhu šířky přes 3 m, po zhutnění tl. 80 mm</t>
  </si>
  <si>
    <t>A29</t>
  </si>
  <si>
    <t>"kostrukce vozovky - ACP 16+:" 7094</t>
  </si>
  <si>
    <t>567121114</t>
  </si>
  <si>
    <t>Podklad ze směsi stmelené cementem SC C 3/4 (SC I) tl 150 mm</t>
  </si>
  <si>
    <t>-1742332168</t>
  </si>
  <si>
    <t>Podklad ze směsi stmelené cementem SC bez dilatačních spár, s rozprostřením a zhutněním SC C 3/4 (SC I), po zhutnění tl. 150 mm</t>
  </si>
  <si>
    <t>A31</t>
  </si>
  <si>
    <t>"kostrukce vozovky - SC 0/32 C3/4:" 7437</t>
  </si>
  <si>
    <t>-1727369594</t>
  </si>
  <si>
    <t>A36</t>
  </si>
  <si>
    <t>"ŠD 0/63: "49,08</t>
  </si>
  <si>
    <t>"zemina: "95,96</t>
  </si>
  <si>
    <t>C36</t>
  </si>
  <si>
    <t>"Celkem: "A36+B36</t>
  </si>
  <si>
    <t>-1650495019</t>
  </si>
  <si>
    <t>A37</t>
  </si>
  <si>
    <t>"dosypávka krajnice ze ŠD:" 49,08*1,8 "t/m3</t>
  </si>
  <si>
    <t>569951133.R</t>
  </si>
  <si>
    <t>Zpevnění krajnic asfaltovým recyklátem tl 150 mm - využití materiálu z frézování vozovky</t>
  </si>
  <si>
    <t>1309626175</t>
  </si>
  <si>
    <t>Zpevnění krajnic nebo komunikací pro pěší s rozprostřením a zhutněním, po zhutnění asfaltovým recyklátem tl. 150 mm - využití materiálu z frézování vozovky</t>
  </si>
  <si>
    <t>372,00"m2"</t>
  </si>
  <si>
    <t>2109747589</t>
  </si>
  <si>
    <t>573111112</t>
  </si>
  <si>
    <t>Postřik živičný infiltrační s posypem z asfaltu množství 1 kg/m2</t>
  </si>
  <si>
    <t>34316364</t>
  </si>
  <si>
    <t>Postřik infiltrační PI z asfaltu silničního s posypem kamenivem, v množství 1,00 kg/m2</t>
  </si>
  <si>
    <t>A33</t>
  </si>
  <si>
    <t>"kostrukce vozovky" "- PI-C C60 B5 0,70kg/m2: "7437</t>
  </si>
  <si>
    <t>"napojení místních komunikací:" 228</t>
  </si>
  <si>
    <t>C33</t>
  </si>
  <si>
    <t>"Celkem: "A33+B33</t>
  </si>
  <si>
    <t>2074900189</t>
  </si>
  <si>
    <t>B32</t>
  </si>
  <si>
    <t>"napojení místních komunikací - PS-C C60 B5 0,35 kg/m2: "572+357</t>
  </si>
  <si>
    <t>C32</t>
  </si>
  <si>
    <t>"vjezdy" 65+65</t>
  </si>
  <si>
    <t>1367373181</t>
  </si>
  <si>
    <t>Postřik spojovací PS bez posypu kamenivem ze silniční emulze, v množství 0,40 kg/m2 - MODIFIKOVANÝ</t>
  </si>
  <si>
    <t>"kostrukce vozovky - PS-CP C60 BP5 0,35 kg/m2: "7094</t>
  </si>
  <si>
    <t>"Výměra a skladba nového krytu v km -0,020–0,000" 60,00*2</t>
  </si>
  <si>
    <t>-1717779171</t>
  </si>
  <si>
    <t>A30</t>
  </si>
  <si>
    <t>"kostrukce vozovky - SMA 8 LA nízkohlučný: "6927</t>
  </si>
  <si>
    <t>"Výměra a skladba nového krytu v km -0,020–0,000" 60,00</t>
  </si>
  <si>
    <t>-104486804</t>
  </si>
  <si>
    <t>"napojení místních komunikací: "572</t>
  </si>
  <si>
    <t>C38</t>
  </si>
  <si>
    <t>"Celkem: "A38+B38</t>
  </si>
  <si>
    <t>-749337454</t>
  </si>
  <si>
    <t>A1_1</t>
  </si>
  <si>
    <t>-1094451299</t>
  </si>
  <si>
    <t>A51</t>
  </si>
  <si>
    <t>"přípojky do kanalizace:" 20</t>
  </si>
  <si>
    <t>"vývod do dren. výustí:" 7</t>
  </si>
  <si>
    <t>C51</t>
  </si>
  <si>
    <t>"Celkem: "A51+B51</t>
  </si>
  <si>
    <t>1666715014</t>
  </si>
  <si>
    <t>27*1,015 'Přepočtené koeficientem množství</t>
  </si>
  <si>
    <t>2069104027</t>
  </si>
  <si>
    <t>"přípojky" 27,00"m</t>
  </si>
  <si>
    <t>-1122325150</t>
  </si>
  <si>
    <t>1103085391</t>
  </si>
  <si>
    <t>-1177849781</t>
  </si>
  <si>
    <t>894812357</t>
  </si>
  <si>
    <t>Revizní a čistící šachta z PP DN 600 poklop litinový pro třídu zatížení B125 s teleskopickým adaptérem</t>
  </si>
  <si>
    <t>-1607677592</t>
  </si>
  <si>
    <t>Revizní a čistící šachta z polypropylenu PP pro hladké trouby DN 600 poklop (mříž) litinový pro třídu zatížení B125 s teleskopickým adaptérem</t>
  </si>
  <si>
    <t>1723189731</t>
  </si>
  <si>
    <t>895641111</t>
  </si>
  <si>
    <t>Zřízení drenážní vyústě z betonových prefabrikátů dvoudílné</t>
  </si>
  <si>
    <t>-2113648247</t>
  </si>
  <si>
    <t>Zřízení drenážní výustě typové z betonových prefabrikovaných dílců dvoudílné</t>
  </si>
  <si>
    <t>593868110-1.</t>
  </si>
  <si>
    <t>Výtokové čelo negativní 600/350-170</t>
  </si>
  <si>
    <t>-1803612409</t>
  </si>
  <si>
    <t>výtokové čelo negativní; l = 600 mm; š = 500 mm; š. koryta 350 mm; h 400/310 mm; DN výtoku 170</t>
  </si>
  <si>
    <t>-547114527</t>
  </si>
  <si>
    <t>-846719372</t>
  </si>
  <si>
    <t>-123117142</t>
  </si>
  <si>
    <t>-2141789008</t>
  </si>
  <si>
    <t>2132184453</t>
  </si>
  <si>
    <t>"napojení trativodů do UV" 32"ks"</t>
  </si>
  <si>
    <t>899620121.D</t>
  </si>
  <si>
    <t>Výřez, napojení a utěsnění potrubí DN 200 (přípojek) do kanalizačních šachet - kompletní provedení</t>
  </si>
  <si>
    <t>876152376</t>
  </si>
  <si>
    <t>"napojení přípojek do šachet" 7"ks"</t>
  </si>
  <si>
    <t>899620121.E</t>
  </si>
  <si>
    <t>Výřez, napojení a utěsnění potrubí DN 150 (trativodů) do kanalizačního potrubí - kompletní provedení</t>
  </si>
  <si>
    <t>1324721409</t>
  </si>
  <si>
    <t>"napojení trativodů do potrubí" 6"ks"</t>
  </si>
  <si>
    <t>182624565</t>
  </si>
  <si>
    <t>"levá + pravá strana" 860,00+420,00</t>
  </si>
  <si>
    <t>859474531</t>
  </si>
  <si>
    <t>1280*1,01 'Přepočtené koeficientem množství</t>
  </si>
  <si>
    <t>-973183311</t>
  </si>
  <si>
    <t>"podél obrubníků" 1280,00"m"</t>
  </si>
  <si>
    <t>-246764153</t>
  </si>
  <si>
    <t>919721201</t>
  </si>
  <si>
    <t>Geomříž pro vyztužení asfaltového povrchu z PP</t>
  </si>
  <si>
    <t>-525552823</t>
  </si>
  <si>
    <t>Geomříž pro vyztužení asfaltového povrchu z polypropylénu</t>
  </si>
  <si>
    <t>-2028924888</t>
  </si>
  <si>
    <t>1444349532</t>
  </si>
  <si>
    <t>-2083564201</t>
  </si>
  <si>
    <t>20,00 "m podélná spára v km -0,020–0,000 – napojení na stávající stav</t>
  </si>
  <si>
    <t>3,00 "m" + 29,00 "m příčná spára mezi stejným povrchem (v ZÚ, kde na kompletní konstrukci vozovky navazuje pouze nový kryt, dále mezi objekty</t>
  </si>
  <si>
    <t>153,00" m spára mezi různým povrchem nové stavby – tam, kde na SMA navazuje ACO (napojení na stávající komunikace)</t>
  </si>
  <si>
    <t>57,00" m příčná spára mezi novým a starým povrchem – napojení na stávající komunikace</t>
  </si>
  <si>
    <t>-1073802308</t>
  </si>
  <si>
    <t>109789578</t>
  </si>
  <si>
    <t>A56</t>
  </si>
  <si>
    <t>"v napojení na místní komunikace: "40</t>
  </si>
  <si>
    <t>1668527227</t>
  </si>
  <si>
    <t>-1374505616</t>
  </si>
  <si>
    <t>935112211</t>
  </si>
  <si>
    <t>Osazení příkopového žlabu do betonu tl 100 mm z betonových tvárnic š 800 mm</t>
  </si>
  <si>
    <t>-168242444</t>
  </si>
  <si>
    <t>Osazení betonového příkopového žlabu s vyplněním a zatřením spár cementovou maltou s ložem tl. 100 mm z betonu prostého z betonových příkopových tvárnic šířky přes 500 do 800 mm</t>
  </si>
  <si>
    <t>"žlabovka km 0,315 - 0,345: "34</t>
  </si>
  <si>
    <t>"žlabovka km 0,627 - 0,786: "144</t>
  </si>
  <si>
    <t>C67</t>
  </si>
  <si>
    <t>"Celkem: "A67+B67</t>
  </si>
  <si>
    <t>592275130</t>
  </si>
  <si>
    <t>tvárnice betonová příkopová 33x59x8 cm</t>
  </si>
  <si>
    <t>-13871511</t>
  </si>
  <si>
    <t>178/0,33</t>
  </si>
  <si>
    <t>539,39*1,01 'Přepočtené koeficientem množství</t>
  </si>
  <si>
    <t>938902112</t>
  </si>
  <si>
    <t>Čištění příkopů komunikací příkopovým rypadlem objem nánosu do 0,3 m3/m</t>
  </si>
  <si>
    <t>1239810499</t>
  </si>
  <si>
    <t>Profilace a čištění příkopů komunikací příkopovým rypadlem s odstraněním travnatého porostu nebo nánosu, s úpravou dna a svahů do předepsaného profilu a s naložením na dopravní prostředek nebo s přemístěním na hromady na vzdálenost do 20 m nezpevněných nebo zpevněných objemu nánosu přes 0,15 do 0,30 m3/m</t>
  </si>
  <si>
    <t>A78</t>
  </si>
  <si>
    <t>"pročištění příkopu v km 0,348-0,387: "43</t>
  </si>
  <si>
    <t>938902421</t>
  </si>
  <si>
    <t>Čištění propustků strojně tlakovou vodou D do 500 mm při tl nánosu do 50% DN</t>
  </si>
  <si>
    <t>-2081283126</t>
  </si>
  <si>
    <t>Čištění propustků s odstraněním travnatého porostu nebo nánosu, s naložením na dopravní prostředek nebo s přemístěním na hromady na vzdálenost do 20 m strojně tlakovou vodou tloušťky nánosu přes 25 do 50% průměru propustku do 500 mm</t>
  </si>
  <si>
    <t>"délka odměřena z CADu" 85,00"m"</t>
  </si>
  <si>
    <t>192556702</t>
  </si>
  <si>
    <t>966005111</t>
  </si>
  <si>
    <t>Rozebrání a odstranění silničního zábradlí se sloupky osazenými s betonovými patkami</t>
  </si>
  <si>
    <t>-405788815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</si>
  <si>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</si>
  <si>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 xml:space="preserve">"odstranění bet. svodidla starého typu (23 sloupků)  - betonové sloupky a mezi nimi ocelová tyč</t>
  </si>
  <si>
    <t>"délka: "22,5+14,5</t>
  </si>
  <si>
    <t>966008111</t>
  </si>
  <si>
    <t>Bourání trubního propustku do DN 300</t>
  </si>
  <si>
    <t>97128418</t>
  </si>
  <si>
    <t>Bourání trubního propustku s odklizením a uložením vybouraného materiálu na skládku na vzdálenost do 3 m nebo s naložením na dopravní prostředek z trub DN do 300 mm</t>
  </si>
  <si>
    <t>"vjezd v km 0,637 vpravo: "3" m</t>
  </si>
  <si>
    <t>966008113</t>
  </si>
  <si>
    <t>Bourání trubního propustku do DN 800</t>
  </si>
  <si>
    <t>-1878898035</t>
  </si>
  <si>
    <t>Bourání trubního propustku s odklizením a uložením vybouraného materiálu na skládku na vzdálenost do 3 m nebo s naložením na dopravní prostředek z trub DN přes 500 do 800 mm</t>
  </si>
  <si>
    <t>"propustek v km 0,190 DN 800. "11</t>
  </si>
  <si>
    <t>966008212</t>
  </si>
  <si>
    <t>Bourání odvodňovacího žlabu z betonových příkopových tvárnic š do 800 mm</t>
  </si>
  <si>
    <t>163157643</t>
  </si>
  <si>
    <t>Bourání odvodňovacího žlabu s odklizením a uložením vybouraného materiálu na skládku na vzdálenost do 10 m nebo s naložením na dopravní prostředek z betonových příkopových tvárnic nebo desek šířky přes 500 do 800 mm</t>
  </si>
  <si>
    <t>A63</t>
  </si>
  <si>
    <t>"stávající žlabovka v km 0,315 - 0,345 vpravo: "30</t>
  </si>
  <si>
    <t xml:space="preserve">Vodorovná doprava suti ze sypkých materiálů  do vzdálenosti dle možností zhotovitele</t>
  </si>
  <si>
    <t>-485136104</t>
  </si>
  <si>
    <t>A72</t>
  </si>
  <si>
    <t>"dle pol.č. 113107224: "244*0,580 "t/m2</t>
  </si>
  <si>
    <t>B72</t>
  </si>
  <si>
    <t>"dle pol.č. 113107223: "6223*0,440 "t/m2</t>
  </si>
  <si>
    <t>C72</t>
  </si>
  <si>
    <t>"dle pol.č. 938902112: "43*0,3*1,8 "t/m3</t>
  </si>
  <si>
    <t>D72</t>
  </si>
  <si>
    <t>"dle pol.č. 938908411: "7433*0,02 "t/m2</t>
  </si>
  <si>
    <t>E72</t>
  </si>
  <si>
    <t>"dle pol.č. 938902462: "85*(0,2*0,2*3,14)/2*2,0 "t/m</t>
  </si>
  <si>
    <t>"kamenivo" 2,32"t"</t>
  </si>
  <si>
    <t>"asfaltový kontaminovaný materiál dle frézování - ZAS-T3" 482,95"t"</t>
  </si>
  <si>
    <t>"asfaltový kontaminovaný materiál dle frézování - ZAS-T4" 518,24"t"</t>
  </si>
  <si>
    <t>-1514382441</t>
  </si>
  <si>
    <t>odvoz na deponii a zpět</t>
  </si>
  <si>
    <t>"recyklát do podkladu: " (65,00*0,15)*2*2,56"t/m3"</t>
  </si>
  <si>
    <t>"recyklát do krajnic: " (372,00*0,15)*2*2,56"t/m3"</t>
  </si>
  <si>
    <t>-845297769</t>
  </si>
  <si>
    <t>na deponii a zpět - využit recyklát z frézování na stavbě, deponie do 5km</t>
  </si>
  <si>
    <t>"recyklát do podkladu: " (65,00*0,15)*2*2,56"t/m3"*4</t>
  </si>
  <si>
    <t>"recyklát do krajnic: " (372,00*0,15)*2*2,56"t/m3"*4</t>
  </si>
  <si>
    <t>Vodorovná doprava suti z kusových materiálů do vzdálenosti dle možností zhotovitele</t>
  </si>
  <si>
    <t>-414005519</t>
  </si>
  <si>
    <t>D69</t>
  </si>
  <si>
    <t>"dle pol. č. 966008111: "11*2,055 "t/m</t>
  </si>
  <si>
    <t>E69</t>
  </si>
  <si>
    <t>"dle pol. č. 966008113: "3*0,753 "t/m</t>
  </si>
  <si>
    <t>F69</t>
  </si>
  <si>
    <t>"dle pol. č. 113202111: "145*0,205 "t/m</t>
  </si>
  <si>
    <t>G69</t>
  </si>
  <si>
    <t>"dle pol. č. 966008212: "30*0,350 "t/m</t>
  </si>
  <si>
    <t>zábradlí</t>
  </si>
  <si>
    <t>"sloupky: "23*0,25*0,25*1,3*2,5" t/m3</t>
  </si>
  <si>
    <t>"ocelové tyče: "14*3,14*0,05*0,05*7,850" t/m3</t>
  </si>
  <si>
    <t>-2037375909</t>
  </si>
  <si>
    <t>"recyklát do podkladu: " (65,00*0,15)*2,56"t/m3"</t>
  </si>
  <si>
    <t>"recyklát do krajnic: " (372,00*0,15)*2,56"t/m3"</t>
  </si>
  <si>
    <t>433043598</t>
  </si>
  <si>
    <t>A58</t>
  </si>
  <si>
    <t>"obrubníky: "145*0,205 "t/m</t>
  </si>
  <si>
    <t>"žlabovka" "km 0,315 - 0,345: "30*0,350 "t/m</t>
  </si>
  <si>
    <t>C58</t>
  </si>
  <si>
    <t>"Celkem: "A58+B58</t>
  </si>
  <si>
    <t>997221825</t>
  </si>
  <si>
    <t>Poplatek za uložení na skládce (skládkovné) stavebního odpadu železobetonového kód odpadu 170 101</t>
  </si>
  <si>
    <t>1042102943</t>
  </si>
  <si>
    <t>Poplatek za uložení stavebního odpadu na skládce (skládkovné) z armovaného betonu zatříděného do Katalogu odpadů pod kódem 170 101</t>
  </si>
  <si>
    <t>B76</t>
  </si>
  <si>
    <t>"propustek v km 0,190: "22,61</t>
  </si>
  <si>
    <t>C76</t>
  </si>
  <si>
    <t>"propustek v km 0,637: "2,26</t>
  </si>
  <si>
    <t>-1980566682</t>
  </si>
  <si>
    <t>100</t>
  </si>
  <si>
    <t>-1848264227</t>
  </si>
  <si>
    <t>101</t>
  </si>
  <si>
    <t>1489974620</t>
  </si>
  <si>
    <t>A74</t>
  </si>
  <si>
    <t>B74</t>
  </si>
  <si>
    <t>C74</t>
  </si>
  <si>
    <t>D74</t>
  </si>
  <si>
    <t>E74</t>
  </si>
  <si>
    <t>102</t>
  </si>
  <si>
    <t>1787140095</t>
  </si>
  <si>
    <t>783</t>
  </si>
  <si>
    <t>Dokončovací práce - nátěry</t>
  </si>
  <si>
    <t>103</t>
  </si>
  <si>
    <t>783306801</t>
  </si>
  <si>
    <t>Odstranění nátěru ze zámečnických konstrukcí obroušením</t>
  </si>
  <si>
    <t>602978409</t>
  </si>
  <si>
    <t>Odstranění nátěrů ze zámečnických konstrukcí obroušením</t>
  </si>
  <si>
    <t>"zábradlí propustku v Zahořanech</t>
  </si>
  <si>
    <t>"odhad: "(3*11+8*1,1)*0,38</t>
  </si>
  <si>
    <t>104</t>
  </si>
  <si>
    <t>783317105</t>
  </si>
  <si>
    <t>Krycí jednonásobný syntetický samozákladující nátěr zámečnických konstrukcí</t>
  </si>
  <si>
    <t>-1835980994</t>
  </si>
  <si>
    <t>Krycí nátěr (email) zámečnických konstrukcí jednonásobný syntetický samozákladující</t>
  </si>
  <si>
    <t>2,25</t>
  </si>
  <si>
    <t>B11</t>
  </si>
  <si>
    <t>66,78</t>
  </si>
  <si>
    <t>B23</t>
  </si>
  <si>
    <t>238,5</t>
  </si>
  <si>
    <t>B27</t>
  </si>
  <si>
    <t>191</t>
  </si>
  <si>
    <t>B30</t>
  </si>
  <si>
    <t>27,84</t>
  </si>
  <si>
    <t>B34</t>
  </si>
  <si>
    <t>255,25</t>
  </si>
  <si>
    <t>SO 111 - Okružní křižovatka silnic II/605 a III/2365</t>
  </si>
  <si>
    <t>B55</t>
  </si>
  <si>
    <t>584,76</t>
  </si>
  <si>
    <t>24,15</t>
  </si>
  <si>
    <t>37,1</t>
  </si>
  <si>
    <t>C30</t>
  </si>
  <si>
    <t>-253</t>
  </si>
  <si>
    <t>D30</t>
  </si>
  <si>
    <t>-2,25</t>
  </si>
  <si>
    <t>D55</t>
  </si>
  <si>
    <t>18,64</t>
  </si>
  <si>
    <t>113107222</t>
  </si>
  <si>
    <t>Odstranění podkladu z kameniva drceného tl 200 mm strojně pl přes 200 m2</t>
  </si>
  <si>
    <t>-1003399501</t>
  </si>
  <si>
    <t>Odstranění podkladů nebo krytů strojně plochy jednotlivě přes 200 m2 s přemístěním hmot na skládku na vzdálenost do 20 m nebo s naložením na dopravní prostředek z kameniva hrubého drceného, o tl. vrstvy přes 100 do 200 mm</t>
  </si>
  <si>
    <t>A42</t>
  </si>
  <si>
    <t>"vybourání stáv. vozovky parkoviště tl. 200 mm:" 146</t>
  </si>
  <si>
    <t>-1100812823</t>
  </si>
  <si>
    <t>A26</t>
  </si>
  <si>
    <t>"vybourání stáv. vozovky tl. 300 mm:" 1329</t>
  </si>
  <si>
    <t>1152220213</t>
  </si>
  <si>
    <t>odvoz kontaminovaného materiálu na skládku (vrchní vrstva)</t>
  </si>
  <si>
    <t>"vybourání stáv. vozovky tl. 50 mm:" 1329</t>
  </si>
  <si>
    <t>"vybourání stáv. vozovky parkoviště tl. 50 mm:" 146</t>
  </si>
  <si>
    <t>1194759683</t>
  </si>
  <si>
    <t>"odkup zhotovitelem na stavbě (spodní vrstva)</t>
  </si>
  <si>
    <t>"vybourání stáv. vozovky tl. 135 mm:" 1329</t>
  </si>
  <si>
    <t>"vybourání stáv. vozovky parkoviště tl. 135 mm:" 146</t>
  </si>
  <si>
    <t>-464163176</t>
  </si>
  <si>
    <t>-1604253512</t>
  </si>
  <si>
    <t>-1804377651</t>
  </si>
  <si>
    <t>122202202</t>
  </si>
  <si>
    <t>Odkopávky a prokopávky nezapažené pro silnice objemu do 1000 m3 v hornině tř. 3</t>
  </si>
  <si>
    <t>-232006010</t>
  </si>
  <si>
    <t>Odkopávky a prokopávky nezapažené pro silnice s přemístěním výkopku v příčných profilech na vzdálenost do 15 m nebo s naložením na dopravní prostředek v hornině tř. 3 přes 100 do 1 000 m3</t>
  </si>
  <si>
    <t>"výměna AZ:" 1240*0,5</t>
  </si>
  <si>
    <t>plocha odměřená z CADu 45 m2 * 0,5 m + dokop na pláň 0,15 * AZ = 45*0,5+1125*0,15=191 m3</t>
  </si>
  <si>
    <t>"výkop: "191</t>
  </si>
  <si>
    <t>C28</t>
  </si>
  <si>
    <t>"Celkem: "A28+B28</t>
  </si>
  <si>
    <t>-870671003</t>
  </si>
  <si>
    <t>811*0,3</t>
  </si>
  <si>
    <t>-146886189</t>
  </si>
  <si>
    <t>A43</t>
  </si>
  <si>
    <t>0,15*811</t>
  </si>
  <si>
    <t>-1187029991</t>
  </si>
  <si>
    <t>"drenáže: "116*0,6*0,4</t>
  </si>
  <si>
    <t>-808845066</t>
  </si>
  <si>
    <t>"dle pol.č. 132201101: "27,84*0,3</t>
  </si>
  <si>
    <t>705470523</t>
  </si>
  <si>
    <t>A40</t>
  </si>
  <si>
    <t xml:space="preserve">"násyp -  středový ostrov: "2*253</t>
  </si>
  <si>
    <t>B40</t>
  </si>
  <si>
    <t>"násyp - dosypávka krajnice: "2*2,25</t>
  </si>
  <si>
    <t>-1495404668</t>
  </si>
  <si>
    <t>"výkop: "811</t>
  </si>
  <si>
    <t>"drenáže:" 27,84</t>
  </si>
  <si>
    <t>"násyp - středový ostrov: "-253</t>
  </si>
  <si>
    <t>"násyp - krajnice: "-2,25</t>
  </si>
  <si>
    <t>E30</t>
  </si>
  <si>
    <t>"Celkem: "A30+B30+C30+D30</t>
  </si>
  <si>
    <t>-120185286</t>
  </si>
  <si>
    <t xml:space="preserve">"násyp -  středový ostrov: "253</t>
  </si>
  <si>
    <t>"násyp - dosypávka krajnice: "2,25</t>
  </si>
  <si>
    <t>806437211</t>
  </si>
  <si>
    <t>A32</t>
  </si>
  <si>
    <t>-484635558</t>
  </si>
  <si>
    <t>"výměna AZ:" 620,00*1,8" t/m3</t>
  </si>
  <si>
    <t>171201101</t>
  </si>
  <si>
    <t>Uložení sypaniny do násypů nezhutněných</t>
  </si>
  <si>
    <t>-667272365</t>
  </si>
  <si>
    <t>Uložení sypaniny do násypů s rozprostřením sypaniny ve vrstvách a s hrubým urovnáním nezhutněných z jakýchkoliv hornin</t>
  </si>
  <si>
    <t>"středový ostrov: "253</t>
  </si>
  <si>
    <t>-6805871</t>
  </si>
  <si>
    <t>A34</t>
  </si>
  <si>
    <t>"trvalá skládka dle pol. č. 162701105: "583,59</t>
  </si>
  <si>
    <t>"mezideponie dle pol. č. 162601102: "255,25</t>
  </si>
  <si>
    <t>C34</t>
  </si>
  <si>
    <t>"Celkem: "A34+B34</t>
  </si>
  <si>
    <t>72466342</t>
  </si>
  <si>
    <t>A35</t>
  </si>
  <si>
    <t>"dle pol. č. 162701105: "583,59*2,0 "t/m3</t>
  </si>
  <si>
    <t>-94620341</t>
  </si>
  <si>
    <t>"pod vozovkou:" 1240</t>
  </si>
  <si>
    <t>"pod dělicími" "(ochranným) ostrůvky:" 23+57</t>
  </si>
  <si>
    <t>C27</t>
  </si>
  <si>
    <t>"Celkem: "A27+B27</t>
  </si>
  <si>
    <t>-528165082</t>
  </si>
  <si>
    <t>0,22*116</t>
  </si>
  <si>
    <t>-445118494</t>
  </si>
  <si>
    <t>A23</t>
  </si>
  <si>
    <t>"drenáže:" 2,4*116</t>
  </si>
  <si>
    <t>"drenážní vrstva:" 4,5*53</t>
  </si>
  <si>
    <t>C23</t>
  </si>
  <si>
    <t>"Celkem: "A23+B23</t>
  </si>
  <si>
    <t>1784290245</t>
  </si>
  <si>
    <t>516,9*1,15 'Přepočtené koeficientem množství</t>
  </si>
  <si>
    <t>-1210100231</t>
  </si>
  <si>
    <t>0,10*0,408*116</t>
  </si>
  <si>
    <t>1344833876</t>
  </si>
  <si>
    <t>Podklad ze štěrkodrtě ŠDA - 0/32</t>
  </si>
  <si>
    <t>1887621055</t>
  </si>
  <si>
    <t>"konstrukce vozovky: " 1254*0,18</t>
  </si>
  <si>
    <t>Podklad ze štěrkodrtě ŠDA - 0/63</t>
  </si>
  <si>
    <t>-1128284255</t>
  </si>
  <si>
    <t>"konstrukce vozovky: " 1334*0,24</t>
  </si>
  <si>
    <t>2043025338</t>
  </si>
  <si>
    <t>"ochranné ostrůvky" 57,00*0,15</t>
  </si>
  <si>
    <t>"dělící ostrůvky" 23,00*0,20</t>
  </si>
  <si>
    <t>567124151</t>
  </si>
  <si>
    <t>Podklad ze směsi stmelené cementem SC C 20/25 (PB I) tl 190 mm</t>
  </si>
  <si>
    <t>-1916385013</t>
  </si>
  <si>
    <t>Podklad ze směsi stmelené cementem SC bez dilatačních spár, s rozprostřením a zhutněním SC C 20/25 (PB I), po zhutnění tl. 190 mm</t>
  </si>
  <si>
    <t>"pod dlažbu v prstenci: "94</t>
  </si>
  <si>
    <t>457629313</t>
  </si>
  <si>
    <t>"dosypávka krajnic ze ŠD 0/63: "28</t>
  </si>
  <si>
    <t>"dosypávka krajnic ze zeminy: "2,25</t>
  </si>
  <si>
    <t>"drenážní vrstva ze ŠD: "0,7*53</t>
  </si>
  <si>
    <t>D10</t>
  </si>
  <si>
    <t>"Celkem: "A10+B10+C10</t>
  </si>
  <si>
    <t>58344197</t>
  </si>
  <si>
    <t>-1230477544</t>
  </si>
  <si>
    <t>"dosypávka krajnic ze ŠD: "28*1,8 "t/m3</t>
  </si>
  <si>
    <t>"drenážní vrstva" "ze ŠD: "37,1*1,8 "t/m3</t>
  </si>
  <si>
    <t>C11</t>
  </si>
  <si>
    <t>"Celkem: "A11+B11</t>
  </si>
  <si>
    <t>Postřik infiltrační kationaktivní emulzí v množství 0,7 kg/m2 - MODIFIKOVANÝ</t>
  </si>
  <si>
    <t>-2021101965</t>
  </si>
  <si>
    <t>Postřik infiltrační kationaktivní emulzí v množství 0,70 kg/m2 - MODIFIKOVANÝ</t>
  </si>
  <si>
    <t>"kostrukce vozovky - PI-C C60 B5: "932</t>
  </si>
  <si>
    <t>1837222628</t>
  </si>
  <si>
    <t>"kostrukce vozovky - PS-CP C60 BP5 0,35 kg/m2: "932+932</t>
  </si>
  <si>
    <t>575211120-1</t>
  </si>
  <si>
    <t>-1204921456</t>
  </si>
  <si>
    <t>"kostrukce vozovky: "932</t>
  </si>
  <si>
    <t>576133211.R</t>
  </si>
  <si>
    <t>Asfaltový koberec mastixový SMA 11 (AKMS) tl 40 mm š do 3 m - MODIFIKOVANÝ</t>
  </si>
  <si>
    <t>-1607274908</t>
  </si>
  <si>
    <t>Asfaltový koberec mastixový SMA 11 (AKMS) s rozprostřením a se zhutněním v pruhu šířky do 3 m, po zhutnění tl. 40 mm - MODIFIKOVANÝ</t>
  </si>
  <si>
    <t>"kostrukce vozovky - SMA 11: "932</t>
  </si>
  <si>
    <t>92456918</t>
  </si>
  <si>
    <t>"kostrukce vozovky - ACL 22S: "932</t>
  </si>
  <si>
    <t>591141111</t>
  </si>
  <si>
    <t>Kladení dlažby z kostek velkých z kamene na MC tl 50 mm</t>
  </si>
  <si>
    <t>632312851</t>
  </si>
  <si>
    <t>Kladení dlažby z kostek s provedením lože do tl. 50 mm, s vyplněním spár, s dvojím beraněním a se smetením přebytečného materiálu na krajnici velkých z kamene, do lože z cementové malty</t>
  </si>
  <si>
    <t>"prstenec OK</t>
  </si>
  <si>
    <t>"vč. vyspárování maltou M25-XF4:" 94</t>
  </si>
  <si>
    <t>58381008</t>
  </si>
  <si>
    <t>kostka dlažební žula velká 15/17</t>
  </si>
  <si>
    <t>1297709417</t>
  </si>
  <si>
    <t>94*1,01 'Přepočtené koeficientem množství</t>
  </si>
  <si>
    <t>596211111</t>
  </si>
  <si>
    <t>Kladení zámkové dlažby komunikací pro pěší tl 60 mm skupiny A pl do 100 m2</t>
  </si>
  <si>
    <t>-1499431184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</si>
  <si>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50 do 100 m2</t>
  </si>
  <si>
    <t>"ochranný ostrůvek OK: "57</t>
  </si>
  <si>
    <t>1120446737</t>
  </si>
  <si>
    <t>6*1,03 'Přepočtené koeficientem množství</t>
  </si>
  <si>
    <t>1087928704</t>
  </si>
  <si>
    <t>51*1,03 'Přepočtené koeficientem množství</t>
  </si>
  <si>
    <t>-978556057</t>
  </si>
  <si>
    <t>57,00</t>
  </si>
  <si>
    <t>137300014</t>
  </si>
  <si>
    <t>"dělicí ostrůvky OK: "23</t>
  </si>
  <si>
    <t>-1555781011</t>
  </si>
  <si>
    <t>-269314330</t>
  </si>
  <si>
    <t>"napojení trativodů do UV" 2"ks"</t>
  </si>
  <si>
    <t>346018272</t>
  </si>
  <si>
    <t>"napojení trativodů do šachet" 1"ks"</t>
  </si>
  <si>
    <t>916131113</t>
  </si>
  <si>
    <t>Osazení silničního obrubníku betonového ležatého s boční opěrou do lože z betonu prostého</t>
  </si>
  <si>
    <t>1442721956</t>
  </si>
  <si>
    <t>Osazení silničního obrubníku betonového se zřízením lože, s vyplněním a zatřením spár cementovou maltou ležatého s boční opěrou z betonu prostého, do lože z betonu prostého</t>
  </si>
  <si>
    <t>592174980-1</t>
  </si>
  <si>
    <t>obrubník ke kruhovým objezdům</t>
  </si>
  <si>
    <t>1111637450</t>
  </si>
  <si>
    <t>A45</t>
  </si>
  <si>
    <t>86/0,3</t>
  </si>
  <si>
    <t>286,67*1,01 'Přepočtené koeficientem množství</t>
  </si>
  <si>
    <t>1913473754</t>
  </si>
  <si>
    <t>2087029330</t>
  </si>
  <si>
    <t>217*1,01 'Přepočtené koeficientem množství</t>
  </si>
  <si>
    <t>1254578022</t>
  </si>
  <si>
    <t>-1312081591</t>
  </si>
  <si>
    <t>2*8</t>
  </si>
  <si>
    <t>16*1,01 'Přepočtené koeficientem množství</t>
  </si>
  <si>
    <t>916241113</t>
  </si>
  <si>
    <t>Osazení obrubníku kamenného ležatého s boční opěrou do lože z betonu prostého</t>
  </si>
  <si>
    <t>1413578663</t>
  </si>
  <si>
    <t>Osazení obrubníku kamenného se zřízením lože, s vyplněním a zatřením spár cementovou maltou ležatého s boční opěrou z betonu prostého, do lože z betonu prostého</t>
  </si>
  <si>
    <t>58380005</t>
  </si>
  <si>
    <t>obrubník kamenný žulový přímý 200x250mm</t>
  </si>
  <si>
    <t>-944823564</t>
  </si>
  <si>
    <t>54*1,01 'Přepočtené koeficientem množství</t>
  </si>
  <si>
    <t>916991121</t>
  </si>
  <si>
    <t>Lože pod obrubníky, krajníky nebo obruby z dlažebních kostek z betonu prostého</t>
  </si>
  <si>
    <t>-834431299</t>
  </si>
  <si>
    <t>Lože pod obrubníky, krajníky nebo obruby z dlažebních kostek z betonu prostého tř. C 16/20</t>
  </si>
  <si>
    <t>"navíc nad 0,10 m</t>
  </si>
  <si>
    <t>A52</t>
  </si>
  <si>
    <t>"kamenný obrubník: "0.07*54</t>
  </si>
  <si>
    <t>-352699925</t>
  </si>
  <si>
    <t>"podél obrubníků" (86,00+217,00+54,00)"m"</t>
  </si>
  <si>
    <t>-1614391415</t>
  </si>
  <si>
    <t>-1768470685</t>
  </si>
  <si>
    <t>-367910784</t>
  </si>
  <si>
    <t>-2100950838</t>
  </si>
  <si>
    <t>961044111</t>
  </si>
  <si>
    <t>Bourání základů z betonu prostého</t>
  </si>
  <si>
    <t>-2083907471</t>
  </si>
  <si>
    <t>Bourání základů z betonu prostého</t>
  </si>
  <si>
    <t>"betonové stupně kolem studny v km 2,360</t>
  </si>
  <si>
    <t>A62</t>
  </si>
  <si>
    <t>21*0,5</t>
  </si>
  <si>
    <t>-198401698</t>
  </si>
  <si>
    <t xml:space="preserve">Poznámka k položce:_x000d_
vybouraný materiál bude prodán do šrotu </t>
  </si>
  <si>
    <t>"vybouraný materiál bude prodán do šrotu " 6,00</t>
  </si>
  <si>
    <t>1259312165</t>
  </si>
  <si>
    <t>A53</t>
  </si>
  <si>
    <t>"dle pol.č. 113107222: "146*0,290 "t/m2</t>
  </si>
  <si>
    <t>"dle pol.č. 113107223: "1329*0,440 "t/m2</t>
  </si>
  <si>
    <t>C53</t>
  </si>
  <si>
    <t>"dle pol.č. 938908411: "932*0,02 "t/m2</t>
  </si>
  <si>
    <t>"asfaltový kontaminovaný materiál dle frézování - ZAS-T3" 169,63"t"</t>
  </si>
  <si>
    <t>92457168</t>
  </si>
  <si>
    <t>"dle pol.č. 113202111: "92*0,205 "t/m</t>
  </si>
  <si>
    <t>"dle pol.č. 961044111: "10,5*2,3 "t/m3</t>
  </si>
  <si>
    <t>-1493359994</t>
  </si>
  <si>
    <t>A59</t>
  </si>
  <si>
    <t>"dle pol.č. 997221561:" 43,01</t>
  </si>
  <si>
    <t>-1772966589</t>
  </si>
  <si>
    <t>369388444</t>
  </si>
  <si>
    <t>C55</t>
  </si>
  <si>
    <t>E55</t>
  </si>
  <si>
    <t>"Celkem: "C55+B55+D55</t>
  </si>
  <si>
    <t>-1260903784</t>
  </si>
  <si>
    <t>196</t>
  </si>
  <si>
    <t>B20</t>
  </si>
  <si>
    <t>B35</t>
  </si>
  <si>
    <t>4,65</t>
  </si>
  <si>
    <t>B44</t>
  </si>
  <si>
    <t>20,18</t>
  </si>
  <si>
    <t>B8</t>
  </si>
  <si>
    <t>35,28</t>
  </si>
  <si>
    <t>SO 112 - Okružní křižovatka Zahořany</t>
  </si>
  <si>
    <t>C7</t>
  </si>
  <si>
    <t>19,6</t>
  </si>
  <si>
    <t xml:space="preserve">    3 - Svislé konstrukce</t>
  </si>
  <si>
    <t>-1447566606</t>
  </si>
  <si>
    <t>A19</t>
  </si>
  <si>
    <t>"stáv. vozovka tl. 200 mm: "792</t>
  </si>
  <si>
    <t>113154234</t>
  </si>
  <si>
    <t>Frézování živičného krytu tl 100 mm pruh š 2 m pl do 1000 m2 bez překážek v trase</t>
  </si>
  <si>
    <t>-392790486</t>
  </si>
  <si>
    <t>Frézování živičného podkladu nebo krytu s naložením na dopravní prostředek plochy přes 500 do 1 000 m2 bez překážek v trase pruhu šířky přes 1 m do 2 m, tloušťky vrstvy 100 mm</t>
  </si>
  <si>
    <t>odkup zhotovitelem na stavbě (vrchní vrstva)</t>
  </si>
  <si>
    <t>"stáv. vozovka tl. 100 mm:" 792</t>
  </si>
  <si>
    <t>-298368025</t>
  </si>
  <si>
    <t>169811738</t>
  </si>
  <si>
    <t>1735717091</t>
  </si>
  <si>
    <t>"výměna AZ:" 1260*0,5</t>
  </si>
  <si>
    <t>plocha odměřená z CADu = 485 m2*0,40 m + dokop na pláň 1323 m2*0,07 m = 287 m3</t>
  </si>
  <si>
    <t>"výkop: "287</t>
  </si>
  <si>
    <t xml:space="preserve">"Celkem: "A21+B21": </t>
  </si>
  <si>
    <t>-1907232393</t>
  </si>
  <si>
    <t>917*0,3</t>
  </si>
  <si>
    <t>-1575528783</t>
  </si>
  <si>
    <t>"dle uložení do AZ" 630,0"m3"</t>
  </si>
  <si>
    <t>-998391177</t>
  </si>
  <si>
    <t>0,15*917</t>
  </si>
  <si>
    <t>506569178</t>
  </si>
  <si>
    <t>"drenáže: "88*0,6*0,4</t>
  </si>
  <si>
    <t>-1381116832</t>
  </si>
  <si>
    <t>"dle pol.č. 132201101: "21,12*0,3</t>
  </si>
  <si>
    <t>1110975833</t>
  </si>
  <si>
    <t xml:space="preserve">"násyp -  středový ostrov: "2*236</t>
  </si>
  <si>
    <t>"násyp - dosypávka krajnice: "2*20</t>
  </si>
  <si>
    <t>"násyp" 72,00*2</t>
  </si>
  <si>
    <t>"pro obsyp" 19,36*2</t>
  </si>
  <si>
    <t>"pro lože" 3,59*2</t>
  </si>
  <si>
    <t>-1448868542</t>
  </si>
  <si>
    <t>"od celkového výkopu odečten zpětný násyp, odvoz na skládku</t>
  </si>
  <si>
    <t>"výkop: "917</t>
  </si>
  <si>
    <t>"drenáže: "21,12</t>
  </si>
  <si>
    <t>"násyp - středový ostrov: "-236</t>
  </si>
  <si>
    <t>D23</t>
  </si>
  <si>
    <t>"násyp - krajnice: "-20</t>
  </si>
  <si>
    <t>"násyp" -72,00</t>
  </si>
  <si>
    <t>927263053</t>
  </si>
  <si>
    <t xml:space="preserve">"násyp -  středový ostrov: "236</t>
  </si>
  <si>
    <t>"násyp - dosypávka krajnice: "20</t>
  </si>
  <si>
    <t>"násyp" 72,00</t>
  </si>
  <si>
    <t>"pro obsyp" 19,36</t>
  </si>
  <si>
    <t>"pro lože" 3,59</t>
  </si>
  <si>
    <t>-1290459289</t>
  </si>
  <si>
    <t>819070350</t>
  </si>
  <si>
    <t>A25</t>
  </si>
  <si>
    <t>641940048</t>
  </si>
  <si>
    <t>"středový ostrov: "236</t>
  </si>
  <si>
    <t>-55279758</t>
  </si>
  <si>
    <t>"trvalá skládka dle pol. č. 162701105: "610,12</t>
  </si>
  <si>
    <t>"mezideponie dle pol. č. 162601102: "256</t>
  </si>
  <si>
    <t>841783405</t>
  </si>
  <si>
    <t>"dle pol. č. 162701105: "610,12*2,0 "t/m3</t>
  </si>
  <si>
    <t>-2094650643</t>
  </si>
  <si>
    <t>A20</t>
  </si>
  <si>
    <t>"pod vozovkou:" 1260</t>
  </si>
  <si>
    <t>"pod dělicími ostrůvky:" 63</t>
  </si>
  <si>
    <t>C20</t>
  </si>
  <si>
    <t>"Celkem: "A20+B20</t>
  </si>
  <si>
    <t>1735063966</t>
  </si>
  <si>
    <t>0,22*88</t>
  </si>
  <si>
    <t>-1346945817</t>
  </si>
  <si>
    <t>"drenáže:" 2,4*88</t>
  </si>
  <si>
    <t>"drenážní vrstva:" 3,5*56</t>
  </si>
  <si>
    <t>C16</t>
  </si>
  <si>
    <t>"Celkem: "A16+B16</t>
  </si>
  <si>
    <t>840287707</t>
  </si>
  <si>
    <t>407,2*1,15 'Přepočtené koeficientem množství</t>
  </si>
  <si>
    <t>508705776</t>
  </si>
  <si>
    <t>0,10*0,408*88</t>
  </si>
  <si>
    <t>1151102240</t>
  </si>
  <si>
    <t>Svislé konstrukce</t>
  </si>
  <si>
    <t>348942131</t>
  </si>
  <si>
    <t>Zábradlí ocelové osazené do bloků z betonu ze dvou vodorovných trubek</t>
  </si>
  <si>
    <t>-224471628</t>
  </si>
  <si>
    <t>Zábradlí ocelové přímé nebo v oblouku výšky 1,1 m ze sloupků z válcovaných tyčí I č.10-12 s osazením do bloků z betonu prostého rozměru 200x200x500 mm ze dvou vodorovných trubek průměru 51 mm</t>
  </si>
  <si>
    <t>-863068385</t>
  </si>
  <si>
    <t>"kostrukce vozovky: " 1260*0,23</t>
  </si>
  <si>
    <t>923508663</t>
  </si>
  <si>
    <t>"kostrukce dělicích ostrůvků: "63*0,20</t>
  </si>
  <si>
    <t>-1021307242</t>
  </si>
  <si>
    <t>"kostrukce vozovky - ACP 16+: "1009</t>
  </si>
  <si>
    <t>-675839860</t>
  </si>
  <si>
    <t>A3</t>
  </si>
  <si>
    <t>"kostrukce vozovky - SC 0/32 C3/4: "1009</t>
  </si>
  <si>
    <t>567134131</t>
  </si>
  <si>
    <t>Podklad ze směsi stmelené cementem SC C 20/25 (PB I) tl 220 mm</t>
  </si>
  <si>
    <t>1920439969</t>
  </si>
  <si>
    <t>Podklad ze směsi stmelené cementem SC bez dilatačních spár, s rozprostřením a zhutněním SC C 20/25 (PB I), po zhutnění tl. 220 mm</t>
  </si>
  <si>
    <t>"pod dlažbu v prstenci: "99</t>
  </si>
  <si>
    <t>-497361463</t>
  </si>
  <si>
    <t>"ŠD 0/63: "12</t>
  </si>
  <si>
    <t>"zemina: "20</t>
  </si>
  <si>
    <t>"drenážní vrstva ze ŠD: "0,35*56</t>
  </si>
  <si>
    <t>D7</t>
  </si>
  <si>
    <t>"Celkem: "A7+B7+C7</t>
  </si>
  <si>
    <t>-1892587076</t>
  </si>
  <si>
    <t>"dosypávka krajnic ze ŠD: "12*1,8 "t/m3</t>
  </si>
  <si>
    <t>"drenážní vrstva" "ze ŠD: "19,6*1,8 "t/m3</t>
  </si>
  <si>
    <t>C8</t>
  </si>
  <si>
    <t>"Celkem: "A8+B8</t>
  </si>
  <si>
    <t>686077651</t>
  </si>
  <si>
    <t>"kostrukce vozovky - PI-C C60 B5" "0,70 kg/m2: "1009</t>
  </si>
  <si>
    <t>-1916282581</t>
  </si>
  <si>
    <t>"kostrukce vozovky - PS-CP C60 BP5 0,35 kg/m2: "1009</t>
  </si>
  <si>
    <t>1652275125</t>
  </si>
  <si>
    <t>"kostrukce vozovky - SMA 11: "1009</t>
  </si>
  <si>
    <t>1165111843</t>
  </si>
  <si>
    <t>"vč. vyspárování maltou M25-XF4: "99</t>
  </si>
  <si>
    <t>281604610</t>
  </si>
  <si>
    <t>1680547168</t>
  </si>
  <si>
    <t>"dělicí ostrůvky OK: "63</t>
  </si>
  <si>
    <t>-664640629</t>
  </si>
  <si>
    <t>63*1,03 'Přepočtené koeficientem množství</t>
  </si>
  <si>
    <t>-1793870824</t>
  </si>
  <si>
    <t>780669639</t>
  </si>
  <si>
    <t>-954038985</t>
  </si>
  <si>
    <t>-1048348980</t>
  </si>
  <si>
    <t>"napojení trativodů do šachet" 2"ks"</t>
  </si>
  <si>
    <t>-331988551</t>
  </si>
  <si>
    <t xml:space="preserve">"obrubník" "k okružním křižovatkám: "126 </t>
  </si>
  <si>
    <t>747899402</t>
  </si>
  <si>
    <t>A41</t>
  </si>
  <si>
    <t>126/0,3</t>
  </si>
  <si>
    <t>420*1,01 'Přepočtené koeficientem množství</t>
  </si>
  <si>
    <t>-1892303441</t>
  </si>
  <si>
    <t>1261112504</t>
  </si>
  <si>
    <t>165*1,01 'Přepočtené koeficientem množství</t>
  </si>
  <si>
    <t>-1304821422</t>
  </si>
  <si>
    <t>583803430</t>
  </si>
  <si>
    <t>910361315</t>
  </si>
  <si>
    <t>57*1,01 'Přepočtené koeficientem množství</t>
  </si>
  <si>
    <t>-798719243</t>
  </si>
  <si>
    <t>"kamenný obrubník: "0.07*57</t>
  </si>
  <si>
    <t>"obrubník ke kruhovým křižovatkám: "0.025*66+0,05*60</t>
  </si>
  <si>
    <t>C35</t>
  </si>
  <si>
    <t>"Celkem: "A35+B35</t>
  </si>
  <si>
    <t>-1035886775</t>
  </si>
  <si>
    <t>"podél obrubníků" (126,00+165,00+57,00)"m"</t>
  </si>
  <si>
    <t>-1296300617</t>
  </si>
  <si>
    <t>-1951359797</t>
  </si>
  <si>
    <t>-772645515</t>
  </si>
  <si>
    <t xml:space="preserve">"Pracovní spára mezi novou OK a stáv. komunikací:" 5,8 "m </t>
  </si>
  <si>
    <t>809360878</t>
  </si>
  <si>
    <t>-485122181</t>
  </si>
  <si>
    <t>-2103761536</t>
  </si>
  <si>
    <t>-734630681</t>
  </si>
  <si>
    <t>"dle pol. č. 113107222: "792*0,290 "t/m2</t>
  </si>
  <si>
    <t>B42</t>
  </si>
  <si>
    <t>"dle pol. č. 938908411: "1009*0,02 "t/m2</t>
  </si>
  <si>
    <t>"asfaltový kontaminovaný materiál dle frézování - ZAS-T3" 109,30"t"</t>
  </si>
  <si>
    <t>"asfaltový kontaminovaný materiál dle frézování - ZAS-T4" 72,86"t"</t>
  </si>
  <si>
    <t>-764282386</t>
  </si>
  <si>
    <t>-1261400129</t>
  </si>
  <si>
    <t>-1874133427</t>
  </si>
  <si>
    <t>A44</t>
  </si>
  <si>
    <t>C44</t>
  </si>
  <si>
    <t>"Celkem: "A44+B44</t>
  </si>
  <si>
    <t>-163865214</t>
  </si>
  <si>
    <t>1768389672</t>
  </si>
  <si>
    <t>"odhad: "(2*36+19*1,5)*0,38</t>
  </si>
  <si>
    <t>54,18</t>
  </si>
  <si>
    <t>197,8</t>
  </si>
  <si>
    <t>B24</t>
  </si>
  <si>
    <t>B26</t>
  </si>
  <si>
    <t>50,2</t>
  </si>
  <si>
    <t>409</t>
  </si>
  <si>
    <t>SO 113 - Okružní křižovatka s ul. Košťálkovou</t>
  </si>
  <si>
    <t>30,24</t>
  </si>
  <si>
    <t>B54</t>
  </si>
  <si>
    <t>17,54</t>
  </si>
  <si>
    <t>B60</t>
  </si>
  <si>
    <t>1,74</t>
  </si>
  <si>
    <t>30,1</t>
  </si>
  <si>
    <t>C26</t>
  </si>
  <si>
    <t>1,8</t>
  </si>
  <si>
    <t>-160</t>
  </si>
  <si>
    <t>C60</t>
  </si>
  <si>
    <t>9,02</t>
  </si>
  <si>
    <t>-18</t>
  </si>
  <si>
    <t>113106123</t>
  </si>
  <si>
    <t>Rozebrání dlažeb ze zámkových dlaždic komunikací pro pěší ručně</t>
  </si>
  <si>
    <t>-1827815477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</si>
  <si>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</si>
  <si>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0,3*3*2</t>
  </si>
  <si>
    <t>113107182</t>
  </si>
  <si>
    <t>Odstranění podkladu živičného tl 100 mm strojně pl přes 50 do 200 m2</t>
  </si>
  <si>
    <t>-2083951007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</si>
  <si>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</si>
  <si>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"odkup zhotovitelem na stavbě</t>
  </si>
  <si>
    <t>"vybourání stáv. asf. chodníku: "51</t>
  </si>
  <si>
    <t>1517973773</t>
  </si>
  <si>
    <t>"vybourání vozovky tl. 200 mm: "889</t>
  </si>
  <si>
    <t>"podklad chodníku asf. tl. 150 mm: "51</t>
  </si>
  <si>
    <t>"podklad chodníku se zám. dlažbou tl. 150 mm: "1,8</t>
  </si>
  <si>
    <t>D26</t>
  </si>
  <si>
    <t>"Celkem: "A26+B26+C26</t>
  </si>
  <si>
    <t>113154233</t>
  </si>
  <si>
    <t>Frézování živičného krytu tl 50 mm pruh š 2 m pl do 1000 m2 bez překážek v trase</t>
  </si>
  <si>
    <t>-1900257911</t>
  </si>
  <si>
    <t>Frézování živičného podkladu nebo krytu s naložením na dopravní prostředek plochy přes 500 do 1 000 m2 bez překážek v trase pruhu šířky přes 1 m do 2 m, tloušťky vrstvy 50 mm</t>
  </si>
  <si>
    <t>"vybourání stáv. vozovky tl. 50 mm:" 889</t>
  </si>
  <si>
    <t>113154235</t>
  </si>
  <si>
    <t>Frézování živičného krytu tl 200 mm pruh š 2 m pl do 1000 m2 bez překážek v trase</t>
  </si>
  <si>
    <t>-616184632</t>
  </si>
  <si>
    <t>Frézování živičného podkladu nebo krytu s naložením na dopravní prostředek plochy přes 500 do 1 000 m2 bez překážek v trase pruhu šířky přes 1 m do 2 m, tloušťky vrstvy 200 mm</t>
  </si>
  <si>
    <t>"částečný odkup zhotovitelem / odvoz kontaminovaného materiálu na skládku" "na stavbě (spodní vrstva)</t>
  </si>
  <si>
    <t>"vybourání stáv. vozovky tl. 135 mm:" 889</t>
  </si>
  <si>
    <t>113201112</t>
  </si>
  <si>
    <t>Vytrhání obrub silničních ležatých</t>
  </si>
  <si>
    <t>-152945081</t>
  </si>
  <si>
    <t>Vytrhání obrub s vybouráním lože, s přemístěním hmot na skládku na vzdálenost do 3 m nebo s naložením na dopravní prostředek silničních ležatých</t>
  </si>
  <si>
    <t>2*3</t>
  </si>
  <si>
    <t>-732036444</t>
  </si>
  <si>
    <t>1048548897</t>
  </si>
  <si>
    <t>474110914</t>
  </si>
  <si>
    <t>1567920394</t>
  </si>
  <si>
    <t>"výměna AZ:" 1093*0,5</t>
  </si>
  <si>
    <t xml:space="preserve">plocha výkopu odměřená z CADu 328,0 m2 * 1,0 + dokop na pláň 0,15 * AZ = 328,0*1+0,15*546,5 = 409 m3 </t>
  </si>
  <si>
    <t>"výkop: "409</t>
  </si>
  <si>
    <t>-677395572</t>
  </si>
  <si>
    <t>955,5*0,3</t>
  </si>
  <si>
    <t>458650150</t>
  </si>
  <si>
    <t>1611694177</t>
  </si>
  <si>
    <t>"drenáže: "126*0,6*0,4</t>
  </si>
  <si>
    <t>-890997399</t>
  </si>
  <si>
    <t>"dle pol.č. 132201101: "30,24*0,3</t>
  </si>
  <si>
    <t>-1268653980</t>
  </si>
  <si>
    <t xml:space="preserve">"násyp -  středový ostrov: "2*160</t>
  </si>
  <si>
    <t>"násyp - dosypávka krajnice: "2*18</t>
  </si>
  <si>
    <t>"pro obsyp" 27,72*2</t>
  </si>
  <si>
    <t>"pro lože" 5,14*2</t>
  </si>
  <si>
    <t>1460133522</t>
  </si>
  <si>
    <t>"výkop: "955,5</t>
  </si>
  <si>
    <t>"drenáže: "30,24</t>
  </si>
  <si>
    <t>"násyp - středový ostrov: "-160</t>
  </si>
  <si>
    <t>"násyp - krajnice: "-18</t>
  </si>
  <si>
    <t>-1541277982</t>
  </si>
  <si>
    <t xml:space="preserve">"násyp -  středový ostrov: "160</t>
  </si>
  <si>
    <t>"násyp - dosypávka krajnice: "18</t>
  </si>
  <si>
    <t>"pro obsyp" 27,72</t>
  </si>
  <si>
    <t>"pro lože" 5,14</t>
  </si>
  <si>
    <t>-207108050</t>
  </si>
  <si>
    <t>291775017</t>
  </si>
  <si>
    <t>"výměna AZ:" 546,50*1,8" t/m3</t>
  </si>
  <si>
    <t>210359800</t>
  </si>
  <si>
    <t>"středový ostrov: "160</t>
  </si>
  <si>
    <t>681770508</t>
  </si>
  <si>
    <t>"trvalá skládka dle pol. č. 162701105: "807,74</t>
  </si>
  <si>
    <t>"mezideponie dle pol. č. 162601102:" 178</t>
  </si>
  <si>
    <t xml:space="preserve">"Celkem: "A34+B34" </t>
  </si>
  <si>
    <t>1579404928</t>
  </si>
  <si>
    <t>"dle pol. č. 162701105: "807,74*2,0 "t/m3</t>
  </si>
  <si>
    <t>-1312432618</t>
  </si>
  <si>
    <t>"pod vozovkou:" 1093</t>
  </si>
  <si>
    <t>"pod dělicími" "(ochranným) ostrůvky:" 26+24,2</t>
  </si>
  <si>
    <t>191278063</t>
  </si>
  <si>
    <t>0,22*126</t>
  </si>
  <si>
    <t>913564489</t>
  </si>
  <si>
    <t>"drenáže:" 2,4*126</t>
  </si>
  <si>
    <t>"drenážní vrstva:" 4,6*43</t>
  </si>
  <si>
    <t>-874022688</t>
  </si>
  <si>
    <t>"drenáže:" 302,4</t>
  </si>
  <si>
    <t>"drenážní vrstva:" 197,8</t>
  </si>
  <si>
    <t>C24</t>
  </si>
  <si>
    <t>"Celkem: "A24+B24</t>
  </si>
  <si>
    <t>500,2*1,15 'Přepočtené koeficientem množství</t>
  </si>
  <si>
    <t>1316527201</t>
  </si>
  <si>
    <t>0,10*0,408*126</t>
  </si>
  <si>
    <t>-1443492051</t>
  </si>
  <si>
    <t>1125885762</t>
  </si>
  <si>
    <t>"kostrukce vozovky:" 1053*0,18</t>
  </si>
  <si>
    <t>-253275349</t>
  </si>
  <si>
    <t>"kostrukce vozovky:" 1093*0,24</t>
  </si>
  <si>
    <t>-901154029</t>
  </si>
  <si>
    <t>"kostrukce ochranného ostrůvku: "26*0,15</t>
  </si>
  <si>
    <t>"kostrukce dělicích ostrůvků: "24,2*0,20</t>
  </si>
  <si>
    <t>-330303759</t>
  </si>
  <si>
    <t>"pod dlažbu v prstenci: "79</t>
  </si>
  <si>
    <t>-311695225</t>
  </si>
  <si>
    <t>"ŠD 0/63: "9</t>
  </si>
  <si>
    <t>"zemina: "18</t>
  </si>
  <si>
    <t>"drenážní vrstva ze ŠD: "0,7*43</t>
  </si>
  <si>
    <t>1853542472</t>
  </si>
  <si>
    <t>"dosypávka krajnic ze ŠD: "9*1,8 "t/m3</t>
  </si>
  <si>
    <t>"drenážní vrstva" "ze ŠD: "30,1*1,8 "t/m3</t>
  </si>
  <si>
    <t>Postřik infiltrační kationaktivní emulzí v množství 1 kg/m2 - MODIFIKOVANÝ</t>
  </si>
  <si>
    <t>1464035757</t>
  </si>
  <si>
    <t>Postřik infiltrační kationaktivní emulzí v množství 1,00 kg/m2 - MODIFIKOVANÝ</t>
  </si>
  <si>
    <t>"kostrukce vozovky - PI-C C60 B5: "877</t>
  </si>
  <si>
    <t>1405304520</t>
  </si>
  <si>
    <t>"kostrukce vozovky - PS-CP C60 BP5 0,35 kg/m2: "877+877</t>
  </si>
  <si>
    <t>-952525194</t>
  </si>
  <si>
    <t>"kostrukce vozovky: "877</t>
  </si>
  <si>
    <t>-1545324495</t>
  </si>
  <si>
    <t>"kostrukce vozovky - SMA 11: "877</t>
  </si>
  <si>
    <t>-778776744</t>
  </si>
  <si>
    <t>"kostrukce vozovky - ACL 22S: "877</t>
  </si>
  <si>
    <t>-1386687636</t>
  </si>
  <si>
    <t>"vč. vyspárování maltou M25-XF4:" 79</t>
  </si>
  <si>
    <t>1927776980</t>
  </si>
  <si>
    <t>79*1,01 'Přepočtené koeficientem množství</t>
  </si>
  <si>
    <t>1649856373</t>
  </si>
  <si>
    <t>"ochranný ostrůvek OK: "26</t>
  </si>
  <si>
    <t>74617607</t>
  </si>
  <si>
    <t>3,2*1,03 'Přepočtené koeficientem množství</t>
  </si>
  <si>
    <t>-136083070</t>
  </si>
  <si>
    <t>22,8*1,03 'Přepočtené koeficientem množství</t>
  </si>
  <si>
    <t>815945972</t>
  </si>
  <si>
    <t>26,00</t>
  </si>
  <si>
    <t>234064966</t>
  </si>
  <si>
    <t>"dělicí ostrůvky OK: "24,2</t>
  </si>
  <si>
    <t>676949864</t>
  </si>
  <si>
    <t>24,2*1,03 'Přepočtené koeficientem množství</t>
  </si>
  <si>
    <t>639969059</t>
  </si>
  <si>
    <t>4562379</t>
  </si>
  <si>
    <t>474407698</t>
  </si>
  <si>
    <t>-1402226967</t>
  </si>
  <si>
    <t>"napojení trativodů do UV" 1"ks"</t>
  </si>
  <si>
    <t>-824673820</t>
  </si>
  <si>
    <t>A50</t>
  </si>
  <si>
    <t xml:space="preserve">"obrubník" "ke kruhovým objezdům: "89 </t>
  </si>
  <si>
    <t>-1534666917</t>
  </si>
  <si>
    <t>"89/0,3=296,67" 297</t>
  </si>
  <si>
    <t>297*1,01 'Přepočtené koeficientem množství</t>
  </si>
  <si>
    <t>940060922</t>
  </si>
  <si>
    <t>655733175</t>
  </si>
  <si>
    <t>187*1,01 'Přepočtené koeficientem množství</t>
  </si>
  <si>
    <t>-1566038871</t>
  </si>
  <si>
    <t>1389413593</t>
  </si>
  <si>
    <t>5,00</t>
  </si>
  <si>
    <t>5*1,01 'Přepočtené koeficientem množství</t>
  </si>
  <si>
    <t>-193845464</t>
  </si>
  <si>
    <t>711447130</t>
  </si>
  <si>
    <t>44*1,01 'Přepočtené koeficientem množství</t>
  </si>
  <si>
    <t>1068217851</t>
  </si>
  <si>
    <t>"kamenný obrubník: "0.07*44</t>
  </si>
  <si>
    <t>1617199449</t>
  </si>
  <si>
    <t>"podél obrubníků" (89,00+187,00+44,00)"m"</t>
  </si>
  <si>
    <t>1619489134</t>
  </si>
  <si>
    <t>1838853872</t>
  </si>
  <si>
    <t>1854750777</t>
  </si>
  <si>
    <t xml:space="preserve">"Vyčíslení pracovních spár mezi novou OK a stávajícími komunikacemi:" 9,5  + 7,7  </t>
  </si>
  <si>
    <t>-1059689056</t>
  </si>
  <si>
    <t>1809091933</t>
  </si>
  <si>
    <t>-610169097</t>
  </si>
  <si>
    <t>-1599010376</t>
  </si>
  <si>
    <t>"dle pol.č. 113107222: "941,8*0,290 "t/m2</t>
  </si>
  <si>
    <t>B52</t>
  </si>
  <si>
    <t>"dle pol.č. 938908411: "877*0,02 "t/m2</t>
  </si>
  <si>
    <t>"asfaltový kontaminovaný materiál dle frézování - ZAS-T3" 102,24"t"</t>
  </si>
  <si>
    <t>"asfaltový kontaminovaný materiál dle frézování - ZAS-T4" 102,24"t"</t>
  </si>
  <si>
    <t>1322494324</t>
  </si>
  <si>
    <t>"odvoz na skládku</t>
  </si>
  <si>
    <t>A60</t>
  </si>
  <si>
    <t>"dle pol. č. 113106123:" 1,8*0,260 "t/m</t>
  </si>
  <si>
    <t>"dle pol. č. 113201112:" 6*0,290 "t/m</t>
  </si>
  <si>
    <t>"dle pol. č. 113202111:" 44*0,205 "t/m</t>
  </si>
  <si>
    <t>D60</t>
  </si>
  <si>
    <t>"Celkem: "A60+B60+C60</t>
  </si>
  <si>
    <t>-137485986</t>
  </si>
  <si>
    <t>B61</t>
  </si>
  <si>
    <t>"dle pol.č. 997221561:R:" 11,23</t>
  </si>
  <si>
    <t>-1905138537</t>
  </si>
  <si>
    <t>1390843384</t>
  </si>
  <si>
    <t>3662359</t>
  </si>
  <si>
    <t>A54</t>
  </si>
  <si>
    <t>C54</t>
  </si>
  <si>
    <t>"Celkem: "A54+B54</t>
  </si>
  <si>
    <t>-1922258387</t>
  </si>
  <si>
    <t>SO 158.1 - Úprava chodníků a nástupišť autobusových zastávek - k.ú. Beroun</t>
  </si>
  <si>
    <t xml:space="preserve">    8 - Potrubí</t>
  </si>
  <si>
    <t>113107151</t>
  </si>
  <si>
    <t>Odstranění podkladu z kameniva těženého tl 100 mm strojně pl přes 50 do 200 m2</t>
  </si>
  <si>
    <t>463782974</t>
  </si>
  <si>
    <t>Odstranění podkladů nebo krytů strojně plochy jednotlivě přes 50 m2 do 200 m2 s přemístěním hmot na skládku na vzdálenost do 20 m nebo s naložením na dopravní prostředek z kameniva těženého, o tl. vrstvy do 100 mm</t>
  </si>
  <si>
    <t>"tl. 50 mm: " 183</t>
  </si>
  <si>
    <t>113107212</t>
  </si>
  <si>
    <t>Odstranění podkladu z kameniva těženého tl 200 mm strojně pl přes 200 m2</t>
  </si>
  <si>
    <t>1528478388</t>
  </si>
  <si>
    <t>Odstranění podkladů nebo krytů strojně plochy jednotlivě přes 200 m2 s přemístěním hmot na skládku na vzdálenost do 20 m nebo s naložením na dopravní prostředek z kameniva těženého, o tl. vrstvy přes 100 do 200 mm</t>
  </si>
  <si>
    <t>"tl. 150 mm: "253</t>
  </si>
  <si>
    <t>113154224</t>
  </si>
  <si>
    <t>Frézování živičného krytu tl 100 mm pruh š 1 m pl do 1000 m2 bez překážek v trase</t>
  </si>
  <si>
    <t>-530965881</t>
  </si>
  <si>
    <t>Frézování živičného podkladu nebo krytu s naložením na dopravní prostředek plochy přes 500 do 1 000 m2 bez překážek v trase pruhu šířky do 1 m, tloušťky vrstvy 100 mm</t>
  </si>
  <si>
    <t>"odkup zhotovitelem" "na stavbě</t>
  </si>
  <si>
    <t>700</t>
  </si>
  <si>
    <t>-859886487</t>
  </si>
  <si>
    <t>"betonový obrubník: "34</t>
  </si>
  <si>
    <t>"kamenný obrubník:" 37</t>
  </si>
  <si>
    <t>113204111</t>
  </si>
  <si>
    <t>Vytrhání obrub záhonových</t>
  </si>
  <si>
    <t>-1595435361</t>
  </si>
  <si>
    <t>Vytrhání obrub s vybouráním lože, s přemístěním hmot na skládku na vzdálenost do 3 m nebo s naložením na dopravní prostředek záhonových</t>
  </si>
  <si>
    <t>"vybourání: "120</t>
  </si>
  <si>
    <t>-657827882</t>
  </si>
  <si>
    <t>"předpoklad " 2"dny" *12"hod"</t>
  </si>
  <si>
    <t>-261701695</t>
  </si>
  <si>
    <t>"předpoklad " 2"dny"</t>
  </si>
  <si>
    <t>122202201</t>
  </si>
  <si>
    <t>Odkopávky a prokopávky nezapažené pro silnice objemu do 100 m3 v hornině tř. 3</t>
  </si>
  <si>
    <t>2058827703</t>
  </si>
  <si>
    <t>Odkopávky a prokopávky nezapažené pro silnice s přemístěním výkopku v příčných profilech na vzdálenost do 15 m nebo s naložením na dopravní prostředek v hornině tř. 3 do 100 m3</t>
  </si>
  <si>
    <t>-1024910122</t>
  </si>
  <si>
    <t>30*0,3</t>
  </si>
  <si>
    <t>-1708367539</t>
  </si>
  <si>
    <t>"palisáda:" 30,50*0,5*0,5</t>
  </si>
  <si>
    <t>1485099551</t>
  </si>
  <si>
    <t>7,63*0,3</t>
  </si>
  <si>
    <t>-2119420934</t>
  </si>
  <si>
    <t>"násyp: "2*60</t>
  </si>
  <si>
    <t>-986743429</t>
  </si>
  <si>
    <t>"palisáda: "7,63</t>
  </si>
  <si>
    <t>167101101</t>
  </si>
  <si>
    <t>Nakládání výkopku z hornin tř. 1 až 4 do 100 m3</t>
  </si>
  <si>
    <t>-983229689</t>
  </si>
  <si>
    <t>Nakládání, skládání a překládání neulehlého výkopku nebo sypaniny nakládání, množství do 100 m3, z hornin tř. 1 až 4</t>
  </si>
  <si>
    <t>"dle pol. č. 162601102: "60</t>
  </si>
  <si>
    <t>-432928633</t>
  </si>
  <si>
    <t>1402035784</t>
  </si>
  <si>
    <t>na skládku</t>
  </si>
  <si>
    <t>B15</t>
  </si>
  <si>
    <t>"dle pol. č. 162701105.R: "7,63</t>
  </si>
  <si>
    <t>-323581658</t>
  </si>
  <si>
    <t>"dle pol. č. 162701105.R: "7,63*2 "t/m3</t>
  </si>
  <si>
    <t>1955458131</t>
  </si>
  <si>
    <t>774</t>
  </si>
  <si>
    <t>327122111</t>
  </si>
  <si>
    <t>Opěrná zeď samonosná ze ŽB dílců tvaru L v 600 mm</t>
  </si>
  <si>
    <t>-405176138</t>
  </si>
  <si>
    <t>Opěrné zdi samonosné ze železobetonových dílců tvaru L se základem z betonu prostého přímé, výšky 600 mm</t>
  </si>
  <si>
    <t>29,00</t>
  </si>
  <si>
    <t>339921132</t>
  </si>
  <si>
    <t>Osazování betonových palisád do betonového základu v řadě výšky prvku přes 0,5 do 1 m</t>
  </si>
  <si>
    <t>-969247926</t>
  </si>
  <si>
    <t>Osazování palisád betonových v řadě se zabetonováním výšky palisády přes 500 do 1000 mm</t>
  </si>
  <si>
    <t>30,50</t>
  </si>
  <si>
    <t>592284100.R</t>
  </si>
  <si>
    <t>palisáda betonová přírodní 160x160x1000mm</t>
  </si>
  <si>
    <t>2078429445</t>
  </si>
  <si>
    <t>A47</t>
  </si>
  <si>
    <t>30,50/0,16</t>
  </si>
  <si>
    <t>191"ks"</t>
  </si>
  <si>
    <t>1876330230</t>
  </si>
  <si>
    <t>6,0+6,0</t>
  </si>
  <si>
    <t>-1089890147</t>
  </si>
  <si>
    <t>774*0,16</t>
  </si>
  <si>
    <t>564921411</t>
  </si>
  <si>
    <t>Podklad z asfaltového recyklátu tl 60 mm</t>
  </si>
  <si>
    <t>1000234770</t>
  </si>
  <si>
    <t>Podklad nebo podsyp z asfaltového recyklátu s rozprostřením a zhutněním, po zhutnění tl. 60 mm</t>
  </si>
  <si>
    <t>573231106</t>
  </si>
  <si>
    <t>Postřik živičný spojovací ze silniční emulze v množství 0,30 kg/m2</t>
  </si>
  <si>
    <t>-1809713071</t>
  </si>
  <si>
    <t>Postřik spojovací PS bez posypu kamenivem ze silniční emulze, v množství 0,30 kg/m2</t>
  </si>
  <si>
    <t>"PS-C 0,25 kg/m2: " 91</t>
  </si>
  <si>
    <t>577133111</t>
  </si>
  <si>
    <t>Asfaltový beton vrstva obrusná ACO 8 (ABJ) tl 40 mm š do 3 m z nemodifikovaného asfaltu</t>
  </si>
  <si>
    <t>-345617339</t>
  </si>
  <si>
    <t>Asfaltový beton vrstva obrusná ACO 8 (ABJ) s rozprostřením a se zhutněním z nemodifikovaného asfaltu v pruhu šířky do 3 m, po zhutnění tl. 40 mm</t>
  </si>
  <si>
    <t>596211113</t>
  </si>
  <si>
    <t>Kladení zámkové dlažby komunikací pro pěší tl 60 mm skupiny A pl přes 300 m2</t>
  </si>
  <si>
    <t>-1064858677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</si>
  <si>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300 m2</t>
  </si>
  <si>
    <t>634,00</t>
  </si>
  <si>
    <t>-927652836</t>
  </si>
  <si>
    <t>54*1,03 'Přepočtené koeficientem množství</t>
  </si>
  <si>
    <t>59245008</t>
  </si>
  <si>
    <t>dlažba skladebná betonová 200x100x60mm barevná</t>
  </si>
  <si>
    <t>495181575</t>
  </si>
  <si>
    <t>15*1,03 'Přepočtené koeficientem množství</t>
  </si>
  <si>
    <t>592452681-1</t>
  </si>
  <si>
    <t>dlažba zámková tl. 6 cm červená bez zkosených hran</t>
  </si>
  <si>
    <t>1538959751</t>
  </si>
  <si>
    <t>329</t>
  </si>
  <si>
    <t>329*1,01 'Přepočtené koeficientem množství</t>
  </si>
  <si>
    <t>1562264883</t>
  </si>
  <si>
    <t>236</t>
  </si>
  <si>
    <t>236*1,01 'Přepočtené koeficientem množství</t>
  </si>
  <si>
    <t>-949141293</t>
  </si>
  <si>
    <t>702</t>
  </si>
  <si>
    <t>Potrubí</t>
  </si>
  <si>
    <t>-543161150</t>
  </si>
  <si>
    <t>545818600</t>
  </si>
  <si>
    <t>"nový obrubník: "306</t>
  </si>
  <si>
    <t>-1037194040</t>
  </si>
  <si>
    <t>306</t>
  </si>
  <si>
    <t>919121212</t>
  </si>
  <si>
    <t>Těsnění spár zálivkou za studena pro komůrky š 10 mm hl 20 mm bez těsnicího profilu</t>
  </si>
  <si>
    <t>-207270464</t>
  </si>
  <si>
    <t>Utěsnění dilatačních spár zálivkou za studena v cementobetonovém nebo živičném krytu včetně adhezního nátěru bez těsnicího profilu pod zálivkou, pro komůrky šířky 10 mm, hloubky 20 mm</t>
  </si>
  <si>
    <t>138</t>
  </si>
  <si>
    <t>-737537757</t>
  </si>
  <si>
    <t>919111212</t>
  </si>
  <si>
    <t>Řezání spár pro vytvoření komůrky š 10 mm hl 20 mm pro těsnící zálivku v CB krytu</t>
  </si>
  <si>
    <t>-199066485</t>
  </si>
  <si>
    <t>Řezání dilatačních spár v čerstvém cementobetonovém krytu vytvoření komůrky pro těsnící zálivku šířky 10 mm, hloubky 20 mm</t>
  </si>
  <si>
    <t>463834691</t>
  </si>
  <si>
    <t>"dle pol.č. 113107151: "183*0,160 "t/m2</t>
  </si>
  <si>
    <t>"dle pol.č. 113107212: "253*0,240 "t/m2</t>
  </si>
  <si>
    <t>2042361217</t>
  </si>
  <si>
    <t>C37</t>
  </si>
  <si>
    <t>"dle pol.č. 113202111: " 71*0,205 "t/m</t>
  </si>
  <si>
    <t>D37</t>
  </si>
  <si>
    <t>"dle pol.č. 113204111: "120*0,040 "t/m</t>
  </si>
  <si>
    <t>-148637009</t>
  </si>
  <si>
    <t>"dle pol.č. 113202111: " (71,00-37,00)*0,205 "t/m</t>
  </si>
  <si>
    <t>D39</t>
  </si>
  <si>
    <t>175246444</t>
  </si>
  <si>
    <t>"dle pol.č. 113107111: "183*0,160 "t/m2</t>
  </si>
  <si>
    <t>"dle pol.č. 113107112: "253*0,240 "t/m2</t>
  </si>
  <si>
    <t>C40</t>
  </si>
  <si>
    <t>"dle pol.č. 113202111: " 37,00*0,205 "t/m</t>
  </si>
  <si>
    <t>-1981686674</t>
  </si>
  <si>
    <t>1209763930</t>
  </si>
  <si>
    <t>A48</t>
  </si>
  <si>
    <t xml:space="preserve">"odhad: "  (2*12,0+(6+2)*1,5)*0,38</t>
  </si>
  <si>
    <t>24,52</t>
  </si>
  <si>
    <t>1108</t>
  </si>
  <si>
    <t>289</t>
  </si>
  <si>
    <t>B31</t>
  </si>
  <si>
    <t>157,45</t>
  </si>
  <si>
    <t>5,8</t>
  </si>
  <si>
    <t>SO 158.2 - Úprava chodníků a nástupišť autobusových zastávek - k.ú. Králův Dvůr</t>
  </si>
  <si>
    <t>B37</t>
  </si>
  <si>
    <t>116</t>
  </si>
  <si>
    <t>SO 158.2.1 - Úprava chodníků a nástupišť autobusových zastávek - k.ú. Králův Dvůr</t>
  </si>
  <si>
    <t>3,12</t>
  </si>
  <si>
    <t>0,4</t>
  </si>
  <si>
    <t>113106144</t>
  </si>
  <si>
    <t>Rozebrání dlažeb ze zámkových dlaždic komunikací pro pěší strojně pl přes 50 m2</t>
  </si>
  <si>
    <t>-591920822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</si>
  <si>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</si>
  <si>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"předláždění: "130</t>
  </si>
  <si>
    <t>"bourání: "116</t>
  </si>
  <si>
    <t>113107321</t>
  </si>
  <si>
    <t>Odstranění podkladu z kameniva drceného tl 100 mm strojně pl do 50 m2</t>
  </si>
  <si>
    <t>939065123</t>
  </si>
  <si>
    <t>Odstranění podkladů nebo krytů strojně plochy jednotlivě do 50 m2 s přemístěním hmot na skládku na vzdálenost do 3 m nebo s naložením na dopravní prostředek z kameniva hrubého drceného, o tl. vrstvy do 100 mm</t>
  </si>
  <si>
    <t>44,00</t>
  </si>
  <si>
    <t>-202962187</t>
  </si>
  <si>
    <t>670,00</t>
  </si>
  <si>
    <t>113154114</t>
  </si>
  <si>
    <t>Frézování živičného krytu tl 100 mm pruh š 0,5 m pl do 500 m2 bez překážek v trase</t>
  </si>
  <si>
    <t>633516728</t>
  </si>
  <si>
    <t>Frézování živičného podkladu nebo krytu s naložením na dopravní prostředek plochy do 500 m2 bez překážek v trase pruhu šířky do 0,5 m, tloušťky vrstvy 100 mm</t>
  </si>
  <si>
    <t>528</t>
  </si>
  <si>
    <t>113154225</t>
  </si>
  <si>
    <t>Frézování živičného krytu tl 200 mm pruh š 1 m pl do 1000 m2 bez překážek v trase</t>
  </si>
  <si>
    <t>934064357</t>
  </si>
  <si>
    <t>Frézování živičného podkladu nebo krytu s naložením na dopravní prostředek plochy přes 500 do 1 000 m2 bez překážek v trase pruhu šířky do 1 m, tloušťky vrstvy 200 mm</t>
  </si>
  <si>
    <t>429</t>
  </si>
  <si>
    <t>1222460706</t>
  </si>
  <si>
    <t>"betonový obrubník: "40</t>
  </si>
  <si>
    <t>-905588288</t>
  </si>
  <si>
    <t>"výšková úprava: "50</t>
  </si>
  <si>
    <t>"vybourání: "10</t>
  </si>
  <si>
    <t>C2</t>
  </si>
  <si>
    <t>"Celkem: "A2+B2</t>
  </si>
  <si>
    <t>-1390332923</t>
  </si>
  <si>
    <t>-473956268</t>
  </si>
  <si>
    <t>7*0,3</t>
  </si>
  <si>
    <t>-602426211</t>
  </si>
  <si>
    <t>"palisády:" 43,00*0,5*0,5+12,1*0,5*0,25</t>
  </si>
  <si>
    <t>1893334679</t>
  </si>
  <si>
    <t>12,26*0,3</t>
  </si>
  <si>
    <t>-1114320823</t>
  </si>
  <si>
    <t>"dle pol. č. 122202201: "2*7</t>
  </si>
  <si>
    <t>"dle pol. č. 132201101:" 2*12,26</t>
  </si>
  <si>
    <t>"R-materiál z mezideponie: "2*26*0,06</t>
  </si>
  <si>
    <t>D12</t>
  </si>
  <si>
    <t>"Celkem: "A12+B12+C12</t>
  </si>
  <si>
    <t>-1647899041</t>
  </si>
  <si>
    <t>581232801-1</t>
  </si>
  <si>
    <t>nákup zeminy</t>
  </si>
  <si>
    <t>M3</t>
  </si>
  <si>
    <t>677181665</t>
  </si>
  <si>
    <t>vč. nákupu, vykopání a dovozu</t>
  </si>
  <si>
    <t>"dokup chybějící zeminy do násypů" 140-7-12,26</t>
  </si>
  <si>
    <t>-2046105981</t>
  </si>
  <si>
    <t>"dle pol. č. 162601102: "22,87</t>
  </si>
  <si>
    <t>-418318032</t>
  </si>
  <si>
    <t>339921131</t>
  </si>
  <si>
    <t>Osazování betonových palisád do betonového základu v řadě výšky prvku do 0,5 m</t>
  </si>
  <si>
    <t>1775962817</t>
  </si>
  <si>
    <t>Osazování palisád betonových v řadě se zabetonováním výšky palisády do 500 mm</t>
  </si>
  <si>
    <t>12,1</t>
  </si>
  <si>
    <t>592284070</t>
  </si>
  <si>
    <t>palisáda betonová tyčová hranatá přírodní 110x110x400mm</t>
  </si>
  <si>
    <t>1095333664</t>
  </si>
  <si>
    <t>"km 1,58 a km 1,80 silnice II/605 dle situačního výkresu" 12,1/0,11</t>
  </si>
  <si>
    <t>-463524760</t>
  </si>
  <si>
    <t>43,00"m</t>
  </si>
  <si>
    <t>314183960</t>
  </si>
  <si>
    <t>43,00/0,16</t>
  </si>
  <si>
    <t>269"ks"</t>
  </si>
  <si>
    <t>-1287419692</t>
  </si>
  <si>
    <t>55,00+10,00+16,00+24,00</t>
  </si>
  <si>
    <t>331821167</t>
  </si>
  <si>
    <t>1108*0,16</t>
  </si>
  <si>
    <t>1522895480</t>
  </si>
  <si>
    <t>365882140</t>
  </si>
  <si>
    <t>"PS-C 0,25 kg/m2: "23</t>
  </si>
  <si>
    <t>1829251272</t>
  </si>
  <si>
    <t>20,00</t>
  </si>
  <si>
    <t>1954508532</t>
  </si>
  <si>
    <t>"nová dlažba: "1108</t>
  </si>
  <si>
    <t>"Celkem: "A18+B18</t>
  </si>
  <si>
    <t>-124108186</t>
  </si>
  <si>
    <t>138,00</t>
  </si>
  <si>
    <t>138*1,01 'Přepočtené koeficientem množství</t>
  </si>
  <si>
    <t>-157269840</t>
  </si>
  <si>
    <t>23,00</t>
  </si>
  <si>
    <t>23*1,01 'Přepočtené koeficientem množství</t>
  </si>
  <si>
    <t>737016197</t>
  </si>
  <si>
    <t>947,00</t>
  </si>
  <si>
    <t>947*1,01 'Přepočtené koeficientem množství</t>
  </si>
  <si>
    <t>1171650497</t>
  </si>
  <si>
    <t>1238</t>
  </si>
  <si>
    <t>509095325</t>
  </si>
  <si>
    <t>-1178091864</t>
  </si>
  <si>
    <t>916231213</t>
  </si>
  <si>
    <t>Osazení chodníkového obrubníku betonového stojatého s boční opěrou do lože z betonu prostého</t>
  </si>
  <si>
    <t>288596765</t>
  </si>
  <si>
    <t>Osazení chodníkového obrubníku betonového se zřízením lože, s vyplněním a zatřením spár cementovou maltou stojatého s boční opěrou z betonu prostého, do lože z betonu prostého</t>
  </si>
  <si>
    <t>"výšková úprava obrubníků: "50</t>
  </si>
  <si>
    <t>"nový obrubník: "289</t>
  </si>
  <si>
    <t>"Celkem: "A26+B26</t>
  </si>
  <si>
    <t>59217036</t>
  </si>
  <si>
    <t>obrubník betonový parkový přírodní 500x80x250mm</t>
  </si>
  <si>
    <t>-757634486</t>
  </si>
  <si>
    <t>-1534273495</t>
  </si>
  <si>
    <t>17,00</t>
  </si>
  <si>
    <t>-1918994615</t>
  </si>
  <si>
    <t>979024442</t>
  </si>
  <si>
    <t>Očištění vybouraných obrubníků a krajníků chodníkových</t>
  </si>
  <si>
    <t>-1354150388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</si>
  <si>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chodníkových</t>
  </si>
  <si>
    <t>1492667173</t>
  </si>
  <si>
    <t>-1256421903</t>
  </si>
  <si>
    <t>"dle pol. č. 113107321:" 44*0,130" t/m2</t>
  </si>
  <si>
    <t>"dle pol. č. 113107222:" 670*0,235" t/m2</t>
  </si>
  <si>
    <t>C31</t>
  </si>
  <si>
    <t>"Celkem: "A31+B31</t>
  </si>
  <si>
    <t>1659761199</t>
  </si>
  <si>
    <t>"dle pol. č. 113106144:" 116*0,260 "t/m2</t>
  </si>
  <si>
    <t>"dle pol. č. 113202111:" 40*0,145 "t/m</t>
  </si>
  <si>
    <t>"dle pol. č. 113204111:" 10*0,040" t/m</t>
  </si>
  <si>
    <t>D33</t>
  </si>
  <si>
    <t>"Celkem: "A33+B33+C33</t>
  </si>
  <si>
    <t>2063550946</t>
  </si>
  <si>
    <t>"Celkem: "A37+B37</t>
  </si>
  <si>
    <t>2099330744</t>
  </si>
  <si>
    <t>998223011</t>
  </si>
  <si>
    <t>Přesun hmot pro pozemní komunikace s krytem dlážděným</t>
  </si>
  <si>
    <t>-121746013</t>
  </si>
  <si>
    <t>Přesun hmot pro pozemní komunikace s krytem dlážděným dopravní vzdálenost do 200 m jakékoliv délky objektu</t>
  </si>
  <si>
    <t>-78595500</t>
  </si>
  <si>
    <t>"odhad: "(2*105+(53+4)*1,5)*0,38</t>
  </si>
  <si>
    <t>B3</t>
  </si>
  <si>
    <t>2,82</t>
  </si>
  <si>
    <t>1,03</t>
  </si>
  <si>
    <t>SO 158.2.2 - Úprava chodníků a nástupišť autobusových zastávek - k.ú. Králův Dvůr</t>
  </si>
  <si>
    <t>-1029158446</t>
  </si>
  <si>
    <t>"bourání: "98</t>
  </si>
  <si>
    <t>113106291</t>
  </si>
  <si>
    <t>Rozebrání vozovek ze silničních dílců se spárami zalitými živicí strojně pl přes 50 do 200 m2</t>
  </si>
  <si>
    <t>-1252315022</t>
  </si>
  <si>
    <t>Rozebrání dlažeb a dílců vozovek a ploch s přemístěním hmot na skládku na vzdálenost do 3 m nebo s naložením na dopravní prostředek, s jakoukoliv výplní spár strojně plochy jednotlivě přes 50 m2 do 200 m2 ze silničních dílců jakýchkoliv rozměrů, s ložem z kameniva nebo živice se spárami zalitými živicí</t>
  </si>
  <si>
    <t>"odstranění bet. panelů. "66,11</t>
  </si>
  <si>
    <t>-880159751</t>
  </si>
  <si>
    <t>12,00</t>
  </si>
  <si>
    <t>1451486600</t>
  </si>
  <si>
    <t>-102328772</t>
  </si>
  <si>
    <t>1005149252</t>
  </si>
  <si>
    <t>"betonový obrubník: "5</t>
  </si>
  <si>
    <t>"kamenný obrubník:" 19</t>
  </si>
  <si>
    <t>C3</t>
  </si>
  <si>
    <t>"Celkem: "A3+B3</t>
  </si>
  <si>
    <t>1318130377</t>
  </si>
  <si>
    <t>-375038623</t>
  </si>
  <si>
    <t>13*0,3</t>
  </si>
  <si>
    <t>-1406085324</t>
  </si>
  <si>
    <t>"dle pol. č. 122202201: "2*13</t>
  </si>
  <si>
    <t>-1011678459</t>
  </si>
  <si>
    <t>-2134888288</t>
  </si>
  <si>
    <t>60-13</t>
  </si>
  <si>
    <t>-375250827</t>
  </si>
  <si>
    <t>"dle pol. č. 162601102: "13</t>
  </si>
  <si>
    <t>1536579380</t>
  </si>
  <si>
    <t>-997589355</t>
  </si>
  <si>
    <t>42,00</t>
  </si>
  <si>
    <t>-1725844111</t>
  </si>
  <si>
    <t>680*0,16</t>
  </si>
  <si>
    <t>596211112</t>
  </si>
  <si>
    <t>Kladení zámkové dlažby komunikací pro pěší tl 60 mm skupiny A pl do 300 m2</t>
  </si>
  <si>
    <t>-936929085</t>
  </si>
  <si>
    <t>Kladení dlažby z betonových zámkových dlaždic komunikací pro pěší s ložem z kameniva těženého nebo drceného tl. do 40 mm, s vyplněním spár s dvojitým hutněním, vibrováním a se smetením přebytečného materiálu na krajnici tl. 60 mm skupiny A, pro plochy přes 100 do 300 m2</t>
  </si>
  <si>
    <t>"nová dlažba: "680</t>
  </si>
  <si>
    <t>676359495</t>
  </si>
  <si>
    <t>53,56</t>
  </si>
  <si>
    <t>53,56*1,03 'Přepočtené koeficientem množství</t>
  </si>
  <si>
    <t>2098765131</t>
  </si>
  <si>
    <t>26*1,03 'Přepočtené koeficientem množství</t>
  </si>
  <si>
    <t>1402239263</t>
  </si>
  <si>
    <t>602</t>
  </si>
  <si>
    <t>602*1,01 'Přepočtené koeficientem množství</t>
  </si>
  <si>
    <t>-475320572</t>
  </si>
  <si>
    <t>680</t>
  </si>
  <si>
    <t>1396070018</t>
  </si>
  <si>
    <t>10836060</t>
  </si>
  <si>
    <t>94*1,03 'Přepočtené koeficientem množství</t>
  </si>
  <si>
    <t>2110856268</t>
  </si>
  <si>
    <t>6,00</t>
  </si>
  <si>
    <t>-1886412217</t>
  </si>
  <si>
    <t>-247356549</t>
  </si>
  <si>
    <t>-1151412583</t>
  </si>
  <si>
    <t>-754535255</t>
  </si>
  <si>
    <t>"nový obrubník: "261</t>
  </si>
  <si>
    <t>1220051610</t>
  </si>
  <si>
    <t>261</t>
  </si>
  <si>
    <t>1637566275</t>
  </si>
  <si>
    <t>-931236925</t>
  </si>
  <si>
    <t>"dle pol. č. 113107322:" 12*0,235" t/m2</t>
  </si>
  <si>
    <t>-1951927876</t>
  </si>
  <si>
    <t>"dle pol. č. 113106144:" 98*0,260 "t/m2</t>
  </si>
  <si>
    <t>B29</t>
  </si>
  <si>
    <t>"dle pol. č. 113202111:" 24*0,205 "t/m</t>
  </si>
  <si>
    <t>997221571.R</t>
  </si>
  <si>
    <t>Vodorovná doprava vybouraných hmot do vzdálenosti dle možností zhotovitele</t>
  </si>
  <si>
    <t>-2117713696</t>
  </si>
  <si>
    <t>Vodorovná doprava vybouraných hmot bez naložení, ale se složením a s hrubým urovnáním do vzdálenosti dle možností zhotovitele</t>
  </si>
  <si>
    <t>"dle pol. č. 113106291:" 66,11*0,408" t/m2</t>
  </si>
  <si>
    <t>-1256988656</t>
  </si>
  <si>
    <t>"dle pol. č. 113202111:" 5*0,205 "t/m</t>
  </si>
  <si>
    <t>-56033320</t>
  </si>
  <si>
    <t>D35</t>
  </si>
  <si>
    <t>335997631</t>
  </si>
  <si>
    <t>"dle pol. č. 113202111:" 19*0,205 "t/m</t>
  </si>
  <si>
    <t>"dle pol. č. 113107222:" 12*0,235" t/m2</t>
  </si>
  <si>
    <t>"Celkem: "A32+B32</t>
  </si>
  <si>
    <t>637574718</t>
  </si>
  <si>
    <t>1303733409</t>
  </si>
  <si>
    <t>"odhad: "(2*42+(21+1)*1,5)*0,38</t>
  </si>
  <si>
    <t>B47</t>
  </si>
  <si>
    <t>9,72</t>
  </si>
  <si>
    <t>787</t>
  </si>
  <si>
    <t>SO 159.1 - Autobusové a odstavné zálivy - k.ú. Beroun</t>
  </si>
  <si>
    <t>113107152</t>
  </si>
  <si>
    <t>Odstranění podkladu z kameniva těženého tl 200 mm strojně pl přes 50 do 200 m2</t>
  </si>
  <si>
    <t>-1010511263</t>
  </si>
  <si>
    <t>Odstranění podkladů nebo krytů strojně plochy jednotlivě přes 50 m2 do 200 m2 s přemístěním hmot na skládku na vzdálenost do 20 m nebo s naložením na dopravní prostředek z kameniva těženého, o tl. vrstvy přes 100 do 200 mm</t>
  </si>
  <si>
    <t>BUS záliv v km 1,25 = 96,00 m2, plocha odměřena z CADu</t>
  </si>
  <si>
    <t>96,00</t>
  </si>
  <si>
    <t>-1403574751</t>
  </si>
  <si>
    <t>1956881595</t>
  </si>
  <si>
    <t>-169820903</t>
  </si>
  <si>
    <t>"výměna AZ:" 298*0,5</t>
  </si>
  <si>
    <t>plocha výkopu = 107,75 m2 * tl. 0,55 m + plocha dokopu na pláň 190 m2 * tl. 0,35 m = 126 m3. Plochy odměřeny z CADu</t>
  </si>
  <si>
    <t>"výkop:" 126</t>
  </si>
  <si>
    <t>-818641946</t>
  </si>
  <si>
    <t>275,00*0,3</t>
  </si>
  <si>
    <t>391049633</t>
  </si>
  <si>
    <t>0,15*275,00</t>
  </si>
  <si>
    <t>598171988</t>
  </si>
  <si>
    <t>"dosypávka krajnice: "2*0,18*54</t>
  </si>
  <si>
    <t>-335523900</t>
  </si>
  <si>
    <t>"výkop:" 275</t>
  </si>
  <si>
    <t>"odpočet pro zemní krajnice:" -9,72</t>
  </si>
  <si>
    <t>482614652</t>
  </si>
  <si>
    <t>"dosypávka krajnice: "0,18*54</t>
  </si>
  <si>
    <t>-48023328</t>
  </si>
  <si>
    <t>423231827</t>
  </si>
  <si>
    <t>"výměna AZ:" 149,00*1,8" t/m3</t>
  </si>
  <si>
    <t>-146239693</t>
  </si>
  <si>
    <t>"trvalá skládka dle pol. č. 162701105:" 265,28</t>
  </si>
  <si>
    <t>"mezideponie dle pol. č. 162601102: "9,72</t>
  </si>
  <si>
    <t>C47</t>
  </si>
  <si>
    <t>"Celkem: "A47+B47</t>
  </si>
  <si>
    <t>-1266107410</t>
  </si>
  <si>
    <t>"dle pol. č. 162701105:" 265,28*2,0 "t/m3</t>
  </si>
  <si>
    <t>52470752</t>
  </si>
  <si>
    <t>"konstrukce zálivů BUS: " 298</t>
  </si>
  <si>
    <t>1387039771</t>
  </si>
  <si>
    <t>"bus zálivy" 298,00*0,24</t>
  </si>
  <si>
    <t>567132113</t>
  </si>
  <si>
    <t>Podklad ze směsi stmelené cementem SC C 8/10 (KSC I) tl 180 mm</t>
  </si>
  <si>
    <t>-244546286</t>
  </si>
  <si>
    <t>Podklad ze směsi stmelené cementem SC bez dilatačních spár, s rozprostřením a zhutněním SC C 8/10 (KSC I), po zhutnění tl. 180 mm</t>
  </si>
  <si>
    <t>"konstrukce zálivů BUS: " 219</t>
  </si>
  <si>
    <t>806034155</t>
  </si>
  <si>
    <t>"ŠD 0/63: "0,1*57</t>
  </si>
  <si>
    <t>"zemina: "0,18*54</t>
  </si>
  <si>
    <t>-1020211121</t>
  </si>
  <si>
    <t>"dosypávka krajnic ze ŠD: "5,70*1,8 "t/m3</t>
  </si>
  <si>
    <t>571901111.R</t>
  </si>
  <si>
    <t>Posyp krytu kamenivem předobaleným 1,50 kg/m2</t>
  </si>
  <si>
    <t>-1606667376</t>
  </si>
  <si>
    <t>Posyp podkladu nebo krytu s rozprostřením a zhutněním kamenivem předobaleným , v množství 1,50 kg/m2</t>
  </si>
  <si>
    <t>-959136401</t>
  </si>
  <si>
    <t>0,70 kg/m2</t>
  </si>
  <si>
    <t>"konstrukce zálivů BUS: "219</t>
  </si>
  <si>
    <t>-743785454</t>
  </si>
  <si>
    <t>"PS-C C60 B5 0,35 kg/m2</t>
  </si>
  <si>
    <t>-772513798</t>
  </si>
  <si>
    <t>"PS-CP C60 BP5 0,35 kg/m2</t>
  </si>
  <si>
    <t>575211110-1.</t>
  </si>
  <si>
    <t>Asfaltová směs s vysokým modulem tuhosti VMT 22 30/45 tl 120 mm</t>
  </si>
  <si>
    <t>1274523792</t>
  </si>
  <si>
    <t>Asfaltová směs s vysokým modulem tuhosti VMT 22 30/45 tl 120 mm
 s rozprostřením, po zhutnění
 tl. 120 mm</t>
  </si>
  <si>
    <t>-520252587</t>
  </si>
  <si>
    <t>577176110-1.</t>
  </si>
  <si>
    <t>Asfatocemnetový beton ACB 22 tl 80 mm š do 3 m z nemodifikovaného asfaltu s prolitím cementovou maltou</t>
  </si>
  <si>
    <t>1084297465</t>
  </si>
  <si>
    <t>Asfaltocementový beton ACB 22 s prolitím cementovou maltou s rozprostřením a zhutněním z nemodifikovaného asfaltu v pruhu šířky do 3 m, po zhutnění tl. 80 mm</t>
  </si>
  <si>
    <t>587008905</t>
  </si>
  <si>
    <t>-289238095</t>
  </si>
  <si>
    <t>1243853660</t>
  </si>
  <si>
    <t>"zálivy BUS: "47</t>
  </si>
  <si>
    <t>-598813383</t>
  </si>
  <si>
    <t>916431111</t>
  </si>
  <si>
    <t>Osazení bezbariérového betonového obrubníku do betonového lože tl 150 mm</t>
  </si>
  <si>
    <t>187438319</t>
  </si>
  <si>
    <t>Osazení betonového bezbariérového obrubníku s ložem betonovým tl. 150 mm úložná šířka do 400 mm</t>
  </si>
  <si>
    <t>59217041.R</t>
  </si>
  <si>
    <t>obrubník betonový bezbariérový přímý - 40x29x100 cm šedý</t>
  </si>
  <si>
    <t>-1546872356</t>
  </si>
  <si>
    <t>obrubník betonový bezbariérový přímý 40x29x100 cm šedý</t>
  </si>
  <si>
    <t>59217040.R</t>
  </si>
  <si>
    <t>obrubník betonový bezbariérový náběhový - pravý 40x29-H25x100 cm šedý</t>
  </si>
  <si>
    <t>340832799</t>
  </si>
  <si>
    <t>59217040.R2</t>
  </si>
  <si>
    <t>obrubník betonový bezbariérový náběhový - levý 40xH25-29x100 cm šedý</t>
  </si>
  <si>
    <t>-336554739</t>
  </si>
  <si>
    <t>1228518737</t>
  </si>
  <si>
    <t>"navíc nad 0,15 m</t>
  </si>
  <si>
    <t>"bezbarierový obrubník: "0.08*(54)</t>
  </si>
  <si>
    <t>-577491264</t>
  </si>
  <si>
    <t>"podél obrubníků" (2*47)"m"</t>
  </si>
  <si>
    <t>28053052</t>
  </si>
  <si>
    <t>-1290375730</t>
  </si>
  <si>
    <t>-1627865458</t>
  </si>
  <si>
    <t>-1252361279</t>
  </si>
  <si>
    <t>"dle pol.č. 113107152: "96*0,240 "t/m2</t>
  </si>
  <si>
    <t>"dle pol.č. 997221551: "1570*0,02 "t/m2</t>
  </si>
  <si>
    <t>1581663611</t>
  </si>
  <si>
    <t>"dle položky 997221551.R" 54,44</t>
  </si>
  <si>
    <t>-207362867</t>
  </si>
  <si>
    <t>155</t>
  </si>
  <si>
    <t>B17</t>
  </si>
  <si>
    <t>0,44</t>
  </si>
  <si>
    <t>B22</t>
  </si>
  <si>
    <t>158</t>
  </si>
  <si>
    <t>14,01</t>
  </si>
  <si>
    <t>4,5</t>
  </si>
  <si>
    <t>SO 159.2 - Autobusové a odstavné zálivy - k.ú. Králův Dvůr</t>
  </si>
  <si>
    <t>17,14</t>
  </si>
  <si>
    <t>450</t>
  </si>
  <si>
    <t>SO 159.2.1 - Autobusové a odstavné zálivy - k.ú. Králův Dvůr</t>
  </si>
  <si>
    <t>-27,72</t>
  </si>
  <si>
    <t>27,72</t>
  </si>
  <si>
    <t>458</t>
  </si>
  <si>
    <t>B56</t>
  </si>
  <si>
    <t>3,3</t>
  </si>
  <si>
    <t>B57</t>
  </si>
  <si>
    <t>1,23</t>
  </si>
  <si>
    <t>1,88</t>
  </si>
  <si>
    <t>107950647</t>
  </si>
  <si>
    <t>plocha = 544 m2, odměřeno z CADu</t>
  </si>
  <si>
    <t>544,00</t>
  </si>
  <si>
    <t>37733046</t>
  </si>
  <si>
    <t>"betonové obrubníky:" 315</t>
  </si>
  <si>
    <t>90882451</t>
  </si>
  <si>
    <t>1307597603</t>
  </si>
  <si>
    <t>2045992985</t>
  </si>
  <si>
    <t>"výměna AZ:" 1161*0,5</t>
  </si>
  <si>
    <t>"výkop:" 153+297</t>
  </si>
  <si>
    <t>C42</t>
  </si>
  <si>
    <t>"Celkem: "A42+B42</t>
  </si>
  <si>
    <t>1214876761</t>
  </si>
  <si>
    <t>1030,50*0,3</t>
  </si>
  <si>
    <t>1451070290</t>
  </si>
  <si>
    <t>498751606</t>
  </si>
  <si>
    <t>"dosypávka krajnice: "2*0,18*154</t>
  </si>
  <si>
    <t>1520659349</t>
  </si>
  <si>
    <t>"výkop:" 1030,50</t>
  </si>
  <si>
    <t>"odpočet pro zemní krajnice:" -27,72</t>
  </si>
  <si>
    <t>323334044</t>
  </si>
  <si>
    <t>"dosypávka krajnice: "0,18*154</t>
  </si>
  <si>
    <t>1329279703</t>
  </si>
  <si>
    <t>-2037308408</t>
  </si>
  <si>
    <t>"výměna AZ:" 580,50*1,8" t/m3</t>
  </si>
  <si>
    <t>-1310573893</t>
  </si>
  <si>
    <t>"trvalá skládka dle pol. č. 162701105:" 1002,78</t>
  </si>
  <si>
    <t>"mezideponie dle pol. č. 162601102: "27,72</t>
  </si>
  <si>
    <t>-1684840408</t>
  </si>
  <si>
    <t>"dle pol. č. 162701105:" 1002,78*2,0 "t/m3</t>
  </si>
  <si>
    <t>-362225430</t>
  </si>
  <si>
    <t>"konstrukce zálivů BUS: "703</t>
  </si>
  <si>
    <t>"konstrukce odstavných zálivů:" 458</t>
  </si>
  <si>
    <t>"Celkem: "A49+B49</t>
  </si>
  <si>
    <t>-1569215080</t>
  </si>
  <si>
    <t>"schodištové stupně v km 2,273:" 3*1,1</t>
  </si>
  <si>
    <t>"schodištové stupně v km 2,299:" 3*1,1</t>
  </si>
  <si>
    <t>C56</t>
  </si>
  <si>
    <t>"Celkem: "A56+B56</t>
  </si>
  <si>
    <t>1174480352</t>
  </si>
  <si>
    <t>A57</t>
  </si>
  <si>
    <t>"schodištové stupně v km 2,273:" 3*1,1/0,11</t>
  </si>
  <si>
    <t>"schodištové stupně v km 2,299:" 3*1,1/0,11</t>
  </si>
  <si>
    <t>C57</t>
  </si>
  <si>
    <t>"Celkem: "A57+B57</t>
  </si>
  <si>
    <t>494759814</t>
  </si>
  <si>
    <t>"bus zálivy" 703,00*0,24</t>
  </si>
  <si>
    <t>"odstavné zálivy" 474,00*0,24</t>
  </si>
  <si>
    <t>-388634536</t>
  </si>
  <si>
    <t>"odstavné zálivy" 448*0,18</t>
  </si>
  <si>
    <t>559690795</t>
  </si>
  <si>
    <t>"konstrukce zálivů BUS: "525</t>
  </si>
  <si>
    <t>567142112</t>
  </si>
  <si>
    <t>Podklad ze směsi stmelené cementem SC C 8/10 (KSC I) tl 220 mm</t>
  </si>
  <si>
    <t>1957299293</t>
  </si>
  <si>
    <t>Podklad ze směsi stmelené cementem SC bez dilatačních spár, s rozprostřením a zhutněním SC C 8/10 (KSC I), po zhutnění tl. 220 mm</t>
  </si>
  <si>
    <t>"pod dlažbu z velkých kostek: "11</t>
  </si>
  <si>
    <t>-2127466780</t>
  </si>
  <si>
    <t>"ŠD 0/63: "0,1*218</t>
  </si>
  <si>
    <t>"zemina: "0,18*154</t>
  </si>
  <si>
    <t>803515998</t>
  </si>
  <si>
    <t>21,8*1,8 "t/m3</t>
  </si>
  <si>
    <t>-1627532967</t>
  </si>
  <si>
    <t>558297357</t>
  </si>
  <si>
    <t>"PI-C C60 B5 0,70 kg/m2</t>
  </si>
  <si>
    <t>-124388707</t>
  </si>
  <si>
    <t>"PI-CP C60 BP5 0,70 kg/m2</t>
  </si>
  <si>
    <t>"konstrukce odstavných zálivů:" 348</t>
  </si>
  <si>
    <t>-54341472</t>
  </si>
  <si>
    <t>1336323803</t>
  </si>
  <si>
    <t>"konstrukce odstavných zálivů:" 348+348</t>
  </si>
  <si>
    <t>-348004222</t>
  </si>
  <si>
    <t>Asfaltová směs s vysokým modulem tuhosti VMT 22 PMB 25/55-60 tl 120 mm- MODIFIKOVANÝ</t>
  </si>
  <si>
    <t>-565090943</t>
  </si>
  <si>
    <t>Asfaltová směs s vysokým modulem tuhosti VMT 22 PMB 25/55-60 tl 120 mm s rozprostřením, po zhutnění tl. 120 mm- MODIFIKOVANÝ</t>
  </si>
  <si>
    <t>-746111547</t>
  </si>
  <si>
    <t>577134131</t>
  </si>
  <si>
    <t>Asfaltový beton vrstva obrusná ACO 11 (ABS) tř. I tl 40 mm š do 3 m z modifikovaného asfaltu</t>
  </si>
  <si>
    <t>417825819</t>
  </si>
  <si>
    <t>Asfaltový beton vrstva obrusná ACO 11 (ABS) s rozprostřením a se zhutněním z modifikovaného asfaltu v pruhu šířky do 3 m, po zhutnění tl. 40 mm</t>
  </si>
  <si>
    <t>"konstrukce odstavných zálivů" "ACO 11S:" 348</t>
  </si>
  <si>
    <t>-1462357369</t>
  </si>
  <si>
    <t>Asfaltocementový beton ACB 22 s prolitím cementovou maltou
 s rozprostřením a zhutněním
 z nemodifikovaného asfaltu
 v pruhu šířky do 3 m, po zhutnění
 tl. 80 mm</t>
  </si>
  <si>
    <t>577176131</t>
  </si>
  <si>
    <t>Asfaltový beton vrstva ložní ACL 22 (ABVH) tl 80 mm š do 3 m z modifikovaného asfaltu</t>
  </si>
  <si>
    <t>-282003440</t>
  </si>
  <si>
    <t>Asfaltový beton vrstva ložní ACL 22 (ABVH) s rozprostřením a zhutněním z modifikovaného asfaltu, po zhutnění v pruhu šířky do 3 m, po zhutnění tl. 80 mm</t>
  </si>
  <si>
    <t>"konstrukce odstavných zálivů" "ACL 22S:" 348</t>
  </si>
  <si>
    <t>-1260193098</t>
  </si>
  <si>
    <t>-1647866359</t>
  </si>
  <si>
    <t>11*1,01 'Přepočtené koeficientem množství</t>
  </si>
  <si>
    <t>1964399070</t>
  </si>
  <si>
    <t>"schodištové stupně v km 2,273:" 2*1,1*0,2</t>
  </si>
  <si>
    <t>"schodištové stupně" "v km 2,299:" 2*1,1*0,2</t>
  </si>
  <si>
    <t>C17</t>
  </si>
  <si>
    <t>"Celkem: "A17+B17</t>
  </si>
  <si>
    <t>1001122406</t>
  </si>
  <si>
    <t>-1700271457</t>
  </si>
  <si>
    <t>2078669252</t>
  </si>
  <si>
    <t>911381812</t>
  </si>
  <si>
    <t>Odstranění silničního betonového svodidla délky 2 m výšky 0,8 m</t>
  </si>
  <si>
    <t>-1746655331</t>
  </si>
  <si>
    <t>Odstranění silničního betonového svodidla s naložením na dopravní prostředek délky 2 m, výšky 0,8 m</t>
  </si>
  <si>
    <t>"svodidlo v km 2,305-2,335 vpravo: "25" m</t>
  </si>
  <si>
    <t>-1558443162</t>
  </si>
  <si>
    <t>"zálivy BUS: "66</t>
  </si>
  <si>
    <t>"odstavné zálivy: "158</t>
  </si>
  <si>
    <t>C22</t>
  </si>
  <si>
    <t>"Celkem: "A22+B22</t>
  </si>
  <si>
    <t>1300071061</t>
  </si>
  <si>
    <t>202083325</t>
  </si>
  <si>
    <t>"mezi odstavný záliv A24 hlavní silnici: "155</t>
  </si>
  <si>
    <t>"schodiště v km 2,273 A24 2,299:" 4</t>
  </si>
  <si>
    <t>59217017</t>
  </si>
  <si>
    <t>obrubník betonový chodníkový 1000x100x250mm</t>
  </si>
  <si>
    <t>-1577984682</t>
  </si>
  <si>
    <t>-1570216042</t>
  </si>
  <si>
    <t>-1060430883</t>
  </si>
  <si>
    <t>1726789585</t>
  </si>
  <si>
    <t>-1461392400</t>
  </si>
  <si>
    <t>405415618</t>
  </si>
  <si>
    <t>"bezbarierový obrubník: "0.08*(79+5+5)</t>
  </si>
  <si>
    <t>-586409959</t>
  </si>
  <si>
    <t>"podél obrubníků" (224,00+159,00+155,00)"m"</t>
  </si>
  <si>
    <t>-1100276175</t>
  </si>
  <si>
    <t>1728058918</t>
  </si>
  <si>
    <t>-2046859319</t>
  </si>
  <si>
    <t>963042819</t>
  </si>
  <si>
    <t>Bourání schodišťových stupňů betonových zhotovených na místě</t>
  </si>
  <si>
    <t>164868220</t>
  </si>
  <si>
    <t>"3 schodištové stupně 300/150 mm dl. 1,0 m v km 2,273:" 3*1,0</t>
  </si>
  <si>
    <t>"3 schodištové stupně 300/150 mm dl. 1,5 m v km 2,299:" 3*1,5</t>
  </si>
  <si>
    <t>1707706222</t>
  </si>
  <si>
    <t>"km 2,224 - 2,249 vpravo: "25</t>
  </si>
  <si>
    <t>885808260</t>
  </si>
  <si>
    <t>"dle pol.č. 113107223: "544*0,400 "t/m2</t>
  </si>
  <si>
    <t>"dle pol.č. 938908411: "857*0,02 "t/m2</t>
  </si>
  <si>
    <t>-1671783500</t>
  </si>
  <si>
    <t>"dle pol. č. 113202111: "315*0,145 "t/m</t>
  </si>
  <si>
    <t>"dle pol. č. 911381812: "25*0,56032" t/m</t>
  </si>
  <si>
    <t>"dle pol. č. 963042819:" 7,5*0,16371" t/m</t>
  </si>
  <si>
    <t>"dle pol. č. 966008212:" 25*0,075" t/m</t>
  </si>
  <si>
    <t>-505196441</t>
  </si>
  <si>
    <t>"dle pol." "č. 997221561: "62,80</t>
  </si>
  <si>
    <t>-1919360251</t>
  </si>
  <si>
    <t>"dle pol.č. 997221551: "234,74</t>
  </si>
  <si>
    <t>1228694646</t>
  </si>
  <si>
    <t>8,4</t>
  </si>
  <si>
    <t>139</t>
  </si>
  <si>
    <t>-7,02</t>
  </si>
  <si>
    <t>7,02</t>
  </si>
  <si>
    <t>SO 159.2.2 - Autobusové a odstavné zálivy - k.ú. Králův Dvůr</t>
  </si>
  <si>
    <t>-1700525743</t>
  </si>
  <si>
    <t>Plocha bourání pod BUS zálivy = 310 m2, odměřeno z CADu</t>
  </si>
  <si>
    <t>310,00</t>
  </si>
  <si>
    <t>-235080114</t>
  </si>
  <si>
    <t>"betonové obrubníky:" 102</t>
  </si>
  <si>
    <t>1520508394</t>
  </si>
  <si>
    <t>1575047713</t>
  </si>
  <si>
    <t>154815827</t>
  </si>
  <si>
    <t>"výměna AZ:" 572*0,5</t>
  </si>
  <si>
    <t>"výkop:" 43+96</t>
  </si>
  <si>
    <t>-1479711221</t>
  </si>
  <si>
    <t>425*0,3</t>
  </si>
  <si>
    <t>-8215982</t>
  </si>
  <si>
    <t>"dle uložení do AZ" 286,00"m3"</t>
  </si>
  <si>
    <t>-901931867</t>
  </si>
  <si>
    <t>0,15*425</t>
  </si>
  <si>
    <t>-1074697155</t>
  </si>
  <si>
    <t>"dosypávka krajnice: "2*0,18*39</t>
  </si>
  <si>
    <t>-181089492</t>
  </si>
  <si>
    <t>"výkop:" 425</t>
  </si>
  <si>
    <t>"odpočet pro zemní krajnice:" -7,02</t>
  </si>
  <si>
    <t>C29</t>
  </si>
  <si>
    <t>"Celkem: "A29+B29</t>
  </si>
  <si>
    <t>-326887170</t>
  </si>
  <si>
    <t>"dosypávka krajnice: "0,18*39</t>
  </si>
  <si>
    <t>-1206621660</t>
  </si>
  <si>
    <t>-269326121</t>
  </si>
  <si>
    <t>"trvalá skládka dle pol. č. 162701105:" 417,98</t>
  </si>
  <si>
    <t>"mezideponie dle pol. č. 162601102: "7,02</t>
  </si>
  <si>
    <t>928941907</t>
  </si>
  <si>
    <t>"dle pol. č. 162701105:" 417,98*2,0 "t/m3</t>
  </si>
  <si>
    <t>-751268946</t>
  </si>
  <si>
    <t>"konstrukce zálivů BUS: "572</t>
  </si>
  <si>
    <t>-1836184106</t>
  </si>
  <si>
    <t>"bus zálivy" 572,00*0,24</t>
  </si>
  <si>
    <t>-1845982171</t>
  </si>
  <si>
    <t>"konstrukce zálivů BUS: "420</t>
  </si>
  <si>
    <t>-1150140123</t>
  </si>
  <si>
    <t>"ŠD 0/63: "0,1*103</t>
  </si>
  <si>
    <t>"zemina: "0,18*39</t>
  </si>
  <si>
    <t>661835390</t>
  </si>
  <si>
    <t>10.3*1,8 "t/m3</t>
  </si>
  <si>
    <t>-799464169</t>
  </si>
  <si>
    <t>-357504995</t>
  </si>
  <si>
    <t>-220575853</t>
  </si>
  <si>
    <t>Postřik živičný spojovací ze silniční emulze v množství 0,40 kg/m2- MODIFIKOVANÝ</t>
  </si>
  <si>
    <t>-1145300714</t>
  </si>
  <si>
    <t>1776698188</t>
  </si>
  <si>
    <t>-1752581705</t>
  </si>
  <si>
    <t>-836846401</t>
  </si>
  <si>
    <t>-1194276296</t>
  </si>
  <si>
    <t>"zálivy BUS: "72</t>
  </si>
  <si>
    <t>-1349710343</t>
  </si>
  <si>
    <t>1087152873</t>
  </si>
  <si>
    <t>125,00+5,00*2</t>
  </si>
  <si>
    <t>1240962695</t>
  </si>
  <si>
    <t>125,00</t>
  </si>
  <si>
    <t>-902455895</t>
  </si>
  <si>
    <t>-420743971</t>
  </si>
  <si>
    <t>-794133625</t>
  </si>
  <si>
    <t>"bezbarierový obrubník: "0.08*(92+4+4)</t>
  </si>
  <si>
    <t>1648507754</t>
  </si>
  <si>
    <t>"podél obrubníků" (72,00+100,00)"m"</t>
  </si>
  <si>
    <t>-1380549224</t>
  </si>
  <si>
    <t>1052482832</t>
  </si>
  <si>
    <t>-1582965757</t>
  </si>
  <si>
    <t>"dle pol.č. 113107222: "310*0,235 "t/m2</t>
  </si>
  <si>
    <t>"dle pol.č. 938908411: "420*0,02 "t/m2</t>
  </si>
  <si>
    <t>-2001087488</t>
  </si>
  <si>
    <t>"odvoz na skládku cca 20 km</t>
  </si>
  <si>
    <t>"dle pol. č. 113202111:" 102*0,145 "t/m</t>
  </si>
  <si>
    <t>892836334</t>
  </si>
  <si>
    <t>"dle pol." "č. 997221561: "14,79</t>
  </si>
  <si>
    <t>508531141</t>
  </si>
  <si>
    <t>"dle pol.č. 997221551: "81,25</t>
  </si>
  <si>
    <t>-1622777019</t>
  </si>
  <si>
    <t>B14</t>
  </si>
  <si>
    <t>13,16</t>
  </si>
  <si>
    <t>B25</t>
  </si>
  <si>
    <t>SO 161 - Dopravní značení</t>
  </si>
  <si>
    <t>234</t>
  </si>
  <si>
    <t>SO 161.1 - Dopravní značení</t>
  </si>
  <si>
    <t>172</t>
  </si>
  <si>
    <t>13,72</t>
  </si>
  <si>
    <t>C25</t>
  </si>
  <si>
    <t>C6</t>
  </si>
  <si>
    <t>C9</t>
  </si>
  <si>
    <t>D24</t>
  </si>
  <si>
    <t>7,8</t>
  </si>
  <si>
    <t>D25</t>
  </si>
  <si>
    <t>D27</t>
  </si>
  <si>
    <t>363</t>
  </si>
  <si>
    <t>D36</t>
  </si>
  <si>
    <t>D6</t>
  </si>
  <si>
    <t>E6</t>
  </si>
  <si>
    <t>F6</t>
  </si>
  <si>
    <t>914111111</t>
  </si>
  <si>
    <t>Montáž svislé dopravní značky do velikosti 1 m2 objímkami na sloupek nebo konzolu</t>
  </si>
  <si>
    <t>1674630800</t>
  </si>
  <si>
    <t>Montáž svislé dopravní značky základní velikosti do 1 m2 objímkami na sloupky nebo konzoly</t>
  </si>
  <si>
    <t xml:space="preserve">"posunuté značky:" 30" ks" </t>
  </si>
  <si>
    <t xml:space="preserve">"nové značky: "75" ks" </t>
  </si>
  <si>
    <t xml:space="preserve">"Celkem: "A3+B3" </t>
  </si>
  <si>
    <t>404440040</t>
  </si>
  <si>
    <t>značka dopravní svislá reflexní výstražná AL 3M A1 - A30, P1,P4 700 mm</t>
  </si>
  <si>
    <t>-2010498689</t>
  </si>
  <si>
    <t>"A10" 1" ks</t>
  </si>
  <si>
    <t>"P4" 7" ks</t>
  </si>
  <si>
    <t>"Celkem: "A4+B4 "ks</t>
  </si>
  <si>
    <t>404440560</t>
  </si>
  <si>
    <t>značka dopravní svislá reflexní STOP AL 3M P6 700 mm</t>
  </si>
  <si>
    <t>-1939084070</t>
  </si>
  <si>
    <t>"P6" 3" ks</t>
  </si>
  <si>
    <t>404441130</t>
  </si>
  <si>
    <t>značka svislá reflexní zákazová B AL- 3M 700 mm</t>
  </si>
  <si>
    <t>-2135633722</t>
  </si>
  <si>
    <t>"B24a" 1" ks</t>
  </si>
  <si>
    <t>"B24b" 1" ks</t>
  </si>
  <si>
    <t>C14</t>
  </si>
  <si>
    <t>"Celkem: "A14+B14</t>
  </si>
  <si>
    <t>404442130</t>
  </si>
  <si>
    <t>značka svislá reflexní zákazová C AL- 3M 700 mm</t>
  </si>
  <si>
    <t>-1554992644</t>
  </si>
  <si>
    <t>"C1" 7" ks"</t>
  </si>
  <si>
    <t>"C4a" 10" ks</t>
  </si>
  <si>
    <t>404442320</t>
  </si>
  <si>
    <t>značka svislá reflexní AL- 3M 500 x 500 mm</t>
  </si>
  <si>
    <t>-826229701</t>
  </si>
  <si>
    <t>"E2b" 2" ks</t>
  </si>
  <si>
    <t>"IJ4a" 6" ks</t>
  </si>
  <si>
    <t>"IP6" 1" ks</t>
  </si>
  <si>
    <t>"P2" 4" ks</t>
  </si>
  <si>
    <t>"P3" 7" ks</t>
  </si>
  <si>
    <t>"Z3" 9" ks</t>
  </si>
  <si>
    <t>G6</t>
  </si>
  <si>
    <t>"Celkem: "A6+B6+C6+D6+E6+F6</t>
  </si>
  <si>
    <t>404442380</t>
  </si>
  <si>
    <t>značka svislá reflexní AL- 3M 750 x 750 mm</t>
  </si>
  <si>
    <t>511247429</t>
  </si>
  <si>
    <t>"zvýrazněná IP6" 2" ks</t>
  </si>
  <si>
    <t>404442580</t>
  </si>
  <si>
    <t>značka svislá reflexní AL- 3M 500 x 700 mm</t>
  </si>
  <si>
    <t>1707464695</t>
  </si>
  <si>
    <t>"IJ4c" 3" ks</t>
  </si>
  <si>
    <t>"IJ8" 1" ks</t>
  </si>
  <si>
    <t>"IP11c"3" ks</t>
  </si>
  <si>
    <t>D9</t>
  </si>
  <si>
    <t>"Celkem: "A9+B9+C9</t>
  </si>
  <si>
    <t>404442820</t>
  </si>
  <si>
    <t>značka svislá reflexní AL- 3M 1100 (1350) x 330 mm</t>
  </si>
  <si>
    <t>-984081531</t>
  </si>
  <si>
    <t>"IS5" 1" ks</t>
  </si>
  <si>
    <t>404442870</t>
  </si>
  <si>
    <t>značka svislá reflexní AL- 3M 1100 (1350) x 500 mm</t>
  </si>
  <si>
    <t>48473056</t>
  </si>
  <si>
    <t>"IS3d" 4" ks</t>
  </si>
  <si>
    <t>404443180</t>
  </si>
  <si>
    <t>značka svislá reflexní AL- 3M 500 X 300 mm</t>
  </si>
  <si>
    <t>-1503646572</t>
  </si>
  <si>
    <t>"E7b" 1" ks</t>
  </si>
  <si>
    <t>404443400</t>
  </si>
  <si>
    <t>značka svislá reflexní AL- 3M 1000 x 250 mm</t>
  </si>
  <si>
    <t>1941832030</t>
  </si>
  <si>
    <t>"IS22e" 1" ks</t>
  </si>
  <si>
    <t>914111112</t>
  </si>
  <si>
    <t>Montáž svislé dopravní značky do velikosti 1 m2 páskováním na sloup</t>
  </si>
  <si>
    <t>1352924833</t>
  </si>
  <si>
    <t>Montáž svislé dopravní značky základní velikosti do 1 m2 páskováním na sloupy</t>
  </si>
  <si>
    <t>"posunuté značky: "6 "ks</t>
  </si>
  <si>
    <t>"nové značky: "17 "ks</t>
  </si>
  <si>
    <t>C15</t>
  </si>
  <si>
    <t>"Celkem: "A15+B15</t>
  </si>
  <si>
    <t>1917181544</t>
  </si>
  <si>
    <t>1531295505</t>
  </si>
  <si>
    <t>"zvýrazněná IP6" 12" ks</t>
  </si>
  <si>
    <t>-1973795954</t>
  </si>
  <si>
    <t>"IS3c" 1" ks</t>
  </si>
  <si>
    <t>"IS4c" 1" ks</t>
  </si>
  <si>
    <t>1226371277</t>
  </si>
  <si>
    <t>"IS3d" 2" ks</t>
  </si>
  <si>
    <t>914111121</t>
  </si>
  <si>
    <t>Montáž svislé dopravní značky do velikosti 2 m2 objímkami na sloupek nebo konzolu</t>
  </si>
  <si>
    <t>-2041481959</t>
  </si>
  <si>
    <t>Montáž svislé dopravní značky základní velikosti do 2 m2 objímkami na sloupky nebo konzoly</t>
  </si>
  <si>
    <t>"posunuté značky:" 3" ks</t>
  </si>
  <si>
    <t xml:space="preserve">"nové značky: "1 "ks" </t>
  </si>
  <si>
    <t xml:space="preserve">"Celkem: "A20+B20" </t>
  </si>
  <si>
    <t>404442720</t>
  </si>
  <si>
    <t>značka svislá reflexní AL- 3M 1000 x 1500 mm</t>
  </si>
  <si>
    <t>75190913</t>
  </si>
  <si>
    <t>"IP19j" 1" ks</t>
  </si>
  <si>
    <t>914111122</t>
  </si>
  <si>
    <t>Montáž svislé dopravní značky do velikosti 2 m2 páskováním na sloup</t>
  </si>
  <si>
    <t>217356351</t>
  </si>
  <si>
    <t>Montáž svislé dopravní značky základní velikosti do 2 m2 páskováním na sloupy</t>
  </si>
  <si>
    <t>"posunuté značky:" 1 "ks (VÍTÁ VÁS BEROUN)</t>
  </si>
  <si>
    <t>914211111</t>
  </si>
  <si>
    <t>Montáž svislé dopravní značky velkoplošné velikosti do 6 m2</t>
  </si>
  <si>
    <t>-526132124</t>
  </si>
  <si>
    <t>"nové značky IS9b" 8" ks</t>
  </si>
  <si>
    <t>404442720-1</t>
  </si>
  <si>
    <t>značka svislá reflexní velkoplošná AL- 3M, lamela Fe Zn</t>
  </si>
  <si>
    <t>1421743036</t>
  </si>
  <si>
    <t>"IS9" 3*2,25*2,65</t>
  </si>
  <si>
    <t>"IS9" 2*2,35*2,80</t>
  </si>
  <si>
    <t>"IS9" 2*2,45*2,80</t>
  </si>
  <si>
    <t>"IS9" 1*2,60*3,00</t>
  </si>
  <si>
    <t>E24</t>
  </si>
  <si>
    <t>"Celkem: "A24+B24+C24+D24</t>
  </si>
  <si>
    <t>914511112</t>
  </si>
  <si>
    <t>Montáž sloupku dopravních značek délky do 3,5 m s betonovým základem a patkou</t>
  </si>
  <si>
    <t>397093393</t>
  </si>
  <si>
    <t>Montáž sloupku dopravních značek délky do 3,5 m do hliníkové patky</t>
  </si>
  <si>
    <t>"sloupky posunutých značek:" 33 "ks</t>
  </si>
  <si>
    <t>"sloupky nových značek: "57 "ks</t>
  </si>
  <si>
    <t>"sloupky nových velkoplošných značek: "16 "ks</t>
  </si>
  <si>
    <t>"sloupky nových označníků BUS: "6</t>
  </si>
  <si>
    <t>E25</t>
  </si>
  <si>
    <t>"Celkem: "A25+B25+C25+D25</t>
  </si>
  <si>
    <t>40445225</t>
  </si>
  <si>
    <t>sloupek pro dopravní značku Zn D 60mm v 3,5m</t>
  </si>
  <si>
    <t>30982054</t>
  </si>
  <si>
    <t xml:space="preserve">"sloupky nových značek: "57 "ks" </t>
  </si>
  <si>
    <t>"sloupky nových označníků BUS: "6 "ks</t>
  </si>
  <si>
    <t>40445256</t>
  </si>
  <si>
    <t>svorka upínací na sloupek dopravní značky D 60mm</t>
  </si>
  <si>
    <t>954146961</t>
  </si>
  <si>
    <t>(105+23)*2+(4+1)*4</t>
  </si>
  <si>
    <t>915111111</t>
  </si>
  <si>
    <t>Vodorovné dopravní značení dělící čáry souvislé š 125 mm základní bílá barva</t>
  </si>
  <si>
    <t>-1069118516</t>
  </si>
  <si>
    <t>Vodorovné dopravní značení stříkané barvou dělící čára šířky 125 mm souvislá bílá základní</t>
  </si>
  <si>
    <t>"V1a" 761,00" m</t>
  </si>
  <si>
    <t>915111115</t>
  </si>
  <si>
    <t>Vodorovné dopravní značení dělící čáry souvislé š 125 mm základní žlutá barva</t>
  </si>
  <si>
    <t>-1812207994</t>
  </si>
  <si>
    <t>Vodorovné dopravní značení stříkané barvou dělící čára šířky 125 mm souvislá žlutá základní</t>
  </si>
  <si>
    <t>"V11a" 461,00" m</t>
  </si>
  <si>
    <t>"V12a" 172,00" m</t>
  </si>
  <si>
    <t>915111121</t>
  </si>
  <si>
    <t>Vodorovné dopravní značení dělící čáry přerušované š 125 mm základní bílá barva</t>
  </si>
  <si>
    <t>-219851500</t>
  </si>
  <si>
    <t>Vodorovné dopravní značení stříkané barvou dělící čára šířky 125 mm přerušovaná bílá základní</t>
  </si>
  <si>
    <t>"V2b 3/1,5/0,125" 598,00" m</t>
  </si>
  <si>
    <t>915121111</t>
  </si>
  <si>
    <t>Vodorovné dopravní značení vodící čáry souvislé š 250 mm základní bílá barva</t>
  </si>
  <si>
    <t>-1029628465</t>
  </si>
  <si>
    <t>Vodorovné dopravní značení stříkané barvou vodící čára bílá šířky 250 mm souvislá základní</t>
  </si>
  <si>
    <t>"V4" 3138" m</t>
  </si>
  <si>
    <t xml:space="preserve">"V10a" 44" m"" </t>
  </si>
  <si>
    <t>915121121</t>
  </si>
  <si>
    <t>Vodorovné dopravní značení vodící čáry přerušované š 250 mm základní bílá barva</t>
  </si>
  <si>
    <t>-1768109063</t>
  </si>
  <si>
    <t>Vodorovné dopravní značení stříkané barvou vodící čára bílá šířky 250 mm přerušovaná základní</t>
  </si>
  <si>
    <t xml:space="preserve">"V4 0,5/0,5/0,25" 326" m"" </t>
  </si>
  <si>
    <t>"V2b 1,50/1,50/0,25" 521" m</t>
  </si>
  <si>
    <t>915131111</t>
  </si>
  <si>
    <t>Vodorovné dopravní značení přechody pro chodce, šipky, symboly základní bílá barva</t>
  </si>
  <si>
    <t>1912450876</t>
  </si>
  <si>
    <t>Vodorovné dopravní značení stříkané barvou přechody pro chodce, šipky, symboly bílé základní</t>
  </si>
  <si>
    <t>"V5" 10 "m2</t>
  </si>
  <si>
    <t>"V7" 234" m2</t>
  </si>
  <si>
    <t>"V9a" 23 "m2</t>
  </si>
  <si>
    <t>"V13a" 363 "m2</t>
  </si>
  <si>
    <t>"Celkem: "A36+B36+C36+D36</t>
  </si>
  <si>
    <t>915211111</t>
  </si>
  <si>
    <t>Vodorovné dopravní značení dělící čáry souvislé š 125 mm bílý plast</t>
  </si>
  <si>
    <t>1063778686</t>
  </si>
  <si>
    <t>Vodorovné dopravní značení stříkaným plastem dělící čára šířky 125 mm souvislá bílá základní</t>
  </si>
  <si>
    <t>"V1a" 761" m</t>
  </si>
  <si>
    <t>915211115</t>
  </si>
  <si>
    <t>Vodorovné dopravní značení dělící čáry souvislé š 125 mm žlutý plast</t>
  </si>
  <si>
    <t>1292548327</t>
  </si>
  <si>
    <t>Vodorovné dopravní značení stříkaným plastem dělící čára šířky 125 mm souvislá žlutá základní</t>
  </si>
  <si>
    <t>"V11a" 461" m</t>
  </si>
  <si>
    <t>"V12a" 172" m</t>
  </si>
  <si>
    <t>"Celkem: "A40+B40</t>
  </si>
  <si>
    <t>915211121</t>
  </si>
  <si>
    <t>Vodorovné dopravní značení dělící čáry přerušované š 125 mm bílý plast</t>
  </si>
  <si>
    <t>-306014836</t>
  </si>
  <si>
    <t>Vodorovné dopravní značení stříkaným plastem dělící čára šířky 125 mm přerušovaná bílá základní</t>
  </si>
  <si>
    <t>"V2b 3/1,5/0,125" 598" m</t>
  </si>
  <si>
    <t>915221111</t>
  </si>
  <si>
    <t>Vodorovné dopravní značení vodící čáry souvislé š 250 mm bílý plast</t>
  </si>
  <si>
    <t>-1324683475</t>
  </si>
  <si>
    <t>Vodorovné dopravní značení stříkaným plastem vodící čára bílá šířky 250 mm souvislá základní</t>
  </si>
  <si>
    <t>D34</t>
  </si>
  <si>
    <t>915221121</t>
  </si>
  <si>
    <t>Vodorovné dopravní značení vodící čáry přerušované š 250 mm bílý plast</t>
  </si>
  <si>
    <t>-974908099</t>
  </si>
  <si>
    <t>Vodorovné dopravní značení stříkaným plastem vodící čára bílá šířky 250 mm přerušovaná základní</t>
  </si>
  <si>
    <t>915231111</t>
  </si>
  <si>
    <t>Vodorovné dopravní značení přechody pro chodce, šipky, symboly bílý plast</t>
  </si>
  <si>
    <t>2034484672</t>
  </si>
  <si>
    <t>Vodorovné dopravní značení stříkaným plastem přechody pro chodce, šipky, symboly nápisy bílé základní</t>
  </si>
  <si>
    <t>E36</t>
  </si>
  <si>
    <t>915241111</t>
  </si>
  <si>
    <t>Bezpečnostní barevný povrch vozovek červený pro podklad asfaltový</t>
  </si>
  <si>
    <t>490668431</t>
  </si>
  <si>
    <t>"pod přechody "2*29" m2</t>
  </si>
  <si>
    <t>915321115</t>
  </si>
  <si>
    <t>Předformátované vodorovné dopravní značení vodící pás pro slabozraké</t>
  </si>
  <si>
    <t>1715346344</t>
  </si>
  <si>
    <t>Vodorovné značení předformovaným termoplastem vodící pás pro slabozraké z 6 proužků</t>
  </si>
  <si>
    <t>121,00</t>
  </si>
  <si>
    <t>915351112</t>
  </si>
  <si>
    <t>Předformátované vodorovné dopravní značení číslice nebo písmeno délky do 2,5 m</t>
  </si>
  <si>
    <t>31000898</t>
  </si>
  <si>
    <t>Vodorovné značení předformovaným termoplastem písmena nebo číslice velikosti do 2,5 m</t>
  </si>
  <si>
    <t>"nápis BUS: "3*12</t>
  </si>
  <si>
    <t>915611111</t>
  </si>
  <si>
    <t>Předznačení vodorovného liniového značení</t>
  </si>
  <si>
    <t>-734081517</t>
  </si>
  <si>
    <t>Předznačení pro vodorovné značení stříkané barvou nebo prováděné z nátěrových hmot liniové dělicí čáry, vodicí proužky</t>
  </si>
  <si>
    <t>D28</t>
  </si>
  <si>
    <t>E28</t>
  </si>
  <si>
    <t>F28</t>
  </si>
  <si>
    <t>G28</t>
  </si>
  <si>
    <t>"V4 0,5/0,5/0,25" 326" m</t>
  </si>
  <si>
    <t>H28</t>
  </si>
  <si>
    <t>"V10a" 44" m</t>
  </si>
  <si>
    <t>6021,00*2</t>
  </si>
  <si>
    <t>915621111</t>
  </si>
  <si>
    <t>Předznačení vodorovného plošného značení</t>
  </si>
  <si>
    <t>1002312538</t>
  </si>
  <si>
    <t>Předznačení pro vodorovné značení stříkané barvou nebo prováděné z nátěrových hmot plošné šipky, symboly, nápisy</t>
  </si>
  <si>
    <t>E27</t>
  </si>
  <si>
    <t>"Celkem: "A27+B27+C27+D27</t>
  </si>
  <si>
    <t>630,00*2</t>
  </si>
  <si>
    <t>966006132</t>
  </si>
  <si>
    <t>Odstranění značek dopravních nebo orientačních se sloupky s betonovými patkami</t>
  </si>
  <si>
    <t>2012344957</t>
  </si>
  <si>
    <t>Odstranění dopravních nebo orientačních značek se sloupkem s uložením hmot na vzdálenost do 20 m nebo s naložením na dopravní prostředek, se zásypem jam a jeho zhutněním s betonovou patkou</t>
  </si>
  <si>
    <t>"rušené značky: "20 "ks</t>
  </si>
  <si>
    <t>"rušené označníky BUS: "5 "ks</t>
  </si>
  <si>
    <t>"posun značek:" 30 "ks" "(3 značky se dvěmi sloupky-celkem sloupků 33)</t>
  </si>
  <si>
    <t>D2</t>
  </si>
  <si>
    <t>"Celkem: "A2+B2+C2 "ks</t>
  </si>
  <si>
    <t>966006211</t>
  </si>
  <si>
    <t>Odstranění svislých dopravních značek ze sloupů, sloupků nebo konzol</t>
  </si>
  <si>
    <t>1258657572</t>
  </si>
  <si>
    <t>Odstranění (demontáž) svislých dopravních značek s odklizením materiálu na skládku na vzdálenost do 20 m nebo s naložením na dopravní prostředek ze sloupů, sloupků nebo konzol</t>
  </si>
  <si>
    <t>"rušené značky: "27 "ks</t>
  </si>
  <si>
    <t>B1</t>
  </si>
  <si>
    <t>"posun značek:" 36 "ks</t>
  </si>
  <si>
    <t>C1</t>
  </si>
  <si>
    <t>"Celkem: "A1+B1" ks</t>
  </si>
  <si>
    <t>997013511.R</t>
  </si>
  <si>
    <t>Odvoz suti a vybouraných hmot z meziskládky na skládku s naložením a se složením do vzdálenosti dle možností zhotovitele - na skládku</t>
  </si>
  <si>
    <t>1311434486</t>
  </si>
  <si>
    <t>Odvoz suti a vybouraných hmot z meziskládky na skládku s naložením a se složením, do vzdálenosti dle možností zhotovitele</t>
  </si>
  <si>
    <t>"rušené dopravní značky: "0,082" t/ks"*20+0,004 "t/ks"*7+0,082 "t/ks"*5</t>
  </si>
  <si>
    <t>997013511.R1</t>
  </si>
  <si>
    <t>Odvoz suti a vybouraných hmot z meziskládky na skládku s naložením a se složením do vzdálenosti dle možností zhotovitele - na deponii</t>
  </si>
  <si>
    <t>239546458</t>
  </si>
  <si>
    <t>"posunuté dopravní značky:" 2*0,082" t/ks"*30+2*0,004" t/ks"*6</t>
  </si>
  <si>
    <t>1882215783</t>
  </si>
  <si>
    <t>B19</t>
  </si>
  <si>
    <t>0,2</t>
  </si>
  <si>
    <t>SO 161.2 - Dopravní značení</t>
  </si>
  <si>
    <t>6,86</t>
  </si>
  <si>
    <t>C19</t>
  </si>
  <si>
    <t>D19</t>
  </si>
  <si>
    <t>-1052823556</t>
  </si>
  <si>
    <t xml:space="preserve">"posunuté značky:" 5" ks" </t>
  </si>
  <si>
    <t xml:space="preserve">"nové značky: "37" ks" </t>
  </si>
  <si>
    <t xml:space="preserve">"Celkem: "A4+B4" </t>
  </si>
  <si>
    <t>-662911955</t>
  </si>
  <si>
    <t>"P4" 4" ks</t>
  </si>
  <si>
    <t>-1156660429</t>
  </si>
  <si>
    <t>"P6" 1" ks</t>
  </si>
  <si>
    <t>-1040745082</t>
  </si>
  <si>
    <t>"B4" 1" ks</t>
  </si>
  <si>
    <t>-1861833951</t>
  </si>
  <si>
    <t>"C1" 4" ks</t>
  </si>
  <si>
    <t>"C4a"3" ks</t>
  </si>
  <si>
    <t>"Celkem: "A6+B6</t>
  </si>
  <si>
    <t>-1122187379</t>
  </si>
  <si>
    <t>"IJ4a" 5" ks</t>
  </si>
  <si>
    <t>"P2" 5" ks</t>
  </si>
  <si>
    <t>"P3" 4" ks</t>
  </si>
  <si>
    <t>"Z3" 3" ks</t>
  </si>
  <si>
    <t>E7</t>
  </si>
  <si>
    <t>"Celkem: "A7+B7+C7+D7</t>
  </si>
  <si>
    <t>386920316</t>
  </si>
  <si>
    <t>"zvýrazněná IP6" 1" ks</t>
  </si>
  <si>
    <t>972356342</t>
  </si>
  <si>
    <t>"IJ4c" 5" ks</t>
  </si>
  <si>
    <t>404443140</t>
  </si>
  <si>
    <t>značka svislá reflexní AL- 3M 700 x 330 mm</t>
  </si>
  <si>
    <t>-196898528</t>
  </si>
  <si>
    <t>"IS15a" 1" ks</t>
  </si>
  <si>
    <t>-42709405</t>
  </si>
  <si>
    <t>"nové značky: "10 "ks</t>
  </si>
  <si>
    <t>-959105203</t>
  </si>
  <si>
    <t>"P6" 2" ks</t>
  </si>
  <si>
    <t>1751185085</t>
  </si>
  <si>
    <t>"zvýrazněná IP6" 4" ks</t>
  </si>
  <si>
    <t>-1072859690</t>
  </si>
  <si>
    <t>-1816379354</t>
  </si>
  <si>
    <t>-727677132</t>
  </si>
  <si>
    <t>914211112</t>
  </si>
  <si>
    <t>Montáž svislé dopravní značky velkoplošné velikosti do 12 m2</t>
  </si>
  <si>
    <t>1964918084</t>
  </si>
  <si>
    <t>"nové značky IS9b" 4" ks</t>
  </si>
  <si>
    <t>-626432123</t>
  </si>
  <si>
    <t>"IP9" 3*2,35*2,80</t>
  </si>
  <si>
    <t>"IP9" 1*2,45*2,80</t>
  </si>
  <si>
    <t>680665784</t>
  </si>
  <si>
    <t>"sloupky posunutých značek:" 1 "ks</t>
  </si>
  <si>
    <t>"sloupky nových značek: "28 "ks</t>
  </si>
  <si>
    <t>"sloupky nových velkoplošných značek: "8 "ks</t>
  </si>
  <si>
    <t>"sloupky nových označníků BUS: "5</t>
  </si>
  <si>
    <t>E19</t>
  </si>
  <si>
    <t>"Celkem: "A19+B19+C19+D19</t>
  </si>
  <si>
    <t>-2056772514</t>
  </si>
  <si>
    <t xml:space="preserve">"sloupky nových značek: "28 "ks" </t>
  </si>
  <si>
    <t>"sloupky nových označníků BUS: "5 "ks</t>
  </si>
  <si>
    <t>D20</t>
  </si>
  <si>
    <t>"Celkem: "A20+B20+C20</t>
  </si>
  <si>
    <t>-1019471505</t>
  </si>
  <si>
    <t>42*2</t>
  </si>
  <si>
    <t>-1892493062</t>
  </si>
  <si>
    <t>"V1a" 656" m</t>
  </si>
  <si>
    <t>-1197026303</t>
  </si>
  <si>
    <t>"V11a" 264" m</t>
  </si>
  <si>
    <t>"V12a" 94" m</t>
  </si>
  <si>
    <t>748494717</t>
  </si>
  <si>
    <t>"V2b 3/1,5/0,125" 358" m</t>
  </si>
  <si>
    <t>1625573232</t>
  </si>
  <si>
    <t>"V4" 2087" m</t>
  </si>
  <si>
    <t>1215965566</t>
  </si>
  <si>
    <t>"V2b 1,5/1,5/0,25" 192,00" m"</t>
  </si>
  <si>
    <t>"V4 0,5/0,5/0,25" 84" m"</t>
  </si>
  <si>
    <t>-402074777</t>
  </si>
  <si>
    <t>"V7" 41" m2</t>
  </si>
  <si>
    <t>"V18" 24 "m2</t>
  </si>
  <si>
    <t>594133909</t>
  </si>
  <si>
    <t>-2111181316</t>
  </si>
  <si>
    <t>297203767</t>
  </si>
  <si>
    <t>207763089</t>
  </si>
  <si>
    <t>-1003485246</t>
  </si>
  <si>
    <t>-1579078876</t>
  </si>
  <si>
    <t>"V18" 24 "m</t>
  </si>
  <si>
    <t>-1693025764</t>
  </si>
  <si>
    <t>"pod přechody "1*29" m2</t>
  </si>
  <si>
    <t>915311111</t>
  </si>
  <si>
    <t>Předformátované vodorovné dopravní značení dopravní značky do 1 m2</t>
  </si>
  <si>
    <t>1981190199</t>
  </si>
  <si>
    <t>Vodorovné značení předformovaným termoplastem dopravní značky barevné velikosti do 1 m2</t>
  </si>
  <si>
    <t>"A12" 2" ks</t>
  </si>
  <si>
    <t>696798230</t>
  </si>
  <si>
    <t>"nápis BUS: "3*10</t>
  </si>
  <si>
    <t>441557605</t>
  </si>
  <si>
    <t xml:space="preserve">"V1a =" 656,00 </t>
  </si>
  <si>
    <t xml:space="preserve">"V11a " 264,00 </t>
  </si>
  <si>
    <t xml:space="preserve">"V12a " 94,00 </t>
  </si>
  <si>
    <t xml:space="preserve">"V2b 3,0/1,5/0,125 " 358,00 </t>
  </si>
  <si>
    <t xml:space="preserve">"V2b 1,5/1,5/0,25 " 192,00 </t>
  </si>
  <si>
    <t xml:space="preserve">"V4 " 2087,00 </t>
  </si>
  <si>
    <t xml:space="preserve">"V4 0,5/0,5/0,25 " 84,00 </t>
  </si>
  <si>
    <t>3735,00*2</t>
  </si>
  <si>
    <t>-153748633</t>
  </si>
  <si>
    <t>"V7 " 41,00 "m2</t>
  </si>
  <si>
    <t>"V18 " 24,00 "m2</t>
  </si>
  <si>
    <t>65,00*2</t>
  </si>
  <si>
    <t>1939448254</t>
  </si>
  <si>
    <t>"rušené značky: "15 "ks</t>
  </si>
  <si>
    <t>"posun značek:" 1 "ks" "(3 značky se dvěmi sloupky-celkem sloupků 34)</t>
  </si>
  <si>
    <t>-292511145</t>
  </si>
  <si>
    <t>"rušené značky: "17 "ks</t>
  </si>
  <si>
    <t>"posun značek:" 5 "ks</t>
  </si>
  <si>
    <t>"Celkem: "A2+B2" ks</t>
  </si>
  <si>
    <t>Odvoz suti a vybouraných hmot z meziskládky na skládku s naložením a se složením do vzdálenosti dle možností zhotovitele</t>
  </si>
  <si>
    <t>2095068239</t>
  </si>
  <si>
    <t>"odvoz na skládku (20 km), meziskládku (5 km) a z meziskládky</t>
  </si>
  <si>
    <t>"rušené dopravní značky: "0,082" t/ks"*15+0,004 "t/ks"*2</t>
  </si>
  <si>
    <t>"posunuté dopravní značky:" 2*0,082" t/ks"*1+2*0,004" t/ks"*4</t>
  </si>
  <si>
    <t>1045665479</t>
  </si>
  <si>
    <t>SO 162 - Dopravně inženýrské opatření</t>
  </si>
  <si>
    <t>SO 162.1 - Dopravně inženýrské opatření (silnice II/605)</t>
  </si>
  <si>
    <t>119003223-1.</t>
  </si>
  <si>
    <t>Mobilní plotová zábrana s dřevěnou výplní výšky do 2,8 m pro ochranu před hlukem dodávka a montáž</t>
  </si>
  <si>
    <t>1194746734</t>
  </si>
  <si>
    <t>3 lokality v délkách 70 metrů. délka umístění cca 2 měsíce</t>
  </si>
  <si>
    <t>3*70 "m</t>
  </si>
  <si>
    <t>119003224-1.</t>
  </si>
  <si>
    <t>Mobilní plotová zábrana s dřevěnou výplní výšky do 2,8 m pro ochranu před hlukem odstranění</t>
  </si>
  <si>
    <t>993130615</t>
  </si>
  <si>
    <t>"dle pol. č. 119003223-1: "3*70" m</t>
  </si>
  <si>
    <t>913121111</t>
  </si>
  <si>
    <t>Montáž a demontáž dočasné dopravní značky kompletní základní</t>
  </si>
  <si>
    <t>-1366890019</t>
  </si>
  <si>
    <t>Montáž a demontáž dočasných dopravních značek kompletních značek vč. podstavce a sloupku základních</t>
  </si>
  <si>
    <t>"I. etapa, úsek 2 (b), 10:" 19</t>
  </si>
  <si>
    <t>"I.-II. eatapa, úsek 2 (c):" 20</t>
  </si>
  <si>
    <t>"II. etapa, úsek 2 (d), 3, 4, 5, 6:" 31</t>
  </si>
  <si>
    <t>"III. etapa, úsek 7:" 17</t>
  </si>
  <si>
    <t>"objížďka pro kamiony: "20</t>
  </si>
  <si>
    <t>913121211</t>
  </si>
  <si>
    <t>Příplatek k dočasné dopravní značce kompletní základní za první a ZKD den použití</t>
  </si>
  <si>
    <t>-2002891842</t>
  </si>
  <si>
    <t>Montáž a demontáž dočasných dopravních značek Příplatek za první a každý další den použití dočasných dopravních značek k ceně 12-1111</t>
  </si>
  <si>
    <t>"I. etapa, úsek 2 (b), 10:" 19*30</t>
  </si>
  <si>
    <t>"I.-II. eatapa, úsek 2 (c):" 20*14</t>
  </si>
  <si>
    <t>"II. etapa, úsek 2 (d), 3, 4, 5, 6:" 31*80</t>
  </si>
  <si>
    <t>"III. etapa, úsek 7:" 17*45</t>
  </si>
  <si>
    <t>"objížďka pro kamiony: "20*195</t>
  </si>
  <si>
    <t>913211111</t>
  </si>
  <si>
    <t>Montáž a demontáž dočasné dopravní zábrany reflexní šířky 1,5 m</t>
  </si>
  <si>
    <t>-1906186523</t>
  </si>
  <si>
    <t>Montáž a demontáž dočasných dopravních zábran reflexních, šířky 1,5 m</t>
  </si>
  <si>
    <t>"I. etapa, úsek 2 (b), 10:" 4</t>
  </si>
  <si>
    <t>"I.-II. eatapa, úsek 2 (c):" 6</t>
  </si>
  <si>
    <t>"II. etapa, úsek 2 (d), 3, 4, 5, 6:" 11</t>
  </si>
  <si>
    <t>"III. etapa, úsek 7:" 2</t>
  </si>
  <si>
    <t>913211211</t>
  </si>
  <si>
    <t>Příplatek k dočasné dopravní zábraně reflexní 1,5 m za první a ZKD den použití</t>
  </si>
  <si>
    <t>428080017</t>
  </si>
  <si>
    <t>Montáž a demontáž dočasných dopravních zábran Příplatek za první a každý další den použití dočasných dopravních zábran k ceně 21-1111</t>
  </si>
  <si>
    <t>"I. etapa, úsek 2 (b), 10:" 4*30</t>
  </si>
  <si>
    <t>"I.-II. eatapa, úsek 2 (c):" 6*14</t>
  </si>
  <si>
    <t>"II. etapa, úsek 2 (d), 3, 4, 5, 6:" 11*80</t>
  </si>
  <si>
    <t>"III. etapa, úsek 7:" 2*45</t>
  </si>
  <si>
    <t>913221111</t>
  </si>
  <si>
    <t>Montáž a demontáž dočasné dopravní zábrany světelné šířky 1,5 m se 3 světly</t>
  </si>
  <si>
    <t>-1188615632</t>
  </si>
  <si>
    <t>Montáž a demontáž dočasných dopravních zábran světelných včetně zásobníku na akumulátor, šířky 1,5 m, 3 světla</t>
  </si>
  <si>
    <t>"I.-II. eatapa, úsek 2 (c):" 2</t>
  </si>
  <si>
    <t>"II. etapa, úsek 2 (d), 3, 4, 5, 6:" 3</t>
  </si>
  <si>
    <t>913221211</t>
  </si>
  <si>
    <t>Příplatek k dočasné dopravní zábraně světelné šířky 1,5m se 3 světly za první a ZKD den použití</t>
  </si>
  <si>
    <t>-417622872</t>
  </si>
  <si>
    <t>Montáž a demontáž dočasných dopravních zábran Příplatek za první a každý další den použití dočasných dopravních zábran k ceně 22-1111</t>
  </si>
  <si>
    <t>"I.-II. eatapa, úsek 2 (c):" 2*14</t>
  </si>
  <si>
    <t>"II. etapa, úsek 2 (d), 3, 4, 5, 6:" 3*80</t>
  </si>
  <si>
    <t>913321111</t>
  </si>
  <si>
    <t>Montáž a demontáž dočasné dopravní směrové desky základní</t>
  </si>
  <si>
    <t>-667506788</t>
  </si>
  <si>
    <t>Montáž a demontáž dočasných dopravních vodících zařízení směrové desky základní</t>
  </si>
  <si>
    <t>"I. etapa, úsek 2 (b), 10:" 45</t>
  </si>
  <si>
    <t>"I.-II. eatapa, úsek 2 (c):" 24</t>
  </si>
  <si>
    <t>"II. etapa, úsek 2 (d), 3, 4, 5, 6:" 214</t>
  </si>
  <si>
    <t>"III. etapa, úsek 7:" 30</t>
  </si>
  <si>
    <t>913321211</t>
  </si>
  <si>
    <t>Příplatek k dočasné směrové desce základní za první a ZKD den použití</t>
  </si>
  <si>
    <t>570438220</t>
  </si>
  <si>
    <t>Montáž a demontáž dočasných dopravních vodících zařízení Příplatek za první a každý další den použití dočasných dopravních vodících zařízení k ceně 32-1111</t>
  </si>
  <si>
    <t>"I. etapa, úsek 2 (b), 10:" 45*30</t>
  </si>
  <si>
    <t>"I.-II. eatapa, úsek 2 (c):" 24*14</t>
  </si>
  <si>
    <t>"II. etapa, úsek 2 (d), 3, 4, 5, 6:" 214*80</t>
  </si>
  <si>
    <t>"III. etapa, úsek 7:" 30*45</t>
  </si>
  <si>
    <t>913921131</t>
  </si>
  <si>
    <t>Dočasné omezení platnosti zakrytí základní dopravní značky</t>
  </si>
  <si>
    <t>1480641689</t>
  </si>
  <si>
    <t>Dočasné omezení platnosti základní dopravní značky zakrytí značky</t>
  </si>
  <si>
    <t>"I.-II. eatapa, úsek 2 (c):" 4</t>
  </si>
  <si>
    <t>"II. etapa, úsek 2 (d), 3, 4, 5, 6:" 8</t>
  </si>
  <si>
    <t>"III. etapa, úsek 7:" 0</t>
  </si>
  <si>
    <t>"objížďka pro kamiony: " 8</t>
  </si>
  <si>
    <t>913921132</t>
  </si>
  <si>
    <t>Dočasné omezení platnosti odkrytí základní dopravní značky</t>
  </si>
  <si>
    <t>-1404225403</t>
  </si>
  <si>
    <t>Dočasné omezení platnosti základní dopravní značky odkrytí značky</t>
  </si>
  <si>
    <t>24"ks"</t>
  </si>
  <si>
    <t>SO 162.2 - Dopravně inženýrské opatření (silnice III/2365)</t>
  </si>
  <si>
    <t>-1253527596</t>
  </si>
  <si>
    <t>"I. etapa, úsek 9 (a), 10:" 15</t>
  </si>
  <si>
    <t>"III. eatapa, úsek 8:" 23</t>
  </si>
  <si>
    <t>"IV. etapa, úsek 9 (b):" 17</t>
  </si>
  <si>
    <t>-1001389636</t>
  </si>
  <si>
    <t>"I. etapa, úsek 9 (a), 10:" 15*30</t>
  </si>
  <si>
    <t>"III. eatapa, úsek 8:" 23*80</t>
  </si>
  <si>
    <t>"IV. etapa, úsek 9 (b):" 17*80</t>
  </si>
  <si>
    <t>1532418309</t>
  </si>
  <si>
    <t>"I. etapa, úsek 9 (a), 10:" 2</t>
  </si>
  <si>
    <t>"III. eatapa, úsek 8:" 2</t>
  </si>
  <si>
    <t>"IV. etapa, úsek 9 (b):" 2</t>
  </si>
  <si>
    <t>1498793268</t>
  </si>
  <si>
    <t>"I. etapa, úsek 9 (a), 10:" 2*30</t>
  </si>
  <si>
    <t>"III. eatapa, úsek 8:" 2*80</t>
  </si>
  <si>
    <t>"IV. etapa, úsek 9 (b):" 2*80</t>
  </si>
  <si>
    <t>-1290196858</t>
  </si>
  <si>
    <t>"III. eatapa, úsek 8:" 4</t>
  </si>
  <si>
    <t>"IV. etapa, úsek 9 (b):" 4</t>
  </si>
  <si>
    <t>-749268567</t>
  </si>
  <si>
    <t>"III. eatapa, úsek 8:" 4*80</t>
  </si>
  <si>
    <t>"IV. etapa, úsek 9 (b):" 4*80</t>
  </si>
  <si>
    <t>800116093</t>
  </si>
  <si>
    <t>"I. etapa, úsek 9 (a), 10:" 12</t>
  </si>
  <si>
    <t>"III. eatapa, úsek 8:" 0</t>
  </si>
  <si>
    <t>"IV. etapa, úsek 9 (b):" 0</t>
  </si>
  <si>
    <t>28653140</t>
  </si>
  <si>
    <t>"I. etapa, úsek 9 (a), 10:" 12*30</t>
  </si>
  <si>
    <t>"III. eatapa, úsek 8:" 0*80</t>
  </si>
  <si>
    <t>"IV. etapa, úsek 9 (b):" 0*80</t>
  </si>
  <si>
    <t>913411111</t>
  </si>
  <si>
    <t>Montáž a demontáž mobilní semaforové soupravy se 2 semafory</t>
  </si>
  <si>
    <t>276601359</t>
  </si>
  <si>
    <t>Montáž a demontáž mobilní semaforové soupravy 2 semafory</t>
  </si>
  <si>
    <t>913411211</t>
  </si>
  <si>
    <t>Příplatek k dočasné mobilní semaforové soupravě se 2 semafory za první a ZKD den použití</t>
  </si>
  <si>
    <t>-1879966034</t>
  </si>
  <si>
    <t>Montáž a demontáž mobilní semaforové soupravy Příplatek za první a každý další den použití mobilní semaforové soupravy k ceně 41-1111</t>
  </si>
  <si>
    <t>913911112</t>
  </si>
  <si>
    <t>Montáž a demontáž akumulátoru dočasného dopravního značení olověného 12 V/55 Ah</t>
  </si>
  <si>
    <t>-1684635694</t>
  </si>
  <si>
    <t>Montáž a demontáž akumulátorů a zásobníků dočasného dopravního značení akumulátoru olověného 12V/55 Ah</t>
  </si>
  <si>
    <t>913911122</t>
  </si>
  <si>
    <t>Montáž a demontáž dočasného zásobníku ocelového na akumulátor a řídící jednotku</t>
  </si>
  <si>
    <t>-372876513</t>
  </si>
  <si>
    <t>Montáž a demontáž akumulátorů a zásobníků dočasného dopravního značení zásobníku na akumulátor a řídící jednotku ocelového</t>
  </si>
  <si>
    <t>913911212</t>
  </si>
  <si>
    <t>Příplatek k dočasnému akumulátor 12V/55 Ah za první a ZKD den použití</t>
  </si>
  <si>
    <t>-1841325842</t>
  </si>
  <si>
    <t>Montáž a demontáž akumulátorů a zásobníků dočasného dopravního značení Příplatek za první a každý další den použití akumulátorů a zásobníků dočasného dopravního značení k ceně 91-1112</t>
  </si>
  <si>
    <t>913911222</t>
  </si>
  <si>
    <t>Příplatek k dočasnému ocelovému zásobníku na akumulátor za první a ZKD den použití</t>
  </si>
  <si>
    <t>1276336931</t>
  </si>
  <si>
    <t>Montáž a demontáž akumulátorů a zásobníků dočasného dopravního značení Příplatek za první a každý další den použití akumulátorů a zásobníků dočasného dopravního značení k ceně 91-1122</t>
  </si>
  <si>
    <t>-667322730</t>
  </si>
  <si>
    <t>"I. etapa, úsek 9 (a), 10:" 4</t>
  </si>
  <si>
    <t>"III. eatapa, úsek 8:" 8</t>
  </si>
  <si>
    <t>"IV. etapa, úsek 9 (b):" 8</t>
  </si>
  <si>
    <t>-1890883698</t>
  </si>
  <si>
    <t>20"ks"</t>
  </si>
  <si>
    <t>-154,14</t>
  </si>
  <si>
    <t>154,14</t>
  </si>
  <si>
    <t>SO 181 - Úpravy komunikací užívaných stavbou</t>
  </si>
  <si>
    <t>1529118462</t>
  </si>
  <si>
    <t>"dle pol 572241112" 1064,00"m2"</t>
  </si>
  <si>
    <t>122201102</t>
  </si>
  <si>
    <t>Odkopávky a prokopávky nezapažené v hornině tř. 3 objem do 1000 m3</t>
  </si>
  <si>
    <t>-310607376</t>
  </si>
  <si>
    <t>Odkopávky a prokopávky nezapažené s přehozením výkopku na vzdálenost do 3 m nebo s naložením na dopravní prostředek v hornině tř. 3 přes 100 do 1 000 m3</t>
  </si>
  <si>
    <t>"rozšíření ulice Okrajová</t>
  </si>
  <si>
    <t>"Délka rozšíření odměřená ze situace 149 m * plocha odměřená z řezu 0,95 m2" 149*0,95</t>
  </si>
  <si>
    <t>"Délka rozšíření odměřená ze situace 203 m * plocha odměřená z řezu 0,81 m2" 203*0,81</t>
  </si>
  <si>
    <t>-185810520</t>
  </si>
  <si>
    <t>"odhad 30 %</t>
  </si>
  <si>
    <t>"dle pol. č. 122201102: "0,3*305,98</t>
  </si>
  <si>
    <t>-1037472921</t>
  </si>
  <si>
    <t>"násyp: "2*154,14</t>
  </si>
  <si>
    <t>-712365714</t>
  </si>
  <si>
    <t>"výkop:" 305,98</t>
  </si>
  <si>
    <t>"násyp:" -154,14</t>
  </si>
  <si>
    <t>289073156</t>
  </si>
  <si>
    <t>-585688767</t>
  </si>
  <si>
    <t>588061707</t>
  </si>
  <si>
    <t>"na trvalou skládku dle pol. č. 162701105: "151,84</t>
  </si>
  <si>
    <t>"na mezideponii dle pol. č. 162601102: "154,14</t>
  </si>
  <si>
    <t>87669906</t>
  </si>
  <si>
    <t>"dle pol. č. 162701105: "151,84*2,0 "t/m3</t>
  </si>
  <si>
    <t>-578130192</t>
  </si>
  <si>
    <t>385,33</t>
  </si>
  <si>
    <t>564851111</t>
  </si>
  <si>
    <t>Podklad ze štěrkodrtě ŠD tl 150 mm</t>
  </si>
  <si>
    <t>2053220116</t>
  </si>
  <si>
    <t>Podklad ze štěrkodrti ŠD s rozprostřením a zhutněním, po zhutnění tl. 150 mm</t>
  </si>
  <si>
    <t>564931412</t>
  </si>
  <si>
    <t>Podklad z asfaltového recyklátu tl 100 mm</t>
  </si>
  <si>
    <t>1782752593</t>
  </si>
  <si>
    <t>Podklad nebo podsyp z asfaltového recyklátu s rozprostřením a zhutněním, po zhutnění tl. 100 mm</t>
  </si>
  <si>
    <t>572241112</t>
  </si>
  <si>
    <t>Vyspravení výtluků asfaltovým betonem ACO (AB) tl do 60 mm při vyspravované ploše do 10% na 1 km</t>
  </si>
  <si>
    <t>115983721</t>
  </si>
  <si>
    <t>Vyspravení výtluků materiálem na bázi asfaltu s řezáním, vysekáním, očištěním, zaplněním směsí a zhutněním asfaltovým betonem ACO (AB) při vyspravované ploše na 1 km komunikace do 10 % tl. přes 40 do 60 mm</t>
  </si>
  <si>
    <t xml:space="preserve"> "ul. Košťálkova:" 2170</t>
  </si>
  <si>
    <t>" ul. Na Máchově:" 2580</t>
  </si>
  <si>
    <t>" ul. Okrajová:" 2940</t>
  </si>
  <si>
    <t>" ul. Pod Hájem:" 2950</t>
  </si>
  <si>
    <t>Mezisoučet</t>
  </si>
  <si>
    <t>odhadovaná plocha výtluků je 10% z celkové plochy</t>
  </si>
  <si>
    <t>10640,00*0,10</t>
  </si>
  <si>
    <t>-1882188589</t>
  </si>
  <si>
    <t>13,46</t>
  </si>
  <si>
    <t>B45</t>
  </si>
  <si>
    <t>-10</t>
  </si>
  <si>
    <t>SO 201 - Rekonstrukce opěrné zdi, silnice III/2365 – Zahořany</t>
  </si>
  <si>
    <t xml:space="preserve">    2 - Zakládání</t>
  </si>
  <si>
    <t xml:space="preserve">    6 - Úpravy povrchů, podlahy a osazování výplní</t>
  </si>
  <si>
    <t xml:space="preserve">    9 - Ostatní konstrukce a práce, bourání</t>
  </si>
  <si>
    <t>114203202</t>
  </si>
  <si>
    <t>Očištění lomového kamene nebo betonových tvárnic od malty</t>
  </si>
  <si>
    <t>1139646066</t>
  </si>
  <si>
    <t>Očištění lomového kamene nebo betonových tvárnic získaných při rozebrání dlažeb, záhozů, rovnanin a soustřeďovacích staveb od malty</t>
  </si>
  <si>
    <t>"očištění lomového kamene ze zbourané opěrné zdi - pro zpětné využití" 4.00"m3</t>
  </si>
  <si>
    <t>-757077378</t>
  </si>
  <si>
    <t>"předpoklad " 10"dní" *12"hod"</t>
  </si>
  <si>
    <t>2035803142</t>
  </si>
  <si>
    <t>"předpoklad " 10"dní"</t>
  </si>
  <si>
    <t>-411333454</t>
  </si>
  <si>
    <t>"dle zásypu - za gabionem" 162,60"m3"</t>
  </si>
  <si>
    <t>131201202</t>
  </si>
  <si>
    <t>Hloubení jam zapažených v hornině tř. 3 objemu do 1000 m3</t>
  </si>
  <si>
    <t>123990650</t>
  </si>
  <si>
    <t>Hloubení zapažených jam a zářezů s urovnáním dna do předepsaného profilu a spádu v hornině tř. 3 přes 100 do 1 000 m3</t>
  </si>
  <si>
    <t>"výkop celkem - 50% v tř.3" (4,136*66+0,871*66)*0,5</t>
  </si>
  <si>
    <t>131201209</t>
  </si>
  <si>
    <t>Příplatek za lepivost u hloubení jam zapažených v hornině tř. 3</t>
  </si>
  <si>
    <t>1332610297</t>
  </si>
  <si>
    <t>Hloubení zapažených jam a zářezů s urovnáním dna do předepsaného profilu a spádu Příplatek k cenám za lepivost horniny tř. 3</t>
  </si>
  <si>
    <t>"dle pol 131201202, předpoklad 30%" 165,23*0.30</t>
  </si>
  <si>
    <t>131301202</t>
  </si>
  <si>
    <t>Hloubení jam zapažených v hornině tř. 4 objemu do 1000 m3</t>
  </si>
  <si>
    <t>-1140536952</t>
  </si>
  <si>
    <t>Hloubení zapažených jam a zářezů s urovnáním dna do předepsaného profilu a spádu v hornině tř. 4 přes 100 do 1 000 m3</t>
  </si>
  <si>
    <t>"výkop celkem - 50% v tř.4" (4,136*66+0,871*66)*0,5</t>
  </si>
  <si>
    <t>131301209</t>
  </si>
  <si>
    <t>Příplatek za lepivost u hloubení jam zapažených v hornině tř. 4</t>
  </si>
  <si>
    <t>1148577170</t>
  </si>
  <si>
    <t>Hloubení zapažených jam a zářezů s urovnáním dna do předepsaného profilu a spádu Příplatek k cenám za lepivost horniny tř. 4</t>
  </si>
  <si>
    <t>"dle pol. 131301202, předpoklad 30%" 165,23*0.30</t>
  </si>
  <si>
    <t>151711111</t>
  </si>
  <si>
    <t>Osazení zápor ocelových dl do 8 m</t>
  </si>
  <si>
    <t>1594804125</t>
  </si>
  <si>
    <t>Osazení ocelových zápor pro pažení hloubených vykopávek do předem provedených vrtů se zabetonováním spodního konce, s příp. nutným obsypem zápory pískem délky od 0 do 8 m</t>
  </si>
  <si>
    <t>40 "ks"*4,5" m/ks"</t>
  </si>
  <si>
    <t>130107580</t>
  </si>
  <si>
    <t>ocel profilová IPE 270 jakost 11 375</t>
  </si>
  <si>
    <t>421364225</t>
  </si>
  <si>
    <t>180"m"*36,10"kg/m"/1000</t>
  </si>
  <si>
    <t>151711131</t>
  </si>
  <si>
    <t>Vytažení zápor ocelových dl do 8 m</t>
  </si>
  <si>
    <t>907954283</t>
  </si>
  <si>
    <t>Vytažení ocelových zápor pro pažení délky od 0 do 8 m</t>
  </si>
  <si>
    <t>"dle osazení ocelových zápor" 180,00 "m</t>
  </si>
  <si>
    <t>151721111</t>
  </si>
  <si>
    <t>Zřízení pažení do ocelových zápor hl výkopu do 4 m s jeho následným odstraněním</t>
  </si>
  <si>
    <t>1327794100</t>
  </si>
  <si>
    <t>Pažení do ocelových zápor bez ohledu na druh pažin, s odstraněním pažení, hloubky výkopu do 4 m</t>
  </si>
  <si>
    <t>"do záporového pažení" 2,60*78,00</t>
  </si>
  <si>
    <t>161101102</t>
  </si>
  <si>
    <t>Svislé přemístění výkopku z horniny tř. 1 až 4 hl výkopu do 4 m</t>
  </si>
  <si>
    <t>1360278219</t>
  </si>
  <si>
    <t>Svislé přemístění výkopku bez naložení do dopravní nádoby avšak s vyprázdněním dopravní nádoby na hromadu nebo do dopravního prostředku z horniny tř. 1 až 4, při hloubce výkopu přes 2,5 do 4 m</t>
  </si>
  <si>
    <t>"100% z výkopu" 165,23*2+49.575*2</t>
  </si>
  <si>
    <t>1788066329</t>
  </si>
  <si>
    <t>"zpětný zásyp dle pol. 174101101 - uloženo na deponii a zpětný dovoz (před gabionem)" 2*13,46</t>
  </si>
  <si>
    <t>1708595322</t>
  </si>
  <si>
    <t>zemina na skládku</t>
  </si>
  <si>
    <t>"výkop celkem" 2*165,23</t>
  </si>
  <si>
    <t>"zpětný zásyp dle pol. 174101101" -13,46</t>
  </si>
  <si>
    <t>D11</t>
  </si>
  <si>
    <t>"vrty pro pažnice "(3,14*0,25*0,25)*4,5*40 "ks</t>
  </si>
  <si>
    <t>-1997338635</t>
  </si>
  <si>
    <t>"dle pol. 174101101 (pro zhásyp před gabionem)" 13,46</t>
  </si>
  <si>
    <t>1754669340</t>
  </si>
  <si>
    <t>"trvalá skládka" 317</t>
  </si>
  <si>
    <t>"deponie" 13,46</t>
  </si>
  <si>
    <t>2123366817</t>
  </si>
  <si>
    <t>"předpokald 1800kg/m3" 352,33*1.80</t>
  </si>
  <si>
    <t>1253724382</t>
  </si>
  <si>
    <t>"před gabionem" 0.204*66.0</t>
  </si>
  <si>
    <t>"za gabionem" 2,463*66.00</t>
  </si>
  <si>
    <t>Zakládání</t>
  </si>
  <si>
    <t>226111312</t>
  </si>
  <si>
    <t>Vrty velkoprofilové svislé nezapažené D do 550 mm hl do 5 m hor. II</t>
  </si>
  <si>
    <t>-1847373852</t>
  </si>
  <si>
    <t>Velkoprofilové vrty náběrovým vrtáním svislé nezapažené průměru přes 450 do 550 mm, v hl od 0 do 5 m v hornině tř. II</t>
  </si>
  <si>
    <t>"D=0,5m" 40"ks"*4,50"m"</t>
  </si>
  <si>
    <t>231111112</t>
  </si>
  <si>
    <t>Zřízení pilot svislých D do 650 mm hl do 30 m bez vytažení pažnic z betonu prostého</t>
  </si>
  <si>
    <t>292836743</t>
  </si>
  <si>
    <t>Zřízení výplně pilot bez vytažení pažnic nezapažených nebo zapažených bentonitovou suspenzí svislých z betonu prostého, v hl od 0 do 30 m, při průměru piloty přes 450 do 650 mm</t>
  </si>
  <si>
    <t>"zabetonování pažnic" 2,05*40"ks"</t>
  </si>
  <si>
    <t>589319630</t>
  </si>
  <si>
    <t>beton C 8/10 kamenivo frakce 0/8</t>
  </si>
  <si>
    <t>-1614653468</t>
  </si>
  <si>
    <t>(3,14*0,25*0,25)*2,05*40</t>
  </si>
  <si>
    <t>16,09*1,1 'Přepočtené koeficientem množství</t>
  </si>
  <si>
    <t>317321018</t>
  </si>
  <si>
    <t>Římsy opěrných zdí a valů ze ŽB tř. C 30/37</t>
  </si>
  <si>
    <t>907496558</t>
  </si>
  <si>
    <t>Římsy opěrných zdí a valů z betonu železového tř. C 30/37</t>
  </si>
  <si>
    <t>0,355*54+0,516*12</t>
  </si>
  <si>
    <t>317353111</t>
  </si>
  <si>
    <t>Bednění říms opěrných zdí a valů přímých, zalomených nebo zakřivených zřízení</t>
  </si>
  <si>
    <t>1408798794</t>
  </si>
  <si>
    <t>Bednění říms opěrných zdí a valů jakéhokoliv tvaru přímých, zalomených nebo jinak zakřivených zřízení</t>
  </si>
  <si>
    <t>73,32"m2"</t>
  </si>
  <si>
    <t>317353112</t>
  </si>
  <si>
    <t>Bednění říms opěrných zdí a valů přímých, zalomených nebo zakřivených odstranění</t>
  </si>
  <si>
    <t>-1079170776</t>
  </si>
  <si>
    <t>Bednění říms opěrných zdí a valů jakéhokoliv tvaru přímých, zalomených nebo jinak zakřivených odstranění</t>
  </si>
  <si>
    <t>317361016</t>
  </si>
  <si>
    <t>Výztuž říms opěrných zdí a valů z betonářské oceli 10 505</t>
  </si>
  <si>
    <t>1989587132</t>
  </si>
  <si>
    <t>Výztuž říms opěrných zdí a valů z oceli 10 505 (R) nebo BSt 500</t>
  </si>
  <si>
    <t>25,40*125/1000</t>
  </si>
  <si>
    <t>327211111-1</t>
  </si>
  <si>
    <t>Zdivo opěrných zdí z nepravidelných kamenů na maltu, objem kamene do 0,02 m3, š spáry do 4 mm - použito původní kamenivo</t>
  </si>
  <si>
    <t>2069302675</t>
  </si>
  <si>
    <t>"opěra lávky" 2.00*2.00*1.00</t>
  </si>
  <si>
    <t>327215141</t>
  </si>
  <si>
    <t>Opěrná zeď z gabionů svařovaná síť s povrchovou úpravou galfan vyplněná lomovým kamenem</t>
  </si>
  <si>
    <t>-1928740344</t>
  </si>
  <si>
    <t>Opěrné zdi z drátokamenných gravitačních konstrukcí (gabionů) z lomového kamene neupraveného výplňového na sucho ze svařovaných panelů z ocelových sítí s povrchovou úpravou galfan</t>
  </si>
  <si>
    <t>"gabionová zeď" 1,0*1,0*2,0*33+1,0*1,5*2,0*33+0,5*1,5*2,0*11</t>
  </si>
  <si>
    <t>327215411.R</t>
  </si>
  <si>
    <t>Opěrná zeď z gabionových matrací svařovaná síť s povrchovou úpravou galfan vyplněná lomovým kamenem</t>
  </si>
  <si>
    <t>-2123184209</t>
  </si>
  <si>
    <t>Opěrné zdi z drátokamenných (gabionových) matrací z lomového kamene neupraveného výplňového na sucho ze svařovaných panelů z ocelových sítí s povrchovou úpravou galfan</t>
  </si>
  <si>
    <t>2,0*0,3*2,5*33</t>
  </si>
  <si>
    <t>334323118</t>
  </si>
  <si>
    <t>Mostní opěry a úložné prahy ze ŽB C 30/37</t>
  </si>
  <si>
    <t>-2035324296</t>
  </si>
  <si>
    <t>Mostní opěry a úložné prahy z betonu železového C 30/37</t>
  </si>
  <si>
    <t>"úložný práh pod lávku" (0.6*2*0.6)*2</t>
  </si>
  <si>
    <t>334351112</t>
  </si>
  <si>
    <t>Bednění systémové mostních opěr a úložných prahů z překližek pro ŽB - zřízení</t>
  </si>
  <si>
    <t>1172966627</t>
  </si>
  <si>
    <t>Bednění mostních opěr a úložných prahů ze systémového bednění zřízení z překližek, pro železobeton</t>
  </si>
  <si>
    <t>"2 prahy" 2*((0.60*0.60)*2+(0.60*2.00)*3)</t>
  </si>
  <si>
    <t>334351211</t>
  </si>
  <si>
    <t>Bednění systémové mostních opěr a úložných prahů z překližek - odstranění</t>
  </si>
  <si>
    <t>-393651138</t>
  </si>
  <si>
    <t>Bednění mostních opěr a úložných prahů ze systémového bednění odstranění z překližek</t>
  </si>
  <si>
    <t>" dle zřízení bednění" 8.64</t>
  </si>
  <si>
    <t>334361266</t>
  </si>
  <si>
    <t>Výztuž úložných prahů ložisek z betonářské oceli 10 505</t>
  </si>
  <si>
    <t>1801156186</t>
  </si>
  <si>
    <t>Výztuž betonářská mostních konstrukcí opěr, úložných prahů, křídel, závěrných zídek, bloků ložisek, pilířů a sloupů z oceli 10 505 (R) nebo BSt 500 úložných prahů ložisek</t>
  </si>
  <si>
    <t>"předpoklad 120kg/m3" 0.120*1.44</t>
  </si>
  <si>
    <t>463211111</t>
  </si>
  <si>
    <t>Rovnanina z lomového kamene s vyklínováním spár a dutin úlomky kamene</t>
  </si>
  <si>
    <t>-1887265676</t>
  </si>
  <si>
    <t>Rovnanina z lomového kamene neopracovaného tříděného pro všechny tloušťky rovnaniny, bez vypracování líce s vyklínování spár a dutin úlomky z kamene</t>
  </si>
  <si>
    <t>72,50"m3"</t>
  </si>
  <si>
    <t>Úpravy povrchů, podlahy a osazování výplní</t>
  </si>
  <si>
    <t>628611131.R</t>
  </si>
  <si>
    <t>Nátěr betonu mostu ochranný pružný OS-C</t>
  </si>
  <si>
    <t>1720102984</t>
  </si>
  <si>
    <t>Nátěr mostních betonových konstrukcí ochranný pružný OS-C (OS 4)</t>
  </si>
  <si>
    <t>0,4*66</t>
  </si>
  <si>
    <t>Ostatní konstrukce a práce, bourání</t>
  </si>
  <si>
    <t>911111111-1</t>
  </si>
  <si>
    <t>Zábradlí ocelové se svislou výplní dodatečně kotveného V. 1,1m, VČ. PKO - kompletní provedení</t>
  </si>
  <si>
    <t>-913234571</t>
  </si>
  <si>
    <t>911381123.R</t>
  </si>
  <si>
    <t xml:space="preserve">Silniční svodidlo betonové jednostranné výšky 1,2 m  - MONTÁŽ S PŘESUNEM (BEZ DODÁVKY)</t>
  </si>
  <si>
    <t>-1637006901</t>
  </si>
  <si>
    <t>Silniční svodidlo betonové jednostranné výšky 1,2 m - MONTÁŽ S PŘESUNEM (BEZ DODÁVKY)</t>
  </si>
  <si>
    <t>"Délka bude 92 m, tedy 2x náběh šikmý náběh 12 m a podél zdi 68 m (rozpočítáno na kusy dl. 4 m: 3+17+3)" 92,00</t>
  </si>
  <si>
    <t>911381123.R2</t>
  </si>
  <si>
    <t xml:space="preserve">Silniční svodidlo betonové jednostranné výšky 1,2 m   - NÁJEM</t>
  </si>
  <si>
    <t>mden</t>
  </si>
  <si>
    <t>-602655733</t>
  </si>
  <si>
    <t>Silniční svodidlo betonové jednostranné výšky 1,2 m - NÁJEM</t>
  </si>
  <si>
    <t>92,00*42</t>
  </si>
  <si>
    <t>911381823.R</t>
  </si>
  <si>
    <t xml:space="preserve">Odstranění silničního betonového svodidla výšky 1,2 m  - DEMONTÁŽ S PŘESUNEM</t>
  </si>
  <si>
    <t>-26348861</t>
  </si>
  <si>
    <t>Odstranění silničního betonového svodidla výšky 1,2 m - DEMONTÁŽ S PŘESUNEM</t>
  </si>
  <si>
    <t>919726122</t>
  </si>
  <si>
    <t>Geotextilie pro ochranu, separaci a filtraci netkaná měrná hmotnost do 300 g/m2</t>
  </si>
  <si>
    <t>-2052803059</t>
  </si>
  <si>
    <t>Geotextilie netkaná pro ochranu, separaci nebo filtraci měrná hmotnost přes 200 do 300 g/m2</t>
  </si>
  <si>
    <t>"gabion"37,4 + 74,8 + 74,8 + 73,3 + 71,8 + 80,3 + 66,1 + 26,7 + 3,3 + 3,0</t>
  </si>
  <si>
    <t>946231111</t>
  </si>
  <si>
    <t>Montáž zavěšeného lešení pod bednění mostních říms s vyložením do 0,9 m</t>
  </si>
  <si>
    <t>-911265344</t>
  </si>
  <si>
    <t>Zavěšené lešení pod bednění mostních říms pracovní a podpěrné s vyložením do 0,90 m montáž</t>
  </si>
  <si>
    <t>65,40"m"</t>
  </si>
  <si>
    <t>946231121</t>
  </si>
  <si>
    <t>Demontáž zavěšeného lešení podpěrného pod bednění mostní římsy</t>
  </si>
  <si>
    <t>-1272805354</t>
  </si>
  <si>
    <t>Zavěšené lešení pod bednění mostních říms pracovní a podpěrné s vyložením do 0,90 m demontáž</t>
  </si>
  <si>
    <t>981511113</t>
  </si>
  <si>
    <t>Demolice konstrukcí objektů z kamenného zdiva postupným rozebíráním</t>
  </si>
  <si>
    <t>1209487209</t>
  </si>
  <si>
    <t>Demolice konstrukcí objektů postupným rozebíráním zdiva na maltu cementovou z kamene</t>
  </si>
  <si>
    <t>"demolice stávající kamenné zdi" 2.50*0.80*75.20</t>
  </si>
  <si>
    <t>99990001</t>
  </si>
  <si>
    <t>Podepření lávky po dobu výstavby - kompletní provedení</t>
  </si>
  <si>
    <t>1081363353</t>
  </si>
  <si>
    <t>99990002</t>
  </si>
  <si>
    <t>Dilatační spára vč těsnění (dle PD) - kompletní provedení</t>
  </si>
  <si>
    <t>-1346627435</t>
  </si>
  <si>
    <t>9*0,354 + 1*0,6</t>
  </si>
  <si>
    <t>99990003</t>
  </si>
  <si>
    <t>D+M smykových trnů - kompletní provedení</t>
  </si>
  <si>
    <t>1862072011</t>
  </si>
  <si>
    <t>SMYKOVÝ TRN - OCEL A4 - PRŮMĚR 20MM - DÉLKA 300 MM - KS 20</t>
  </si>
  <si>
    <t>99990004</t>
  </si>
  <si>
    <t>D+M kotevních trubek vč PKO - kompletní provedení</t>
  </si>
  <si>
    <t>kg</t>
  </si>
  <si>
    <t>-2018568778</t>
  </si>
  <si>
    <t xml:space="preserve">"KOTEVNÍ TRUBKA VČETNĚ PKO - TR 152/6,3 - 66 KS, 1,2M  M" 22,64*66*1,2</t>
  </si>
  <si>
    <t>99990005</t>
  </si>
  <si>
    <t>Výplň kotevních trubek betonem - kompletní provedení</t>
  </si>
  <si>
    <t>1011007129</t>
  </si>
  <si>
    <t xml:space="preserve">"KOTEVNÍ TRUBKA VČETNĚ PKO - TR 152/6,3 - 66 KS, 1,2M  M" 3,14*0,075*0,075*1,2*66</t>
  </si>
  <si>
    <t>997013511</t>
  </si>
  <si>
    <t>Odvoz suti a vybouraných hmot z meziskládky na skládku do 1 km s naložením a se složením</t>
  </si>
  <si>
    <t>-1888292970</t>
  </si>
  <si>
    <t>Odvoz suti a vybouraných hmot z meziskládky na skládku s naložením a se složením, na vzdálenost do 1 km</t>
  </si>
  <si>
    <t>"zpětné použití kamene" 4.00"m3"*2.50"t/m3"*2</t>
  </si>
  <si>
    <t>997013509</t>
  </si>
  <si>
    <t>Příplatek k odvozu suti a vybouraných hmot na skládku ZKD 1 km přes 1 km</t>
  </si>
  <si>
    <t>1730881321</t>
  </si>
  <si>
    <t>Odvoz suti a vybouraných hmot na skládku nebo meziskládku se složením, na vzdálenost Příplatek k ceně za každý další i započatý 1 km přes 1 km</t>
  </si>
  <si>
    <t>"zpětné použití kamene" 4.00"m3"*2.50"t/m3"*4*2</t>
  </si>
  <si>
    <t>128949243</t>
  </si>
  <si>
    <t>Odvoz suti a vybouraných hmot z meziskládky na skládku s naložením a se složením,do vzdálenosti dle možností zhotovitele</t>
  </si>
  <si>
    <t>"celková suť - kámen" 357.952"t</t>
  </si>
  <si>
    <t>"zpětné použití kamene" -4.00"m3"*2.50"t/m3</t>
  </si>
  <si>
    <t>"Celkem: "A45+B45</t>
  </si>
  <si>
    <t>1002882042</t>
  </si>
  <si>
    <t>"dle vodorovné dopravy suti" 347.952"t</t>
  </si>
  <si>
    <t>998153131</t>
  </si>
  <si>
    <t>Přesun hmot pro samostatné zdi a valy zděné z cihel, kamene, tvárnic nebo monolitické v do 12 m</t>
  </si>
  <si>
    <t>1735164265</t>
  </si>
  <si>
    <t>Přesun hmot pro zdi a valy samostatné se svislou nosnou konstrukcí zděnou nebo monolitickou betonovou tyčovou nebo plošnou vodorovná dopravní vzdálenost do 50 m, pro zdi výšky do 12 m</t>
  </si>
  <si>
    <t>A46</t>
  </si>
  <si>
    <t>238,36</t>
  </si>
  <si>
    <t>3,81</t>
  </si>
  <si>
    <t>87,06</t>
  </si>
  <si>
    <t>82,5</t>
  </si>
  <si>
    <t>B69</t>
  </si>
  <si>
    <t>1,92</t>
  </si>
  <si>
    <t>SO 202 - Rekonstrukce mostu ev.č. 2365-2 přes Dibeřský potok (ulice Jungmannova)</t>
  </si>
  <si>
    <t>109,49</t>
  </si>
  <si>
    <t>33,55</t>
  </si>
  <si>
    <t>C69</t>
  </si>
  <si>
    <t>3,68</t>
  </si>
  <si>
    <t>C70</t>
  </si>
  <si>
    <t>65,6</t>
  </si>
  <si>
    <t>21,45</t>
  </si>
  <si>
    <t>1,62</t>
  </si>
  <si>
    <t>1,78</t>
  </si>
  <si>
    <t>7,17</t>
  </si>
  <si>
    <t xml:space="preserve">    6 - Úpravy povrchů, podlahy, výplně otvorů</t>
  </si>
  <si>
    <t xml:space="preserve">    711 - Izolace proti vodě, vlhkosti a plynům</t>
  </si>
  <si>
    <t>113106221</t>
  </si>
  <si>
    <t>Rozebrání dlažeb vozovek z drobných kostek s ložem z kameniva strojně pl přes 50 do 200 m2</t>
  </si>
  <si>
    <t>-1899193056</t>
  </si>
  <si>
    <t>Rozebrání dlažeb a dílců vozovek a ploch s přemístěním hmot na skládku na vzdálenost do 3 m nebo s naložením na dopravní prostředek, s jakoukoliv výplní spár strojně plochy jednotlivě přes 50 m2 do 200 m2 z drobných kostek nebo odseků s ložem z kameniva</t>
  </si>
  <si>
    <t>5,60*17,80</t>
  </si>
  <si>
    <t>113107184</t>
  </si>
  <si>
    <t>Odstranění podkladu živičného tl 200 mm strojně pl přes 50 do 200 m2</t>
  </si>
  <si>
    <t>322511817</t>
  </si>
  <si>
    <t>Odstranění podkladů nebo krytů strojně plochy jednotlivě přes 50 m2 do 200 m2 s přemístěním hmot na skládku na vzdálenost do 20 m nebo s naložením na dopravní prostředek živičných, o tl. vrstvy přes 150 do 200 mm</t>
  </si>
  <si>
    <t>113154124</t>
  </si>
  <si>
    <t>Frézování živičného krytu tl 100 mm pruh š 1 m pl do 500 m2 bez překážek v trase</t>
  </si>
  <si>
    <t>-1503802440</t>
  </si>
  <si>
    <t>Frézování živičného podkladu nebo krytu s naložením na dopravní prostředek plochy do 500 m2 bez překážek v trase pruhu šířky přes 0,5 m do 1 m, tloušťky vrstvy 100 mm</t>
  </si>
  <si>
    <t>113156201</t>
  </si>
  <si>
    <t>Bezprašné tryskání ocelovými broky vodorovných ploch od 10 m2 do 150 m2</t>
  </si>
  <si>
    <t>-1019120852</t>
  </si>
  <si>
    <t>Tryskání ocelovými broky vodorovných konstrukcí, plochy přes 10 do 150 m2</t>
  </si>
  <si>
    <t>16,03*9,50</t>
  </si>
  <si>
    <t>115001107.</t>
  </si>
  <si>
    <t>Převedení vody potrubím DN do 1200 mm</t>
  </si>
  <si>
    <t>1943245100</t>
  </si>
  <si>
    <t>115101202</t>
  </si>
  <si>
    <t>Čerpání vody na dopravní výšku do 10 m průměrný přítok do 1000 l/min</t>
  </si>
  <si>
    <t>1882328903</t>
  </si>
  <si>
    <t>Čerpání vody na dopravní výšku do 10 m s uvažovaným průměrným přítokem přes 500 do 1 000 l/min</t>
  </si>
  <si>
    <t>20"dní"*8"hodin</t>
  </si>
  <si>
    <t>115101302</t>
  </si>
  <si>
    <t>Pohotovost čerpací soupravy pro dopravní výšku do 10 m přítok do 1000 l/min</t>
  </si>
  <si>
    <t>-211974766</t>
  </si>
  <si>
    <t>Pohotovost záložní čerpací soupravy pro dopravní výšku do 10 m s uvažovaným průměrným přítokem přes 500 do 1 000 l/min</t>
  </si>
  <si>
    <t>20"dní"</t>
  </si>
  <si>
    <t>122201101</t>
  </si>
  <si>
    <t>Odkopávky a prokopávky nezapažené v hornině tř. 3 objem do 100 m3</t>
  </si>
  <si>
    <t>-279947520</t>
  </si>
  <si>
    <t>Odkopávky a prokopávky nezapažené s přehozením výkopku na vzdálenost do 3 m nebo s naložením na dopravní prostředek v hornině tř. 3 do 100 m3</t>
  </si>
  <si>
    <t>A65</t>
  </si>
  <si>
    <t>"odstranění hrázky z pol.č.171103101:"48,0"m3</t>
  </si>
  <si>
    <t>131201102</t>
  </si>
  <si>
    <t>Hloubení jam nezapažených v hornině tř. 3 objemu do 1000 m3</t>
  </si>
  <si>
    <t>1812008600</t>
  </si>
  <si>
    <t>Hloubení nezapažených jam a zářezů s urovnáním dna do předepsaného profilu a spádu v hornině tř. 3 přes 100 do 1 000 m3</t>
  </si>
  <si>
    <t>"O1: (pl.*dl.)" 12,4*10,1</t>
  </si>
  <si>
    <t>"O2: (pl.*dl.)" 11,20*10,1</t>
  </si>
  <si>
    <t>B50</t>
  </si>
  <si>
    <t>"z toho ve tř.3 cca 50%:" 238,36*0,5</t>
  </si>
  <si>
    <t>131201109</t>
  </si>
  <si>
    <t>Příplatek za lepivost u hloubení jam nezapažených v hornině tř. 3</t>
  </si>
  <si>
    <t>533473243</t>
  </si>
  <si>
    <t>Hloubení nezapažených jam a zářezů s urovnáním dna do předepsaného profilu a spádu Příplatek k cenám za lepivost horniny tř. 3</t>
  </si>
  <si>
    <t>"z pol.č.131201102 cca 30%:"119,18"m3"*0,3</t>
  </si>
  <si>
    <t>131301102</t>
  </si>
  <si>
    <t>Hloubení jam nezapažených v hornině tř. 4 objemu do 1000 m3</t>
  </si>
  <si>
    <t>-50826713</t>
  </si>
  <si>
    <t>Hloubení nezapažených jam a zářezů s urovnáním dna do předepsaného profilu a spádu v hornině tř. 4 přes 100 do 1 000 m3</t>
  </si>
  <si>
    <t>"z toho ve tř.4 cca 50%:" 238,36*0,5</t>
  </si>
  <si>
    <t>131301109</t>
  </si>
  <si>
    <t>Příplatek za lepivost u hloubení jam nezapažených v hornině tř. 4</t>
  </si>
  <si>
    <t>-808539172</t>
  </si>
  <si>
    <t>Hloubení nezapažených jam a zářezů s urovnáním dna do předepsaného profilu a spádu Příplatek k cenám za lepivost horniny tř. 4</t>
  </si>
  <si>
    <t>"z pol.č.131301102 cca 30%:"119,18"m3"*0,3</t>
  </si>
  <si>
    <t>-18107246</t>
  </si>
  <si>
    <t>"16% z pol.č.131201102:"238,36"m3"*0,16</t>
  </si>
  <si>
    <t>Vodorovné přemístěn výkopku/sypaniny z horniny tř. 1 až 4 do vzdálenosti dle možností zhotovitele - SKLÁDKA</t>
  </si>
  <si>
    <t>675719589</t>
  </si>
  <si>
    <t>"z pol.č.171201201:"238,36"m3</t>
  </si>
  <si>
    <t>"zemní hrázky" 48,00"m3"</t>
  </si>
  <si>
    <t>171103101.R</t>
  </si>
  <si>
    <t>Zemní hrázky melioračních kanálů z horniny tř. 1 až 4 vč pořízení vhodného materiálu</t>
  </si>
  <si>
    <t>1634974482</t>
  </si>
  <si>
    <t>Zemní hrázky přívodních a odpadních melioračních kanálů zhutňované po vrstvách tloušťky 200 mm, s přemístěním sypaniny do 20 m nebo s jejím přehozením do 3 m z hornin tř. 1 až 4 vč pořízení vhodného materiálu</t>
  </si>
  <si>
    <t>2*1,50*2,00*8,00</t>
  </si>
  <si>
    <t>741702509</t>
  </si>
  <si>
    <t>"z pol.č.131201102:"238,36"m3</t>
  </si>
  <si>
    <t>"z pol.č.226213112 A49 č.226213114:"(42,0+14,0)*3,1416*0,45*0,45</t>
  </si>
  <si>
    <t>-1028400093</t>
  </si>
  <si>
    <t>"z pol.č.171201201:"238,36"m3"*2,0"t/m3</t>
  </si>
  <si>
    <t>"zemní hrázky" 48,00"m3"*2</t>
  </si>
  <si>
    <t>-1144188324</t>
  </si>
  <si>
    <t>"zásyp za opěrou:"2,8*12,50</t>
  </si>
  <si>
    <t>"přechodová oblast:"(3,65+3,85)*11,00</t>
  </si>
  <si>
    <t>"přechodový klín:"3,05*11,00</t>
  </si>
  <si>
    <t>"ochranný zásyp s drenážní funkcí:"1,95*11,00</t>
  </si>
  <si>
    <t>E60</t>
  </si>
  <si>
    <t>"Celkem: "A60+B60+C60+D60</t>
  </si>
  <si>
    <t>583373680</t>
  </si>
  <si>
    <t>štěrkopísek netříděný zásypový</t>
  </si>
  <si>
    <t>7016312</t>
  </si>
  <si>
    <t>"z pol.č.174101101:"172,50"m3"*1,67"t/m3"*1,2"(přehutnění)</t>
  </si>
  <si>
    <t>175101201</t>
  </si>
  <si>
    <t>Obsypání objektu nad přilehlým původním terénem sypaninou bez prohození sítem, uloženou do 3 m</t>
  </si>
  <si>
    <t>-8852426</t>
  </si>
  <si>
    <t>Obsypání objektů nad přilehlým původním terénem sypaninou z vhodných hornin 1 až 4 nebo materiálem uloženým ve vzdálenosti do 3 m od vnějšího kraje objektu pro jakoukoliv míru zhutnění bez prohození sypaniny sítem</t>
  </si>
  <si>
    <t>"kužele:"4,0"m3</t>
  </si>
  <si>
    <t>583373680.1</t>
  </si>
  <si>
    <t>štěrkopísek frakce netříděná</t>
  </si>
  <si>
    <t>T</t>
  </si>
  <si>
    <t>1863219293</t>
  </si>
  <si>
    <t>"z pol.č.175101201:"4,0"m3"*1,67"t/m3"*1,2"(přehutnění)</t>
  </si>
  <si>
    <t>212341111</t>
  </si>
  <si>
    <t>Obetonování drenážních trub mezerovitým betonem</t>
  </si>
  <si>
    <t>1657066669</t>
  </si>
  <si>
    <t>A110</t>
  </si>
  <si>
    <t>"z pol.č.212792312:"25,0"m"*0,08"m3/m</t>
  </si>
  <si>
    <t>212792312</t>
  </si>
  <si>
    <t>Odvodnění mostní opěry - drenážní plastové potrubí HDPE DN 160</t>
  </si>
  <si>
    <t>1707571246</t>
  </si>
  <si>
    <t>Odvodnění mostní opěry z plastových trub drenážní potrubí HDPE DN 160</t>
  </si>
  <si>
    <t>213141112</t>
  </si>
  <si>
    <t>Zřízení vrstvy z geotextilie v rovině nebo ve sklonu do 1:5 š do 6 m</t>
  </si>
  <si>
    <t>-71033961</t>
  </si>
  <si>
    <t>Zřízení vrstvy z geotextilie filtrační, separační, odvodňovací, ochranné, výztužné nebo protierozní v rovině nebo ve sklonu do 1:5, šířky přes 3 do 6 m</t>
  </si>
  <si>
    <t>A106</t>
  </si>
  <si>
    <t>"těsnící vrstva za opěrami:"34,0"m2</t>
  </si>
  <si>
    <t>283220810</t>
  </si>
  <si>
    <t>zemní izolační fólie</t>
  </si>
  <si>
    <t>992887025</t>
  </si>
  <si>
    <t>A107</t>
  </si>
  <si>
    <t>"z pol.č.213141112:"32,0"m2"*1,2"(přesahy, ztratné)</t>
  </si>
  <si>
    <t>226213112</t>
  </si>
  <si>
    <t>Vrty velkoprofilové svislé zapažené D do 1050 mm hl do 5 m hor. II</t>
  </si>
  <si>
    <t>-1959231034</t>
  </si>
  <si>
    <t>Velkoprofilové vrty náběrovým vrtáním svislé zapažené ocelovými pažnicemi průměru přes 850 do 1050 mm, v hl od 0 do 5 m v hornině tř. II</t>
  </si>
  <si>
    <t>A104</t>
  </si>
  <si>
    <t>14*3,0</t>
  </si>
  <si>
    <t>226213114</t>
  </si>
  <si>
    <t>Vrty velkoprofilové svislé zapažené D do 1050 mm hl do 5 m hor. IV</t>
  </si>
  <si>
    <t>-1234235478</t>
  </si>
  <si>
    <t>Velkoprofilové vrty náběrovým vrtáním svislé zapažené ocelovými pažnicemi průměru přes 850 do 1050 mm, v hl od 0 do 5 m v hornině tř. IV</t>
  </si>
  <si>
    <t>A105</t>
  </si>
  <si>
    <t>14*1,0</t>
  </si>
  <si>
    <t>231212113</t>
  </si>
  <si>
    <t>Zřízení pilot svislých zapažených D do 1250 mm hl do 10 m s vytažením pažnic z betonu železového</t>
  </si>
  <si>
    <t>7435563</t>
  </si>
  <si>
    <t>Zřízení výplně pilot zapažených s vytažením pažnic z vrtu svislých z betonu železového, v hl od 0 do 10 m, při průměru piloty přes 650 do 1250 mm</t>
  </si>
  <si>
    <t>A101</t>
  </si>
  <si>
    <t>14"ks"*4,2"m"</t>
  </si>
  <si>
    <t>589329360</t>
  </si>
  <si>
    <t>beton C 25/30 XF1 XA1 kamenivo frakce 0/16</t>
  </si>
  <si>
    <t>-1894180150</t>
  </si>
  <si>
    <t>14"ks"*4,2"m"*3,1416*0,45*0,45</t>
  </si>
  <si>
    <t>A102</t>
  </si>
  <si>
    <t>"z pol.č.231212113:"37,41"m3"*1,10</t>
  </si>
  <si>
    <t>231611114</t>
  </si>
  <si>
    <t>Výztuž pilot betonovaných do země ocel z betonářské oceli 10 505</t>
  </si>
  <si>
    <t>157924715</t>
  </si>
  <si>
    <t>Výztuž pilot betonovaných do země z oceli 10 505 (R)</t>
  </si>
  <si>
    <t>A103</t>
  </si>
  <si>
    <t>"odhad 90kg/m3 z pol.č.231212113:"37,41"m3"*0,09</t>
  </si>
  <si>
    <t>273311123</t>
  </si>
  <si>
    <t>Základové desky z betonu prostého C 8/10</t>
  </si>
  <si>
    <t>-943862384</t>
  </si>
  <si>
    <t>Základové konstrukce z betonu prostého desky ve výkopu nebo na hlavách pilot C 8/10</t>
  </si>
  <si>
    <t>B108</t>
  </si>
  <si>
    <t>"pod drenáž:"0,45*1,15*8,00*2</t>
  </si>
  <si>
    <t>273311124</t>
  </si>
  <si>
    <t>Základové desky z betonu prostého C 12/15</t>
  </si>
  <si>
    <t>-979250603</t>
  </si>
  <si>
    <t>Základové konstrukce z betonu prostého desky ve výkopu nebo na hlavách pilot C 12/15</t>
  </si>
  <si>
    <t>"pod základ:"2,10*2*9,90*0,15</t>
  </si>
  <si>
    <t>"pod schodiště:"1,40*3,30*1,2</t>
  </si>
  <si>
    <t>317171127</t>
  </si>
  <si>
    <t>Kotvení monolitického betonu římsy do mostovky kotvou talířovou</t>
  </si>
  <si>
    <t>-1566055400</t>
  </si>
  <si>
    <t>553111111</t>
  </si>
  <si>
    <t>Přípravek pro kotvení římsy</t>
  </si>
  <si>
    <t>KG</t>
  </si>
  <si>
    <t>-2146723374</t>
  </si>
  <si>
    <t>"z pol.č.317171127:"32"ks"*6"kg/ks</t>
  </si>
  <si>
    <t>317321118</t>
  </si>
  <si>
    <t>Mostní římsy ze ŽB C 30/37</t>
  </si>
  <si>
    <t>1737301915</t>
  </si>
  <si>
    <t>Římsy ze železového betonu C 30/37</t>
  </si>
  <si>
    <t>0,732"m2"*26,02+0,361"m2"*23,35</t>
  </si>
  <si>
    <t>317353121</t>
  </si>
  <si>
    <t>Bednění mostních říms všech tvarů - zřízení</t>
  </si>
  <si>
    <t>1356451631</t>
  </si>
  <si>
    <t>Bednění mostní římsy zřízení všech tvarů</t>
  </si>
  <si>
    <t>(0.28+1,10)*(26,00+23,50)+0,732"m2"*2+0,361"m2"*2</t>
  </si>
  <si>
    <t>317353221</t>
  </si>
  <si>
    <t>Bednění mostních říms všech tvarů - odstranění</t>
  </si>
  <si>
    <t>486760866</t>
  </si>
  <si>
    <t>Bednění mostní římsy odstranění všech tvarů</t>
  </si>
  <si>
    <t>"dle pol.č.317353121:"70,32"m2</t>
  </si>
  <si>
    <t>317361116</t>
  </si>
  <si>
    <t>Výztuž mostních říms z betonářské oceli 10 505</t>
  </si>
  <si>
    <t>836227389</t>
  </si>
  <si>
    <t>Výztuž mostních železobetonových říms z betonářské oceli 10 505 (R) nebo BSt 500</t>
  </si>
  <si>
    <t>"odhad 155kg/m3 z pol.č.317321118:"27,48"m3"*0,155</t>
  </si>
  <si>
    <t>317661142</t>
  </si>
  <si>
    <t>Výplň spár monolitické římsy tmelem polyuretanovým šířky spáry do 40 mm</t>
  </si>
  <si>
    <t>-927172704</t>
  </si>
  <si>
    <t>Výplň spár monolitické římsy tmelem polyuretanovým, spára šířky přes 15 do 40 mm</t>
  </si>
  <si>
    <t>867262282</t>
  </si>
  <si>
    <t>2,19"m2"*9,53*2</t>
  </si>
  <si>
    <t>334323218</t>
  </si>
  <si>
    <t>Mostní křídla a závěrné zídky ze ŽB C 30/37</t>
  </si>
  <si>
    <t>633100509</t>
  </si>
  <si>
    <t>Mostní křídla a závěrné zídky z betonu železového C 30/37</t>
  </si>
  <si>
    <t>(15,03"m2"+6,73"m2"+10,44"m2"+11,52"m2")*0,80</t>
  </si>
  <si>
    <t>1566649352</t>
  </si>
  <si>
    <t>2*(12,90+12,70)*1,65</t>
  </si>
  <si>
    <t>-1898419882</t>
  </si>
  <si>
    <t>"dle pol.č.334351112:" 84,48"m2</t>
  </si>
  <si>
    <t>334352111</t>
  </si>
  <si>
    <t>Bednění mostních křídel a závěrných zídek ze systémového bednění s výplní z překližek - zřízení</t>
  </si>
  <si>
    <t>-164025129</t>
  </si>
  <si>
    <t>Bednění mostních křídel a závěrných zídek ze systémového bednění zřízení z překližek</t>
  </si>
  <si>
    <t>2*(14,25"m2"+7,14"m2"+12,50"m2"+10,9"m2")+0,80*(4,70+4,70+4,40+4,40)</t>
  </si>
  <si>
    <t>334352211</t>
  </si>
  <si>
    <t>Bednění mostních křídel a závěrných zídek ze systémového bednění s výplní z překližek - odstranění</t>
  </si>
  <si>
    <t>1478306066</t>
  </si>
  <si>
    <t>Bednění mostních křídel a závěrných zídek ze systémového bednění odstranění z překližek</t>
  </si>
  <si>
    <t>"dle pol.č.334352111."104,14"m2</t>
  </si>
  <si>
    <t>334361216</t>
  </si>
  <si>
    <t>Výztuž dříků opěr z betonářské oceli 10 505</t>
  </si>
  <si>
    <t>-818454852</t>
  </si>
  <si>
    <t>Výztuž betonářská mostních konstrukcí opěr, úložných prahů, křídel, závěrných zídek, bloků ložisek, pilířů a sloupů z oceli 10 505 (R) nebo BSt 500 dříků opěr</t>
  </si>
  <si>
    <t>"odhad 190kg/m3 z pol.č.334323118:"41,74"m3"*0,19"t/m3</t>
  </si>
  <si>
    <t>334361226</t>
  </si>
  <si>
    <t>Výztuž křídel, závěrných zdí z betonářské oceli 10 505</t>
  </si>
  <si>
    <t>1851418485</t>
  </si>
  <si>
    <t>Výztuž betonářská mostních konstrukcí opěr, úložných prahů, křídel, závěrných zídek, bloků ložisek, pilířů a sloupů z oceli 10 505 (R) nebo BSt 500 křídel, závěrných zdí</t>
  </si>
  <si>
    <t>"odhad 140kg/m3 z pol.č.334223218:"34,98"m3"*0,14</t>
  </si>
  <si>
    <t>421321128</t>
  </si>
  <si>
    <t>Mostní nosné konstrukce deskové ze ŽB C 30/37</t>
  </si>
  <si>
    <t>-949729174</t>
  </si>
  <si>
    <t>Mostní železobetonové nosné konstrukce deskové nebo klenbové, trámové, ostatní deskové, z betonu C 30/37</t>
  </si>
  <si>
    <t>15,56"m2"*9,53</t>
  </si>
  <si>
    <t>421361226</t>
  </si>
  <si>
    <t>Výztuž ŽB deskového mostu z betonářské oceli 10 505</t>
  </si>
  <si>
    <t>-1155990777</t>
  </si>
  <si>
    <t>Výztuž deskových konstrukcí z betonářské oceli 10 505 (R) nebo BSt 500 deskového mostu</t>
  </si>
  <si>
    <t>"odhad 190kg/m3 z pol.č.421321128:"148,29"m3"*0,19"t/m3</t>
  </si>
  <si>
    <t>421955113</t>
  </si>
  <si>
    <t>Bednění z palubek na mostní skruži - zřízení</t>
  </si>
  <si>
    <t>507019144</t>
  </si>
  <si>
    <t>Bednění na mostní skruži zřízení bednění z palubek</t>
  </si>
  <si>
    <t>9,50*(13,50+2*1,30)+2*15,56"m2</t>
  </si>
  <si>
    <t>421955213</t>
  </si>
  <si>
    <t>Bednění z palubek na mostní skruži - odstranění</t>
  </si>
  <si>
    <t>1883448796</t>
  </si>
  <si>
    <t>Bednění na mostní skruži odstranění bednění z palubek</t>
  </si>
  <si>
    <t>"dle pol.č.421955113:"184,07"m2</t>
  </si>
  <si>
    <t>434121426</t>
  </si>
  <si>
    <t>Osazení ŽB schodišťových stupňů na desku drsných</t>
  </si>
  <si>
    <t>-2007873667</t>
  </si>
  <si>
    <t>Osazování schodišťových stupňů železobetonových s vyspárováním styčných spár, s provizorním dřevěným zábradlím a dočasným zakrytím stupnic prkny na desku, stupňů drsných</t>
  </si>
  <si>
    <t>10*0,65</t>
  </si>
  <si>
    <t>593737520</t>
  </si>
  <si>
    <t>schodišťový stupeň (pravoúhlá podstupnice) obkladový teracový do délky 240, do šíře 38, do výše 18 cm, šedý</t>
  </si>
  <si>
    <t>-816902103</t>
  </si>
  <si>
    <t>451311511.R</t>
  </si>
  <si>
    <t>Podklad pro dlažbu z betonu prostého tř. C 20/25 vrstva tl do 100 mm</t>
  </si>
  <si>
    <t>-462737035</t>
  </si>
  <si>
    <t>"dle pol.č.465513127:"230,04"m2</t>
  </si>
  <si>
    <t>"dle pol.č.596211110:"3,81"m2</t>
  </si>
  <si>
    <t>451477121</t>
  </si>
  <si>
    <t>Podkladní vrstva plastbetonová drenážní první vrstva tl 20 mm</t>
  </si>
  <si>
    <t>-456836617</t>
  </si>
  <si>
    <t>Podkladní vrstva plastbetonová drenážní, tloušťky do 20 mm první vrstva</t>
  </si>
  <si>
    <t>16,90*0,15*2+"pro odvodňovače:"2*3*0,35*0,40+"příčné žebro:"4,345"m2"*2</t>
  </si>
  <si>
    <t>451477122</t>
  </si>
  <si>
    <t>Podkladní vrstva plastbetonová drenážní každá další vrstva tl 20 mm</t>
  </si>
  <si>
    <t>-2055587586</t>
  </si>
  <si>
    <t>Podkladní vrstva plastbetonová drenážní, tloušťky do 20 mm každá další vrstva</t>
  </si>
  <si>
    <t>"dle pol.č.451477121:"14,60"m2</t>
  </si>
  <si>
    <t>451571111</t>
  </si>
  <si>
    <t>Lože pod dlažby ze štěrkopísku vrstva tl do 100 mm</t>
  </si>
  <si>
    <t>774587246</t>
  </si>
  <si>
    <t>Lože pod dlažby ze štěrkopísků, tl. vrstvy do 100 mm</t>
  </si>
  <si>
    <t>"dle pol.č.451311511:"233,85"m2</t>
  </si>
  <si>
    <t>451576121</t>
  </si>
  <si>
    <t>Podkladní a výplňová vrstva ze štěrkopísku tl do 200 mm</t>
  </si>
  <si>
    <t>-1202455124</t>
  </si>
  <si>
    <t>Podkladní a výplňová vrstva z kameniva tloušťky do 200 mm ze štěrkopísku</t>
  </si>
  <si>
    <t>"ochrana těsnící fólie - 2x15cm:"34"m2"*2</t>
  </si>
  <si>
    <t>461310212</t>
  </si>
  <si>
    <t>Patka z betonu se zvýšenými nároky na prostředí C 25/30</t>
  </si>
  <si>
    <t>1733081531</t>
  </si>
  <si>
    <t>Patka z betonu prostého do rýhy nebo do bednění s provedením dilatačních spár v osové vzdálenosti 2 m a jejich zalitím živičnou zálivkou z betonu se zvýšenými nároky na prostředí tř. C 25/30</t>
  </si>
  <si>
    <t>0,50*1,00*13,70*2</t>
  </si>
  <si>
    <t>463212121</t>
  </si>
  <si>
    <t>Rovnanina z lomového kamene s vyklínováním spár těženým kamenivem</t>
  </si>
  <si>
    <t>319873563</t>
  </si>
  <si>
    <t>Rovnanina z lomového kamene upraveného, tříděného jakékoliv tloušťky rovnaniny s vyplněním spár a dutin těženým kamenivem</t>
  </si>
  <si>
    <t>13,80*2,00*0,50*2</t>
  </si>
  <si>
    <t>465513127</t>
  </si>
  <si>
    <t>Dlažba z lomového kamene na cementovou maltu s vyspárováním tl 200 mm</t>
  </si>
  <si>
    <t>934233514</t>
  </si>
  <si>
    <t>Dlažba z lomového kamene lomařsky upraveného na cementovou maltu, s vyspárováním cementovou maltou, tl. kamene 200 mm</t>
  </si>
  <si>
    <t>211,4"m2"+6,4"m2"+12,24"m2m2</t>
  </si>
  <si>
    <t xml:space="preserve">Postřik živičný spojovací ze silniční emulze v množství 0,35 kg/m2  - MODIFIKOVANÝ</t>
  </si>
  <si>
    <t>-1826364252</t>
  </si>
  <si>
    <t>Postřik spojovací PS bez posypu kamenivem ze silniční emulze, v množství 0,35 kg/m2 - MODIFIKOVANÝ</t>
  </si>
  <si>
    <t>odečteno v CADu</t>
  </si>
  <si>
    <t>230,00</t>
  </si>
  <si>
    <t>256923015</t>
  </si>
  <si>
    <t>115,00-0,5*16</t>
  </si>
  <si>
    <t>577145142</t>
  </si>
  <si>
    <t>Asfaltový beton vrstva ložní ACL 16 (ABH) tl 50 mm š přes 3 m z modifikovaného asfaltu</t>
  </si>
  <si>
    <t>1020534762</t>
  </si>
  <si>
    <t>Asfaltový beton vrstva ložní ACL 16 (ABH) s rozprostřením a zhutněním z modifikovaného asfaltu v pruhu šířky přes 3 m, po zhutnění tl. 50 mm</t>
  </si>
  <si>
    <t>578133232</t>
  </si>
  <si>
    <t>Litý asfalt MA 11 (LAS) tl 35 mm š přes 3 m z modifikovaného asfaltu</t>
  </si>
  <si>
    <t>1562102713</t>
  </si>
  <si>
    <t>Litý asfalt MA 11 (LAS) s rozprostřením z modifikovaného asfaltu v pruhu šířky přes 3 m tl. 35 mm</t>
  </si>
  <si>
    <t>"ochrana izolace:"115,0"m2"-0,075*16</t>
  </si>
  <si>
    <t>578143133</t>
  </si>
  <si>
    <t>Litý asfalt MA 11 (LAS) tl 40 mm š do 3 m z modifikovaného asfaltu</t>
  </si>
  <si>
    <t>1211085720</t>
  </si>
  <si>
    <t>Litý asfalt MA 11 (LAS) s rozprostřením z modifikovaného asfaltu v pruhu šířky do 3 m tl. 40 mm</t>
  </si>
  <si>
    <t>"odvodňovací proužek:"2*0,5*16</t>
  </si>
  <si>
    <t>596211110.R</t>
  </si>
  <si>
    <t>725300200</t>
  </si>
  <si>
    <t>Kladení dlažby z betonových zámkových dlaždic komunikací pro pěší s ložem betonu tl. do 40 mm a vyplněním spar, tl. 60 mm skupiny A, pro plochy do 50 m2</t>
  </si>
  <si>
    <t>1,60+2,21</t>
  </si>
  <si>
    <t>592452140</t>
  </si>
  <si>
    <t>dlažba zámková přírodní 22,6x13,6x6 cm</t>
  </si>
  <si>
    <t>-2018083809</t>
  </si>
  <si>
    <t>"z pol.č.596211110:"3,81"m2"*1,03"(ztratné)</t>
  </si>
  <si>
    <t>Úpravy povrchů, podlahy, výplně otvorů</t>
  </si>
  <si>
    <t>628611102</t>
  </si>
  <si>
    <t>Nátěr betonu mostu epoxidový 2x ochranný nepružný OS-B</t>
  </si>
  <si>
    <t>-1752146654</t>
  </si>
  <si>
    <t>Nátěr mostních betonových konstrukcí epoxidový 2x ochranný nepružný OS-B</t>
  </si>
  <si>
    <t>"čela konzol A46 příčníků nosné konstrukce:"35,0"m2</t>
  </si>
  <si>
    <t>628611131</t>
  </si>
  <si>
    <t>Nátěr betonu mostu akrylátový 2x ochranný pružný OS-C</t>
  </si>
  <si>
    <t>-540923727</t>
  </si>
  <si>
    <t>Nátěr mostních betonových konstrukcí akrylátový na siloxanové a plasticko-elastické bázi 2x ochranný pružný OS-C (OS 4)</t>
  </si>
  <si>
    <t>"římsy:"16,0"m2</t>
  </si>
  <si>
    <t>911121111.R</t>
  </si>
  <si>
    <t>Montáž zábradlí mostního ocelového - dodatečně kotveného (kompletní provedení)</t>
  </si>
  <si>
    <t>-954484174</t>
  </si>
  <si>
    <t>553912090</t>
  </si>
  <si>
    <t>Ocelové zábradlí</t>
  </si>
  <si>
    <t>-714570698</t>
  </si>
  <si>
    <t>mostní zábradlí se svislou výplní včetně PKO</t>
  </si>
  <si>
    <t>914112111</t>
  </si>
  <si>
    <t>Tabulka s označením evidenčního čísla mostu</t>
  </si>
  <si>
    <t>-1126270114</t>
  </si>
  <si>
    <t>Tabulka s označením evidenčního čísla mostu na sloupek</t>
  </si>
  <si>
    <t>1312991980</t>
  </si>
  <si>
    <t>A85</t>
  </si>
  <si>
    <t>4*2</t>
  </si>
  <si>
    <t>59217021</t>
  </si>
  <si>
    <t>obrubník betonový chodníkový 1000x150x300mm</t>
  </si>
  <si>
    <t>1771374210</t>
  </si>
  <si>
    <t>A86</t>
  </si>
  <si>
    <t>"z pol.č.916231213:"8"ks"*1,01"(ztratné)</t>
  </si>
  <si>
    <t>233289008</t>
  </si>
  <si>
    <t>"u schodiště:"50,0"m</t>
  </si>
  <si>
    <t>59217008</t>
  </si>
  <si>
    <t>obrubník betonový parkový 1000x80x200mm</t>
  </si>
  <si>
    <t>-1849098300</t>
  </si>
  <si>
    <t>"z pol.č.916331112:"50,0"ks"*1,01"(ztratné)</t>
  </si>
  <si>
    <t>491041980</t>
  </si>
  <si>
    <t xml:space="preserve">Řezání  je 2x podélně na každé straně + 2x příčně v místě dilatace</t>
  </si>
  <si>
    <t xml:space="preserve">"Podélně" (2*23,500 +2*26,100 )+ "příčně" 2*12,00 </t>
  </si>
  <si>
    <t>1715086232</t>
  </si>
  <si>
    <t xml:space="preserve">"Podélně" (23,500 +26,100 )+ "příčně" 12,00 </t>
  </si>
  <si>
    <t>-448194791</t>
  </si>
  <si>
    <t>A77</t>
  </si>
  <si>
    <t>"ochrana izolace rubu opěr:"50,0"m2</t>
  </si>
  <si>
    <t>-584555609</t>
  </si>
  <si>
    <t>"proříznutí spar ve vozovce v místě dilatace A73 podél římsy:"51,0"m</t>
  </si>
  <si>
    <t>936561000.</t>
  </si>
  <si>
    <t>Nivelační zančka na konstrukci</t>
  </si>
  <si>
    <t>-1672234492</t>
  </si>
  <si>
    <t>936941121</t>
  </si>
  <si>
    <t>Osazení nerezového odvodňovače mostovky do plastbetonu</t>
  </si>
  <si>
    <t>498749090</t>
  </si>
  <si>
    <t>Odvodňovač izolace mostovky osazení do plastbetonu, odvodňovače nerezového</t>
  </si>
  <si>
    <t>553449001</t>
  </si>
  <si>
    <t>Odvodňovací trubka izolace z nerez oceli</t>
  </si>
  <si>
    <t>1939661084</t>
  </si>
  <si>
    <t>A84</t>
  </si>
  <si>
    <t>"dle pol.č.936941121:"6"ks</t>
  </si>
  <si>
    <t>936942122</t>
  </si>
  <si>
    <t>Osazení mostní vpusti 300/500 mm</t>
  </si>
  <si>
    <t>800289567</t>
  </si>
  <si>
    <t>Osazení mostní vpusti a prodlužovací tvarovky vpusti, velikosti 300/500 mm</t>
  </si>
  <si>
    <t>552417000.R</t>
  </si>
  <si>
    <t>odvodňovač mostní 300x500mm</t>
  </si>
  <si>
    <t>1482779890</t>
  </si>
  <si>
    <t>"dle pol.č.936942122:"2"kws</t>
  </si>
  <si>
    <t>936942211</t>
  </si>
  <si>
    <t>Zhotovení tabulky s letopočtem opravy mostu vložením šablony do bednění</t>
  </si>
  <si>
    <t>-1116897015</t>
  </si>
  <si>
    <t>Zhotovení tabulky s letopočtem opravy nebo větší údržby vložením šablony do bednění</t>
  </si>
  <si>
    <t>1498868199</t>
  </si>
  <si>
    <t>2085284316</t>
  </si>
  <si>
    <t>948411111</t>
  </si>
  <si>
    <t>Zřízení podpěrné skruže dočasné kovové z věží výšky do 10 m</t>
  </si>
  <si>
    <t>-1199227790</t>
  </si>
  <si>
    <t>Podpěrné skruže a podpěry dočasné kovové zřízení skruží z věží výšky do 10 m</t>
  </si>
  <si>
    <t>13,66*8,23*2,50</t>
  </si>
  <si>
    <t>948411211</t>
  </si>
  <si>
    <t>Odstranění podpěrné skruže dočasné kovové z věží výšky do 10 m</t>
  </si>
  <si>
    <t>1130633667</t>
  </si>
  <si>
    <t>Podpěrné skruže a podpěry dočasné kovové odstranění skruží z věží výšky do 10 m</t>
  </si>
  <si>
    <t>"dle pol.č.948411111:"281,05"m3op</t>
  </si>
  <si>
    <t>948411911</t>
  </si>
  <si>
    <t>Měsíční nájemné podpěrné skruže dočasné kovové z věží výšky do 10 m</t>
  </si>
  <si>
    <t>-920030762</t>
  </si>
  <si>
    <t>Podpěrné skruže a podpěry dočasné kovové měsíční nájemné skruží z věží výšky do 10 m</t>
  </si>
  <si>
    <t>"nájemné 2 měsíce z pol.č.948411111:"281,05"m3op"*2</t>
  </si>
  <si>
    <t>961051111</t>
  </si>
  <si>
    <t>Bourání mostních základů z ŽB</t>
  </si>
  <si>
    <t>-175673644</t>
  </si>
  <si>
    <t>Bourání mostních konstrukcí základů ze železového betonu</t>
  </si>
  <si>
    <t>1,20*2,00*2*10,80</t>
  </si>
  <si>
    <t>962051111</t>
  </si>
  <si>
    <t>Bourání mostních zdí a pilířů z ŽB</t>
  </si>
  <si>
    <t>1073297197</t>
  </si>
  <si>
    <t>Bourání mostních konstrukcí zdiva a pilířů ze železového betonu</t>
  </si>
  <si>
    <t>5,249"m2"*10,80+4,889"m2"*10,80</t>
  </si>
  <si>
    <t>963051111</t>
  </si>
  <si>
    <t>Bourání mostní nosné konstrukce z ŽB</t>
  </si>
  <si>
    <t>-297106602</t>
  </si>
  <si>
    <t>Bourání mostních konstrukcí nosných konstrukcí ze železového betonu</t>
  </si>
  <si>
    <t>"nosná konstrukce:"3,823"m2"*11,48+"příčníky:"1,155*4,8</t>
  </si>
  <si>
    <t>"zábradlí:"48"m"*0,04"m3/m</t>
  </si>
  <si>
    <t>"římsy:"(0,16*0,48+0,16*0,45)*24,73</t>
  </si>
  <si>
    <t>"betonová krajnice:"0,65*0,07*17,80*2</t>
  </si>
  <si>
    <t>"obrubníky:"0,20*0,25*17,80*2</t>
  </si>
  <si>
    <t>"spádová vrstva:"0,403"m2"*17,80</t>
  </si>
  <si>
    <t>"Celkem: "A69+B69+C69+D69+E69+F69</t>
  </si>
  <si>
    <t>997211511.R</t>
  </si>
  <si>
    <t>Vodorovná doprava suti po suchu na vzdálenost do vzdálenosti dle možností zhotovitele</t>
  </si>
  <si>
    <t>-329899204</t>
  </si>
  <si>
    <t>Vodorovná doprava suti nebo vybouraných hmot suti se složením a hrubým urovnáním, do vzdálenosti dle možností zhotovitele</t>
  </si>
  <si>
    <t>"z pol.č.961051111:"51,84"m3</t>
  </si>
  <si>
    <t>"z pol.č.962051111:"109,49"m3</t>
  </si>
  <si>
    <t>"z pol.č.963051111:"65,60"m3</t>
  </si>
  <si>
    <t>D70</t>
  </si>
  <si>
    <t>"Celkem: "A70+B70+C70</t>
  </si>
  <si>
    <t>E70</t>
  </si>
  <si>
    <t>"hmotnost:"D70*2,4"t/m3</t>
  </si>
  <si>
    <t>922685825</t>
  </si>
  <si>
    <t>"odvoz dlažebních kostek na skládku KSÚS</t>
  </si>
  <si>
    <t>A91</t>
  </si>
  <si>
    <t>"dle pol. č. 113106221:" 99,68*0,417 "t/m2</t>
  </si>
  <si>
    <t>-431153166</t>
  </si>
  <si>
    <t>"z pol.č.997211511:"544,63"t</t>
  </si>
  <si>
    <t>998212111</t>
  </si>
  <si>
    <t>Přesun hmot pro mosty zděné, monolitické betonové nebo ocelové v do 20 m</t>
  </si>
  <si>
    <t>1968515954</t>
  </si>
  <si>
    <t>Přesun hmot pro mosty zděné, betonové monolitické, spřažené ocelobetonové nebo kovové vodorovná dopravní vzdálenost do 100 m výška mostu do 20 m</t>
  </si>
  <si>
    <t>711</t>
  </si>
  <si>
    <t>Izolace proti vodě, vlhkosti a plynům</t>
  </si>
  <si>
    <t>711112001</t>
  </si>
  <si>
    <t>Provedení izolace proti zemní vlhkosti svislé za studena nátěrem penetračním</t>
  </si>
  <si>
    <t>1889840798</t>
  </si>
  <si>
    <t>Provedení izolace proti zemní vlhkosti natěradly a tmely za studena na ploše svislé S nátěrem penetračním</t>
  </si>
  <si>
    <t>"opěry:"0,70*(10,70+10,50)+4*1,1"m2"+2*13,50*0,45</t>
  </si>
  <si>
    <t>"křídla."14,25+9,67+3,76+7,14+5,08+3,76+12,50+6,45+3,52+10,90+6,51+3,52</t>
  </si>
  <si>
    <t>11163150</t>
  </si>
  <si>
    <t>lak penetrační asfaltový</t>
  </si>
  <si>
    <t>1953622843</t>
  </si>
  <si>
    <t>"z pol.č.711112001:"118,45"m2"*0,00035"t/m2</t>
  </si>
  <si>
    <t>711122131</t>
  </si>
  <si>
    <t>Provedení izolace proti zemní vlhkosti svislé za horka nátěrem asfaltovým</t>
  </si>
  <si>
    <t>-2056400782</t>
  </si>
  <si>
    <t>Provedení izolace proti zemní vlhkosti natěradly a tmely za horka na ploše svislé S nátěrem asfaltovým</t>
  </si>
  <si>
    <t>"z pol.č.711112001:"118,45"m2"*2"vrstvy</t>
  </si>
  <si>
    <t>111613460</t>
  </si>
  <si>
    <t>asfalt oxidovaný stavebně izolační</t>
  </si>
  <si>
    <t>1132925504</t>
  </si>
  <si>
    <t>"z pol.č.711122131:"236,9"m2"*0,0017"t/m2</t>
  </si>
  <si>
    <t>711341564</t>
  </si>
  <si>
    <t>Provedení hydroizolace mostovek pásy přitavením NAIP</t>
  </si>
  <si>
    <t>-686106399</t>
  </si>
  <si>
    <t>Provedení izolace mostovek pásy přitavením NAIP</t>
  </si>
  <si>
    <t>"ochrana izolace pod římsou:"2,10*13,45+0,60*13,35</t>
  </si>
  <si>
    <t>105</t>
  </si>
  <si>
    <t>628361100</t>
  </si>
  <si>
    <t>pás asfaltový natavitelný oxidovaný tl. 4mm s vložkou z hliníkové fólie / hliníkové fólie s textilií, se spalitelnou PE folií nebo jemnozrnným minerálním posypem</t>
  </si>
  <si>
    <t>607867968</t>
  </si>
  <si>
    <t>"z pol.č.711331382:"36,26"m2"*1,15"(přesahy)</t>
  </si>
  <si>
    <t>106</t>
  </si>
  <si>
    <t>711341564.R</t>
  </si>
  <si>
    <t>IZOLACE MOSTOVEK CELOPLOŠNÁ ASFALTOVÝMI PÁSY S PEČETÍCÍ VRSTVOU - kompletní provedení</t>
  </si>
  <si>
    <t>-2142438828</t>
  </si>
  <si>
    <t>16,03*9,50+2*0,90*10,80</t>
  </si>
  <si>
    <t>998711201</t>
  </si>
  <si>
    <t>Přesun hmot procentní pro izolace proti vodě, vlhkosti a plynům v objektech v do 6 m</t>
  </si>
  <si>
    <t>%</t>
  </si>
  <si>
    <t>1343816720</t>
  </si>
  <si>
    <t>Přesun hmot pro izolace proti vodě, vlhkosti a plynům stanovený procentní sazbou (%) z ceny vodorovná dopravní vzdálenost do 50 m v objektech výšky do 6 m</t>
  </si>
  <si>
    <t>108</t>
  </si>
  <si>
    <t>013254001.R</t>
  </si>
  <si>
    <t>Mostní list</t>
  </si>
  <si>
    <t>-2050476550</t>
  </si>
  <si>
    <t>1. hlavní prohlídka a vypracování mostního listu</t>
  </si>
  <si>
    <t>109</t>
  </si>
  <si>
    <t>043194000.R</t>
  </si>
  <si>
    <t>956532085</t>
  </si>
  <si>
    <t>zkoušení konstrukcí a prací nezávislou zkušebnou</t>
  </si>
  <si>
    <t>110</t>
  </si>
  <si>
    <t>043194001.R</t>
  </si>
  <si>
    <t>Zkoušky integrity pilot</t>
  </si>
  <si>
    <t>981311548</t>
  </si>
  <si>
    <t>ultrazvukem odraz metodou PIT</t>
  </si>
  <si>
    <t>111</t>
  </si>
  <si>
    <t>049103000.R</t>
  </si>
  <si>
    <t>Náklady vzniklé v souvislosti s realizací stavby - ochrana životního prostředí</t>
  </si>
  <si>
    <t>1672129886</t>
  </si>
  <si>
    <t>ochranné konstrukce zabraňující padání předmětů pod most po dobu výstavby</t>
  </si>
  <si>
    <t>35,6</t>
  </si>
  <si>
    <t>40,8</t>
  </si>
  <si>
    <t>1,36</t>
  </si>
  <si>
    <t>0,14</t>
  </si>
  <si>
    <t>B43</t>
  </si>
  <si>
    <t>0,38</t>
  </si>
  <si>
    <t>0,04</t>
  </si>
  <si>
    <t>SO 203 - Úprava mostu ev.č. 605-029 přes Dibeřský potok (ulice Plzeňská)</t>
  </si>
  <si>
    <t xml:space="preserve">    782 - Dokončovací práce - obklady z kamene</t>
  </si>
  <si>
    <t>-2125008871</t>
  </si>
  <si>
    <t>-1626133584</t>
  </si>
  <si>
    <t>10,64*9,40</t>
  </si>
  <si>
    <t>113154122</t>
  </si>
  <si>
    <t>Frézování živičného krytu tl 40 mm pruh š 1 m pl do 500 m2 bez překážek v trase</t>
  </si>
  <si>
    <t>1412547373</t>
  </si>
  <si>
    <t>Frézování živičného podkladu nebo krytu s naložením na dopravní prostředek plochy do 500 m2 bez překážek v trase pruhu šířky přes 0,5 m do 1 m, tloušťky vrstvy 40 mm</t>
  </si>
  <si>
    <t>827079268</t>
  </si>
  <si>
    <t>9,93*9,62</t>
  </si>
  <si>
    <t>-2102117843</t>
  </si>
  <si>
    <t>-943749032</t>
  </si>
  <si>
    <t>"chodník:"(0,08"m2"+0,600"m2")*9,40</t>
  </si>
  <si>
    <t>"nadbetonávka římsy: "0,4*0,94</t>
  </si>
  <si>
    <t>C43</t>
  </si>
  <si>
    <t>"Celkem: "A43+B43</t>
  </si>
  <si>
    <t>-1978236766</t>
  </si>
  <si>
    <t>2*9,4*0,3+2*0,4*0,3" m2</t>
  </si>
  <si>
    <t>1258406303</t>
  </si>
  <si>
    <t>"z pol. č. 317353121: "5,88" m2</t>
  </si>
  <si>
    <t>-1534401853</t>
  </si>
  <si>
    <t>"odhad 150kg/m3 chodník z pol.č.317321118:"6,39"m3"*0,15"t/m3</t>
  </si>
  <si>
    <t>"nadbetonávka římsy</t>
  </si>
  <si>
    <t xml:space="preserve">"podélná výztuž: "4" ks"*(3,14*0,012*0,012/4)*9,4*8,75"t/m3"" </t>
  </si>
  <si>
    <t>"příčná výztuž: "9,40/0,3"ks"*(3,14*0,014*0,014/4)*0,95*8,75"t/m3</t>
  </si>
  <si>
    <t>D44</t>
  </si>
  <si>
    <t>"Celkem: "A44+B44+C44</t>
  </si>
  <si>
    <t>388995212</t>
  </si>
  <si>
    <t>Chránička kabelů z trub HDPE v římse DN 110</t>
  </si>
  <si>
    <t>-929442604</t>
  </si>
  <si>
    <t>Chránička kabelů v římse z trub HDPE přes DN 80 do DN 110</t>
  </si>
  <si>
    <t>"chránička včetně zatahovacího ocelového lanka A45 uzavření na koncích:"(9,4+2*5,5)*2</t>
  </si>
  <si>
    <t>421361412</t>
  </si>
  <si>
    <t>Výztuž mostních desek ze svařovaných sítí nad 4 kg/m2</t>
  </si>
  <si>
    <t>598149249</t>
  </si>
  <si>
    <t>Výztuž deskových konstrukcí ze svařovaných sítí přes 4 kg/m2</t>
  </si>
  <si>
    <t>"vyrovnávací vrstva:" 2*1,1"t</t>
  </si>
  <si>
    <t>-1839817728</t>
  </si>
  <si>
    <t>"odvodňovací proužek:"9,40*0,15</t>
  </si>
  <si>
    <t>"kolem trubičky odvodnění izolace:"0,35*0,40</t>
  </si>
  <si>
    <t>632770107</t>
  </si>
  <si>
    <t>"dle pol.č.451477121:"1,55"m2</t>
  </si>
  <si>
    <t>457311118</t>
  </si>
  <si>
    <t>Vyrovnávací nebo spádový beton C 30/37 včetně úpravy povrchu</t>
  </si>
  <si>
    <t>1311435803</t>
  </si>
  <si>
    <t>Vyrovnávací nebo spádový beton včetně úpravy povrchu C 30/37</t>
  </si>
  <si>
    <t>2,763"m2"*9,40</t>
  </si>
  <si>
    <t>457311191</t>
  </si>
  <si>
    <t>Příplatek k vyrovnávacímu nebo spádovému betonu za rovinnost</t>
  </si>
  <si>
    <t>-1704365379</t>
  </si>
  <si>
    <t>Vyrovnávací nebo spádový beton včetně úpravy povrchu Příplatek k ceně za rovinnost</t>
  </si>
  <si>
    <t>(0,435+3,715+3,50+2,28)*9,62</t>
  </si>
  <si>
    <t>Postřik živičný spojovací ze silniční emulze v množství 0,35 kg/m2 - MODIFIKOVANÝ</t>
  </si>
  <si>
    <t>-322984865</t>
  </si>
  <si>
    <t>136,00</t>
  </si>
  <si>
    <t>-1333426105</t>
  </si>
  <si>
    <t>68,00-0,5*9,7</t>
  </si>
  <si>
    <t>1780465124</t>
  </si>
  <si>
    <t>344166857</t>
  </si>
  <si>
    <t>"ochrana izolace:"68,0"m2"-0,075*9,7</t>
  </si>
  <si>
    <t>666851908</t>
  </si>
  <si>
    <t>"odvodňovací proužek:"0,50*9,70*2</t>
  </si>
  <si>
    <t>-275902422</t>
  </si>
  <si>
    <t>3,16+0,39</t>
  </si>
  <si>
    <t>-1066046704</t>
  </si>
  <si>
    <t>"z pol.č.596211110:" 3,55"m2"*1,03"(ztratné)</t>
  </si>
  <si>
    <t>-349905367</t>
  </si>
  <si>
    <t>629995101</t>
  </si>
  <si>
    <t>Očištění vnějších ploch tlakovou vodou</t>
  </si>
  <si>
    <t>1023927328</t>
  </si>
  <si>
    <t>Očištění vnějších ploch tlakovou vodou omytím</t>
  </si>
  <si>
    <t>"sanace" 101,22+97,80</t>
  </si>
  <si>
    <t>911111111.R</t>
  </si>
  <si>
    <t>1081703610</t>
  </si>
  <si>
    <t>16,2+13,4</t>
  </si>
  <si>
    <t>553912090.R1</t>
  </si>
  <si>
    <t>Ocelové zábradlí výšky 1,10m</t>
  </si>
  <si>
    <t>31184121</t>
  </si>
  <si>
    <t>16,00</t>
  </si>
  <si>
    <t>553912090.R2</t>
  </si>
  <si>
    <t>Ocelové zábradlí výšky 1,30m</t>
  </si>
  <si>
    <t>-1474142989</t>
  </si>
  <si>
    <t>13,60</t>
  </si>
  <si>
    <t>1144313216</t>
  </si>
  <si>
    <t>916241212</t>
  </si>
  <si>
    <t>Osazení obrubníku kamenného stojatého bez boční opěry do lože z betonu prostého</t>
  </si>
  <si>
    <t>2017514966</t>
  </si>
  <si>
    <t>Osazení obrubníku kamenného se zřízením lože, s vyplněním a zatřením spár cementovou maltou stojatého bez boční opěry, do lože z betonu prostého</t>
  </si>
  <si>
    <t>16,2+9,4</t>
  </si>
  <si>
    <t>583803730</t>
  </si>
  <si>
    <t>obrubník kamenný žulový přímý 150x250mm</t>
  </si>
  <si>
    <t>-1101846265</t>
  </si>
  <si>
    <t>-1641574340</t>
  </si>
  <si>
    <t>1,2+0,6</t>
  </si>
  <si>
    <t>1482293665</t>
  </si>
  <si>
    <t>"z pol.č.916331112:"1,8"ks"*1,01"(ztratné)</t>
  </si>
  <si>
    <t>-426035515</t>
  </si>
  <si>
    <t>"podél obrubníků" 25,60"m"</t>
  </si>
  <si>
    <t>"proříznutí spar ve vozovce v místě dilatace A16 podél římsy:"2*8,4+2*9,4</t>
  </si>
  <si>
    <t xml:space="preserve">"Podélně" (2*9,400 +2*9,400 )+ "příčně" 2*7,85 </t>
  </si>
  <si>
    <t>-1270684069</t>
  </si>
  <si>
    <t xml:space="preserve">"Podélně" (9,400 +9,400 )+ "příčně" 7,85 </t>
  </si>
  <si>
    <t>1329702280</t>
  </si>
  <si>
    <t>"spára uprostřed vozovky (napojení II. etapy):"9,4"m</t>
  </si>
  <si>
    <t>1863491258</t>
  </si>
  <si>
    <t>-48153330</t>
  </si>
  <si>
    <t>"dle pol.č.936941121 šikmá:"1"ks</t>
  </si>
  <si>
    <t>938111111</t>
  </si>
  <si>
    <t>Čištění zdiva opěr, pilířů, křídel od mechu a jiné vegetace</t>
  </si>
  <si>
    <t>-1535776220</t>
  </si>
  <si>
    <t>949111112</t>
  </si>
  <si>
    <t>Montáž lešení lehkého kozového trubkového v do 1,9 m</t>
  </si>
  <si>
    <t>sada</t>
  </si>
  <si>
    <t>-1212447141</t>
  </si>
  <si>
    <t>Montáž lešení lehkého kozového trubkového o výšce lešeňové podlahy přes 1,2 do 1,9 m</t>
  </si>
  <si>
    <t>949111212</t>
  </si>
  <si>
    <t>Příplatek k lešení lehkému kozovému trubkovému v do 1,9 m za první a ZKD den použití</t>
  </si>
  <si>
    <t>-1956788668</t>
  </si>
  <si>
    <t>Montáž lešení lehkého kozového trubkového Příplatek za první a každý další den použití lešení k ceně -1112</t>
  </si>
  <si>
    <t>1*21</t>
  </si>
  <si>
    <t>-2084966075</t>
  </si>
  <si>
    <t>"žb sloupek" 3*(0,30*0,30*1,00)</t>
  </si>
  <si>
    <t>963071111</t>
  </si>
  <si>
    <t>Demontáž ocelových prvků mostů šroubovaných nebo svařovaných do 100 kg</t>
  </si>
  <si>
    <t>178329697</t>
  </si>
  <si>
    <t>Demontáž ocelových prvků mostních konstrukcí ztužidel, sedel pro centrické uložení mostnic, stoliček, diagonál, svislic, styčníkových plechů, chodníkových konzol, podlahových nosníků, kabelových žlabů a ostatních drobných prvků šroubovaných nebo svařovaných, hmotnosti do 100 kg</t>
  </si>
  <si>
    <t>"distanční podložky na podhledu" 100*2,5"kg/ks"</t>
  </si>
  <si>
    <t>966075141</t>
  </si>
  <si>
    <t>Odstranění kovového zábradlí vcelku</t>
  </si>
  <si>
    <t>1274305189</t>
  </si>
  <si>
    <t>Odstranění různých konstrukcí na mostech kovového zábradlí vcelku</t>
  </si>
  <si>
    <t>16,0+13,6</t>
  </si>
  <si>
    <t>978036191</t>
  </si>
  <si>
    <t>Otlučení (osekání) cementových omítek vnějších ploch v rozsahu do 100 %</t>
  </si>
  <si>
    <t>-213111236</t>
  </si>
  <si>
    <t>Otlučení cementových omítek vnějších ploch s vyškrabáním spar zdiva a s očištěním povrchu, v rozsahu přes 80 do 100 %</t>
  </si>
  <si>
    <t>985311111</t>
  </si>
  <si>
    <t>Reprofilace stěn cementovými sanačními maltami tl 10 mm</t>
  </si>
  <si>
    <t>1299224652</t>
  </si>
  <si>
    <t>Reprofilace betonu sanačními maltami na cementové bázi ručně stěn, tloušťky do 10 mm</t>
  </si>
  <si>
    <t>"sanace svislých ploch" (8*10,50*0,45+12*8,50*0,53)</t>
  </si>
  <si>
    <t>"sanace opěry" (11,70*0,40)*2</t>
  </si>
  <si>
    <t>"z toho tl. 10mm - odhad 60%:" 101,22*0,6</t>
  </si>
  <si>
    <t>985311113</t>
  </si>
  <si>
    <t>Reprofilace stěn cementovými sanačními maltami tl 30 mm</t>
  </si>
  <si>
    <t>-2097174388</t>
  </si>
  <si>
    <t>Reprofilace betonu sanačními maltami na cementové bázi ručně stěn, tloušťky přes 20 do 30 mm</t>
  </si>
  <si>
    <t>"z toho tl. 30mm - odhad 30%:" 101,22*0,3</t>
  </si>
  <si>
    <t>985311116</t>
  </si>
  <si>
    <t>Reprofilace stěn cementovými sanačními maltami tl 60 mm</t>
  </si>
  <si>
    <t>-372960834</t>
  </si>
  <si>
    <t>Reprofilace betonu sanačními maltami na cementové bázi ručně stěn, tloušťky přes 50 do 60 mm</t>
  </si>
  <si>
    <t>"z toho tl. 60mm - odhad 10%:" 101,22*0,1</t>
  </si>
  <si>
    <t>985311211</t>
  </si>
  <si>
    <t>Reprofilace líce kleneb a podhledů cementovými sanačními maltami tl 10 mm</t>
  </si>
  <si>
    <t>-1384132818</t>
  </si>
  <si>
    <t>Reprofilace betonu sanačními maltami na cementové bázi ručně líce kleneb a podhledů, tloušťky do 10 mm</t>
  </si>
  <si>
    <t>"sanace stropu" 97,80"m2"</t>
  </si>
  <si>
    <t>"z toho tl. 10mm - odhad 60%:" 97,80*0,6</t>
  </si>
  <si>
    <t>985311213</t>
  </si>
  <si>
    <t>Reprofilace líce kleneb a podhledů cementovými sanačními maltami tl 30 mm</t>
  </si>
  <si>
    <t>-606960773</t>
  </si>
  <si>
    <t>Reprofilace betonu sanačními maltami na cementové bázi ručně líce kleneb a podhledů, tloušťky přes 20 do 30 mm</t>
  </si>
  <si>
    <t>"odhad 30% z pol.č.985311211:" 97,80"m2"*0,3</t>
  </si>
  <si>
    <t>985311216</t>
  </si>
  <si>
    <t>Reprofilace líce kleneb a podhledů cementovými sanačními maltami tl 60 mm</t>
  </si>
  <si>
    <t>-55515420</t>
  </si>
  <si>
    <t>Reprofilace betonu sanačními maltami na cementové bázi ručně líce kleneb a podhledů, tloušťky přes 50 do 60 mm</t>
  </si>
  <si>
    <t>"odhad 10% z pol.č.985311211:" 97,80"m2"*0,1</t>
  </si>
  <si>
    <t>985312111</t>
  </si>
  <si>
    <t>Stěrka k vyrovnání betonových ploch stěn tl 2 mm</t>
  </si>
  <si>
    <t>-1331491678</t>
  </si>
  <si>
    <t>Stěrka k vyrovnání ploch reprofilovaného betonu stěn, tloušťky do 2 mm</t>
  </si>
  <si>
    <t>"z pol.č.985311211:"274,45"m2</t>
  </si>
  <si>
    <t>985321111</t>
  </si>
  <si>
    <t>Ochranný nátěr výztuže na cementové bázi stěn, líce kleneb a podhledů 1 vrstva tl 1 mm</t>
  </si>
  <si>
    <t>957051844</t>
  </si>
  <si>
    <t>Ochranný nátěr betonářské výztuže 1 vrstva tloušťky 1 mm na cementové bázi stěn, líce kleneb a podhledů</t>
  </si>
  <si>
    <t>"odhad 5% z pol.č.985311211:"274,45"m2"*0,05</t>
  </si>
  <si>
    <t>985323111</t>
  </si>
  <si>
    <t>Spojovací můstek reprofilovaného betonu na cementové bázi tl 1 mm</t>
  </si>
  <si>
    <t>2113909846</t>
  </si>
  <si>
    <t>Spojovací můstek reprofilovaného betonu na cementové bázi, tloušťky 1 mm</t>
  </si>
  <si>
    <t>(0,4*9,4)"m2 (nadbetonávka římsy)</t>
  </si>
  <si>
    <t>985331214</t>
  </si>
  <si>
    <t>Dodatečné vlepování betonářské výztuže D 14 mm do chemické malty včetně vyvrtání otvoru</t>
  </si>
  <si>
    <t>-225098150</t>
  </si>
  <si>
    <t>Dodatečné vlepování betonářské výztuže včetně vyvrtání a vyčištění otvoru chemickou maltou průměr výztuže 14 mm</t>
  </si>
  <si>
    <t>"kotvení spřahovací výztuže nadbetonávky římsy: "2*9,4/0,3" m</t>
  </si>
  <si>
    <t>997013802</t>
  </si>
  <si>
    <t>36458542</t>
  </si>
  <si>
    <t>"sloupky" 0,648</t>
  </si>
  <si>
    <t>997013831</t>
  </si>
  <si>
    <t>Poplatek za uložení na skládce (skládkovné) stavebního odpadu směsného kód odpadu 170 904</t>
  </si>
  <si>
    <t>-1934554555</t>
  </si>
  <si>
    <t>Poplatek za uložení stavebního odpadu na skládce (skládkovné) směsného stavebního a demoličního zatříděného do Katalogu odpadů pod kódem 170 904</t>
  </si>
  <si>
    <t>"suť z omítek" 9,951</t>
  </si>
  <si>
    <t>1950469593</t>
  </si>
  <si>
    <t>"kovový odpad" 0,25"t"</t>
  </si>
  <si>
    <t>1898060118</t>
  </si>
  <si>
    <t>"odvoz dlažebních kostek a obrubníků na skládku KSÚS</t>
  </si>
  <si>
    <t>"dle pol. č. 113106221:" 100,02*0,417 "t/m2</t>
  </si>
  <si>
    <t>"dle pol. č. 113202111:" 9,4*0,145" t/m</t>
  </si>
  <si>
    <t>204713639</t>
  </si>
  <si>
    <t>711131811.R</t>
  </si>
  <si>
    <t>Odstranění izolace mostovek</t>
  </si>
  <si>
    <t>1443850583</t>
  </si>
  <si>
    <t>10,30*10,70</t>
  </si>
  <si>
    <t>1205200259</t>
  </si>
  <si>
    <t>"ochrana izolace pod římsou:" (0,45+0,15+2,25+0,15)*9,40</t>
  </si>
  <si>
    <t>647089029</t>
  </si>
  <si>
    <t>"z pol.č.711331382:" 28,20"m2"*1,15"(přesahy)</t>
  </si>
  <si>
    <t>-1757893252</t>
  </si>
  <si>
    <t>10,35*(10,40+2*0,20)</t>
  </si>
  <si>
    <t>-226240806</t>
  </si>
  <si>
    <t>782</t>
  </si>
  <si>
    <t>Dokončovací práce - obklady z kamene</t>
  </si>
  <si>
    <t>782991115.R</t>
  </si>
  <si>
    <t>Přespárování obkladů - kompletní provedení vč očištění a vyškrábání spar</t>
  </si>
  <si>
    <t>143378025</t>
  </si>
  <si>
    <t>2*(20,70*1,40)</t>
  </si>
  <si>
    <t>622264054</t>
  </si>
  <si>
    <t>2087895960</t>
  </si>
  <si>
    <t>-2138502294</t>
  </si>
  <si>
    <t>SO 301 - Kanalizace dešťová – II/605 km 0,000–1,440</t>
  </si>
  <si>
    <t>115001103</t>
  </si>
  <si>
    <t>Převedení vody potrubím DN do 250</t>
  </si>
  <si>
    <t>1848531892</t>
  </si>
  <si>
    <t>Převedení vody potrubím průměru DN přes 150 do 250</t>
  </si>
  <si>
    <t>"předpoklad" 100.00"m</t>
  </si>
  <si>
    <t>1959810845</t>
  </si>
  <si>
    <t>"předpoklad 70 dní, čerpání 12h/den" 70*12</t>
  </si>
  <si>
    <t>803767397</t>
  </si>
  <si>
    <t>"předpoklad 70 dní" 70"dní</t>
  </si>
  <si>
    <t>119001401</t>
  </si>
  <si>
    <t>Dočasné zajištění potrubí ocelového nebo litinového DN do 200 mm</t>
  </si>
  <si>
    <t>-1994541699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</si>
  <si>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ocelového nebo litinového, jmenovité světlosti DN do 200 mm</t>
  </si>
  <si>
    <t>"dle podélného profilu - vodovod" 1.05"m"*(1)"ks</t>
  </si>
  <si>
    <t>119001411</t>
  </si>
  <si>
    <t>Dočasné zajištění potrubí betonového, ŽB nebo kameninového DN do 200 mm</t>
  </si>
  <si>
    <t>-2110147015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</si>
  <si>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potrubí betonového, kameninového nebo železobetonového, světlosti DN do 200 mm</t>
  </si>
  <si>
    <t>"dle podélného profilu - kanalizace" 1.05"m"*(3+1)"ks</t>
  </si>
  <si>
    <t>119001421</t>
  </si>
  <si>
    <t>Dočasné zajištění kabelů a kabelových tratí ze 3 volně ložených kabelů</t>
  </si>
  <si>
    <t>-1127585514</t>
  </si>
  <si>
    <t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opotřebením hmot kabelů a kabelových tratí z volně ložených kabelů a to do 3 kabelů</t>
  </si>
  <si>
    <t>"dle podélného profilu - osvětlení, sděl. kabel, ..." 1.05"m"*(6+2)"ks</t>
  </si>
  <si>
    <t>120001101</t>
  </si>
  <si>
    <t>Příplatek za ztížení odkopávky nebo prokkopávky v blízkosti inženýrských sítí</t>
  </si>
  <si>
    <t>-1024917031</t>
  </si>
  <si>
    <t>Příplatek k cenám vykopávek za ztížení vykopávky v blízkosti inženýrských sítí nebo výbušnin v horninách jakékoliv třídy</t>
  </si>
  <si>
    <t>"kanalizace DN150" (1.67*1.17-3.14*0.085*0.085)*(1.05"m"*(3+1)"ks")</t>
  </si>
  <si>
    <t>"vodovod" (1.72*1.22-3.14*0.11*0.11)*(1.05"m"*(1)"ks")</t>
  </si>
  <si>
    <t>"elektro kabel" (1.50*1.00)*(1.05"m"*(6+2)"ks")</t>
  </si>
  <si>
    <t>132201203</t>
  </si>
  <si>
    <t>Hloubení rýh š do 2000 mm v hornině tř. 3 objemu do 5000 m3</t>
  </si>
  <si>
    <t>-1897532000</t>
  </si>
  <si>
    <t>Hloubení zapažených i nezapažených rýh šířky přes 600 do 2 000 mm s urovnáním dna do předepsaného profilu a spádu v hornině tř. 3 přes 1 000 do 5 000 m3</t>
  </si>
  <si>
    <t>"Stoka A4a - plast DN300</t>
  </si>
  <si>
    <t>P8</t>
  </si>
  <si>
    <t>"km 0,00000-0,05000" 50.00*(2.69+2.92)*0.5*1.25</t>
  </si>
  <si>
    <t>Q8</t>
  </si>
  <si>
    <t>"0,05000-0,09500" 45.00*(2.92+2.82)*0.5*1.25</t>
  </si>
  <si>
    <t>R8</t>
  </si>
  <si>
    <t>"0,09500-0,11650" 21.50*(2.82+2.69)*0.5*1.25</t>
  </si>
  <si>
    <t>S8</t>
  </si>
  <si>
    <t>"0,11650-0,20950" 93.00*(2.69+2.32)*0.5*1.25</t>
  </si>
  <si>
    <t>T8</t>
  </si>
  <si>
    <t>"0,20950-0,30231" 92.81*(2.32+2.12)*0.5*1.25</t>
  </si>
  <si>
    <t>U8</t>
  </si>
  <si>
    <t>"rozšíření pro šachty" 1.60*(1.60-1.25)*(2.92+2.82+2.69+2.49+2.32+2.17+2.12)</t>
  </si>
  <si>
    <t>"Stoka A5b- plast DN300</t>
  </si>
  <si>
    <t>V8</t>
  </si>
  <si>
    <t>"km 0,00000-0,03500" 35.00*(2.64+2.50)*0.5*1.25</t>
  </si>
  <si>
    <t>W8</t>
  </si>
  <si>
    <t>"0,03500-0,06787" 32.87*(2.50+2.20)*0.5*1.25</t>
  </si>
  <si>
    <t>"hloubení pro šachtu Š10" 1,60*1,60*2,69</t>
  </si>
  <si>
    <t>X8</t>
  </si>
  <si>
    <t>"rozšíření pro šachty" 1.60*(1.60-1.25)*(2.50+2.20)</t>
  </si>
  <si>
    <t>Y8</t>
  </si>
  <si>
    <t>"prohloubení pro dna šachet" 11"ks"*(1.60*1.60*0.3)</t>
  </si>
  <si>
    <t>AA8</t>
  </si>
  <si>
    <t xml:space="preserve">"prohloubení pro dna uličních vpustí"  30"ks" * (1.00*1.00*0.30)</t>
  </si>
  <si>
    <t>AB8</t>
  </si>
  <si>
    <t>"přípojky + uliční vpusti" (138,00"M" + 30"ks vpustí"*1.00"M")*1.90*1.15</t>
  </si>
  <si>
    <t>AD8</t>
  </si>
  <si>
    <t>"V8 třídě 3 uvažováno 50% výkopu" 1572,42"m3"*0.5</t>
  </si>
  <si>
    <t>-1103134160</t>
  </si>
  <si>
    <t>"Dle hloubení rýh v tř.3 - předpoklad 30%" 0.30*786,21"m3</t>
  </si>
  <si>
    <t>132301203</t>
  </si>
  <si>
    <t>Hloubení rýh š do 2000 mm v hornině tř. 4 objemu do 5000 m3</t>
  </si>
  <si>
    <t>1631528821</t>
  </si>
  <si>
    <t>Hloubení zapažených i nezapažených rýh šířky přes 600 do 2 000 mm s urovnáním dna do předepsaného profilu a spádu v hornině tř. 4 přes 1 000 do 5 000 m3</t>
  </si>
  <si>
    <t>"Celkový výkop dle hloubení rýh v tř.3, v tř 4 předpoklad 50%" 0.50*1572,42"m3</t>
  </si>
  <si>
    <t>132301209</t>
  </si>
  <si>
    <t>Příplatek za lepivost k hloubení rýh š do 2000 mm v hornině tř. 4</t>
  </si>
  <si>
    <t>-2093193934</t>
  </si>
  <si>
    <t>Hloubení zapažených i nezapažených rýh šířky přes 600 do 2 000 mm s urovnáním dna do předepsaného profilu a spádu v hornině tř. 4 Příplatek k cenám za lepivost horniny tř. 4</t>
  </si>
  <si>
    <t>"Dle hloubení rýh v tř.4 - předpoklad 30%" 0.30*786,21"m3</t>
  </si>
  <si>
    <t>10419736</t>
  </si>
  <si>
    <t>"přípojky + uliční vpusti" (138,00"m" + 30"ks vpustí"*1.00"m")*1.90*2</t>
  </si>
  <si>
    <t>151101102</t>
  </si>
  <si>
    <t>Zřízení příložného pažení a rozepření stěn rýh hl do 4 m</t>
  </si>
  <si>
    <t>169840804</t>
  </si>
  <si>
    <t>Zřízení pažení a rozepření stěn rýh pro podzemní vedení pro všechny šířky rýhy příložné pro jakoukoliv mezerovitost, hloubky do 4 m</t>
  </si>
  <si>
    <t>"Stoka A4a</t>
  </si>
  <si>
    <t>J13</t>
  </si>
  <si>
    <t>"km 0,00000-0,05000" 50.00*(2.69+2.92)*0.5*2</t>
  </si>
  <si>
    <t>K13</t>
  </si>
  <si>
    <t>"0,05000-0,09500" 45.00*(2.92+2.82)*0.5*2</t>
  </si>
  <si>
    <t>L13</t>
  </si>
  <si>
    <t>"0,09500-0,11650" 21.50*(2.82+2.69)*0.5*2</t>
  </si>
  <si>
    <t>M13</t>
  </si>
  <si>
    <t>"0,11650-0,20950" 93.00*(2.69+2.32)*0.5*2</t>
  </si>
  <si>
    <t>N13</t>
  </si>
  <si>
    <t>"0,20950-0,30231" 92.81*(2.32+2.12)*0.5*2</t>
  </si>
  <si>
    <t>"Stoka A5b</t>
  </si>
  <si>
    <t>O13</t>
  </si>
  <si>
    <t>"km 0,00000-0,03500" 35.00*(2.64+2.50)*0.5*2</t>
  </si>
  <si>
    <t>P13</t>
  </si>
  <si>
    <t>"0,03500-0,06787" 32.87*(2.50+2.20)*0.5*2</t>
  </si>
  <si>
    <t>1011950793</t>
  </si>
  <si>
    <t>"dle zřízení příložného pažení stěn rýh hl do 2m" 638,40"m2</t>
  </si>
  <si>
    <t>151101112</t>
  </si>
  <si>
    <t>Odstranění příložného pažení a rozepření stěn rýh hl do 4 m</t>
  </si>
  <si>
    <t>-62458330</t>
  </si>
  <si>
    <t>Odstranění pažení a rozepření stěn rýh pro podzemní vedení s uložením materiálu na vzdálenost do 3 m od kraje výkopu příložné, hloubky přes 2 do 4 m</t>
  </si>
  <si>
    <t>"dle zřízení příložného pažení stěn rýh hl do 4m" 1869,67"m2</t>
  </si>
  <si>
    <t>-828070972</t>
  </si>
  <si>
    <t>"100% výkopu dle hloubení rýv v tř.3" 2*786,21"m3</t>
  </si>
  <si>
    <t>"odpočet svislého přesunu výkopu do 4m" -824,26"m3</t>
  </si>
  <si>
    <t>1705462820</t>
  </si>
  <si>
    <t>D17</t>
  </si>
  <si>
    <t>E17</t>
  </si>
  <si>
    <t>F17</t>
  </si>
  <si>
    <t>G17</t>
  </si>
  <si>
    <t>220444462</t>
  </si>
  <si>
    <t>"dovoz na deponii a zpětný dovoz zeminy pro zásyp" 2*1086,42 "m3</t>
  </si>
  <si>
    <t>"dovoz pro lože z deponie" 62,15"m3"</t>
  </si>
  <si>
    <t>"dovoz pro obsyp z deponie" 337,17"m3"</t>
  </si>
  <si>
    <t>1445998963</t>
  </si>
  <si>
    <t>"celkový výkop dle hloubení rýh v tř.3" 2*786,21"m3</t>
  </si>
  <si>
    <t>"zásyp rýh" - 1086,42"m3</t>
  </si>
  <si>
    <t>-97101123</t>
  </si>
  <si>
    <t>"zpětný dovoz zeminy pro zásyp" 1086,42 "m3</t>
  </si>
  <si>
    <t>1526702232</t>
  </si>
  <si>
    <t>"zpětný zásyp " 1086,42"m3</t>
  </si>
  <si>
    <t>"dle položky vodorovné přemístění výkopku, " 486,00"m3</t>
  </si>
  <si>
    <t>779919559</t>
  </si>
  <si>
    <t>"dle položky vodorovné přemístění výkopku, předpoklad 1800kg/m3" 486,00"m3"*1.80</t>
  </si>
  <si>
    <t>592761566</t>
  </si>
  <si>
    <t>"celkový výkop" 2*786,21"m3</t>
  </si>
  <si>
    <t>"vytlačená kubatura</t>
  </si>
  <si>
    <t>"obsyp potrubí" -337,17"m3</t>
  </si>
  <si>
    <t>"lože kamenné" -62,15"m3</t>
  </si>
  <si>
    <t>"lože beton" -5,48"m3"</t>
  </si>
  <si>
    <t>"PP DN300" -370,20*(3.14*0.165*0.165)</t>
  </si>
  <si>
    <t>F24</t>
  </si>
  <si>
    <t>"PP DN200" -138,00*(3.14*0.11*0.11)</t>
  </si>
  <si>
    <t>G24</t>
  </si>
  <si>
    <t>"uliční vpusti" -30"ks"*(3.14*0.30*0.30*1.90)</t>
  </si>
  <si>
    <t>H24</t>
  </si>
  <si>
    <t>"šachty" -(20,25+4.70)*(3.14*0.60*0.60)</t>
  </si>
  <si>
    <t>-460461624</t>
  </si>
  <si>
    <t>"stoka DN300" 370,20*(0.63*1.25 - 3.14*0.165*0.165)</t>
  </si>
  <si>
    <t>"přípojky DN200" 138,00*(0.52*1.15 - 3.14*0.11*0.11)</t>
  </si>
  <si>
    <t>583313450</t>
  </si>
  <si>
    <t>kamenivo těžené drobné frakce 0/4</t>
  </si>
  <si>
    <t>-1927877813</t>
  </si>
  <si>
    <t>337,17*2 "přepočté koeficientem množství</t>
  </si>
  <si>
    <t>626711423</t>
  </si>
  <si>
    <t>"DN300" 370,20"m</t>
  </si>
  <si>
    <t>"přípojky DN200" 138"m</t>
  </si>
  <si>
    <t>-1914690441</t>
  </si>
  <si>
    <t>"stoka DN300" 370,20*1.25*0.10</t>
  </si>
  <si>
    <t>"přípojky DN200" 138,00*1.15*0.10</t>
  </si>
  <si>
    <t>452112111</t>
  </si>
  <si>
    <t>Osazení betonových prstenců nebo rámů v do 100 mm</t>
  </si>
  <si>
    <t>420159497</t>
  </si>
  <si>
    <t>Osazení betonových dílců prstenců nebo rámů pod poklopy a mříže, výšky do 100 mm</t>
  </si>
  <si>
    <t>(2+4+3+2)"ks</t>
  </si>
  <si>
    <t>59224184</t>
  </si>
  <si>
    <t>prstenec šachtový vyrovnávací betonový 625x120x40mm</t>
  </si>
  <si>
    <t>-261072579</t>
  </si>
  <si>
    <t>2"ks</t>
  </si>
  <si>
    <t>59224185</t>
  </si>
  <si>
    <t>prstenec šachtový vyrovnávací betonový 625x120x60mm</t>
  </si>
  <si>
    <t>-837891225</t>
  </si>
  <si>
    <t>4"ks</t>
  </si>
  <si>
    <t>59224176</t>
  </si>
  <si>
    <t>prstenec šachtový vyrovnávací betonový 625x120x80mm</t>
  </si>
  <si>
    <t>1871687420</t>
  </si>
  <si>
    <t>3"ks"</t>
  </si>
  <si>
    <t>59224187</t>
  </si>
  <si>
    <t>prstenec šachtový vyrovnávací betonový 625x120x100mm</t>
  </si>
  <si>
    <t>-1879414490</t>
  </si>
  <si>
    <t>452112121</t>
  </si>
  <si>
    <t>Osazení betonových prstenců nebo rámů v do 200 mm</t>
  </si>
  <si>
    <t>-750773481</t>
  </si>
  <si>
    <t>Osazení betonových dílců prstenců nebo rámů pod poklopy a mříže, výšky přes 100 do 200 mm</t>
  </si>
  <si>
    <t>59224188</t>
  </si>
  <si>
    <t>prstenec šachtový vyrovnávací betonový 625x120x120mm</t>
  </si>
  <si>
    <t>-1556842307</t>
  </si>
  <si>
    <t>452311131</t>
  </si>
  <si>
    <t>Podkladní desky z betonu prostého tř. C 12/15 otevřený výkop</t>
  </si>
  <si>
    <t>-1485561213</t>
  </si>
  <si>
    <t>Podkladní a zajišťovací konstrukce z betonu prostého v otevřeném výkopu desky pod potrubí, stoky a drobné objekty z betonu tř. C 12/15</t>
  </si>
  <si>
    <t>"podkladní deska pod šachty" 11"ks"*(1.50*1.50*0.10)</t>
  </si>
  <si>
    <t>"podkladní deska pod uliční vpusťi" 30"ks"*(1.00*1.00*0.10)</t>
  </si>
  <si>
    <t>452351101</t>
  </si>
  <si>
    <t>Bednění podkladních desek nebo bloků nebo sedlového lože otevřený výkop</t>
  </si>
  <si>
    <t>-1577081728</t>
  </si>
  <si>
    <t>Bednění podkladních a zajišťovacích konstrukcí v otevřeném výkopu desek nebo sedlových loží pod potrubí, stoky a drobné objekty</t>
  </si>
  <si>
    <t>"podkladní deska pod šachty" 11"ks"*(4*1.50*0.10)</t>
  </si>
  <si>
    <t>"podkladní deska pod uliční vpusťi" 30"ks"*(4*1.00*0.10)</t>
  </si>
  <si>
    <t>810441811</t>
  </si>
  <si>
    <t>Bourání stávajícího potrubí z betonu DN přes 400 do 600</t>
  </si>
  <si>
    <t>-1113366098</t>
  </si>
  <si>
    <t>Bourání stávajícího potrubí z betonu v otevřeném výkopu DN přes 400 do 600</t>
  </si>
  <si>
    <t>16,0"m"</t>
  </si>
  <si>
    <t>810521811</t>
  </si>
  <si>
    <t>Bourání stávajícího potrubí z betonu DN přes 1000 do 1200</t>
  </si>
  <si>
    <t>1400145673</t>
  </si>
  <si>
    <t>Bourání stávajícího potrubí z betonu v otevřeném výkopu DN přes 1000 do 1200</t>
  </si>
  <si>
    <t>55,00"m"</t>
  </si>
  <si>
    <t>871350320.A</t>
  </si>
  <si>
    <t>Montáž kanalizačního potrubí hladkého plnostěnného SN 16 z polypropylenu DN 200</t>
  </si>
  <si>
    <t>-1359339627</t>
  </si>
  <si>
    <t>Montáž kanalizačního potrubí z plastů z polypropylenu PP hladkého plnostěnného SN 16 DN 200</t>
  </si>
  <si>
    <t>"přípojky" 138,00"m</t>
  </si>
  <si>
    <t>28617095</t>
  </si>
  <si>
    <t>trubka kanalizační PP plnostěnná třívrstvá DN 200x6000 mm SN 16</t>
  </si>
  <si>
    <t>-400198431</t>
  </si>
  <si>
    <t>138*1,015 'Přepočtené koeficientem množství</t>
  </si>
  <si>
    <t>871370320</t>
  </si>
  <si>
    <t>Montáž kanalizačního potrubí hladkého plnostěnného SN 12 z polypropylenu DN 300</t>
  </si>
  <si>
    <t>-1285538941</t>
  </si>
  <si>
    <t>Montáž kanalizačního potrubí z plastů z polypropylenu PP hladkého plnostěnného SN 12 DN 300</t>
  </si>
  <si>
    <t>E42</t>
  </si>
  <si>
    <t>"stoka A4a" 302.30"m</t>
  </si>
  <si>
    <t>F42</t>
  </si>
  <si>
    <t>"stoka A5b" 67.90"m</t>
  </si>
  <si>
    <t>28617034</t>
  </si>
  <si>
    <t>trubka kanalizační PP plnostěnná třívrstvá DN 300x3000 mm SN 12</t>
  </si>
  <si>
    <t>-296418227</t>
  </si>
  <si>
    <t>370,20</t>
  </si>
  <si>
    <t>370,2*1,015 'Přepočtené koeficientem množství</t>
  </si>
  <si>
    <t>877350310</t>
  </si>
  <si>
    <t>Montáž kolen na kanalizačním potrubí z PP trub hladkých plnostěnných DN 200</t>
  </si>
  <si>
    <t>239669727</t>
  </si>
  <si>
    <t>Montáž tvarovek na kanalizačním plastovém potrubí z polypropylenu PP hladkého plnostěnného kolen DN 200</t>
  </si>
  <si>
    <t>"2 kolena/přípojku" 2*30"přípojek</t>
  </si>
  <si>
    <t>286171730</t>
  </si>
  <si>
    <t>koleno kanalizační PP SN 16 30 ° DN 200</t>
  </si>
  <si>
    <t>6674092</t>
  </si>
  <si>
    <t>877370320</t>
  </si>
  <si>
    <t>Montáž odboček na kanalizačním potrubí z PP trub hladkých plnostěnných DN 300</t>
  </si>
  <si>
    <t>-1422506713</t>
  </si>
  <si>
    <t>Montáž tvarovek na kanalizačním plastovém potrubí z polypropylenu PP hladkého plnostěnného odboček DN 300</t>
  </si>
  <si>
    <t>"napojení přípojek do nového kanalizačního řadu" 12"ks</t>
  </si>
  <si>
    <t>286172150</t>
  </si>
  <si>
    <t>odbočka kanalizační PP SN 16 45° DN 300/DN200</t>
  </si>
  <si>
    <t>-953434756</t>
  </si>
  <si>
    <t>617861496</t>
  </si>
  <si>
    <t>892381111.R</t>
  </si>
  <si>
    <t>Zkouška vodotěsnosti potrubí DN300 - kompletní provedení</t>
  </si>
  <si>
    <t>1931345159</t>
  </si>
  <si>
    <t>A72_1</t>
  </si>
  <si>
    <t>"stoka DN300" 370,20"m</t>
  </si>
  <si>
    <t>894213150.A.</t>
  </si>
  <si>
    <t>Přesun dešťového oddělovače - kompletní provedení</t>
  </si>
  <si>
    <t>-930826282</t>
  </si>
  <si>
    <t xml:space="preserve">položka zahrnuje:
- vybourání stávající šachty vč odvozu na skládku a skládkovného
- vybudování nové šachty dle PD
- přepojení kanalizace
- veškeré zemní práce vč lože, obsypu a zásypu vhodným materiálem
</t>
  </si>
  <si>
    <t>894401211</t>
  </si>
  <si>
    <t>Osazení železobetonových dílců pro šachty skruží rovných</t>
  </si>
  <si>
    <t>-1850472219</t>
  </si>
  <si>
    <t>(7+4+7)"ks</t>
  </si>
  <si>
    <t>592241600</t>
  </si>
  <si>
    <t>skruž kanalizační s ocelovými stupadly 100 x 25 x 12 cm</t>
  </si>
  <si>
    <t>1281288621</t>
  </si>
  <si>
    <t>7"ks</t>
  </si>
  <si>
    <t>59224161</t>
  </si>
  <si>
    <t>skruž kanalizační s ocelovými stupadly 100 x 50 x 12 cm</t>
  </si>
  <si>
    <t>-1538735083</t>
  </si>
  <si>
    <t>4"ks"</t>
  </si>
  <si>
    <t>592241620</t>
  </si>
  <si>
    <t>skruž kanalizační s ocelovými stupadly 100 x 100 x 12 cm</t>
  </si>
  <si>
    <t>2132514492</t>
  </si>
  <si>
    <t>592243480</t>
  </si>
  <si>
    <t>těsnění elastomerové pro spojení šachetních dílů DN 1000</t>
  </si>
  <si>
    <t>-112647651</t>
  </si>
  <si>
    <t>29"ks</t>
  </si>
  <si>
    <t>894402211</t>
  </si>
  <si>
    <t>Osazení železobetonových dílců pro šachty skruží přechodových</t>
  </si>
  <si>
    <t>-579771607</t>
  </si>
  <si>
    <t>11"ks</t>
  </si>
  <si>
    <t>592241680</t>
  </si>
  <si>
    <t>skruž betonová přechodová 62,5/100x60x12 cm, stupadla poplastovaná kapsová</t>
  </si>
  <si>
    <t>36690365</t>
  </si>
  <si>
    <t>894414111</t>
  </si>
  <si>
    <t>Osazení železobetonových dílců pro šachty skruží základových (dno)</t>
  </si>
  <si>
    <t>2041034875</t>
  </si>
  <si>
    <t>592241810</t>
  </si>
  <si>
    <t>dno betonové šachtové 1000/600</t>
  </si>
  <si>
    <t>1134772665</t>
  </si>
  <si>
    <t>895941111</t>
  </si>
  <si>
    <t>Zřízení vpusti kanalizační uliční z betonových dílců typ UV-50 normální</t>
  </si>
  <si>
    <t>-1130079598</t>
  </si>
  <si>
    <t>"uliční vpusti" 30"ks</t>
  </si>
  <si>
    <t>592238520</t>
  </si>
  <si>
    <t>dno pro uliční vpusť s kalovou prohlubní betonové 450x300x50mm</t>
  </si>
  <si>
    <t>-1288335996</t>
  </si>
  <si>
    <t>"uliční vpusti odtok 0,79m" 13"ks</t>
  </si>
  <si>
    <t>C68</t>
  </si>
  <si>
    <t>"uliční vpusti odtok 1,83m" 17"ks</t>
  </si>
  <si>
    <t>592238540.A</t>
  </si>
  <si>
    <t>skruž betonová pro uliční vpusťs výtokovým otvorem PVC 45x45x5 cm</t>
  </si>
  <si>
    <t>1314773669</t>
  </si>
  <si>
    <t>skruž betonová pro uliční vpusťs výtokovým otvorem PVC TBV-Q 45x45x5 cm</t>
  </si>
  <si>
    <t>592238570</t>
  </si>
  <si>
    <t>skruž pro uliční vpusť horní betonová 450x295x50mm</t>
  </si>
  <si>
    <t>-1562933605</t>
  </si>
  <si>
    <t>592238580</t>
  </si>
  <si>
    <t>skruž pro uliční vpusť horní betonová 450x570x50mm</t>
  </si>
  <si>
    <t>-1029696308</t>
  </si>
  <si>
    <t>592238600</t>
  </si>
  <si>
    <t>skruž pro uliční vpusť středová betonová 450x195x50mm</t>
  </si>
  <si>
    <t>-411364789</t>
  </si>
  <si>
    <t>592238600.A</t>
  </si>
  <si>
    <t>skruž betonová pro uliční vpusť středová 45x57x5 cm</t>
  </si>
  <si>
    <t>2050395236</t>
  </si>
  <si>
    <t>592238640</t>
  </si>
  <si>
    <t>prstenec pro uliční vpusť vyrovnávací betonový 390x60x130mm</t>
  </si>
  <si>
    <t>1568200870</t>
  </si>
  <si>
    <t>899103112</t>
  </si>
  <si>
    <t>Osazení poklopů litinových nebo ocelových včetně rámů pro třídu zatížení B125, C250</t>
  </si>
  <si>
    <t>-302768464</t>
  </si>
  <si>
    <t>Osazení poklopů litinových a ocelových včetně rámů pro třídu zatížení B125, C250</t>
  </si>
  <si>
    <t>552410100</t>
  </si>
  <si>
    <t>poklop třída B 125, kruhový rám, vstup 600 mm s ventilací</t>
  </si>
  <si>
    <t>318900322</t>
  </si>
  <si>
    <t>899204112</t>
  </si>
  <si>
    <t>Osazení mříží litinových včetně rámů a košů na bahno pro třídu zatížení D400, E600</t>
  </si>
  <si>
    <t>1824823377</t>
  </si>
  <si>
    <t>59223871</t>
  </si>
  <si>
    <t>koš vysoký pro uliční vpusti žárově Pz plech pro rám 500/500mm</t>
  </si>
  <si>
    <t>11110318</t>
  </si>
  <si>
    <t>592238760</t>
  </si>
  <si>
    <t>rám zabetonovaný 500/500 mm</t>
  </si>
  <si>
    <t>-1170598377</t>
  </si>
  <si>
    <t>rám zabetonovaný pro uliční vpusti 500/500 mm</t>
  </si>
  <si>
    <t>30"ks</t>
  </si>
  <si>
    <t>55242320</t>
  </si>
  <si>
    <t>mříž vtoková litinová plochá 500x500mm</t>
  </si>
  <si>
    <t>-622191830</t>
  </si>
  <si>
    <t>Napojení a utěsnění potrubí DN 200 do betonové šachty otevřený výkop vč.obetonování</t>
  </si>
  <si>
    <t>417762554</t>
  </si>
  <si>
    <t>A83</t>
  </si>
  <si>
    <t>"napojení přípojek do šachty" 8"ks</t>
  </si>
  <si>
    <t>Napojení a utěsnění potrubí DN 200 do stávajícího řadu otevřený výkop vč. obetonování</t>
  </si>
  <si>
    <t>-1493200795</t>
  </si>
  <si>
    <t>"napojení přípojek do stávajícího kanalizačního řadu" 10"ks</t>
  </si>
  <si>
    <t>Napojení a utěsnění potrubí DN 300 do betonové šachty otevřený výkop vč.obetonování</t>
  </si>
  <si>
    <t>1985220598</t>
  </si>
  <si>
    <t>"šachta S1F - stoka A5b" 1"ks</t>
  </si>
  <si>
    <t xml:space="preserve">Odvoz suti a vybouraných hmot z meziskládky na skládku s naložením a se složením  do vzdálenosti dle možností zhotovitele</t>
  </si>
  <si>
    <t>1761237669</t>
  </si>
  <si>
    <t>"kanalizační potrubí" 9,344+120,78</t>
  </si>
  <si>
    <t>997013801</t>
  </si>
  <si>
    <t>-432486667</t>
  </si>
  <si>
    <t>998276101</t>
  </si>
  <si>
    <t>Přesun hmot pro trubní vedení z trub z plastických hmot otevřený výkop</t>
  </si>
  <si>
    <t>1217325108</t>
  </si>
  <si>
    <t>Přesun hmot pro trubní vedení hloubené z trub z plastických hmot nebo sklolaminátových pro vodovody nebo kanalizace v otevřeném výkopu dopravní vzdálenost do 15 m</t>
  </si>
  <si>
    <t>4690,5</t>
  </si>
  <si>
    <t>3,15</t>
  </si>
  <si>
    <t>B114</t>
  </si>
  <si>
    <t>2,28</t>
  </si>
  <si>
    <t>B115</t>
  </si>
  <si>
    <t>0,76</t>
  </si>
  <si>
    <t>B122</t>
  </si>
  <si>
    <t>218,25</t>
  </si>
  <si>
    <t>621</t>
  </si>
  <si>
    <t>SO 302 - Kanalizace dešťová – II/605 km 1,440–2,538</t>
  </si>
  <si>
    <t>1,9</t>
  </si>
  <si>
    <t>2,2</t>
  </si>
  <si>
    <t>8,82</t>
  </si>
  <si>
    <t>B41</t>
  </si>
  <si>
    <t>2,01</t>
  </si>
  <si>
    <t>225,7</t>
  </si>
  <si>
    <t>1,6</t>
  </si>
  <si>
    <t>5,9</t>
  </si>
  <si>
    <t>23,6</t>
  </si>
  <si>
    <t>164,5</t>
  </si>
  <si>
    <t>6,08</t>
  </si>
  <si>
    <t>B90</t>
  </si>
  <si>
    <t>B91</t>
  </si>
  <si>
    <t>B92</t>
  </si>
  <si>
    <t>B94</t>
  </si>
  <si>
    <t>288</t>
  </si>
  <si>
    <t>-1,27</t>
  </si>
  <si>
    <t>C41</t>
  </si>
  <si>
    <t>148,9</t>
  </si>
  <si>
    <t>0,23</t>
  </si>
  <si>
    <t>0,6</t>
  </si>
  <si>
    <t>24,8</t>
  </si>
  <si>
    <t>2,8</t>
  </si>
  <si>
    <t>C90</t>
  </si>
  <si>
    <t>C91</t>
  </si>
  <si>
    <t>282,5</t>
  </si>
  <si>
    <t>D42</t>
  </si>
  <si>
    <t>412</t>
  </si>
  <si>
    <t>0,21</t>
  </si>
  <si>
    <t>D54</t>
  </si>
  <si>
    <t>D58</t>
  </si>
  <si>
    <t>85,2</t>
  </si>
  <si>
    <t>D8</t>
  </si>
  <si>
    <t>26,93</t>
  </si>
  <si>
    <t>83,3</t>
  </si>
  <si>
    <t>272,42</t>
  </si>
  <si>
    <t>218,75</t>
  </si>
  <si>
    <t>H17</t>
  </si>
  <si>
    <t>282</t>
  </si>
  <si>
    <t>I17</t>
  </si>
  <si>
    <t>234,45</t>
  </si>
  <si>
    <t>J17</t>
  </si>
  <si>
    <t>237,5</t>
  </si>
  <si>
    <t>K17</t>
  </si>
  <si>
    <t>277,32</t>
  </si>
  <si>
    <t>L17</t>
  </si>
  <si>
    <t>274,57</t>
  </si>
  <si>
    <t>M17</t>
  </si>
  <si>
    <t>53,24</t>
  </si>
  <si>
    <t>N17</t>
  </si>
  <si>
    <t>224,55</t>
  </si>
  <si>
    <t>O17</t>
  </si>
  <si>
    <t>225,94</t>
  </si>
  <si>
    <t>P17</t>
  </si>
  <si>
    <t>158,37</t>
  </si>
  <si>
    <t>Q17</t>
  </si>
  <si>
    <t>241</t>
  </si>
  <si>
    <t>R17</t>
  </si>
  <si>
    <t>352,61</t>
  </si>
  <si>
    <t>S17</t>
  </si>
  <si>
    <t>153,45</t>
  </si>
  <si>
    <t>T17</t>
  </si>
  <si>
    <t>67,56</t>
  </si>
  <si>
    <t>U17</t>
  </si>
  <si>
    <t>190,4</t>
  </si>
  <si>
    <t>V17</t>
  </si>
  <si>
    <t>186,8</t>
  </si>
  <si>
    <t>W17</t>
  </si>
  <si>
    <t>1789,8</t>
  </si>
  <si>
    <t>X17</t>
  </si>
  <si>
    <t>11,4</t>
  </si>
  <si>
    <t>-513499864</t>
  </si>
  <si>
    <t>"očištění lomového kamene ze zbouraného kusu opěrné zdi - pro zpětné využití" 1.27"m3</t>
  </si>
  <si>
    <t>-1816155095</t>
  </si>
  <si>
    <t>537254334</t>
  </si>
  <si>
    <t>"předpoklad 180 dní, čerpání 12h/den" 180*12</t>
  </si>
  <si>
    <t>-865940025</t>
  </si>
  <si>
    <t>"předpoklad 180 dní" 180"dní</t>
  </si>
  <si>
    <t>-2035209735</t>
  </si>
  <si>
    <t>"dle podélného profilu - plynovod" 1.60"m"*2"ks</t>
  </si>
  <si>
    <t>"dle podélného profilu - vodovod" 1.60"m"*1"ks</t>
  </si>
  <si>
    <t>1487771140</t>
  </si>
  <si>
    <t>"dle podélného profilu - kanalizace" 1.05"m"*3"ks</t>
  </si>
  <si>
    <t>-1971715245</t>
  </si>
  <si>
    <t>"dle podélného profilu - sděl. kabel, ..." 1.05"m"*(5+3+3)"ks" + 1.60"m"*4"ks</t>
  </si>
  <si>
    <t>370081457</t>
  </si>
  <si>
    <t>"Plynovod" (1.60*1.10-3.14*0.05*0.05)*(1.60"m"*2"ks")</t>
  </si>
  <si>
    <t>"kanalizace" (1.67*1.17-3.14*0.085*0.085)*(1.05"m"*3"ks")</t>
  </si>
  <si>
    <t>"vodovod" (1.60*1.10-3.14*0.05*0.05)*(1.60"m"*1"ks")</t>
  </si>
  <si>
    <t>"elektro kabel" (1.50*1.00)*(1.05"m"*(5+3+3)"ks" + 1.60"m"*4"ks")</t>
  </si>
  <si>
    <t>E8</t>
  </si>
  <si>
    <t>"Celkem: "A8+B8+C8+D8</t>
  </si>
  <si>
    <t>131201201</t>
  </si>
  <si>
    <t>Hloubení jam zapažených v hornině tř. 3 objemu do 100 m3</t>
  </si>
  <si>
    <t>1743830871</t>
  </si>
  <si>
    <t>Hloubení zapažených jam a zářezů s urovnáním dna do předepsaného profilu a spádu v hornině tř. 3 do 100 m3</t>
  </si>
  <si>
    <t>"spadiště - S1J, stoka B3" 3.00*3.00*5.92</t>
  </si>
  <si>
    <t>"Celkem: "A9</t>
  </si>
  <si>
    <t>"v třídě 3 uvažováno 50% výkopu" 53.280"m3"*0.5</t>
  </si>
  <si>
    <t>-682219834</t>
  </si>
  <si>
    <t>"Dle hloubení jam v tř.3 - předpoklad 30%" 0.30*26.640"m3</t>
  </si>
  <si>
    <t>131301201</t>
  </si>
  <si>
    <t>Hloubení jam zapažených v hornině tř. 4 objemu do 100 m3</t>
  </si>
  <si>
    <t>-2072671739</t>
  </si>
  <si>
    <t>Hloubení zapažených jam a zářezů s urovnáním dna do předepsaného profilu a spádu v hornině tř. 4 do 100 m3</t>
  </si>
  <si>
    <t>"Celkový výkop dle hloubení jam v tř.3, v tř 4 předpoklad 50%" 0.50*53.28"m3</t>
  </si>
  <si>
    <t>1680360000</t>
  </si>
  <si>
    <t>"Dle hloubení jam v tř.4 - předpoklad 30%" 0.30*26.640"m3</t>
  </si>
  <si>
    <t>-914607787</t>
  </si>
  <si>
    <t>"Stoka A5a-DN400</t>
  </si>
  <si>
    <t>"km 0,00000-0,01147" 11.47*(3.36+3.23)*0.5*1.55</t>
  </si>
  <si>
    <t>B13</t>
  </si>
  <si>
    <t>"0,01147-0,11147" 100.00*(3.23+2.98)*0.5*1.55</t>
  </si>
  <si>
    <t>C13</t>
  </si>
  <si>
    <t>"0,11147-0,16147" 50.00*(2.98+2.78)*0.5*1.55</t>
  </si>
  <si>
    <t>D13</t>
  </si>
  <si>
    <t>"0,16147-0,21147" 50.00*(2.78+2.87)*0.5*1.55</t>
  </si>
  <si>
    <t>E13</t>
  </si>
  <si>
    <t>"0,21147-0,22571" 14.24*(2.87+2.98)*0.5*1.55</t>
  </si>
  <si>
    <t>F13</t>
  </si>
  <si>
    <t>"rozšíření pro šachty" 1.60*(1.60-1.55)*(3.23+3.03+2.98+2.78+2.87+2.98)</t>
  </si>
  <si>
    <t>"DN300</t>
  </si>
  <si>
    <t>G13</t>
  </si>
  <si>
    <t>"0,22571-0,26861" 42.90*(2.98+3.37)*0.5*1.25</t>
  </si>
  <si>
    <t>H13</t>
  </si>
  <si>
    <t>"0,26861-0,30361" 35.00*(3.37+2.88)*0.5*1.25</t>
  </si>
  <si>
    <t>I13</t>
  </si>
  <si>
    <t>"0,30361-0,35362" 50.00*(2.88+2.76)*0.5*1.25</t>
  </si>
  <si>
    <t>"0,35362-0,39794" 44.32*(2.76+2.53)*0.5*1.25</t>
  </si>
  <si>
    <t>"0,39794-0,44794" 50.00*(2.53+2.22)*0.5*1.25</t>
  </si>
  <si>
    <t>"0,44794-0,51040" 62.46*2.22*1.25</t>
  </si>
  <si>
    <t>"rozšíření pro šachty" 1.60*(1.60-1.25)*(3.37+2.87+2.76+2.53+2.22+2.20+2.22)</t>
  </si>
  <si>
    <t>"Stoka A6-DN300</t>
  </si>
  <si>
    <t>"km 0,00000-0,05995" 59.95*(2.20+2.38)*0.5*1.25</t>
  </si>
  <si>
    <t>"0,05995-0,07136" 11.40*(2.38+2.29)*0.5*1.25</t>
  </si>
  <si>
    <t>"0,07136-0,11728" 45.92*(2.29+2.60)*0.5*1.25</t>
  </si>
  <si>
    <t>Q13</t>
  </si>
  <si>
    <t>"0,11728-0,16444" 47.17*(2.60+2.19)*0.5*1.25</t>
  </si>
  <si>
    <t>R13</t>
  </si>
  <si>
    <t>"rozšíření pro šachty" 1.60*(1.60-1.25)*(2.20+2.38+2.29+2.60+2.19)</t>
  </si>
  <si>
    <t>"Stoka B - DN600</t>
  </si>
  <si>
    <t>S13</t>
  </si>
  <si>
    <t>"km 0,00000-0,03744" 37.44*(2.00+2.23)*0.5*1.80</t>
  </si>
  <si>
    <t>T13</t>
  </si>
  <si>
    <t>"0,03744-0,08744" 50.00*(2.23+2.59)*0.5*1.80</t>
  </si>
  <si>
    <t>U13</t>
  </si>
  <si>
    <t>"0,08744-0,14887" 61.43*(2.59+3.15)*0.5*1.80</t>
  </si>
  <si>
    <t>V13</t>
  </si>
  <si>
    <t>"DN300 0,14887-0,17362" 24.75*3.10*1.25</t>
  </si>
  <si>
    <t>W13</t>
  </si>
  <si>
    <t>"rozšíření pro šachty" 1.60*(1.60-1.25)*3.10</t>
  </si>
  <si>
    <t>"Stoka B3-DN300</t>
  </si>
  <si>
    <t>X13</t>
  </si>
  <si>
    <t>"km 0,00000-0,01019" 10.19*(3.67+2.96)*0.5*1.25</t>
  </si>
  <si>
    <t>Y13</t>
  </si>
  <si>
    <t>"0,01019-0,04519" 35.00*(2.96+2.48)*0.5*1.25</t>
  </si>
  <si>
    <t>Z13</t>
  </si>
  <si>
    <t>"0,04519-0,08520" 40.00*(2.48+2.19)*0.5*1.25</t>
  </si>
  <si>
    <t>AA13</t>
  </si>
  <si>
    <t>"rozšíření pro šachty" 1.60*(1.60-1.25)*(2.96+2.48+2.19)</t>
  </si>
  <si>
    <t>AB13</t>
  </si>
  <si>
    <t>"prohloubení pro dna šachet" 28"ks"*(1.60*1.60*0.30)</t>
  </si>
  <si>
    <t>AC13</t>
  </si>
  <si>
    <t xml:space="preserve">"prohloubení pro dna uličních vpustí"  59"ks" * (1.00*1.00*0.30)</t>
  </si>
  <si>
    <t>AD13</t>
  </si>
  <si>
    <t>"přípojky + uliční vpusti" (412.00"M" + 59"ks vpustí"*1.00"M")*1.90*1.15</t>
  </si>
  <si>
    <t>AE13</t>
  </si>
  <si>
    <t>"horské vpusti" 1"ks"*(2.20*1.60*1.50)</t>
  </si>
  <si>
    <t>AF13</t>
  </si>
  <si>
    <t>"opěrná zeď na A6" 1.30*0.90*1.50 + 1.50*0.40"m2</t>
  </si>
  <si>
    <t>AG13</t>
  </si>
  <si>
    <t>"opěrná zeď na B13" 1.00*1.00*1.90</t>
  </si>
  <si>
    <t>AI13</t>
  </si>
  <si>
    <t>"V13 třídě 3 uvažováno 50% výkopu" 4637,22"m3"*0.5</t>
  </si>
  <si>
    <t>1748831565</t>
  </si>
  <si>
    <t>"Dle hloubení rýh v tř.3 - předpoklad 30%" 0.30*2318,61"m3</t>
  </si>
  <si>
    <t>-586445783</t>
  </si>
  <si>
    <t>"Celkový výkop dle hloubení rýh v tř.3, v tř 4 předpoklad 50%" 0.50*4637,22"m3</t>
  </si>
  <si>
    <t>1707302688</t>
  </si>
  <si>
    <t>"Dle hloubení rýh v tř.4 - předpoklad 30%" 0.30*2318,61"m3</t>
  </si>
  <si>
    <t>-1218325745</t>
  </si>
  <si>
    <t>"km 0,00000-0,01147" 11.47*(3.36+3.23)*0.5*2</t>
  </si>
  <si>
    <t>"0,01147-0,11147" 100.00*(3.23+2.98)*0.5*2</t>
  </si>
  <si>
    <t>"0,11147-0,16147" 50.00*(2.98+2.78)*0.5*2</t>
  </si>
  <si>
    <t>"0,16147-0,21147" 50.00*(2.78+2.87)*0.5*2</t>
  </si>
  <si>
    <t>"0,21147-0,22571" 14.24*(2.87+2.98)*0.5*2</t>
  </si>
  <si>
    <t>"0,22571-0,26861" 42.90*(2.98+3.37)*0.5*2</t>
  </si>
  <si>
    <t>"0,26861-0,30361" 35.00*(3.37+2.88)*0.5*2</t>
  </si>
  <si>
    <t>"0,30361-0,35362" 50.00*(2.88+2.76)*0.5*2</t>
  </si>
  <si>
    <t>"0,35362-0,39794" 44.32*(2.76+2.53)*0.5*2</t>
  </si>
  <si>
    <t>"0,39794-0,44794" 50.00*(2.53+2.22)*0.5*2</t>
  </si>
  <si>
    <t>"0,44794-0,51040" 62.46*2.22*2</t>
  </si>
  <si>
    <t>"Stoka A6</t>
  </si>
  <si>
    <t>"km 0,00000-0,05995" 59.95*(2.20+2.38)*0.5*2</t>
  </si>
  <si>
    <t>"0,05995-0,07136" 11.40*(2.38+2.29)*0.5*2</t>
  </si>
  <si>
    <t>"0,07136-0,11728" 45.92*(2.29+2.60)*0.5*2</t>
  </si>
  <si>
    <t>"0,11728-0,16444" 47.17*(2.60+2.19)*0.5*2</t>
  </si>
  <si>
    <t>"km 0,00000-0,03744" 37.44*(2.00+2.23)*0.5*2</t>
  </si>
  <si>
    <t>"0,03744-0,08744" 50.00*(2.23+2.59)*0.5*2</t>
  </si>
  <si>
    <t>"0,08744-0,14887" 61.43*(2.59+3.15)*0.5*2</t>
  </si>
  <si>
    <t>"DN300 0,14887-0,17362" 24.75*3.10*2</t>
  </si>
  <si>
    <t>"Stoka B3</t>
  </si>
  <si>
    <t>"km 0,00000-0,01019" 10.19*(3.67+2.96)*0.5*2</t>
  </si>
  <si>
    <t>"0,01019-0,04519" 35.00*(2.96+2.48)*0.5*2</t>
  </si>
  <si>
    <t>"0,04519-0,08520" 40.00*(2.48+2.19)*0.5*2</t>
  </si>
  <si>
    <t>"přípojky + uliční vpusti" (412.00"M" + 59"ks vpustí"*1.00"M")*1.90*2</t>
  </si>
  <si>
    <t>"horské vpusti" 1"ks"*((2.20+1.60)*2*1.50)</t>
  </si>
  <si>
    <t>Y17</t>
  </si>
  <si>
    <t>"Celkem: "A17+B17+C17+D17+E17+F17+G17+H17+I17+J17+K17+L17+M17+N17+O17+P17+Q17+R17+S17+T17+U17+V17+W17+X17</t>
  </si>
  <si>
    <t>151101103</t>
  </si>
  <si>
    <t>Zřízení příložného pažení a rozepření stěn rýh hl do 8 m</t>
  </si>
  <si>
    <t>-1540223426</t>
  </si>
  <si>
    <t>Zřízení pažení a rozepření stěn rýh pro podzemní vedení pro všechny šířky rýhy příložné pro jakoukoliv mezerovitost, hloubky do 8 m</t>
  </si>
  <si>
    <t>"spadiště - S1J, stoka B3" 3.00*5.92*3+3.00*2.30</t>
  </si>
  <si>
    <t>1712984438</t>
  </si>
  <si>
    <t>"dle zřízení příložného pažení stěn rýh hl do 4m" 6802.522"m2</t>
  </si>
  <si>
    <t>151101113</t>
  </si>
  <si>
    <t>Odstranění příložného pažení a rozepření stěn rýh hl do 8 m</t>
  </si>
  <si>
    <t>1539302843</t>
  </si>
  <si>
    <t>Odstranění pažení a rozepření stěn rýh pro podzemní vedení s uložením materiálu na vzdálenost do 3 m od kraje výkopu příložné, hloubky přes 4 do 8 m</t>
  </si>
  <si>
    <t>"dle zřízení příložného pažení stěn rýh hl do 8m" 60.18"m2</t>
  </si>
  <si>
    <t>1705926868</t>
  </si>
  <si>
    <t>"100% výkopu dle hloubení rýh A21 jam" 2*2318,61"m3"+2*26.64"m3</t>
  </si>
  <si>
    <t>"odpočet svislého přesunu výkopu do 4m" -2307,62"m3</t>
  </si>
  <si>
    <t>"odpočet svislého přesunu výkopu do 6m" -53.28"m3</t>
  </si>
  <si>
    <t>432961650</t>
  </si>
  <si>
    <t>D22</t>
  </si>
  <si>
    <t>E22</t>
  </si>
  <si>
    <t>F22</t>
  </si>
  <si>
    <t>G22</t>
  </si>
  <si>
    <t>H22</t>
  </si>
  <si>
    <t>I22</t>
  </si>
  <si>
    <t>J22</t>
  </si>
  <si>
    <t>K22</t>
  </si>
  <si>
    <t>L22</t>
  </si>
  <si>
    <t>M22</t>
  </si>
  <si>
    <t>N22</t>
  </si>
  <si>
    <t>O22</t>
  </si>
  <si>
    <t>P22</t>
  </si>
  <si>
    <t>Q22</t>
  </si>
  <si>
    <t>R22</t>
  </si>
  <si>
    <t>"rozšíření pro dna šachet" 28"ks"*(1.60*1.60*0.30)</t>
  </si>
  <si>
    <t>S22</t>
  </si>
  <si>
    <t xml:space="preserve">"rozšíření pro dna uličních vpustí"  59"ks" * (1.00*1.00*0.30)</t>
  </si>
  <si>
    <t>161101103</t>
  </si>
  <si>
    <t>Svislé přemístění výkopku z horniny tř. 1 až 4 hl výkopu do 6 m</t>
  </si>
  <si>
    <t>548475224</t>
  </si>
  <si>
    <t>Svislé přemístění výkopku bez naložení do dopravní nádoby avšak s vyprázdněním dopravní nádoby na hromadu nebo do dopravního prostředku z horniny tř. 1 až 4, při hloubce výkopu přes 4 do 6 m</t>
  </si>
  <si>
    <t>821983506</t>
  </si>
  <si>
    <t>"dovoz na deponii A zpětný dovoz zeminy pro zásyp" 2*3189,07 "m3</t>
  </si>
  <si>
    <t>"dovoz pro lože z deponie" 179,06"m3"</t>
  </si>
  <si>
    <t>"dovoz pro obsyp z deponie" 1054,25"m3"</t>
  </si>
  <si>
    <t>1919377525</t>
  </si>
  <si>
    <t>"celkový výkop dle hloubení rýh A25 jam" 2*2318,61"m3"+2*26.64"m3</t>
  </si>
  <si>
    <t>"zásyp rýh" - 3189,07"m3</t>
  </si>
  <si>
    <t>-569266494</t>
  </si>
  <si>
    <t>"zpětný dovoz zeminy pro zásyp" 3189,07 "m3</t>
  </si>
  <si>
    <t>826232785</t>
  </si>
  <si>
    <t>"zpětný zásyp " 3189,07"m3</t>
  </si>
  <si>
    <t>"dle položky vodorovné přemístění výkopku, " 1501,43"m3</t>
  </si>
  <si>
    <t>-373765287</t>
  </si>
  <si>
    <t>"dle položky vodorovné přemístění výkopku, předpoklad 1800kg/m3" 1501.43"m3"*1.80</t>
  </si>
  <si>
    <t>-1952305254</t>
  </si>
  <si>
    <t>"celkový výkop - rýhy+jáma" 2*2318,61"m3" +2*26.64"m3</t>
  </si>
  <si>
    <t>"obsyp potrubí" -1054,25"m3</t>
  </si>
  <si>
    <t>"lože kamenné" -179.06"m3</t>
  </si>
  <si>
    <t>"lože beton pod šachty" -12.634"m3</t>
  </si>
  <si>
    <t>"DN600" -148.90*(3.14*0.33*0.33)</t>
  </si>
  <si>
    <t>F30</t>
  </si>
  <si>
    <t>"PP DN400" -225.70*(3.14*0.22*0.22)</t>
  </si>
  <si>
    <t>G30</t>
  </si>
  <si>
    <t>"PP DN300" -559.20*(3.14*0.165*0.165)</t>
  </si>
  <si>
    <t>H30</t>
  </si>
  <si>
    <t>"PP DN200" -412.00*(3.14*0.11*0.11)</t>
  </si>
  <si>
    <t>I30</t>
  </si>
  <si>
    <t>"uliční vpusti" -59"ks"*(3.14*0.30*0.30*1.90)</t>
  </si>
  <si>
    <t>J30</t>
  </si>
  <si>
    <t>"šachty" -(36.04+11.66+3.10+7.63)*(3.14*0.60*0.60)</t>
  </si>
  <si>
    <t>K30</t>
  </si>
  <si>
    <t>"spadiště" -(5.92)*(3.14*0.60*0.60)</t>
  </si>
  <si>
    <t>L30</t>
  </si>
  <si>
    <t xml:space="preserve">"horská vpusť"  -1"ks"*(1.60*1.00*1.50)</t>
  </si>
  <si>
    <t>-1113243532</t>
  </si>
  <si>
    <t>"přípojky DN200" 412.00*(0.52*1.15 - 3.14*0.11*0.11)</t>
  </si>
  <si>
    <t>"stoka DN300" 559.20*(0.63*1.25 - 3.14*0.165*0.165)</t>
  </si>
  <si>
    <t>"stoka DN400" 225.70*(0.74*1.55 - 3.14*0.22*0.22)</t>
  </si>
  <si>
    <t>D31</t>
  </si>
  <si>
    <t>"stoka DN600" 148.90*(0.96*1.80 - 3.14*0.33*0.33)</t>
  </si>
  <si>
    <t>647502623</t>
  </si>
  <si>
    <t xml:space="preserve">1054,25*2  "Přepočtené koeficientem množství</t>
  </si>
  <si>
    <t>274313811</t>
  </si>
  <si>
    <t>Základové pásy z betonu tř. C 25/30</t>
  </si>
  <si>
    <t>106720427</t>
  </si>
  <si>
    <t>Základy z betonu prostého pasy betonu kamenem neprokládaného tř. C 25/30</t>
  </si>
  <si>
    <t>"Základ pod opěrnou zeď - stoka A6" 1.00*0.60*1.50</t>
  </si>
  <si>
    <t>"Základ pod opěrnou zeď - stoka B33" 0.50*0.80*1.90</t>
  </si>
  <si>
    <t>274351121</t>
  </si>
  <si>
    <t>Zřízení bednění základových pasů rovného</t>
  </si>
  <si>
    <t>1542487755</t>
  </si>
  <si>
    <t>Bednění základů pasů rovné zřízení</t>
  </si>
  <si>
    <t>"Základ pod opěrnou zeď - stoka A6" 2*(0.60*1.50)</t>
  </si>
  <si>
    <t>"Základ pod opěrnou zeď - stoka B34" 2*(0.50*1.90)</t>
  </si>
  <si>
    <t>274351122</t>
  </si>
  <si>
    <t>Odstranění bednění základových pasů rovného</t>
  </si>
  <si>
    <t>101543842</t>
  </si>
  <si>
    <t>Bednění základů pasů rovné odstranění</t>
  </si>
  <si>
    <t>"dle zřízení bednění základových pasů" 3.70"m2</t>
  </si>
  <si>
    <t>274361821.A</t>
  </si>
  <si>
    <t>Výztuž základových pásů betonářskou ocelí 10 505 (R) - kotevní trny</t>
  </si>
  <si>
    <t>383353128</t>
  </si>
  <si>
    <t>"stoka A6 - kotevní trny dl. 1,7m průměr 16mm, 1,58kg/m" 3"ks"*1.70*0.00158"t/m</t>
  </si>
  <si>
    <t>"stoka B36 - kotevní trny dl. 1,5m průměr 16mm, 1,58kg/m" 4"ks"*1.50*0.00158"t/m</t>
  </si>
  <si>
    <t>327211111.A</t>
  </si>
  <si>
    <t>636980173</t>
  </si>
  <si>
    <t>"líc opěrné zdi vyzděný z lomového kamene - vyústění stoky A6" 1.70*1.50*0.20</t>
  </si>
  <si>
    <t xml:space="preserve">"líc opěrné zdi  vyzděný z lomového kamene - vyústění stoky B37" 2.00*1.90*0.20</t>
  </si>
  <si>
    <t>327313217</t>
  </si>
  <si>
    <t>Opěrné zdi a valy z betonu prostého tř. C 25/30</t>
  </si>
  <si>
    <t>-824936337</t>
  </si>
  <si>
    <t>Opěrné zdi a valy z betonu prostého bez zvláštních nároků na vliv prostředí tř. C 25/30</t>
  </si>
  <si>
    <t>"opěrné zdi - vyústění stoky A6" 1.50*(0.5*2.30 + 0.20*2.30/2)</t>
  </si>
  <si>
    <t>"opěrné zdi - vyústění stoky B38" 1.90*(0.50*2.32)</t>
  </si>
  <si>
    <t>"líc z lom. kamene" -(1.70*1.50*0.20) - (2.00*1.90*0.20)</t>
  </si>
  <si>
    <t>D38</t>
  </si>
  <si>
    <t>"Celkem: "A38+B38+C38</t>
  </si>
  <si>
    <t>327351211</t>
  </si>
  <si>
    <t>Bednění opěrných zdí a valů svislých i skloněných zřízení</t>
  </si>
  <si>
    <t>-308520236</t>
  </si>
  <si>
    <t>Bednění opěrných zdí a valů svislých i skloněných, výšky do 20 m zřízení</t>
  </si>
  <si>
    <t xml:space="preserve">"opěrné zdi - vyústění stoky A6" 1.50*2.30  + 1.50*2.40</t>
  </si>
  <si>
    <t>"opěrné zdi - vyústění stoky B39" 2*1.90*2.32</t>
  </si>
  <si>
    <t>327351221</t>
  </si>
  <si>
    <t>Bednění opěrných zdí a valů svislých i skloněných odstranění</t>
  </si>
  <si>
    <t>-237328286</t>
  </si>
  <si>
    <t>Bednění opěrných zdí a valů svislých i skloněných, výšky do 20 m odstranění</t>
  </si>
  <si>
    <t>"dle zřízení bednění opěrných zdí" 15.866"m2</t>
  </si>
  <si>
    <t>358315114</t>
  </si>
  <si>
    <t>Bourání stoky kompletní nebo vybourání otvorů z prostého betonu plochy do 4 m2</t>
  </si>
  <si>
    <t>-490938425</t>
  </si>
  <si>
    <t>Bourání stoky kompletní nebo vybourání otvorů průřezové plochy do 4 m2 ve stokách ze zdiva z prostého betonu</t>
  </si>
  <si>
    <t>"šachty na stoce B" (3.14*0.60*0.60-3.14*0.50*0.50)*(1.97+2.08+2.44+2.65+3.00)</t>
  </si>
  <si>
    <t>"šachty na stoce B3" (3.14*0.60*0.60-3.14*0.50*0.50)*5.82</t>
  </si>
  <si>
    <t>"trouby vejčité - beton 1200/900" 155.00"m"*0.6"m3/m</t>
  </si>
  <si>
    <t>D41</t>
  </si>
  <si>
    <t>"Celkem: "A41+B41+C41</t>
  </si>
  <si>
    <t>-180997907</t>
  </si>
  <si>
    <t>"DN300" 559.200"m</t>
  </si>
  <si>
    <t>"DN400" 225.70"m</t>
  </si>
  <si>
    <t>"DN600" 148.900"m</t>
  </si>
  <si>
    <t>"přípojky DN200" 412.00"m</t>
  </si>
  <si>
    <t>"Celkem: "A42+B42+C42+D42</t>
  </si>
  <si>
    <t>451315124.A</t>
  </si>
  <si>
    <t>Podkladní nebo výplňová vrstva z betonu C 12/15</t>
  </si>
  <si>
    <t>-1781436069</t>
  </si>
  <si>
    <t>"pod kamennou rovnaninou" 1.50*0.40"m2</t>
  </si>
  <si>
    <t>-1718074469</t>
  </si>
  <si>
    <t>"PP DN200" 412.00*1.15*0.10</t>
  </si>
  <si>
    <t>"PP DN300" 559.20*1.25*0.10</t>
  </si>
  <si>
    <t>"PP DN400" 225.70*1.55*0.10</t>
  </si>
  <si>
    <t>"PP DN600" 148.90*1.80*0.10</t>
  </si>
  <si>
    <t>-1477151027</t>
  </si>
  <si>
    <t>(3+3+2+26)"ks</t>
  </si>
  <si>
    <t>-1805317091</t>
  </si>
  <si>
    <t>3"ks</t>
  </si>
  <si>
    <t>-71875157</t>
  </si>
  <si>
    <t>-1455456088</t>
  </si>
  <si>
    <t>782071127</t>
  </si>
  <si>
    <t>26"ks</t>
  </si>
  <si>
    <t>306905016</t>
  </si>
  <si>
    <t>1980726608</t>
  </si>
  <si>
    <t>-562920313</t>
  </si>
  <si>
    <t>"podkladní deska pod šachty" 28"ks"*(1.50*1.50*0.10)</t>
  </si>
  <si>
    <t>"podkladní deska pod uliční vpusťi" 59"ks"*(1.00*1.00*0.10)</t>
  </si>
  <si>
    <t>"opěrné zdi - vyústění stoky A6" 1.50*1.50*0.10</t>
  </si>
  <si>
    <t>"opěrné zdi - vyústění stoky B " 1.10*1.90*0.10</t>
  </si>
  <si>
    <t>E53</t>
  </si>
  <si>
    <t>"Celkem: "A53+B53+C53+D53</t>
  </si>
  <si>
    <t>1535946154</t>
  </si>
  <si>
    <t>"podkladní deska pod šachty" 28"ks"*(4*1.50*0.10)</t>
  </si>
  <si>
    <t>"podkladní deska pod uliční vpusťi" 59"ks"*(4*1.00*0.10)</t>
  </si>
  <si>
    <t>"opěrné zdi - vyústění stoky A6" 4*1.50*0.10</t>
  </si>
  <si>
    <t>"opěrné zdi - vyústění stoky B54" 2*(1.10+1.90)*0.10</t>
  </si>
  <si>
    <t>E54</t>
  </si>
  <si>
    <t>"Celkem: "A54+B54+C54+D54</t>
  </si>
  <si>
    <t>463211132</t>
  </si>
  <si>
    <t>Rovnanina z lomového kamene s vyplněním spár těženým kamenivem</t>
  </si>
  <si>
    <t>-349590210</t>
  </si>
  <si>
    <t>Rovnanina z lomového kamene neopracovaného tříděného pro všechny tl. rovnaniny, bez vypracování líce s vyplněním spár a dutin těženým kamenivem</t>
  </si>
  <si>
    <t>"Vyústění stoky A6" 1.20*1.50*0.20</t>
  </si>
  <si>
    <t>871350330</t>
  </si>
  <si>
    <t>-605564441</t>
  </si>
  <si>
    <t>"přípojky" 412.00"m</t>
  </si>
  <si>
    <t>1646489800</t>
  </si>
  <si>
    <t>412,00</t>
  </si>
  <si>
    <t>412*1,015 'Přepočtené koeficientem množství</t>
  </si>
  <si>
    <t>349013936</t>
  </si>
  <si>
    <t>"stoka A5a" 284.70"m</t>
  </si>
  <si>
    <t>"stoka A6" 164.50"m</t>
  </si>
  <si>
    <t>"stoka B58" 24.80"m</t>
  </si>
  <si>
    <t>"stoka B3" 85.20"m</t>
  </si>
  <si>
    <t>E58</t>
  </si>
  <si>
    <t>"Celkem: "A58+B58+C58+D58</t>
  </si>
  <si>
    <t>-1326279728</t>
  </si>
  <si>
    <t>559,20</t>
  </si>
  <si>
    <t>559,2*1,015 'Přepočtené koeficientem množství</t>
  </si>
  <si>
    <t>871390320</t>
  </si>
  <si>
    <t>Montáž kanalizačního potrubí hladkého plnostěnného SN 12 z polypropylenu DN 400</t>
  </si>
  <si>
    <t>799519953</t>
  </si>
  <si>
    <t>Montáž kanalizačního potrubí z plastů z polypropylenu PP hladkého plnostěnného SN 12 DN 400</t>
  </si>
  <si>
    <t>"stoka A5a" 225.70"m</t>
  </si>
  <si>
    <t>28617035</t>
  </si>
  <si>
    <t>trubka kanalizační PP plnostěnná třívrstvá DN 400x3000 mm SN 12</t>
  </si>
  <si>
    <t>15342564</t>
  </si>
  <si>
    <t>225,70</t>
  </si>
  <si>
    <t>225,7*1,015 'Přepočtené koeficientem množství</t>
  </si>
  <si>
    <t>871440420</t>
  </si>
  <si>
    <t>Montáž kanalizačního potrubí korugovaného SN 12 z polypropylenu DN 600</t>
  </si>
  <si>
    <t>615644782</t>
  </si>
  <si>
    <t>Montáž kanalizačního potrubí z plastů z polypropylenu PP korugovaného nebo žebrovaného SN 12 DN 600</t>
  </si>
  <si>
    <t>"stoka B" 148.90"m</t>
  </si>
  <si>
    <t>28617272</t>
  </si>
  <si>
    <t>trubka kanalizační PP korugovaná DN 600x6000 mm SN 12</t>
  </si>
  <si>
    <t>115902787</t>
  </si>
  <si>
    <t>148,90</t>
  </si>
  <si>
    <t>148,9*1,015 'Přepočtené koeficientem množství</t>
  </si>
  <si>
    <t>273296079</t>
  </si>
  <si>
    <t>"2 kolena/přípojku (UV,HV)" 2*(59+1)"přípojek</t>
  </si>
  <si>
    <t>1957733954</t>
  </si>
  <si>
    <t>1085448278</t>
  </si>
  <si>
    <t>"napojení přípojek do nového kanalizačního řadu DN300" 20"ks</t>
  </si>
  <si>
    <t>-986179594</t>
  </si>
  <si>
    <t>877440420</t>
  </si>
  <si>
    <t>Montáž odboček na kanalizačním potrubí z PP trub korugovaných DN 600</t>
  </si>
  <si>
    <t>2091210829</t>
  </si>
  <si>
    <t>Montáž tvarovek na kanalizačním plastovém potrubí z polypropylenu PP korugovaného nebo žebrovaného odboček DN 600</t>
  </si>
  <si>
    <t>9"ks</t>
  </si>
  <si>
    <t>286173860</t>
  </si>
  <si>
    <t>odbočka kanalizace PP korugované DN 600/200 45°</t>
  </si>
  <si>
    <t>1199284156</t>
  </si>
  <si>
    <t>-829043300</t>
  </si>
  <si>
    <t>-1863471113</t>
  </si>
  <si>
    <t>"DN300" 559.20"m</t>
  </si>
  <si>
    <t>892421111.R</t>
  </si>
  <si>
    <t>Zkouška vodotěsnosti potrubí DN400 - kompletní provedení</t>
  </si>
  <si>
    <t>-1360841747</t>
  </si>
  <si>
    <t>"DN 400" 225.70"m</t>
  </si>
  <si>
    <t>892441111.R</t>
  </si>
  <si>
    <t>Zkouška vodotěsnosti potrubí DN600 - kompletní provedení</t>
  </si>
  <si>
    <t>1892435336</t>
  </si>
  <si>
    <t>148.90"m</t>
  </si>
  <si>
    <t>1128272419</t>
  </si>
  <si>
    <t>(21+11+15+4)"ks</t>
  </si>
  <si>
    <t>227365086</t>
  </si>
  <si>
    <t>12"ks</t>
  </si>
  <si>
    <t>9"ks"</t>
  </si>
  <si>
    <t>592241610</t>
  </si>
  <si>
    <t>-63345077</t>
  </si>
  <si>
    <t>-2087385187</t>
  </si>
  <si>
    <t>15"ks</t>
  </si>
  <si>
    <t>592241620.R</t>
  </si>
  <si>
    <t>skruž betonová s ocelová se stupadly 100 x 100 x 12 cm vč čedičového obkladu 180°</t>
  </si>
  <si>
    <t>1469165003</t>
  </si>
  <si>
    <t>"spadiště Š1J" 4"ks</t>
  </si>
  <si>
    <t>59224348</t>
  </si>
  <si>
    <t>1726725663</t>
  </si>
  <si>
    <t>79"ks</t>
  </si>
  <si>
    <t>2023120545</t>
  </si>
  <si>
    <t>28"ks</t>
  </si>
  <si>
    <t>-654977364</t>
  </si>
  <si>
    <t>1350573367</t>
  </si>
  <si>
    <t>(22+6)"ks</t>
  </si>
  <si>
    <t>592241810.R</t>
  </si>
  <si>
    <t>-453193083</t>
  </si>
  <si>
    <t>22"ks</t>
  </si>
  <si>
    <t>592241820.R</t>
  </si>
  <si>
    <t>dno betonové šachtové 1000/1000</t>
  </si>
  <si>
    <t>527803114</t>
  </si>
  <si>
    <t>A87</t>
  </si>
  <si>
    <t>5"ks</t>
  </si>
  <si>
    <t>592241820.R2</t>
  </si>
  <si>
    <t>dno betonové šachtové 1000/1000 vč čedičového obkladu</t>
  </si>
  <si>
    <t>551768111</t>
  </si>
  <si>
    <t>"spadiště Š1J" 1"ks</t>
  </si>
  <si>
    <t>895931111.A</t>
  </si>
  <si>
    <t>Vpusti kanalizačních horské z betonových dílců - kompletní provedení vč mříže s rámem</t>
  </si>
  <si>
    <t>-1250931197</t>
  </si>
  <si>
    <t>"specifikace dle přílohy č. 8" 1"ks</t>
  </si>
  <si>
    <t>356635390</t>
  </si>
  <si>
    <t>A89</t>
  </si>
  <si>
    <t>"uliční vpusti" 59"ks</t>
  </si>
  <si>
    <t>1355691641</t>
  </si>
  <si>
    <t>A90</t>
  </si>
  <si>
    <t>"uliční vpusti odtok 0,79m" 33"ks</t>
  </si>
  <si>
    <t>"uliční vpusti odtok 1,28m" 13"ks</t>
  </si>
  <si>
    <t>"uliční vpusti odtok 1,83m" 13"ks</t>
  </si>
  <si>
    <t>D90</t>
  </si>
  <si>
    <t>"Celkem: "A90+B90+C90</t>
  </si>
  <si>
    <t>1356891332</t>
  </si>
  <si>
    <t>D91</t>
  </si>
  <si>
    <t>"Celkem: "A91+B91+C91</t>
  </si>
  <si>
    <t>304375855</t>
  </si>
  <si>
    <t>A92</t>
  </si>
  <si>
    <t>C92</t>
  </si>
  <si>
    <t>"Celkem: "A92+B92</t>
  </si>
  <si>
    <t>-856547568</t>
  </si>
  <si>
    <t>A96</t>
  </si>
  <si>
    <t>118620476</t>
  </si>
  <si>
    <t>A94</t>
  </si>
  <si>
    <t>C94</t>
  </si>
  <si>
    <t>"Celkem: "A94+B94</t>
  </si>
  <si>
    <t>59223860</t>
  </si>
  <si>
    <t>1921082539</t>
  </si>
  <si>
    <t>A95</t>
  </si>
  <si>
    <t>592238620</t>
  </si>
  <si>
    <t>skruž pro uliční vpusť středová betonová 450x295x50mm</t>
  </si>
  <si>
    <t>-2052341384</t>
  </si>
  <si>
    <t>A93</t>
  </si>
  <si>
    <t>25786857</t>
  </si>
  <si>
    <t>(33+13+13)"ks</t>
  </si>
  <si>
    <t>-70456203</t>
  </si>
  <si>
    <t>A99</t>
  </si>
  <si>
    <t>27"ks</t>
  </si>
  <si>
    <t>2092169410</t>
  </si>
  <si>
    <t>899102211</t>
  </si>
  <si>
    <t>Demontáž poklopů litinových nebo ocelových včetně rámů hmotnosti přes 50 do 100 kg</t>
  </si>
  <si>
    <t>1360746607</t>
  </si>
  <si>
    <t>Demontáž poklopů litinových a ocelových včetně rámů, hmotnosti jednotlivě přes 50 do 100 Kg</t>
  </si>
  <si>
    <t>"šachty na stoce B, B3" 6"ks</t>
  </si>
  <si>
    <t>899104112</t>
  </si>
  <si>
    <t>Osazení poklopů litinových nebo ocelových včetně rámů pro třídu zatížení D400, E600</t>
  </si>
  <si>
    <t>1639060560</t>
  </si>
  <si>
    <t>Osazení poklopů litinových a ocelových včetně rámů pro třídu zatížení D400, E600</t>
  </si>
  <si>
    <t>55241015</t>
  </si>
  <si>
    <t>poklop šachtový třída D 400, kruhový rám 785, vstup 600 mm, s ventilací</t>
  </si>
  <si>
    <t>1430744687</t>
  </si>
  <si>
    <t>A100</t>
  </si>
  <si>
    <t>1"ks</t>
  </si>
  <si>
    <t>-215721375</t>
  </si>
  <si>
    <t>"na uliční vpusti" (33+13+13)"ks</t>
  </si>
  <si>
    <t>-50494498</t>
  </si>
  <si>
    <t>"uliční vpusti" (33+13+13)"ks</t>
  </si>
  <si>
    <t>592238760.R</t>
  </si>
  <si>
    <t>1857494927</t>
  </si>
  <si>
    <t>59"ks</t>
  </si>
  <si>
    <t>-1108096411</t>
  </si>
  <si>
    <t>332284675</t>
  </si>
  <si>
    <t>"přípojky" 30"ks</t>
  </si>
  <si>
    <t>-1259611928</t>
  </si>
  <si>
    <t>A108</t>
  </si>
  <si>
    <t>"šachta S1F - stoka A5a" 1"ks</t>
  </si>
  <si>
    <t>Výřez a následné napojení potrubí DN1000</t>
  </si>
  <si>
    <t>1271582789</t>
  </si>
  <si>
    <t>A109</t>
  </si>
  <si>
    <t>"dopojení stávajíví stoky do nové šachty - stoka B3, šachta S1J" 1"kus</t>
  </si>
  <si>
    <t>Boční spadiště otevřený výkop vč.obetonování - kompletní provedení</t>
  </si>
  <si>
    <t>718544197</t>
  </si>
  <si>
    <t>"spadiště S1J" 1"ks</t>
  </si>
  <si>
    <t>911111111.A</t>
  </si>
  <si>
    <t>Zábradlí mostní s vodor madly - zpětná montáž</t>
  </si>
  <si>
    <t>562528823</t>
  </si>
  <si>
    <t>"osazení demontovaného zábradlí" 1.90"m</t>
  </si>
  <si>
    <t>1035701852</t>
  </si>
  <si>
    <t>A111</t>
  </si>
  <si>
    <t>"skluz ze žlabovek" 1.60"m</t>
  </si>
  <si>
    <t>592274970</t>
  </si>
  <si>
    <t>žlabovka betonová TBM 20-80 33x80x10 cm</t>
  </si>
  <si>
    <t>693636091</t>
  </si>
  <si>
    <t>žlabovka betonová s lomenými stěnami příkopová přírodní 33x80x10 cm</t>
  </si>
  <si>
    <t>A112</t>
  </si>
  <si>
    <t>"1,60m/0,33m - délka 1 ks = 4,8ks" 5"ks</t>
  </si>
  <si>
    <t>966005111.A</t>
  </si>
  <si>
    <t>Zábradlí mostní s vodor madly - demontáž a uskladnění po dobu stavby</t>
  </si>
  <si>
    <t>312754254</t>
  </si>
  <si>
    <t>A113</t>
  </si>
  <si>
    <t>"pro zpětné použití" 1.90"m</t>
  </si>
  <si>
    <t>-956008880</t>
  </si>
  <si>
    <t>A114</t>
  </si>
  <si>
    <t>"demolice stávající kamenné zdi - stoka A6" 0.6*2.3*1.50</t>
  </si>
  <si>
    <t xml:space="preserve">"demolice stávající kamenné zdi - stoka B" 2.4*0.5*1.9 </t>
  </si>
  <si>
    <t>C114</t>
  </si>
  <si>
    <t>"Celkem: "A114+B114</t>
  </si>
  <si>
    <t>112</t>
  </si>
  <si>
    <t>981511116</t>
  </si>
  <si>
    <t>Demolice konstrukcí objektů z betonu prostého postupným rozebíráním</t>
  </si>
  <si>
    <t>1100252272</t>
  </si>
  <si>
    <t>Demolice konstrukcí objektů postupným rozebíráním konstrukcí z betonu prostého</t>
  </si>
  <si>
    <t>A115</t>
  </si>
  <si>
    <t>"demolice stávající kamenné zdi základ - stoka A6" 0.60*1.00*1.50</t>
  </si>
  <si>
    <t>"demolice stávající kamenné zdi základ - stoka B" 0.50*0.80*1.90</t>
  </si>
  <si>
    <t>C115</t>
  </si>
  <si>
    <t>"Celkem: "A115+B115</t>
  </si>
  <si>
    <t>681218298</t>
  </si>
  <si>
    <t>A116</t>
  </si>
  <si>
    <t xml:space="preserve">"kámen - odpočet znovupoužitého lom. kamene na vyzdění líce opěrné zdi, předpoklad 2,38t/m3"           10.353"t" - (1.27"m3"*2.38"t/m3")</t>
  </si>
  <si>
    <t>B116</t>
  </si>
  <si>
    <t>"beton-základ" 3.652"t</t>
  </si>
  <si>
    <t>C116</t>
  </si>
  <si>
    <t>"beton-stoka" 218.247"t</t>
  </si>
  <si>
    <t>"demontáž poklopů z šachet" 0.6"t</t>
  </si>
  <si>
    <t>114</t>
  </si>
  <si>
    <t>-1266492490</t>
  </si>
  <si>
    <t>A122</t>
  </si>
  <si>
    <t>C122</t>
  </si>
  <si>
    <t>"Celkem: "A122+B122</t>
  </si>
  <si>
    <t>115</t>
  </si>
  <si>
    <t>407509540</t>
  </si>
  <si>
    <t>A123</t>
  </si>
  <si>
    <t>"celková suť - kámen - dle odvozu suti do vzd. 1km" 7.33"t</t>
  </si>
  <si>
    <t>-524484096</t>
  </si>
  <si>
    <t>117</t>
  </si>
  <si>
    <t>1080779035</t>
  </si>
  <si>
    <t>A125</t>
  </si>
  <si>
    <t>"nátěr opěrné zdi ve styku se zemí" 2.90*1.50 + 2.82*1.90</t>
  </si>
  <si>
    <t>118</t>
  </si>
  <si>
    <t>219616784</t>
  </si>
  <si>
    <t>Poznámka k položce:_x000d_
Spotřeba 0,3-0,4 kg/m2 dle povrchu, ředidlo technický benzín</t>
  </si>
  <si>
    <t>A126</t>
  </si>
  <si>
    <t>119</t>
  </si>
  <si>
    <t>711112002</t>
  </si>
  <si>
    <t>Provedení izolace proti zemní vlhkosti svislé za studena lakem asfaltovým</t>
  </si>
  <si>
    <t>1655521097</t>
  </si>
  <si>
    <t>Provedení izolace proti zemní vlhkosti natěradly a tmely za studena na ploše svislé S nátěrem lakem asfaltovým</t>
  </si>
  <si>
    <t>A127</t>
  </si>
  <si>
    <t>"nátěr opěrné zdi ve styku se zemí - 2 nátěry" 2*(2.90*1.50 + 2.82*1.90)</t>
  </si>
  <si>
    <t>120</t>
  </si>
  <si>
    <t>11163152</t>
  </si>
  <si>
    <t>lak hydroizolační asfaltový</t>
  </si>
  <si>
    <t>682935609</t>
  </si>
  <si>
    <t>Poznámka k položce:_x000d_
Spotřeba 0,3-0,4 kg/m2. pro vytvoření hydroizolační vrstvy, na napenetrovaný podklad jsou nutné nejméně 3 nátěry. Není vhodný na šikmé střechy a tam, kde je poředpoklad vysokých teplot.</t>
  </si>
  <si>
    <t>A128</t>
  </si>
  <si>
    <t>19,416*0,0004 "Přepočtené koeficientem množství</t>
  </si>
  <si>
    <t>121</t>
  </si>
  <si>
    <t>998711101</t>
  </si>
  <si>
    <t>Přesun hmot tonážní pro izolace proti vodě, vlhkosti a plynům v objektech výšky do 6 m</t>
  </si>
  <si>
    <t>-1097062807</t>
  </si>
  <si>
    <t>Přesun hmot pro izolace proti vodě, vlhkosti a plynům stanovený z hmotnosti přesunovaného materiálu vodorovná dopravní vzdálenost do 50 m v objektech výšky do 6 m</t>
  </si>
  <si>
    <t>4016</t>
  </si>
  <si>
    <t>102,3</t>
  </si>
  <si>
    <t>0,36</t>
  </si>
  <si>
    <t>1,68</t>
  </si>
  <si>
    <t>0,63</t>
  </si>
  <si>
    <t>SO 303 - Kanalizace dešťová – III/2365</t>
  </si>
  <si>
    <t>8,95</t>
  </si>
  <si>
    <t>B46</t>
  </si>
  <si>
    <t>30,2</t>
  </si>
  <si>
    <t>12,17</t>
  </si>
  <si>
    <t>B78</t>
  </si>
  <si>
    <t>B79</t>
  </si>
  <si>
    <t>B81</t>
  </si>
  <si>
    <t>B83</t>
  </si>
  <si>
    <t>B93</t>
  </si>
  <si>
    <t>224,35</t>
  </si>
  <si>
    <t>1,49</t>
  </si>
  <si>
    <t>0,12</t>
  </si>
  <si>
    <t>0,46</t>
  </si>
  <si>
    <t>C46</t>
  </si>
  <si>
    <t>280</t>
  </si>
  <si>
    <t>14,92</t>
  </si>
  <si>
    <t>C79</t>
  </si>
  <si>
    <t>C80</t>
  </si>
  <si>
    <t>C81</t>
  </si>
  <si>
    <t>211,12</t>
  </si>
  <si>
    <t>D46</t>
  </si>
  <si>
    <t>158,6</t>
  </si>
  <si>
    <t>18,3</t>
  </si>
  <si>
    <t>334,22</t>
  </si>
  <si>
    <t>215,66</t>
  </si>
  <si>
    <t>194,83</t>
  </si>
  <si>
    <t>109,26</t>
  </si>
  <si>
    <t>212,65</t>
  </si>
  <si>
    <t>227,81</t>
  </si>
  <si>
    <t>178,04</t>
  </si>
  <si>
    <t>115,82</t>
  </si>
  <si>
    <t>86,06</t>
  </si>
  <si>
    <t>171,41</t>
  </si>
  <si>
    <t>158,42</t>
  </si>
  <si>
    <t>138,24</t>
  </si>
  <si>
    <t>148,61</t>
  </si>
  <si>
    <t>113,98</t>
  </si>
  <si>
    <t xml:space="preserve">    5 - Komunikace pozemní</t>
  </si>
  <si>
    <t>-937022565</t>
  </si>
  <si>
    <t>1909604648</t>
  </si>
  <si>
    <t>985979747</t>
  </si>
  <si>
    <t>-2106807083</t>
  </si>
  <si>
    <t>"dle podélného profilu - plynovod" 1.05"m"*(1+6)"ks" + 1.60"m"*2"ks</t>
  </si>
  <si>
    <t>"dle podélného profilu - vodovod" 1.05"m"*(6+1)"ks" + 1.60"m"*1"ks</t>
  </si>
  <si>
    <t>1431636154</t>
  </si>
  <si>
    <t>"dle podélného profilu - kanalizace" 1.05"m"*(1+4+1)"ks</t>
  </si>
  <si>
    <t>1310796653</t>
  </si>
  <si>
    <t>"dle podélného profilu - osvětlení, sděl. kabel, ..." 1.05"m"*(2+2+2)"ks" + 1.35"m"*2"ks" + 1.60"m"*2"ks</t>
  </si>
  <si>
    <t>-981381736</t>
  </si>
  <si>
    <t>"Plynovod" (1.72*1.22-3.14*0.11*0.11)*(1.05"m"*(1+6)"ks" + 1.60"m"*2"ks")</t>
  </si>
  <si>
    <t>"kanalizace DN150" (1.67*1.17-3.14*0.085*0.085)*(1.05"m"*(1+4+1)"ks")</t>
  </si>
  <si>
    <t>"vodovod" (1.51*1.11-3.14*0.055*0.055)*(1.05"m"*(6+1)"ks" + 1.60"m"*1"ks")</t>
  </si>
  <si>
    <t>"elektro kabel" (1.50*1.00)*(1.05"m"*(2+2+2)"ks" + 1.35"m"*2"ks" + 1.60"m"*2"ks")</t>
  </si>
  <si>
    <t>-419747078</t>
  </si>
  <si>
    <t>"km 0,00000-0,02298" 22.98*(3.15+3.11)*0.5*1.80</t>
  </si>
  <si>
    <t>"0,02298-0,03904" 16.06*(3.11+3.26)*0.5*1.80</t>
  </si>
  <si>
    <t>"0,03904-0,07404" 35.00*(3.26+3.15)*0.5*1.80</t>
  </si>
  <si>
    <t>"DN400</t>
  </si>
  <si>
    <t>"0,07404-0,13227" 58.23*(1.93+1.90)*0.5*1.55</t>
  </si>
  <si>
    <t>"0,13227-0,18238" 50.11*(1.90+2.03)*0.5*1.55</t>
  </si>
  <si>
    <t>F8</t>
  </si>
  <si>
    <t>"rozšíření pro šachty" 1.60*(1.60-1.55)*(1.90*2+2.03)</t>
  </si>
  <si>
    <t>G8</t>
  </si>
  <si>
    <t>"0,18238-0,23229" 49.91*(2.03+2.20)*0.5*1.25</t>
  </si>
  <si>
    <t>H8</t>
  </si>
  <si>
    <t>"0,23229-0,30825" 75.96*2.20*1.25</t>
  </si>
  <si>
    <t>I8</t>
  </si>
  <si>
    <t>"rozšíření pro šachty" 1.60*(1.60-1.25)*(3*2.20)</t>
  </si>
  <si>
    <t>"Stoka B4a - DN300</t>
  </si>
  <si>
    <t>J8</t>
  </si>
  <si>
    <t>"km 0,00000-0,03019" 30.19*(1.89+2.10)*0.5*1.25</t>
  </si>
  <si>
    <t>K8</t>
  </si>
  <si>
    <t>"rozšíření pro šachty" 1.60*(1.60-1.25)*(1.89+2.10)</t>
  </si>
  <si>
    <t>"Stoka B4b- DN300</t>
  </si>
  <si>
    <t>L8</t>
  </si>
  <si>
    <t>"km 0,00000-0,05325" 53.25*(1.92+2.13)*0.5*1.25</t>
  </si>
  <si>
    <t>M8</t>
  </si>
  <si>
    <t>"0,05325-0,09608" 42.82*(2.13+2.42)*0.5*1.25</t>
  </si>
  <si>
    <t>N8</t>
  </si>
  <si>
    <t>"0,09608-0,11978" 23.70*(2.42+2.19)*0.5*1.25</t>
  </si>
  <si>
    <t>O8</t>
  </si>
  <si>
    <t>"0,11978-0,16810" 48.33*2.20*1.25</t>
  </si>
  <si>
    <t>"0,16810-0,21742" 49.31*(2.20+2.42)*0.5*1.25</t>
  </si>
  <si>
    <t>"0,21742-0,25458" 37.17*(2.42+2.37)*0.5*1.25</t>
  </si>
  <si>
    <t>"0,25458-0,27998" 25.40*(2.37+2.19)*0.5*1.25</t>
  </si>
  <si>
    <t>"rozšíření pro šachty" 1.60*(1.60-1.25)*(1.92+1.98+2.13+2.42+2.19+2.20+2.33+2*2.43+2.37+2.19)</t>
  </si>
  <si>
    <t>"Stoka B5 - DN300</t>
  </si>
  <si>
    <t>"km 0,00000-0,01388" 13.88*3.10*1.25</t>
  </si>
  <si>
    <t>"0,01388-0,04539" 31.51*(3.10+2.34)*0.5*1.25</t>
  </si>
  <si>
    <t>"0,04539-0,07924" 33.85*2.34*1.25</t>
  </si>
  <si>
    <t>"0,07924-0,10804" 28.80*(2.34+2.46)*0.5*1.25</t>
  </si>
  <si>
    <t>"0,10804-0,13651" 28.47*(2.46+2.76)*0.5*1.25</t>
  </si>
  <si>
    <t>"0,13651-0,15859" 22.09*(2.76+2.40)*0.5*1.25</t>
  </si>
  <si>
    <t>Z8</t>
  </si>
  <si>
    <t>"rozšíření pro šachty" 1.60*(1.60-1.25)*(3.10+2.34+2.34+2.46+2.76+2.40)</t>
  </si>
  <si>
    <t xml:space="preserve">"prohloubení pro dna uličních vpustí"  40"ks" * (1.00*1.00*0.30)</t>
  </si>
  <si>
    <t>AC8</t>
  </si>
  <si>
    <t>"přípojky + uliční vpusti" (219.00"M" + 40"ks vpustí"*1.00"M")*1.90*1.15</t>
  </si>
  <si>
    <t>"horské vpusti" 5"ks"*(2.20*1.60*1.50)</t>
  </si>
  <si>
    <t>AF8</t>
  </si>
  <si>
    <t>"V8 třídě 3 uvažováno 50% výkopu" 3113,92"m3"*0.5</t>
  </si>
  <si>
    <t>279957442</t>
  </si>
  <si>
    <t>"Dle hloubení rýh v tř.3 - předpoklad 30%" 0.30*1556,96"m3</t>
  </si>
  <si>
    <t>-559163185</t>
  </si>
  <si>
    <t>"Celkový výkop dle hloubení rýh v tř.3, v tř 4 předpoklad 50%" 0.50*3113,92"m3</t>
  </si>
  <si>
    <t>2088148442</t>
  </si>
  <si>
    <t>"Dle hloubení rýh v tř.4 - předpoklad 30%" 0.30*1556,96"m3</t>
  </si>
  <si>
    <t>1747088421</t>
  </si>
  <si>
    <t>"Stoka B - DN400</t>
  </si>
  <si>
    <t>"0,07404-0,13227" 58.23*(1.93+1.90)*0.5*2</t>
  </si>
  <si>
    <t>"0,13227-0,18238" 50.11*(1.90+2.03)*0.5*2</t>
  </si>
  <si>
    <t>"km 0,00000-0,03019" 30.19*(1.89+2.10)*0.5*2</t>
  </si>
  <si>
    <t>"přípojky + uliční vpusti" (219.00"m" + 40"ks vpustí"*1.00"m")*1.90*2</t>
  </si>
  <si>
    <t>1340601587</t>
  </si>
  <si>
    <t>"km 0,00000-0,02298" 22.98*(3.15+3.11)*0.5*2</t>
  </si>
  <si>
    <t>"0,02298-0,03904" 16.06*(3.11+3.26)*0.5*2</t>
  </si>
  <si>
    <t>"0,03904-0,07404" 35.00*(3.26+3.15)*0.5*2</t>
  </si>
  <si>
    <t>"0,18238-0,23229" 49.91*(2.03+2.20)*0.5*2</t>
  </si>
  <si>
    <t>"0,23229-0,30825" 75.96*2.20*2</t>
  </si>
  <si>
    <t>"km 0,00000-0,05325" 53.25*(1.92+2.13)*0.5*2</t>
  </si>
  <si>
    <t>"0,05325-0,09608" 42.82*(2.13+2.42)*0.5*2</t>
  </si>
  <si>
    <t>"0,09608-0,11978" 23.70*(2.42+2.19)*0.5*2</t>
  </si>
  <si>
    <t>"0,11978-0,16810" 48.33*2.20*2</t>
  </si>
  <si>
    <t>"0,16810-0,21742" 49.31*(2.20+2.42)*0.5*2</t>
  </si>
  <si>
    <t>"0,21742-0,25458" 37.17*(2.42+2.37)*0.5*2</t>
  </si>
  <si>
    <t>"0,25458-0,27998" 25.40*(2.37+2.19)*0.5*2</t>
  </si>
  <si>
    <t>"km 0,00000-0,01388" 13.88*3.10*2</t>
  </si>
  <si>
    <t>"0,01388-0,04539" 31.51*(3.10+2.34)*0.5*2</t>
  </si>
  <si>
    <t>"0,04539-0,07924" 33.85*2.34*2</t>
  </si>
  <si>
    <t>"0,07924-0,10804" 28.80*(2.34+2.46)*0.5*2</t>
  </si>
  <si>
    <t>"0,10804-0,13651" 28.47*(2.46+2.76)*0.5*2</t>
  </si>
  <si>
    <t>"0,13651-0,15859" 22.09*(2.76+2.40)*0.5*2</t>
  </si>
  <si>
    <t>"horské vpusti" 5"ks"*((2.20+1.60)*2*1.50)</t>
  </si>
  <si>
    <t>"Celkem: "A13+B13+C13+D13+E13+F13+G13+H13+I13+J13+K13+L13+M13+N13+O13+P13+Q13+R13+S13</t>
  </si>
  <si>
    <t>-1382928942</t>
  </si>
  <si>
    <t>"dle zřízení příložného pažení stěn rýh hl do 2m" 1524.61"m2</t>
  </si>
  <si>
    <t>519110787</t>
  </si>
  <si>
    <t>"dle zřízení příložného pažení stěn rýh hl do 4m" 3143.658"m2</t>
  </si>
  <si>
    <t>412498159</t>
  </si>
  <si>
    <t>"100% výkopu dle hloubení rýv v tř.3" 2*1556,96"m3</t>
  </si>
  <si>
    <t>"odpočet svislého přesunu výkopu do 4m" -778,62"m3</t>
  </si>
  <si>
    <t>-1629704399</t>
  </si>
  <si>
    <t>2007294028</t>
  </si>
  <si>
    <t>"dovoz na deponii A18 zpětný dovoz zeminy pro zásyp" 2*2008,00 "m3</t>
  </si>
  <si>
    <t xml:space="preserve">"dovoz pro lože z deponie" 136,34"m3" </t>
  </si>
  <si>
    <t xml:space="preserve">"dovoz pro obsyp z deponie" 750,70"m3" </t>
  </si>
  <si>
    <t>-1140922508</t>
  </si>
  <si>
    <t>"celkový výkop dle hloubení rýh v tř.3" 2*1556,96"m3</t>
  </si>
  <si>
    <t>"zásyp rýh" - 2008,00"m3</t>
  </si>
  <si>
    <t>395993168</t>
  </si>
  <si>
    <t>"dovoz z deponie zeminy pro zásyp" 2008,00 "m3</t>
  </si>
  <si>
    <t>61142961</t>
  </si>
  <si>
    <t>"zpětný zásyp " 2008,00"m3</t>
  </si>
  <si>
    <t>"dle položky vodorovné přemístění výkopku, " 1105,92"m3</t>
  </si>
  <si>
    <t>-1014501582</t>
  </si>
  <si>
    <t>"dle položky vodorovné přemístění výkopku, předpoklad 1800kg/m3" 1105,92"m3"*1.80</t>
  </si>
  <si>
    <t>796724333</t>
  </si>
  <si>
    <t>"celkový výkop - rýhy" 2*1556,96"m3</t>
  </si>
  <si>
    <t>"obsyp potrubí" -750,70"m3</t>
  </si>
  <si>
    <t>"lože kamenné" -136.34"m3</t>
  </si>
  <si>
    <t>"lože beton pod šachty" -10.30"m3</t>
  </si>
  <si>
    <t>"DN600" -74.10*(3.14*0.33*0.33)</t>
  </si>
  <si>
    <t>"DN400" -108.40*(3.14*0.22*0.22)</t>
  </si>
  <si>
    <t>"DN300" -594.70*(3.14*0.165*0.165)</t>
  </si>
  <si>
    <t>"DN200" -219.00*(3.14*0.11*0.11)</t>
  </si>
  <si>
    <t>I24</t>
  </si>
  <si>
    <t>"uliční vpusti" -40"ks"*(3.14*0.30*0.30*1.90)</t>
  </si>
  <si>
    <t>J24</t>
  </si>
  <si>
    <t>"šachty" -(6.07+5.83+6.60+3.99+24.59+15.40)*(3.14*0.60*0.60)</t>
  </si>
  <si>
    <t>K24</t>
  </si>
  <si>
    <t>"spadiště" -(3.10)*(3.14*0.60*0.60)</t>
  </si>
  <si>
    <t>L24</t>
  </si>
  <si>
    <t xml:space="preserve">"horská vpusť"  -5"ks"*(1.60*1.00*1.50)</t>
  </si>
  <si>
    <t>-539667270</t>
  </si>
  <si>
    <t>"stoka DN300" 594.70*(0.63*1.25 - 3.14*0.165*0.165)</t>
  </si>
  <si>
    <t>"stoka DN400" 108.40*(0.74*1.55 - 3.14*0.22*0.22)</t>
  </si>
  <si>
    <t>"stoka DN600" 74.10*(0.96*1.80 - 3.14*0.33*0.33)</t>
  </si>
  <si>
    <t>"přípojky DN200" 219.00*(0.52*1.15 - 3.14*0.11*0.11)</t>
  </si>
  <si>
    <t>-1299360611</t>
  </si>
  <si>
    <t>750,70*2 "Přepočtené koeficientem množství</t>
  </si>
  <si>
    <t>273313811</t>
  </si>
  <si>
    <t>Základové desky z betonu tř. C 25/30</t>
  </si>
  <si>
    <t>2020123216</t>
  </si>
  <si>
    <t>Základy z betonu prostého desky z betonu kamenem neprokládaného tř. C 25/30</t>
  </si>
  <si>
    <t>"základ pod vyústění UV38" 2.20*0.20*1.50</t>
  </si>
  <si>
    <t>"Základ pod vyústění stoky B5" 0.60*0.40*1.50</t>
  </si>
  <si>
    <t>273351121</t>
  </si>
  <si>
    <t>Zřízení bednění základových desek</t>
  </si>
  <si>
    <t>1631107943</t>
  </si>
  <si>
    <t>Bednění základů desek zřízení</t>
  </si>
  <si>
    <t>"základ pod vyústění UV38" (2.20+1.50)*2*0.20</t>
  </si>
  <si>
    <t>"Základ pod vyústění stoky B5" (0.60+1.50)*2*0.40</t>
  </si>
  <si>
    <t>273351122</t>
  </si>
  <si>
    <t>Odstranění bednění základových desek</t>
  </si>
  <si>
    <t>-797673696</t>
  </si>
  <si>
    <t>Bednění základů desek odstranění</t>
  </si>
  <si>
    <t>"dle zřízení bednění základových pasů" 3.16"m2</t>
  </si>
  <si>
    <t>-1614163240</t>
  </si>
  <si>
    <t>"šachta na B4a" (3.14*0.60*0.60-3.14*0.50*0.50)*1.79</t>
  </si>
  <si>
    <t>"šachta na B4b"(3.14*0.60*0.60-3.14*0.50*0.50)*1.82</t>
  </si>
  <si>
    <t>"Horská vpusť" (1.60*1.00*1.53)-(0.60*1.20*1.33)</t>
  </si>
  <si>
    <t>"Celkem: "A30+B30+C30</t>
  </si>
  <si>
    <t>-1595573579</t>
  </si>
  <si>
    <t>"DN200" 219.00"m</t>
  </si>
  <si>
    <t>"DN300" 594.70"m</t>
  </si>
  <si>
    <t>"DN400" 108.40"m</t>
  </si>
  <si>
    <t>"DN600" 74.10"m</t>
  </si>
  <si>
    <t>451315114</t>
  </si>
  <si>
    <t>Podkladní nebo výplňová vrstva z betonu C 12/15 tl do 100 mm</t>
  </si>
  <si>
    <t>786695409</t>
  </si>
  <si>
    <t>Podkladní a výplňové vrstvy z betonu prostého tloušťky do 100 mm, z betonu C 12/15</t>
  </si>
  <si>
    <t>"podklad pod dlažbu z lom. kamene - viz dlažba z lom. kamene" 2.98"m2</t>
  </si>
  <si>
    <t>-612700566</t>
  </si>
  <si>
    <t>"stoka DN300" 594.70*1.25*0.10</t>
  </si>
  <si>
    <t>"stoka DN400" 108.40*1.55*0.10</t>
  </si>
  <si>
    <t>"stoka DN600" 74.10*1.80*0.15</t>
  </si>
  <si>
    <t>"přípojky DN200" 219.00*1.15*0.10</t>
  </si>
  <si>
    <t>-1613948631</t>
  </si>
  <si>
    <t>(3+7+21)"ks</t>
  </si>
  <si>
    <t>-1449169992</t>
  </si>
  <si>
    <t>1065716153</t>
  </si>
  <si>
    <t>-1649917217</t>
  </si>
  <si>
    <t>21"ks</t>
  </si>
  <si>
    <t>-1982344138</t>
  </si>
  <si>
    <t>13"ks</t>
  </si>
  <si>
    <t>-1458178970</t>
  </si>
  <si>
    <t>-425481051</t>
  </si>
  <si>
    <t>"podkladní deska pod uliční vpusťi" 40"ks"*(1.00*1.00*0.10)</t>
  </si>
  <si>
    <t>"podkladní deska pod vyústění stoky B5" 1"ks"*(1.50*0.80*0.10)</t>
  </si>
  <si>
    <t>-1924091231</t>
  </si>
  <si>
    <t>"podkladní deska pod uliční vpusťi" 40"ks"*(4*1.00*0.10)</t>
  </si>
  <si>
    <t>"podkladní deska pod vyústění stoky B5" 1"ks"*((1.50+0.80)*2*0.10)</t>
  </si>
  <si>
    <t>"Celkem: "A42+B42+C42</t>
  </si>
  <si>
    <t>Komunikace pozemní</t>
  </si>
  <si>
    <t>594511111</t>
  </si>
  <si>
    <t>Dlažba z lomového kamene s provedením lože z betonu</t>
  </si>
  <si>
    <t>1626344719</t>
  </si>
  <si>
    <t>Dlažba nebo přídlažba z lomového kamene lomařsky upraveného rigolového v ploše vodorovné nebo ve sklonu tl. do 250 mm, bez vyplnění spár, s provedením lože tl. 50 mm z betonu</t>
  </si>
  <si>
    <t xml:space="preserve">"nad vyústěním potrubí - stoka B5, UV38" (1.30*1.00)+(1.40*1.20) </t>
  </si>
  <si>
    <t>871350310.A</t>
  </si>
  <si>
    <t>1936623825</t>
  </si>
  <si>
    <t>"přípojky" 219.00"m</t>
  </si>
  <si>
    <t>-1468344988</t>
  </si>
  <si>
    <t>219,00</t>
  </si>
  <si>
    <t>219*1,015 'Přepočtené koeficientem množství</t>
  </si>
  <si>
    <t>-85909531</t>
  </si>
  <si>
    <t>"stoka B" 125.90"m</t>
  </si>
  <si>
    <t>"stoka B4a" 30.20"m</t>
  </si>
  <si>
    <t>"stoka B4b" 280.00"m</t>
  </si>
  <si>
    <t>"stoka B5" 158.60"m</t>
  </si>
  <si>
    <t>E46</t>
  </si>
  <si>
    <t>"Celkem: "A46+B46+C46+D46</t>
  </si>
  <si>
    <t>-1856420752</t>
  </si>
  <si>
    <t>594,70</t>
  </si>
  <si>
    <t>594,7*1,015 'Přepočtené koeficientem množství</t>
  </si>
  <si>
    <t>1469503833</t>
  </si>
  <si>
    <t>"stoka B" 108.40"m</t>
  </si>
  <si>
    <t>-1470712674</t>
  </si>
  <si>
    <t>108,40</t>
  </si>
  <si>
    <t>108,4*1,015 'Přepočtené koeficientem množství</t>
  </si>
  <si>
    <t>-433192070</t>
  </si>
  <si>
    <t>"stoka B" 74.10"m</t>
  </si>
  <si>
    <t>934563812</t>
  </si>
  <si>
    <t>74,1</t>
  </si>
  <si>
    <t>74,1*1,015 'Přepočtené koeficientem množství</t>
  </si>
  <si>
    <t>-1942188833</t>
  </si>
  <si>
    <t>"2 kolena/přípojku (UV, HV A52 UVŠŽ)" 2*(40+5+1)"přípojek</t>
  </si>
  <si>
    <t>-774967816</t>
  </si>
  <si>
    <t>-921337573</t>
  </si>
  <si>
    <t>"napojení přípojek do nového kanalizačního řadu DN300" (19+1)"ks</t>
  </si>
  <si>
    <t>635436426</t>
  </si>
  <si>
    <t>877390320</t>
  </si>
  <si>
    <t>Montáž odboček na kanalizačním potrubí z PP trub hladkých plnostěnných DN 400</t>
  </si>
  <si>
    <t>-1587052912</t>
  </si>
  <si>
    <t>Montáž tvarovek na kanalizačním plastovém potrubí z polypropylenu PP hladkého plnostěnného odboček DN 400</t>
  </si>
  <si>
    <t>(4+1)"ks</t>
  </si>
  <si>
    <t>286172200</t>
  </si>
  <si>
    <t>odbočka kanalizační PP SN 16 45° DN 400/DN200</t>
  </si>
  <si>
    <t>-593888819</t>
  </si>
  <si>
    <t>1781263910</t>
  </si>
  <si>
    <t>-2101781290</t>
  </si>
  <si>
    <t>-990710050</t>
  </si>
  <si>
    <t>-1601143985</t>
  </si>
  <si>
    <t>"stoka" 594.70"m</t>
  </si>
  <si>
    <t>1980554691</t>
  </si>
  <si>
    <t>A73_1</t>
  </si>
  <si>
    <t>"stoka" 108.40"m</t>
  </si>
  <si>
    <t>1812074347</t>
  </si>
  <si>
    <t>A74_1</t>
  </si>
  <si>
    <t>"stoka" 74.10"m</t>
  </si>
  <si>
    <t>168581687</t>
  </si>
  <si>
    <t>(16+20+4+1)"ks</t>
  </si>
  <si>
    <t>1083439786</t>
  </si>
  <si>
    <t>6"ks</t>
  </si>
  <si>
    <t>10"ks"</t>
  </si>
  <si>
    <t>2124669615</t>
  </si>
  <si>
    <t>10"ks</t>
  </si>
  <si>
    <t>-1010056558</t>
  </si>
  <si>
    <t xml:space="preserve">skruž kanalizační s ocelovými stupadly 100 x 100 x 12 cm  vč čedičového obkladu 180°</t>
  </si>
  <si>
    <t>52623342</t>
  </si>
  <si>
    <t>"spadiště S3K - stoka B" 1"ks</t>
  </si>
  <si>
    <t>-1242950496</t>
  </si>
  <si>
    <t>69"ks</t>
  </si>
  <si>
    <t>-1053370188</t>
  </si>
  <si>
    <t>596093515</t>
  </si>
  <si>
    <t>275536547</t>
  </si>
  <si>
    <t>(25+3)"ks</t>
  </si>
  <si>
    <t>1804211191</t>
  </si>
  <si>
    <t>25"ks</t>
  </si>
  <si>
    <t>-1135832545</t>
  </si>
  <si>
    <t>-1513646440</t>
  </si>
  <si>
    <t>-1849372635</t>
  </si>
  <si>
    <t>"specifikace dle přílohy č. 9" 5"ks</t>
  </si>
  <si>
    <t>-1845644510</t>
  </si>
  <si>
    <t>"vpusť štěrbinového žlabu" 1"ks</t>
  </si>
  <si>
    <t>"uliční vpusti" 40"ks</t>
  </si>
  <si>
    <t>C78</t>
  </si>
  <si>
    <t>"Celkem: "A78+B78</t>
  </si>
  <si>
    <t>592238500</t>
  </si>
  <si>
    <t>dno pro uliční vpusť s výtokovým otvorem betonové 450x330x50mm</t>
  </si>
  <si>
    <t>237447823</t>
  </si>
  <si>
    <t>"uliční vpusť štěrbinového žlabu" 1"ks</t>
  </si>
  <si>
    <t>1456672237</t>
  </si>
  <si>
    <t>"uliční vpusti odtok 1,28m" 11"ks</t>
  </si>
  <si>
    <t>"uliční vpusti odtok 1,83m" 16"ks</t>
  </si>
  <si>
    <t>D79</t>
  </si>
  <si>
    <t>"Celkem: "A79+B79+C79</t>
  </si>
  <si>
    <t>-490210208</t>
  </si>
  <si>
    <t>D80</t>
  </si>
  <si>
    <t>"Celkem: "A80+B80+C80</t>
  </si>
  <si>
    <t>970918977</t>
  </si>
  <si>
    <t>D81</t>
  </si>
  <si>
    <t>"Celkem: "A81+B81+C81</t>
  </si>
  <si>
    <t>1026977989</t>
  </si>
  <si>
    <t>87732321</t>
  </si>
  <si>
    <t>C83</t>
  </si>
  <si>
    <t>"Celkem: "A83+B83</t>
  </si>
  <si>
    <t>-291821167</t>
  </si>
  <si>
    <t>951755146</t>
  </si>
  <si>
    <t>-270424940</t>
  </si>
  <si>
    <t>1498571026</t>
  </si>
  <si>
    <t>-1484991736</t>
  </si>
  <si>
    <t>1463062315</t>
  </si>
  <si>
    <t>"šachty na stoce B4a, B4b" 2"ks</t>
  </si>
  <si>
    <t>792724370</t>
  </si>
  <si>
    <t>-757606045</t>
  </si>
  <si>
    <t>-2126236812</t>
  </si>
  <si>
    <t>C93</t>
  </si>
  <si>
    <t>"Celkem: "A93+B93</t>
  </si>
  <si>
    <t>-1851525352</t>
  </si>
  <si>
    <t>592238750</t>
  </si>
  <si>
    <t>koš nízký pro uliční vpusti žárově Pz plech pro rám 500/500mm</t>
  </si>
  <si>
    <t>2033042384</t>
  </si>
  <si>
    <t>A97</t>
  </si>
  <si>
    <t>-1320304789</t>
  </si>
  <si>
    <t>40"ks</t>
  </si>
  <si>
    <t>-1928239190</t>
  </si>
  <si>
    <t>2118987496</t>
  </si>
  <si>
    <t>A98</t>
  </si>
  <si>
    <t>(11+4)"ks</t>
  </si>
  <si>
    <t>-2083853160</t>
  </si>
  <si>
    <t>919122131</t>
  </si>
  <si>
    <t>Těsnění spár zálivkou za tepla pro komůrky š 20 mm hl 30 mm s těsnicím profilem</t>
  </si>
  <si>
    <t>552584256</t>
  </si>
  <si>
    <t>Utěsnění dilatačních spár zálivkou za tepla v cementobetonovém nebo živičném krytu včetně adhezního nátěru s těsnicím profilem pod zálivkou, pro komůrky šířky 20 mm, hloubky 30 mm</t>
  </si>
  <si>
    <t>"Podél štěrbinového žlabu" 2*7.00"m</t>
  </si>
  <si>
    <t>-207697697</t>
  </si>
  <si>
    <t>"skluz ze žlabovek - vyústění objekt stoka B5" 1.30"m</t>
  </si>
  <si>
    <t>1869678371</t>
  </si>
  <si>
    <t>"1,30m/0,33m - délka 1 ks = 3,94ks" 4"ks</t>
  </si>
  <si>
    <t>935114122</t>
  </si>
  <si>
    <t>Štěrbinový odvodňovací betonový žlab 450x500 mm se spádem 0,5% se základem</t>
  </si>
  <si>
    <t>-1871700371</t>
  </si>
  <si>
    <t>Štěrbinový odvodňovací betonový žlab se základem z betonu prostého a s obetonováním rozměru 450x500 mm bez obrubníku se spádem dna 0,5 %</t>
  </si>
  <si>
    <t>13.00"m</t>
  </si>
  <si>
    <t>977151126</t>
  </si>
  <si>
    <t>Jádrové vrty diamantovými korunkami do D 225 mm do stavebních materiálů</t>
  </si>
  <si>
    <t>1654375089</t>
  </si>
  <si>
    <t>Jádrové vrty diamantovými korunkami do stavebních materiálů (železobetonu, betonu, cihel, obkladů, dlažeb, kamene) průměru přes 200 do 225 mm</t>
  </si>
  <si>
    <t>"vybourání otvorů pro prostrčení potrubí opěrnou zdí (od UV 39, 40) včetně utěsnění" 0.70"m" + 0.50"m</t>
  </si>
  <si>
    <t>-104511181</t>
  </si>
  <si>
    <t>"beton - dle bourání stok" 6.028"t</t>
  </si>
  <si>
    <t>"demontáž poklopů z šachet" 0.2"t</t>
  </si>
  <si>
    <t>-835423978</t>
  </si>
  <si>
    <t>"dle odvozu suti do 1km" 6.02"t</t>
  </si>
  <si>
    <t>1059411231</t>
  </si>
  <si>
    <t>3,6</t>
  </si>
  <si>
    <t>SO 311 - Úpravy vodovodů - II/605</t>
  </si>
  <si>
    <t>-1720572126</t>
  </si>
  <si>
    <t>"dle podélného profilu - plynovod" 0.80"m"*2"ks</t>
  </si>
  <si>
    <t>2021641144</t>
  </si>
  <si>
    <t>"dle podélného profilu - sděl. kabel, ..." 0.80"m"*3"ks</t>
  </si>
  <si>
    <t>-1063856257</t>
  </si>
  <si>
    <t>"Plynovod" (1.60*1.10-3.14*0.05*0.05)*(0.80"m"*2"ks")</t>
  </si>
  <si>
    <t>"elektro kabel" (1.50*1.00)*(0.80"m"*3"ks")</t>
  </si>
  <si>
    <t>1193978318</t>
  </si>
  <si>
    <t>"řad D" 17.10*1.10*1.00</t>
  </si>
  <si>
    <t>"výkop pro přípojky" 1.00*1.50*29,75</t>
  </si>
  <si>
    <t>"z toho v tř 3. předpoklad 50%" 63,44"m3"*0.5</t>
  </si>
  <si>
    <t>1686383081</t>
  </si>
  <si>
    <t>"dle hloubení rýh š. do 2000mm v tř.3 - předpoklad 30%" 31,72"m3"*0.3</t>
  </si>
  <si>
    <t>132301201</t>
  </si>
  <si>
    <t>Hloubení rýh š do 2000 mm v hornině tř. 4 objemu do 100 m3</t>
  </si>
  <si>
    <t>-2082373413</t>
  </si>
  <si>
    <t>Hloubení zapažených i nezapažených rýh šířky přes 600 do 2 000 mm s urovnáním dna do předepsaného profilu a spádu v hornině tř. 4 do 100 m3</t>
  </si>
  <si>
    <t>"celkový výkop dle hloubení rýh š 2000mm v tř3, v tř4 předpoklad 50%" 0.5*63,44"m3</t>
  </si>
  <si>
    <t>-185364327</t>
  </si>
  <si>
    <t>"dle hloubení rýh š. do 2000mm v tř.4 - předpoklad 30%" 31,72"m3"*0.3</t>
  </si>
  <si>
    <t>2040941943</t>
  </si>
  <si>
    <t>"výkop pro přípojky" 2*1.50*29,75</t>
  </si>
  <si>
    <t>-932207433</t>
  </si>
  <si>
    <t>"dle zřízení příložného pažení" 89,25"m3</t>
  </si>
  <si>
    <t>-2062010625</t>
  </si>
  <si>
    <t xml:space="preserve">"100% výkopu" 2*31,72"m3" </t>
  </si>
  <si>
    <t>-492111847</t>
  </si>
  <si>
    <t>"zemina pro zpětné použití, uložena na deponii + zpětný dovoz" 2*41,96"m3</t>
  </si>
  <si>
    <t>"dovoz pro lože z deponie" 4,69"m3"</t>
  </si>
  <si>
    <t>"dovoz pro obsyp z deponie" 16,79"m3"</t>
  </si>
  <si>
    <t>-2060311578</t>
  </si>
  <si>
    <t>"odvoz na trvalou skládku = výkop-zásyp" 2*31,72"m3"-41,96"m3</t>
  </si>
  <si>
    <t>655246904</t>
  </si>
  <si>
    <t>"zpětný dovoz zeminy z deponie" 41,96"m3</t>
  </si>
  <si>
    <t>-2041981175</t>
  </si>
  <si>
    <t>"zemina pro zásyp na deponii" 41,96"m3</t>
  </si>
  <si>
    <t>"přebytečná zemina na trvalou skládku" 21,48"m3</t>
  </si>
  <si>
    <t>-1461431665</t>
  </si>
  <si>
    <t>"přebytečná zemina dle vodorovného přemístění, uvažováno 1800kg/m3" 21,48"m3"*1.80</t>
  </si>
  <si>
    <t>1314609713</t>
  </si>
  <si>
    <t>"celkový výkop" 2*31,72"m3"</t>
  </si>
  <si>
    <t>"Vytlačená kubatura</t>
  </si>
  <si>
    <t>"lože pod potrubí" -4,69"m3</t>
  </si>
  <si>
    <t>"obsyp potrubí" -16,79"m3</t>
  </si>
  <si>
    <t>-634739160</t>
  </si>
  <si>
    <t>"řad D" 17.10*0.39*1.00</t>
  </si>
  <si>
    <t>"přípojky" 29,75*0.34*1.00</t>
  </si>
  <si>
    <t>1680328560</t>
  </si>
  <si>
    <t>16,79*2.00</t>
  </si>
  <si>
    <t>-720555511</t>
  </si>
  <si>
    <t>"řad D" 17.10*1.00*0.10</t>
  </si>
  <si>
    <t>"přípojky DN32" 29,75*1.00*0.10</t>
  </si>
  <si>
    <t>850245121</t>
  </si>
  <si>
    <t>Výřez nebo výsek na potrubí z trub litinových tlakových nebo plastických hmot DN 80</t>
  </si>
  <si>
    <t>710841443</t>
  </si>
  <si>
    <t>Výřez nebo výsek na potrubí z trub litinových tlakových nebo plasických hmot DN 80</t>
  </si>
  <si>
    <t>"napojení na stávající vodovod - PVC dn90" 4"ks</t>
  </si>
  <si>
    <t>857242121</t>
  </si>
  <si>
    <t>Montáž litinových tvarovek jednoosých přírubových otevřený výkop DN 80</t>
  </si>
  <si>
    <t>-1000235731</t>
  </si>
  <si>
    <t>Montáž litinových tvarovek na potrubí litinovém tlakovém jednoosých na potrubí z trub přírubových v otevřeném výkopu, kanálu nebo v šachtě DN 80</t>
  </si>
  <si>
    <t>8"ks</t>
  </si>
  <si>
    <t>552516580.A</t>
  </si>
  <si>
    <t>příruba PE s vevařovacím koncem DN 80</t>
  </si>
  <si>
    <t>-1682315549</t>
  </si>
  <si>
    <t>799408000016</t>
  </si>
  <si>
    <t>Spojka - S PŘÍRUBOU DN 80 (85-105)</t>
  </si>
  <si>
    <t>1291107447</t>
  </si>
  <si>
    <t>857244121</t>
  </si>
  <si>
    <t>Montáž litinových tvarovek odbočných přírubových otevřený výkop DN 80</t>
  </si>
  <si>
    <t>-1769478883</t>
  </si>
  <si>
    <t>Montáž litinových tvarovek na potrubí litinovém tlakovém odbočných na potrubí z trub přírubových v otevřeném výkopu, kanálu nebo v šachtě DN 80</t>
  </si>
  <si>
    <t>552507130</t>
  </si>
  <si>
    <t>tvarovka přírubová s přírubovou odbočkou T-DN 80x80 PN 10-16-25-40 natural</t>
  </si>
  <si>
    <t>-954934736</t>
  </si>
  <si>
    <t>871161211</t>
  </si>
  <si>
    <t>Montáž potrubí z PE100 SDR 11 otevřený výkop svařovaných elektrotvarovkou D 32 x 3,0 mm</t>
  </si>
  <si>
    <t>-238548024</t>
  </si>
  <si>
    <t>Montáž vodovodního potrubí z plastů v otevřeném výkopu z polyetylenu PE 100 svařovaných elektrotvarovkou SDR 11/PN16 D 32 x 3,0 mm</t>
  </si>
  <si>
    <t>29,75"m</t>
  </si>
  <si>
    <t>286135950</t>
  </si>
  <si>
    <t>potrubí dvouvrstvé PE100 s 10% signalizační vrstvou SDR 11 32x3,0 dl 12m</t>
  </si>
  <si>
    <t>1328371388</t>
  </si>
  <si>
    <t>29,75*1,015 "Přepočtené koeficientem množství</t>
  </si>
  <si>
    <t>871241211</t>
  </si>
  <si>
    <t>Montáž potrubí z PE100 SDR 11 otevřený výkop svařovaných elektrotvarovkou D 90 x 8,2 mm</t>
  </si>
  <si>
    <t>-1184547091</t>
  </si>
  <si>
    <t>Montáž vodovodního potrubí z plastů v otevřeném výkopu z polyetylenu PE 100 svařovaných elektrotvarovkou SDR 11/PN16 D 90 x 8,2 mm</t>
  </si>
  <si>
    <t>17.10"m</t>
  </si>
  <si>
    <t>286136000</t>
  </si>
  <si>
    <t>potrubí dvouvrstvé PE100 s 10% signalizační vrstvou SDR 11 90x8,2 dl 12m</t>
  </si>
  <si>
    <t>332894416</t>
  </si>
  <si>
    <t>17,1*1,015 "Přepočtené koeficientem množství</t>
  </si>
  <si>
    <t>877161101</t>
  </si>
  <si>
    <t>Montáž elektrospojek na vodovodním potrubí z PE trub d 32</t>
  </si>
  <si>
    <t>1093643885</t>
  </si>
  <si>
    <t>Montáž tvarovek na vodovodním plastovém potrubí z polyetylenu PE 100 elektrotvarovek SDR 11/PN16 spojek, oblouků nebo redukcí d 32</t>
  </si>
  <si>
    <t>2"ks/přípojku"*4"přípojek</t>
  </si>
  <si>
    <t>286159690</t>
  </si>
  <si>
    <t>elektrospojka SDR 11 PE 100 PN 16 D 32mm</t>
  </si>
  <si>
    <t>-1855448855</t>
  </si>
  <si>
    <t>877241101</t>
  </si>
  <si>
    <t>Montáž elektrospojek na vodovodním potrubí z PE trub d 90</t>
  </si>
  <si>
    <t>1490165187</t>
  </si>
  <si>
    <t>Montáž tvarovek na vodovodním plastovém potrubí z polyetylenu PE 100 elektrotvarovek SDR 11/PN16 spojek, oblouků nebo redukcí d 90</t>
  </si>
  <si>
    <t>"elektrospojka po 6m potrubí - 17,10m/6=2,85ks" 3"ks</t>
  </si>
  <si>
    <t>286159740</t>
  </si>
  <si>
    <t>elektrospojka SDR 11 PE 100 PN 16 D 90mm</t>
  </si>
  <si>
    <t>-1425498090</t>
  </si>
  <si>
    <t>879171111</t>
  </si>
  <si>
    <t>Montáž vodovodní přípojky na potrubí DN 32</t>
  </si>
  <si>
    <t>404014692</t>
  </si>
  <si>
    <t>Montáž napojení vodovodní přípojky v otevřeném výkopu ve sklonu přes 20 % DN 32</t>
  </si>
  <si>
    <t>622103206416</t>
  </si>
  <si>
    <t>TVAROVKA ISO K 2681/3151 DN 6/4''-32</t>
  </si>
  <si>
    <t>933126829</t>
  </si>
  <si>
    <t>VODA Trubní fitinky - ISO, ZAK, FIT TVAROVKA ISO K 2681/3151 DN 6/4''-32</t>
  </si>
  <si>
    <t>630003200116</t>
  </si>
  <si>
    <t>PŘECHODKA PE/OCEL DN 32-1''</t>
  </si>
  <si>
    <t>-897612082</t>
  </si>
  <si>
    <t>VODA+KANAL Trubní fitinky - ISO, ZAK, FIT PŘECHODKA PE/OCEL DN 32-1''</t>
  </si>
  <si>
    <t>891181111</t>
  </si>
  <si>
    <t>Montáž vodovodních šoupátek otevřený výkop DN 40</t>
  </si>
  <si>
    <t>-1468562102</t>
  </si>
  <si>
    <t>Montáž vodovodních armatur na potrubí šoupátek nebo klapek uzavíracích v otevřeném výkopu nebo v šachtách s osazením zemní soupravy (bez poklopů) DN 40</t>
  </si>
  <si>
    <t>"domovní přípojky" 4"ks</t>
  </si>
  <si>
    <t>268100100016</t>
  </si>
  <si>
    <t>"ŠOUPÁTKO NAVRTÁVACÍ DOMOVNÍ PŘÍPOJKY DN 2""-6/4"""</t>
  </si>
  <si>
    <t>317127086</t>
  </si>
  <si>
    <t>960113018004</t>
  </si>
  <si>
    <t>"SOUPRAVA ZEMNÍ TELESKOPICKÁ DOM. ŠOUPÁTKA-1,3-1,8 DN 3/4""-2"" (1,3-1,8m)"</t>
  </si>
  <si>
    <t>-1166530480</t>
  </si>
  <si>
    <t>VO+KA+PL Zemní soupravy domovních přípojek "SOUPRAVA ZEMNÍ TELESKOPICKÁ DOM. ŠOUPÁTKA-1,3-1,8 DN 3/4""-2"" (1,3-1,8m)"</t>
  </si>
  <si>
    <t>891241111</t>
  </si>
  <si>
    <t>Montáž vodovodních šoupátek otevřený výkop DN 80</t>
  </si>
  <si>
    <t>214407985</t>
  </si>
  <si>
    <t>Montáž vodovodních armatur na potrubí šoupátek nebo klapek uzavíracích v otevřeném výkopu nebo v šachtách s osazením zemní soupravy (bez poklopů) DN 80</t>
  </si>
  <si>
    <t>422211160</t>
  </si>
  <si>
    <t>šoupátko s přírubami voda DN 80 PN16</t>
  </si>
  <si>
    <t>-1610958339</t>
  </si>
  <si>
    <t>HWL.950205010003</t>
  </si>
  <si>
    <t>SOUPRAVA ZEMNÍ TELESKOPICKÁ E2-1,3 -1,8 50-100 (1,3-1,8m)</t>
  </si>
  <si>
    <t>-2138093611</t>
  </si>
  <si>
    <t>891249111</t>
  </si>
  <si>
    <t>Montáž navrtávacích pasů na potrubí z jakýchkoli trub DN 80</t>
  </si>
  <si>
    <t>772160557</t>
  </si>
  <si>
    <t>Montáž vodovodních armatur na potrubí navrtávacích pasů s ventilem Jt 1 MPa, na potrubí z trub litinových, ocelových nebo plastických hmot DN 80</t>
  </si>
  <si>
    <t>337008000177</t>
  </si>
  <si>
    <t>PAS NAVRTÁVACÍ UZAVÍRACÍ DN 80-1''</t>
  </si>
  <si>
    <t>1116157896</t>
  </si>
  <si>
    <t>VODA Navrtávací pasy PAS NAVRTÁVACÍ UZAVÍRACÍ DN 80-1''</t>
  </si>
  <si>
    <t>525009000116</t>
  </si>
  <si>
    <t>PAS NAVRTÁVACÍ DN 90-1''</t>
  </si>
  <si>
    <t>1744674311</t>
  </si>
  <si>
    <t>VODA+KANAL Navrtávací pasy PAS NAVRTÁVACÍ DN 90-1''</t>
  </si>
  <si>
    <t>892233122</t>
  </si>
  <si>
    <t>Proplach a dezinfekce vodovodního potrubí DN od 40 do 70</t>
  </si>
  <si>
    <t>998030788</t>
  </si>
  <si>
    <t>"přípojky dn32" 29,75"m</t>
  </si>
  <si>
    <t>"propoj dn90" 17.10"m</t>
  </si>
  <si>
    <t>892241111</t>
  </si>
  <si>
    <t>Tlaková zkouška vodou potrubí do 80</t>
  </si>
  <si>
    <t>-293193500</t>
  </si>
  <si>
    <t>Tlakové zkoušky vodou na potrubí DN do 80</t>
  </si>
  <si>
    <t>899401111</t>
  </si>
  <si>
    <t>Osazení poklopů litinových ventilových</t>
  </si>
  <si>
    <t>1851212796</t>
  </si>
  <si>
    <t>165000000004</t>
  </si>
  <si>
    <t>POKLOP ULIČNÍ TĚŽKÝ, DN VODA</t>
  </si>
  <si>
    <t>-614393479</t>
  </si>
  <si>
    <t>899401112</t>
  </si>
  <si>
    <t>Osazení poklopů litinových šoupátkových</t>
  </si>
  <si>
    <t>182525496</t>
  </si>
  <si>
    <t>175000000004</t>
  </si>
  <si>
    <t>POKLOP ULIČNÍ ŠOUP</t>
  </si>
  <si>
    <t>672102439</t>
  </si>
  <si>
    <t>KANAL Poklopy POKLOP ULIČNÍ ŠOUP</t>
  </si>
  <si>
    <t>348100000000</t>
  </si>
  <si>
    <t xml:space="preserve">PODKLAD. DESKA  UNI DN UNI</t>
  </si>
  <si>
    <t>-776942219</t>
  </si>
  <si>
    <t xml:space="preserve">VO+KA+PL Příslušenství PODKLAD. DESKA  UNI DN UNI</t>
  </si>
  <si>
    <t>(2+4)"ks</t>
  </si>
  <si>
    <t>899721111</t>
  </si>
  <si>
    <t>Signalizační vodič DN do 150 mm na potrubí</t>
  </si>
  <si>
    <t>-1482070170</t>
  </si>
  <si>
    <t>Signalizační vodič na potrubí DN do 150 mm</t>
  </si>
  <si>
    <t>B59</t>
  </si>
  <si>
    <t>899722112</t>
  </si>
  <si>
    <t>Krytí potrubí z plastů výstražnou fólií z PVC 25 cm</t>
  </si>
  <si>
    <t>-1804050460</t>
  </si>
  <si>
    <t>Krytí potrubí z plastů výstražnou fólií z PVC šířky 25 cm</t>
  </si>
  <si>
    <t>969011121</t>
  </si>
  <si>
    <t>Vybourání vodovodního nebo plynového vedení DN do 52</t>
  </si>
  <si>
    <t>228564737</t>
  </si>
  <si>
    <t>Vybourání vodovodního, plynového a pod. vedení DN do 52 mm</t>
  </si>
  <si>
    <t>"přípojky dn32, hmotnost 0,00040t/m" 29,75"m</t>
  </si>
  <si>
    <t>969011131</t>
  </si>
  <si>
    <t>Vybourání vodovodního nebo plynového vedení DN do 125</t>
  </si>
  <si>
    <t>-1891239953</t>
  </si>
  <si>
    <t>Vybourání vodovodního, plynového a pod. vedení DN do 125 mm</t>
  </si>
  <si>
    <t>"vodovod dn90, hmotnost 0,00220t/m" 17.10"m</t>
  </si>
  <si>
    <t>260486474</t>
  </si>
  <si>
    <t>0.049"t</t>
  </si>
  <si>
    <t>997013813</t>
  </si>
  <si>
    <t>Poplatek za uložení na skládce (skládkovné) stavebního odpadu z plastických hmot kód odpadu 170 203</t>
  </si>
  <si>
    <t>1513494104</t>
  </si>
  <si>
    <t>Poplatek za uložení stavebního odpadu na skládce (skládkovné) z plastických hmot zatříděného do Katalogu odpadů pod kódem 170 203</t>
  </si>
  <si>
    <t>-1316184623</t>
  </si>
  <si>
    <t>429,2</t>
  </si>
  <si>
    <t>35,7</t>
  </si>
  <si>
    <t>2,16</t>
  </si>
  <si>
    <t>9,86</t>
  </si>
  <si>
    <t>SO 312 - Přeložky a úpravy vodovodů - III/2365</t>
  </si>
  <si>
    <t>21,8</t>
  </si>
  <si>
    <t>0,8</t>
  </si>
  <si>
    <t>B75</t>
  </si>
  <si>
    <t>1,65</t>
  </si>
  <si>
    <t>B84</t>
  </si>
  <si>
    <t>40,38</t>
  </si>
  <si>
    <t>211,4</t>
  </si>
  <si>
    <t>0,47</t>
  </si>
  <si>
    <t>2,96</t>
  </si>
  <si>
    <t>C75</t>
  </si>
  <si>
    <t>9,89</t>
  </si>
  <si>
    <t>C84</t>
  </si>
  <si>
    <t>200,91</t>
  </si>
  <si>
    <t>D75</t>
  </si>
  <si>
    <t>2,4</t>
  </si>
  <si>
    <t>D84</t>
  </si>
  <si>
    <t>92,56</t>
  </si>
  <si>
    <t>E84</t>
  </si>
  <si>
    <t>171,64</t>
  </si>
  <si>
    <t>F84</t>
  </si>
  <si>
    <t>107,64</t>
  </si>
  <si>
    <t>G84</t>
  </si>
  <si>
    <t>25,96</t>
  </si>
  <si>
    <t>H84</t>
  </si>
  <si>
    <t>147,84</t>
  </si>
  <si>
    <t>I84</t>
  </si>
  <si>
    <t>121,05</t>
  </si>
  <si>
    <t>J84</t>
  </si>
  <si>
    <t>98,54</t>
  </si>
  <si>
    <t>K84</t>
  </si>
  <si>
    <t>103,06</t>
  </si>
  <si>
    <t>L84</t>
  </si>
  <si>
    <t>181,03</t>
  </si>
  <si>
    <t>M84</t>
  </si>
  <si>
    <t>127,28</t>
  </si>
  <si>
    <t>N84</t>
  </si>
  <si>
    <t>65,4</t>
  </si>
  <si>
    <t>384149873</t>
  </si>
  <si>
    <t>"dle podélného profilu - plynovod" (2+5)"ks"*0.80"m</t>
  </si>
  <si>
    <t>"dle podélného profilu - vodovod" 1"ks"*0.80"m</t>
  </si>
  <si>
    <t>"Celkem: "A72+B72</t>
  </si>
  <si>
    <t>-1227470538</t>
  </si>
  <si>
    <t>"dle podélného profilu - kanalizace" (2+2+2)"ks"*0.80"m</t>
  </si>
  <si>
    <t>2078822668</t>
  </si>
  <si>
    <t>"dle podélného profilu - elektro kabel" (1+1)"ks"*0.80"m</t>
  </si>
  <si>
    <t>1285611512</t>
  </si>
  <si>
    <t>"Plynovod" (1.72*1.22-3.14*0.11*0.11)*((2+5)"ks"*0.80"m")</t>
  </si>
  <si>
    <t>"vodovod" (1.72*1.22-3.14*0.11*0.11)*(1"ks"*0.80"m")</t>
  </si>
  <si>
    <t>"kanalizace" (1.72*1.22-3.14*0.11*0.11)*((2+2+2)"ks"*0.80"m")</t>
  </si>
  <si>
    <t>"elektro kabel" (1.50*1.00)*((1+1)"ks"*0.80"m")</t>
  </si>
  <si>
    <t>E75</t>
  </si>
  <si>
    <t>"Celkem: "A75+B75+C75+D75</t>
  </si>
  <si>
    <t>132201202</t>
  </si>
  <si>
    <t>Hloubení rýh š do 2000 mm v hornině tř. 3 objemu do 1000 m3</t>
  </si>
  <si>
    <t>1084187242</t>
  </si>
  <si>
    <t>Hloubení zapažených i nezapažených rýh šířky přes 600 do 2 000 mm s urovnáním dna do předepsaného profilu a spádu v hornině tř. 3 přes 100 do 1 000 m3</t>
  </si>
  <si>
    <t>"Řad A</t>
  </si>
  <si>
    <t>"km 0,00000-0,03166" 31.66*(1.77+2.06)*0.5*1,10</t>
  </si>
  <si>
    <t>"0,03166-0,04240" 10.74*(2.06+1.70)*0.5*1,10</t>
  </si>
  <si>
    <t>"0,04240-0,10150" 59.09*1.70*1,10</t>
  </si>
  <si>
    <t>D78</t>
  </si>
  <si>
    <t>"0,10150-0,12972" 28.22*(1.70+1.58)*0.5*1,10</t>
  </si>
  <si>
    <t>E78</t>
  </si>
  <si>
    <t>"0,12972-0,18205" 52.33*(1.58+1.70)*0.5*1,10</t>
  </si>
  <si>
    <t>"Řad B</t>
  </si>
  <si>
    <t>F78</t>
  </si>
  <si>
    <t>"km 0,00000-0,02878" 28.78*(1.70+2.04)*0.5*1,10</t>
  </si>
  <si>
    <t>G78</t>
  </si>
  <si>
    <t>"0,02878-0,03572" 6.94*(2.04+1.70)*0.5*1,10</t>
  </si>
  <si>
    <t>"Řad C</t>
  </si>
  <si>
    <t>H78</t>
  </si>
  <si>
    <t>"km 0,00000-0,04084" 40.84*(1.70+1.92)*0.5*1,10</t>
  </si>
  <si>
    <t>I78</t>
  </si>
  <si>
    <t>"0,04084-0,07523" 34.39*(1.92+1.60)*0.5*1,10</t>
  </si>
  <si>
    <t>J78</t>
  </si>
  <si>
    <t>"0,07523-0,10510" 29.86*(1.60+1.70)*0.5*1,10</t>
  </si>
  <si>
    <t>K78</t>
  </si>
  <si>
    <t>"0,10510-0,13273" 27.63*(1.70+2.03)*0.5*1,10</t>
  </si>
  <si>
    <t>L78</t>
  </si>
  <si>
    <t>"0,13273-0,17765" 44.92*(2.03+2.00)*0.5*1,10</t>
  </si>
  <si>
    <t>M78</t>
  </si>
  <si>
    <t>"0,17765-0,21141" 33.76*(2.00+1.77)*0.5*1,10</t>
  </si>
  <si>
    <t>"Přípojky DN32" 21.80*1.00*1.50</t>
  </si>
  <si>
    <t>O78</t>
  </si>
  <si>
    <t>"Z toho v tř. 3 předpoklad 50%" 879,23"m3"*0.5</t>
  </si>
  <si>
    <t>1827170500</t>
  </si>
  <si>
    <t>"Dle hloubení rýh do 2000mm v tř.3 - předpoklad 30%" 439,62"m3"*0.3</t>
  </si>
  <si>
    <t>132301202</t>
  </si>
  <si>
    <t>Hloubení rýh š do 2000 mm v hornině tř. 4 objemu do 1000 m3</t>
  </si>
  <si>
    <t>1878007464</t>
  </si>
  <si>
    <t>Hloubení zapažených i nezapažených rýh šířky přes 600 do 2 000 mm s urovnáním dna do předepsaného profilu a spádu v hornině tř. 4 přes 100 do 1 000 m3</t>
  </si>
  <si>
    <t>"Celkový výkop dle hloubení rýh do 2000mm v tř.3, v tř. 4 uvažováno 50%" 879,23"m3"*0.5</t>
  </si>
  <si>
    <t>12756300</t>
  </si>
  <si>
    <t>"Dle hloubení rýh do 2000mm v tř.4 - předpoklad 30%" 439,62"m3"*0.3</t>
  </si>
  <si>
    <t>1819669223</t>
  </si>
  <si>
    <t>"km 0,00000-0,03166" 31.66*(1.77+2.06)*0.5*2</t>
  </si>
  <si>
    <t>"0,03166-0,04240" 10.74*(2.06+1.70)*0.5*2</t>
  </si>
  <si>
    <t>"0,04240-0,10150" 59.09*1.70*2</t>
  </si>
  <si>
    <t>"0,10150-0,12972" 28.22*(1.70+1.58)*0.5*2</t>
  </si>
  <si>
    <t>"0,12972-0,18205" 52.33*(1.58+1.70)*0.5*2</t>
  </si>
  <si>
    <t>"km 0,00000-0,02878" 28.78*(1.70+2.04)*0.5*2</t>
  </si>
  <si>
    <t>"0,02878-0,03572" 6.94*(2.04+1.70)*0.5*2</t>
  </si>
  <si>
    <t>"km 0,00000-0,04084" 40.84*(1.70+1.92)*0.5*2</t>
  </si>
  <si>
    <t>"0,04084-0,07523" 34.39*(1.92+1.60)*0.5*2</t>
  </si>
  <si>
    <t>"0,07523-0,10510" 29.86*(1.60+1.70)*0.5*2</t>
  </si>
  <si>
    <t>"0,10510-0,13273" 27.63*(1.70+2.03)*0.5*2</t>
  </si>
  <si>
    <t>"0,13273-0,17765" 44.92*(2.03+2.00)*0.5*2</t>
  </si>
  <si>
    <t>"0,17765-0,21141" 33.76*(2.00+1.77)*0.5*2</t>
  </si>
  <si>
    <t>"Přípojky DN32" 2*(21.80*1.50)</t>
  </si>
  <si>
    <t>O84</t>
  </si>
  <si>
    <t>"Celkem: "A84+B84+C84+D84+E84+F84+G84+H84+I84+J84+K84+L84+M84+N84</t>
  </si>
  <si>
    <t>-766789502</t>
  </si>
  <si>
    <t>"dle zřízení příložného pažení rýh hl do 2m" 1604.538"m2</t>
  </si>
  <si>
    <t>-648953272</t>
  </si>
  <si>
    <t>"100% výkopku" (439,62"m3"*2)</t>
  </si>
  <si>
    <t>-1354259345</t>
  </si>
  <si>
    <t>"zemina pro zásyp, uloženo na deponii + zpětný dovoz" 2*624,80"m3</t>
  </si>
  <si>
    <t>"dovoz pro lože z deponie" 49,39"m3"</t>
  </si>
  <si>
    <t>"dovoz pro obsyp z deponie" 196,90"m3"</t>
  </si>
  <si>
    <t>-475024653</t>
  </si>
  <si>
    <t>"celkový výkop" 439,62"m3"*2</t>
  </si>
  <si>
    <t>B64</t>
  </si>
  <si>
    <t>"Zásyp" -624,80"m3</t>
  </si>
  <si>
    <t>1784614528</t>
  </si>
  <si>
    <t>"Zemina pro zásyp, zpětný dovoz z deponie" 624,80"m3</t>
  </si>
  <si>
    <t>-645533708</t>
  </si>
  <si>
    <t>"zemina pro zásyp na deponii" 624,80"m3</t>
  </si>
  <si>
    <t>"přebytečná zemina na trvalou skládku dle vodorovného přesunu výkopku" 254,44"m3</t>
  </si>
  <si>
    <t>-639402594</t>
  </si>
  <si>
    <t>"přebytečná zemina na trvalou skládku dle vodorovného přesunu výkopku - předpoklad 1800kg/m3" 254,44"m3"*1.80"t/m3</t>
  </si>
  <si>
    <t>-923119977</t>
  </si>
  <si>
    <t>"celkový výkop" 2*439,62"m3</t>
  </si>
  <si>
    <t>"lože pod potrubí" -49,39"m3</t>
  </si>
  <si>
    <t>"obsyp potrubí" -196,90"m3</t>
  </si>
  <si>
    <t>"dn110" -429.20*(3.14*0.055*0.055)</t>
  </si>
  <si>
    <t>"podkladní bloky z betonu" -4.071"m3</t>
  </si>
  <si>
    <t>-915234118</t>
  </si>
  <si>
    <t>"dn110" 429.20*(1.10*0.41 - 3.14*0.055*0.055)</t>
  </si>
  <si>
    <t>"dn32" 21.80*0.34*1.00</t>
  </si>
  <si>
    <t>1160416319</t>
  </si>
  <si>
    <t>196,90"m3"*2</t>
  </si>
  <si>
    <t>1758712809</t>
  </si>
  <si>
    <t>"dn32" 21.80*1.00*0.10</t>
  </si>
  <si>
    <t>"dn110" 429.20*1.10*0.10</t>
  </si>
  <si>
    <t>452313141</t>
  </si>
  <si>
    <t>Podkladní bloky z betonu prostého tř. C 16/20 otevřený výkop</t>
  </si>
  <si>
    <t>957888668</t>
  </si>
  <si>
    <t>Podkladní a zajišťovací konstrukce z betonu prostého v otevřeném výkopu bloky pro potrubí z betonu tř. C 16/20</t>
  </si>
  <si>
    <t>"opěrný blok T-kus" (4+1+4)"ks"*(0.61*0.35*0.75)</t>
  </si>
  <si>
    <t>"opěrný blok 90°" (4+2+2)"ks"*(0.83*0.35*0.93)</t>
  </si>
  <si>
    <t>"opěrný blok 45°" (1+2)"ks"*(0.48*0.35*0.93)</t>
  </si>
  <si>
    <t>"Celkem: "A2+B2+C2</t>
  </si>
  <si>
    <t>452353101</t>
  </si>
  <si>
    <t>Bednění podkladních bloků otevřený výkop</t>
  </si>
  <si>
    <t>-834324640</t>
  </si>
  <si>
    <t>Bednění podkladních a zajišťovacích konstrukcí v otevřeném výkopu bloků pro potrubí</t>
  </si>
  <si>
    <t>"opěrný blok T-kus" (4+1+4)"ks"*((0.61+0.75)*2*0.35)</t>
  </si>
  <si>
    <t>"opěrný blok 90°" (4+2+2)"ks"*((0.83+0.93)*2*0.35)</t>
  </si>
  <si>
    <t>"opěrný blok 45°" (1+2)"ks"*((0.48+0.93)*2*0.35)</t>
  </si>
  <si>
    <t>D3</t>
  </si>
  <si>
    <t>"Celkem: "A3+B3+C3</t>
  </si>
  <si>
    <t>850265121</t>
  </si>
  <si>
    <t>Výřez nebo výsek na potrubí z trub litinových tlakových nebo plastických hmot DN 100</t>
  </si>
  <si>
    <t>-744144493</t>
  </si>
  <si>
    <t>Výřez nebo výsek na potrubí z trub litinových tlakových nebo plasických hmot DN 100</t>
  </si>
  <si>
    <t>"napojení na stávající vodovod" 5"ks</t>
  </si>
  <si>
    <t>661143075</t>
  </si>
  <si>
    <t>(13+7)"ks</t>
  </si>
  <si>
    <t>505008020016</t>
  </si>
  <si>
    <t>KOLENO PATNÍ PŘÍRUBOVÉ DLOUHÉ 80</t>
  </si>
  <si>
    <t>138230880</t>
  </si>
  <si>
    <t>(6+2+5)"ks</t>
  </si>
  <si>
    <t>55252202</t>
  </si>
  <si>
    <t>trouba přírubová se základní povrchovou úpravou PN 10/16/25/40 DN 80 dl 500mm</t>
  </si>
  <si>
    <t>337133243</t>
  </si>
  <si>
    <t>(3+1+3)"ks</t>
  </si>
  <si>
    <t>857262121</t>
  </si>
  <si>
    <t>Montáž litinových tvarovek jednoosých přírubových otevřený výkop DN 100</t>
  </si>
  <si>
    <t>-1330547134</t>
  </si>
  <si>
    <t>Montáž litinových tvarovek na potrubí litinovém tlakovém jednoosých na potrubí z trub přírubových v otevřeném výkopu, kanálu nebo v šachtě DN 100</t>
  </si>
  <si>
    <t>(6+3+3+14)"ks</t>
  </si>
  <si>
    <t>příruba PE s vevařovacím koncem DN 100</t>
  </si>
  <si>
    <t>-203524482</t>
  </si>
  <si>
    <t>(8+2+4)"ks</t>
  </si>
  <si>
    <t>552599710</t>
  </si>
  <si>
    <t>koleno přírubové P tvárná litina DN 100-45°</t>
  </si>
  <si>
    <t>734746155</t>
  </si>
  <si>
    <t>(1+2)"ks</t>
  </si>
  <si>
    <t>552599830</t>
  </si>
  <si>
    <t>koleno přírubové Q tvárná litina DN100-90°</t>
  </si>
  <si>
    <t>-1383121984</t>
  </si>
  <si>
    <t>(1+1+1)"ks</t>
  </si>
  <si>
    <t>799410000016</t>
  </si>
  <si>
    <t>Spojka - S PŘÍRUBOU DN 100 (104-132)</t>
  </si>
  <si>
    <t>2013747275</t>
  </si>
  <si>
    <t>VODA+KANAL Waga SYNOFLEX - S PŘÍRUBOU DN 100 (104-132)</t>
  </si>
  <si>
    <t>(2+1+3)"ks</t>
  </si>
  <si>
    <t>857264121</t>
  </si>
  <si>
    <t>Montáž litinových tvarovek odbočných přírubových otevřený výkop DN 100</t>
  </si>
  <si>
    <t>-1944309630</t>
  </si>
  <si>
    <t>Montáž litinových tvarovek na potrubí litinovém tlakovém odbočných na potrubí z trub přírubových v otevřeném výkopu, kanálu nebo v šachtě DN 100</t>
  </si>
  <si>
    <t>(7+2)"ks</t>
  </si>
  <si>
    <t>552507140</t>
  </si>
  <si>
    <t>tvarovka přírubová s přírubovou odbočkou T-DN 100x100 PN 10-16 natural</t>
  </si>
  <si>
    <t>1011623059</t>
  </si>
  <si>
    <t>(1+1)"ks</t>
  </si>
  <si>
    <t>552507180</t>
  </si>
  <si>
    <t>tvarovka přírubová s přírubovou odbočkou T-DN 100x80 PN 10-16 natural</t>
  </si>
  <si>
    <t>-631623762</t>
  </si>
  <si>
    <t>2140176275</t>
  </si>
  <si>
    <t>"přípojky" 21.80"m</t>
  </si>
  <si>
    <t>-1534028414</t>
  </si>
  <si>
    <t>21,8*1,015 "Přepočtené koeficientem množství</t>
  </si>
  <si>
    <t>871251211</t>
  </si>
  <si>
    <t>Montáž potrubí z PE100 SDR 11 otevřený výkop svařovaných elektrotvarovkou D 110 x 10,0 mm</t>
  </si>
  <si>
    <t>243225506</t>
  </si>
  <si>
    <t>Montáž vodovodního potrubí z plastů v otevřeném výkopu z polyetylenu PE 100 svařovaných elektrotvarovkou SDR 11/PN16 D 110 x 10,0 mm</t>
  </si>
  <si>
    <t>"řad P1" 182.10"m</t>
  </si>
  <si>
    <t>"řad P2" 35.70"m</t>
  </si>
  <si>
    <t>"řad P3" 211.40"m</t>
  </si>
  <si>
    <t>D18</t>
  </si>
  <si>
    <t>"Celkem: "A18+B18+C18</t>
  </si>
  <si>
    <t>286136010</t>
  </si>
  <si>
    <t>potrubí dvouvrstvé PE100 s 10% signalizační vrstvou SDR 11 110x10,0 dl 12m</t>
  </si>
  <si>
    <t>970150301</t>
  </si>
  <si>
    <t>429,2*1,015 "Přepočtené koeficientem množství</t>
  </si>
  <si>
    <t>-843777573</t>
  </si>
  <si>
    <t>1123530273</t>
  </si>
  <si>
    <t>877261101</t>
  </si>
  <si>
    <t>Montáž elektrospojek na vodovodním potrubí z PE trub d 110</t>
  </si>
  <si>
    <t>-1110671662</t>
  </si>
  <si>
    <t>Montáž tvarovek na vodovodním plastovém potrubí z polyetylenu PE 100 elektrotvarovek SDR 11/PN16 spojek, oblouků nebo redukcí d 110</t>
  </si>
  <si>
    <t>"elektospojka po 6m potrubí - dn110 - 429,20m/6=71,53ks" 72"ks</t>
  </si>
  <si>
    <t>286159750</t>
  </si>
  <si>
    <t>elektrospojka SDR 11 PE 100 PN 16 D 110mm</t>
  </si>
  <si>
    <t>-76706016</t>
  </si>
  <si>
    <t>72"ks</t>
  </si>
  <si>
    <t>877261112</t>
  </si>
  <si>
    <t>Montáž elektrokolen 90° na vodovodním potrubí z PE trub d 110</t>
  </si>
  <si>
    <t>-781787310</t>
  </si>
  <si>
    <t>Montáž tvarovek na vodovodním plastovém potrubí z polyetylenu PE 100 elektrotvarovek SDR 11/PN16 kolen 90° d 110</t>
  </si>
  <si>
    <t>(3+1)"ks</t>
  </si>
  <si>
    <t>28614937</t>
  </si>
  <si>
    <t>elektrokoleno 90° PE 100 PN 16 D 110mm</t>
  </si>
  <si>
    <t>-643429719</t>
  </si>
  <si>
    <t>584245120</t>
  </si>
  <si>
    <t>1057587185</t>
  </si>
  <si>
    <t>1922607773</t>
  </si>
  <si>
    <t>"předpoklad" 2"ks</t>
  </si>
  <si>
    <t>1201315981</t>
  </si>
  <si>
    <t>-814859920</t>
  </si>
  <si>
    <t>-1473197842</t>
  </si>
  <si>
    <t>539903951</t>
  </si>
  <si>
    <t>1362034207</t>
  </si>
  <si>
    <t>950205010003</t>
  </si>
  <si>
    <t>1844624863</t>
  </si>
  <si>
    <t>7+9"ks</t>
  </si>
  <si>
    <t>891247111</t>
  </si>
  <si>
    <t>Montáž hydrantů podzemních DN 80</t>
  </si>
  <si>
    <t>-712929564</t>
  </si>
  <si>
    <t>Montáž vodovodních armatur na potrubí hydrantů podzemních (bez osazení poklopů) DN 80</t>
  </si>
  <si>
    <t>"řad P1" 3"ks</t>
  </si>
  <si>
    <t>"řad P2" 1"ks</t>
  </si>
  <si>
    <t>"řad P3" 3"ks</t>
  </si>
  <si>
    <t>"Celkem: "A35+B35+C35</t>
  </si>
  <si>
    <t>K24008015016.R</t>
  </si>
  <si>
    <t>HYDRANT PODZEMNÍ DN 80/1,5 m</t>
  </si>
  <si>
    <t>1508621780</t>
  </si>
  <si>
    <t>VODA Hydranty HYDRANT PODZEMNÍ DN 80/1,5 m</t>
  </si>
  <si>
    <t>891261111</t>
  </si>
  <si>
    <t>Montáž vodovodních šoupátek otevřený výkop DN 100</t>
  </si>
  <si>
    <t>208386602</t>
  </si>
  <si>
    <t>Montáž vodovodních armatur na potrubí šoupátek nebo klapek uzavíracích v otevřeném výkopu nebo v šachtách s osazením zemní soupravy (bez poklopů) DN 100</t>
  </si>
  <si>
    <t>(3+1+5)"ks</t>
  </si>
  <si>
    <t>422211170</t>
  </si>
  <si>
    <t>šoupátko s přírubami voda DN 100 PN16</t>
  </si>
  <si>
    <t>-748979775</t>
  </si>
  <si>
    <t>891269111</t>
  </si>
  <si>
    <t>Montáž navrtávacích pasů na potrubí z jakýchkoli trub DN 100</t>
  </si>
  <si>
    <t>2095490867</t>
  </si>
  <si>
    <t>Montáž vodovodních armatur na potrubí navrtávacích pasů s ventilem Jt 1 MPa, na potrubí z trub litinových, ocelových nebo plastických hmot DN 100</t>
  </si>
  <si>
    <t>525011000116</t>
  </si>
  <si>
    <t>PAS NAVRTÁVACÍ DN 110-1''</t>
  </si>
  <si>
    <t>1822456277</t>
  </si>
  <si>
    <t>VODA+KANAL Navrtávací pasy PAS NAVRTÁVACÍ DN 110-1''</t>
  </si>
  <si>
    <t>-510604841</t>
  </si>
  <si>
    <t>"přípojky dn32" 21.80"m</t>
  </si>
  <si>
    <t>-1292888638</t>
  </si>
  <si>
    <t>892271111</t>
  </si>
  <si>
    <t>Tlaková zkouška vodou potrubí DN 100 nebo 125</t>
  </si>
  <si>
    <t>-1947858407</t>
  </si>
  <si>
    <t>Tlakové zkoušky vodou na potrubí DN 100 nebo 125</t>
  </si>
  <si>
    <t>"dn110" 429.20"m</t>
  </si>
  <si>
    <t>892273122</t>
  </si>
  <si>
    <t>Proplach a dezinfekce vodovodního potrubí DN od 80 do 125</t>
  </si>
  <si>
    <t>1953413757</t>
  </si>
  <si>
    <t>892372111</t>
  </si>
  <si>
    <t>Zabezpečení konců potrubí DN do 300 při tlakových zkouškách vodou</t>
  </si>
  <si>
    <t>-1180545242</t>
  </si>
  <si>
    <t>Tlakové zkoušky vodou zabezpečení konců potrubí při tlakových zkouškách DN do 300</t>
  </si>
  <si>
    <t>1937954505</t>
  </si>
  <si>
    <t>"šoupě DN80 A47 DN100" 16"ks</t>
  </si>
  <si>
    <t>958648648</t>
  </si>
  <si>
    <t>16"ks</t>
  </si>
  <si>
    <t>490342244</t>
  </si>
  <si>
    <t>"šoupě pro domovní přípojky" 4"ks</t>
  </si>
  <si>
    <t>-530624387</t>
  </si>
  <si>
    <t>1023425849</t>
  </si>
  <si>
    <t>"šoupě DN80, DN100 A51 pro domovní přípojky" (4+16)"ks</t>
  </si>
  <si>
    <t>899401113</t>
  </si>
  <si>
    <t>Osazení poklopů litinových hydrantových</t>
  </si>
  <si>
    <t>-1787093526</t>
  </si>
  <si>
    <t>195000000002</t>
  </si>
  <si>
    <t>HYDRANTOVÝ POKLOP 21 kg</t>
  </si>
  <si>
    <t>860565118</t>
  </si>
  <si>
    <t>VODA Poklopy HYDRANTOVÝ POKLOP 21 kg</t>
  </si>
  <si>
    <t>348200000000</t>
  </si>
  <si>
    <t xml:space="preserve">PODKLAD. DESKA  POD HYDRANT.POKLOP</t>
  </si>
  <si>
    <t>-371524253</t>
  </si>
  <si>
    <t xml:space="preserve">VODA Příslušenství PODKLAD. DESKA  POD HYDRANT.POKLOP</t>
  </si>
  <si>
    <t>899712111</t>
  </si>
  <si>
    <t>Orientační tabulky na zdivu</t>
  </si>
  <si>
    <t>130189557</t>
  </si>
  <si>
    <t>Orientační tabulky na vodovodních a kanalizačních řadech na zdivu</t>
  </si>
  <si>
    <t>(9+3+11)"ks</t>
  </si>
  <si>
    <t>-200550993</t>
  </si>
  <si>
    <t xml:space="preserve">"řad A56+B+C" 182.10"m" +  35.70"m"  +  211.40"m</t>
  </si>
  <si>
    <t>-148440116</t>
  </si>
  <si>
    <t xml:space="preserve">"řad A57+B+C" 182.10"m" +  35.70"m"  +  211.40"m</t>
  </si>
  <si>
    <t>-1383048545</t>
  </si>
  <si>
    <t>"odstranění stávajícího vodovodu dn110, hmotnost 0,00314t/m" 250.00"m</t>
  </si>
  <si>
    <t>-32273232</t>
  </si>
  <si>
    <t>"plastové potrubí" 0.785"t</t>
  </si>
  <si>
    <t>-367472236</t>
  </si>
  <si>
    <t>-1142521487</t>
  </si>
  <si>
    <t>SO 423 - Přeložka stávajícího veřejného osvětlení k.ú. Králův Dvůr</t>
  </si>
  <si>
    <t>SO 423.1 - Přeložka stávajícího veřejného osvětlení k.ú. Králův Dvůr</t>
  </si>
  <si>
    <t xml:space="preserve">    742 - Elektromontáže - rozvodný systém</t>
  </si>
  <si>
    <t xml:space="preserve">    748 - Elektromontáže - osvětlovací zařízení a svítidla</t>
  </si>
  <si>
    <t xml:space="preserve">    VRN9 - Ostatní náklady</t>
  </si>
  <si>
    <t>-2006307565</t>
  </si>
  <si>
    <t>86,84*2</t>
  </si>
  <si>
    <t>-712752936</t>
  </si>
  <si>
    <t>5*1*2,3</t>
  </si>
  <si>
    <t>783902210.</t>
  </si>
  <si>
    <t>Nátěry kovových konstrukcí elektrických zařízení dvousložkové základní</t>
  </si>
  <si>
    <t>-1063474373</t>
  </si>
  <si>
    <t>Provedení povrchových úprav elektrických zařízení nátěry kovových konstrukcí dvousložkovými základními</t>
  </si>
  <si>
    <t>23*7.5</t>
  </si>
  <si>
    <t>246131020</t>
  </si>
  <si>
    <t>lak epoxidový dvousložkový na dřevo</t>
  </si>
  <si>
    <t>876787084</t>
  </si>
  <si>
    <t>"základní vrstva na pozinkovaný stožár</t>
  </si>
  <si>
    <t>23*7.5*0.125</t>
  </si>
  <si>
    <t>783902220.</t>
  </si>
  <si>
    <t>Nátěry kovových konstrukcí elektrických zařízení dvousložkové krycí</t>
  </si>
  <si>
    <t>1813121001</t>
  </si>
  <si>
    <t>Provedení povrchových úprav elektrických zařízení nátěry kovových konstrukcí dvousložkovými krycími</t>
  </si>
  <si>
    <t>23*7.5*2</t>
  </si>
  <si>
    <t>246135820</t>
  </si>
  <si>
    <t>hmota nátěrová PUR krycí (email) na kovy</t>
  </si>
  <si>
    <t>-2011272211</t>
  </si>
  <si>
    <t xml:space="preserve">"krycí vrstva (2x) </t>
  </si>
  <si>
    <t>23*7.5/10*2</t>
  </si>
  <si>
    <t>210000001</t>
  </si>
  <si>
    <t>Montáž hodin</t>
  </si>
  <si>
    <t>182700280</t>
  </si>
  <si>
    <t>210100151</t>
  </si>
  <si>
    <t>Ukončení kabelů smršťovací záklopkou nebo páskou se zapojením bez letování žíly do 4x16 mm2</t>
  </si>
  <si>
    <t>883527701</t>
  </si>
  <si>
    <t>Ukončení kabelů smršťovací záklopkou nebo páskou se zapojením bez letování počtu a průřezu žil do 4 x 16 mm2</t>
  </si>
  <si>
    <t>354363140</t>
  </si>
  <si>
    <t>hlava rozdělovací smršťovaná přímá do 1kV SKE 4f/1+2 kabel 12-32mm/průřez 1,5-35mm</t>
  </si>
  <si>
    <t>251529989</t>
  </si>
  <si>
    <t>210100173</t>
  </si>
  <si>
    <t>Ukončení kabelů smršťovací záklopkou nebo páskou se zapojením bez letování žíly do 3x4 mm2</t>
  </si>
  <si>
    <t>-935329857</t>
  </si>
  <si>
    <t>Ukončení kabelů smršťovací záklopkou nebo páskou se zapojením bez letování počtu a průřezu žil do 3 x 1,5 až 4 mm2</t>
  </si>
  <si>
    <t>343825510</t>
  </si>
  <si>
    <t>páska elektroizolační, 15 mm,10m, tl 0,15</t>
  </si>
  <si>
    <t>1500472847</t>
  </si>
  <si>
    <t>Materiály elektroizolační páskové pásky elektroizolační Scotch Temflex barva: modrá, hnědá, zelená, šedá, oranžová fialová, červená, bílá, žlutá, žlutozelená š=15 mm, l=10 m, tl.=0,15</t>
  </si>
  <si>
    <t>210202013</t>
  </si>
  <si>
    <t>Montáž svítidlo výbojkové průmyslové nebo venkovní na výložník</t>
  </si>
  <si>
    <t>296829598</t>
  </si>
  <si>
    <t>Montáž svítidel výbojkových se zapojením vodičů průmyslových nebo venkovních na výložník</t>
  </si>
  <si>
    <t>347604090</t>
  </si>
  <si>
    <t>výbojka sodíková vysokotlaká 100W E40</t>
  </si>
  <si>
    <t>1890722729</t>
  </si>
  <si>
    <t>347605100</t>
  </si>
  <si>
    <t>výbojka sodíková vysokotlaká 150W E40</t>
  </si>
  <si>
    <t>62370993</t>
  </si>
  <si>
    <t>347614291R</t>
  </si>
  <si>
    <t>výbojka halogenidová 150W</t>
  </si>
  <si>
    <t>611452106</t>
  </si>
  <si>
    <t>34844553R</t>
  </si>
  <si>
    <t>svítidlo venkovní výbojkové výložníkové 100 W</t>
  </si>
  <si>
    <t>1263059679</t>
  </si>
  <si>
    <t>34844555R</t>
  </si>
  <si>
    <t>svítidlo venkovní výbojkové výložníkové 150 W pro přechody</t>
  </si>
  <si>
    <t>-789901346</t>
  </si>
  <si>
    <t>34844556R</t>
  </si>
  <si>
    <t>svítidlo venkovní výbojkové výložníkové 150 W</t>
  </si>
  <si>
    <t>-792817644</t>
  </si>
  <si>
    <t>210204011</t>
  </si>
  <si>
    <t>Montáž stožárů osvětlení ocelových samostatně stojících délky do 12 m</t>
  </si>
  <si>
    <t>1668550126</t>
  </si>
  <si>
    <t>Montáž stožárů osvětlení, bez zemních prací ocelových samostatně stojících, délky do 12 m</t>
  </si>
  <si>
    <t>1152371</t>
  </si>
  <si>
    <t>STOZAR SILNICNI 3-STUP. JB 12</t>
  </si>
  <si>
    <t>-1071537884</t>
  </si>
  <si>
    <t>Svítidla Stožáry, výložníky STOZAR SILNICNI 3-STUP. JB 12</t>
  </si>
  <si>
    <t>1152379</t>
  </si>
  <si>
    <t>STOZAR SILNICNI 3-STUP. JB 10</t>
  </si>
  <si>
    <t>-219712732</t>
  </si>
  <si>
    <t>Svítidla Stožáry, výložníky STOZAR SILNICNI 3-STUP. JB 10</t>
  </si>
  <si>
    <t>1290027</t>
  </si>
  <si>
    <t>STOZAR PRO PRECHODY PC 6-159/133/114 Z</t>
  </si>
  <si>
    <t>1347762153</t>
  </si>
  <si>
    <t>Svítidla Stožáry, výložníky STOZAR PRO PRECHODY PC 6-159/133/114 Z</t>
  </si>
  <si>
    <t>210204103</t>
  </si>
  <si>
    <t>Montáž výložníků osvětlení jednoramenných sloupových hmotnosti do 35 kg</t>
  </si>
  <si>
    <t>-1412302657</t>
  </si>
  <si>
    <t>Montáž výložníků osvětlení jednoramenných sloupových, hmotnosti do 35 kg</t>
  </si>
  <si>
    <t>9+12</t>
  </si>
  <si>
    <t>1290036</t>
  </si>
  <si>
    <t>VYLOZNIK PRO PRECHODY PDV 1-2000/ Z</t>
  </si>
  <si>
    <t>-1871357704</t>
  </si>
  <si>
    <t>Svítidla Stožáry, výložníky VYLOZNIK PRO PRECHODY PDV 1-2000/ Z</t>
  </si>
  <si>
    <t>1290262</t>
  </si>
  <si>
    <t>VYLOZNIK PRIMY UZD 1-1500/ Z</t>
  </si>
  <si>
    <t>-346593446</t>
  </si>
  <si>
    <t>Svítidla Stožáry, výložníky VYLOZNIK PRIMY UZD 1-1500/ Z</t>
  </si>
  <si>
    <t>1290262.R</t>
  </si>
  <si>
    <t>VYLOZNIK OBLOUKOVY UZB 1-2000/ Z</t>
  </si>
  <si>
    <t>-1028042367</t>
  </si>
  <si>
    <t>210204105</t>
  </si>
  <si>
    <t>Montáž výložníků osvětlení dvouramenných sloupových hmotnosti do 70 kg</t>
  </si>
  <si>
    <t>CS ÚRS 2019 02</t>
  </si>
  <si>
    <t>815499226</t>
  </si>
  <si>
    <t>Montáž výložníků osvětlení dvouramenných sloupových, hmotnosti do 70 kg</t>
  </si>
  <si>
    <t>1290276</t>
  </si>
  <si>
    <t>VYLOZNIK PRIMY UZD 2-1500/180 Z</t>
  </si>
  <si>
    <t>375978640</t>
  </si>
  <si>
    <t>Svítidla Stožáry, výložníky VYLOZNIK PRIMY UZD 2-1500/180 Z</t>
  </si>
  <si>
    <t>210204107</t>
  </si>
  <si>
    <t>Montáž výložníků osvětlení tříramenných sloupových hmotnosti do 70 kg</t>
  </si>
  <si>
    <t>1166172501</t>
  </si>
  <si>
    <t>Montáž výložníků osvětlení tříramenných sloupových, hmotnosti do 70 kg</t>
  </si>
  <si>
    <t>1290292</t>
  </si>
  <si>
    <t xml:space="preserve">VYLOZNIK PRIMY UZD 3-1500/120  Z</t>
  </si>
  <si>
    <t>-293206291</t>
  </si>
  <si>
    <t xml:space="preserve">Svítidla Stožáry, výložníky VYLOZNIK PRIMY UZD 3-1500/120  Z</t>
  </si>
  <si>
    <t>210204201</t>
  </si>
  <si>
    <t>Montáž elektrovýzbroje stožárů osvětlení 1 okruh</t>
  </si>
  <si>
    <t>661258109</t>
  </si>
  <si>
    <t>345622811</t>
  </si>
  <si>
    <t>svorkovnice stožárová s řadovými svorkami</t>
  </si>
  <si>
    <t>1725975842</t>
  </si>
  <si>
    <t xml:space="preserve">Svornice řadové koncová svěrka RSA,  svorkovnice stožárová s řadovými svorkami</t>
  </si>
  <si>
    <t>210220022</t>
  </si>
  <si>
    <t>Montáž uzemňovacího vedení vodičů FeZn pomocí svorek v zemi drátem do 10 mm ve městské zástavbě</t>
  </si>
  <si>
    <t>-1677474003</t>
  </si>
  <si>
    <t>Montáž uzemňovacího vedení s upevněním, propojením a připojením pomocí svorek v zemi s izolací spojů vodičů FeZn drátem nebo lanem průměru do 10 mm v městské zástavbě</t>
  </si>
  <si>
    <t>354410730</t>
  </si>
  <si>
    <t>drát D 10mm FeZn</t>
  </si>
  <si>
    <t>186004038</t>
  </si>
  <si>
    <t>460/1.61</t>
  </si>
  <si>
    <t>210220301</t>
  </si>
  <si>
    <t>Montáž svorek hromosvodných se 2 šrouby</t>
  </si>
  <si>
    <t>-1357380957</t>
  </si>
  <si>
    <t>Montáž hromosvodného vedení svorek se 2 šrouby</t>
  </si>
  <si>
    <t>354418850</t>
  </si>
  <si>
    <t>svorka spojovací pro lano D 8-10 mm</t>
  </si>
  <si>
    <t>-654216222</t>
  </si>
  <si>
    <t>210220302</t>
  </si>
  <si>
    <t>Montáž svorek hromosvodných se 3 a více šrouby</t>
  </si>
  <si>
    <t>-1968589066</t>
  </si>
  <si>
    <t>Montáž hromosvodného vedení svorek se 3 a vícešrouby</t>
  </si>
  <si>
    <t>354418950</t>
  </si>
  <si>
    <t>svorka připojovací k připojení kovových částí</t>
  </si>
  <si>
    <t>-328447073</t>
  </si>
  <si>
    <t>210280003</t>
  </si>
  <si>
    <t>Zkoušky a prohlídky el rozvodů a zařízení celková prohlídka pro objem mtž prací do 1 000 000 Kč</t>
  </si>
  <si>
    <t>657848529</t>
  </si>
  <si>
    <t>Zkoušky a prohlídky elektrických rozvodů a zařízení celková prohlídka, zkoušení, měření a vyhotovení revizní zprávy pro objem montážních prací přes 500 do 1000 tisíc Kč</t>
  </si>
  <si>
    <t>210280211</t>
  </si>
  <si>
    <t>Měření zemních odporů zemniče prvního nebo samostatného</t>
  </si>
  <si>
    <t>839909313</t>
  </si>
  <si>
    <t>210280215</t>
  </si>
  <si>
    <t>Připlatek k měření zemních odporů prvního zemniče za každý další zemnič v síti</t>
  </si>
  <si>
    <t>-401125421</t>
  </si>
  <si>
    <t>Měření zemních odporů zemniče Příplatek k ceně za každý další zemnič v síti</t>
  </si>
  <si>
    <t>210810005</t>
  </si>
  <si>
    <t>Montáž kabel Cu plný kulatý do 1 kV 3x1,5 až 6 mm2 uložený volně nebo v liště (CYKY)</t>
  </si>
  <si>
    <t>-1480835979</t>
  </si>
  <si>
    <t>Montáž izolovaných kabelů měděných do 1 kV bez ukončení plných a kulatých (CYKY, CHKE-R,...) uložených volně nebo v liště počtu a průřezu žil 3x1,5 až 6 mm2</t>
  </si>
  <si>
    <t>(9+1+1+12)*12*1.1</t>
  </si>
  <si>
    <t>341110300</t>
  </si>
  <si>
    <t>kabel silový s Cu jádrem 1 kV 3x1,5mm2</t>
  </si>
  <si>
    <t>2019249092</t>
  </si>
  <si>
    <t>210810012</t>
  </si>
  <si>
    <t>Montáž kabel Cu plný kulatý do 1 kV 4x6 až 10 mm2 uložený volně nebo v liště (CYKY)</t>
  </si>
  <si>
    <t>-1026400631</t>
  </si>
  <si>
    <t>Montáž izolovaných kabelů měděných do 1 kV bez ukončení plných a kulatých (CYKY, CHKE-R,...) uložených volně nebo v liště počtu a průřezu žil 4x6 až 10 mm2</t>
  </si>
  <si>
    <t>341110720</t>
  </si>
  <si>
    <t>kabel silový s Cu jádrem 1 kV 4x6mm2</t>
  </si>
  <si>
    <t>-492033759</t>
  </si>
  <si>
    <t>210810014</t>
  </si>
  <si>
    <t>Montáž kabel Cu plný kulatý do 1 kV 4x16 mm2 uložený volně nebo v liště (CYKY)</t>
  </si>
  <si>
    <t>-1677149500</t>
  </si>
  <si>
    <t>Montáž izolovaných kabelů měděných do 1 kV bez ukončení plných a kulatých (CYKY, CHKE-R,...) uložených volně nebo v liště počtu a průřezu žil 4x16 mm2</t>
  </si>
  <si>
    <t>341110800</t>
  </si>
  <si>
    <t>kabel silový s Cu jádrem 1 kV 4x16mm2</t>
  </si>
  <si>
    <t>-1496045067</t>
  </si>
  <si>
    <t>210901015-D.</t>
  </si>
  <si>
    <t>Demontáž hliníkových kabelů AYKY 750 V 4x16 mm2 volně uložených</t>
  </si>
  <si>
    <t>-1766621132</t>
  </si>
  <si>
    <t>Demontáž kabelů hliníkových s odpojenímí do 1 kV uložených volně AYKY, 750 V, počtu a průřezu žil 4 x 16 mm2</t>
  </si>
  <si>
    <t>304</t>
  </si>
  <si>
    <t>460050703</t>
  </si>
  <si>
    <t>Hloubení nezapažených jam pro stožáry veřejného osvětlení ručně v hornině tř 3</t>
  </si>
  <si>
    <t>1385399345</t>
  </si>
  <si>
    <t>Hloubení nezapažených jam ručně pro stožáry s přemístěním výkopku do vzdálenosti 3 m od okraje jámy nebo naložením na dopravní prostředek, včetně zásypu, zhutnění a urovnání povrchu veřejného osvětlení včetně odstranění krytu a podkladu komunikace, v hornině třídy 3</t>
  </si>
  <si>
    <t>460070753</t>
  </si>
  <si>
    <t>Hloubení nezapažených jam pro ostatní konstrukce ručně v hornině tř 3</t>
  </si>
  <si>
    <t>-1217091304</t>
  </si>
  <si>
    <t>Hloubení nezapažených jam ručně pro ostatní konstrukce s přemístěním výkopku do vzdálenosti 3 m od okraje jámy nebo naložením na dopravní prostředek, včetně zásypu, zhutnění a urovnání povrchu ostatních konstrukcí, v hornině třídy 3</t>
  </si>
  <si>
    <t>"ručně kopané sondy kabelů</t>
  </si>
  <si>
    <t>460080015</t>
  </si>
  <si>
    <t>Základové konstrukce z monolitického betonu C 25/30 bez bednění</t>
  </si>
  <si>
    <t>112843060</t>
  </si>
  <si>
    <t>Základové konstrukce základ bez bednění do rostlé zeminy z monolitického betonu Základové konstrukce z monolitického betonu C 25/30 bez bednění</t>
  </si>
  <si>
    <t>1290543</t>
  </si>
  <si>
    <t>STOZAROVE POUZDRO SP 315/1500</t>
  </si>
  <si>
    <t>1750538268</t>
  </si>
  <si>
    <t>Svítidla Stožáry, výložníky STOZAROVE POUZDRO SP 315/1500</t>
  </si>
  <si>
    <t>11+12</t>
  </si>
  <si>
    <t>345713510</t>
  </si>
  <si>
    <t>trubka elektroinstalační ohebná dvouplášťová korugovaná D 41/50 mm, HDPE+LDPE</t>
  </si>
  <si>
    <t>2031666892</t>
  </si>
  <si>
    <t>2*3*23</t>
  </si>
  <si>
    <t>58932942R</t>
  </si>
  <si>
    <t>směs pro beton třída C25-30 XF4 frakce do 22 mm</t>
  </si>
  <si>
    <t>1568173529</t>
  </si>
  <si>
    <t xml:space="preserve">Směsi pro beton prostý a železový třída C 25/30   ( B30) betony stupeň vlivu prostředí - XF2, XF3 směs pro beton třída C25-30 XF4 frakce do 22 mm</t>
  </si>
  <si>
    <t>460080112</t>
  </si>
  <si>
    <t>Bourání základu betonového se záhozem jámy sypaninou</t>
  </si>
  <si>
    <t>649208320</t>
  </si>
  <si>
    <t>Základové konstrukce bourání základu včetně záhozu jámy sypaninou, zhutnění a urovnání betonového</t>
  </si>
  <si>
    <t>460150143</t>
  </si>
  <si>
    <t>Hloubení kabelových zapažených i nezapažených rýh ručně š 35 cm, hl 60 cm, v hornině tř 3</t>
  </si>
  <si>
    <t>-2034967513</t>
  </si>
  <si>
    <t>Hloubení zapažených i nezapažených kabelových rýh ručně včetně urovnání dna s přemístěním výkopku do vzdálenosti 3 m od okraje jámy nebo naložením na dopravní prostředek šířky 35 cm, hloubky 60 cm, v hornině třídy 3</t>
  </si>
  <si>
    <t>460150263</t>
  </si>
  <si>
    <t>Hloubení kabelových zapažených i nezapažených rýh ručně š 50 cm, hl 80 cm, v hornině tř 3</t>
  </si>
  <si>
    <t>-1032910955</t>
  </si>
  <si>
    <t>Hloubení zapažených i nezapažených kabelových rýh ručně včetně urovnání dna s přemístěním výkopku do vzdálenosti 3 m od okraje jámy nebo naložením na dopravní prostředek šířky 50 cm, hloubky 80 cm, v hornině třídy 3</t>
  </si>
  <si>
    <t>460150884</t>
  </si>
  <si>
    <t>Hloubení kabelových zapažených i nezapažených rýh ručně š 80 cm, hl 120 cm, v hornině tř 4</t>
  </si>
  <si>
    <t>-1910119263</t>
  </si>
  <si>
    <t>Hloubení zapažených i nezapažených kabelových rýh ručně včetně urovnání dna s přemístěním výkopku do vzdálenosti 3 m od okraje jámy nebo naložením na dopravní prostředek šířky 80 cm, hloubky 120 cm, v hornině třídy 4</t>
  </si>
  <si>
    <t>460300001</t>
  </si>
  <si>
    <t>Zásyp jam nebo rýh strojně včetně zhutnění v zástavbě</t>
  </si>
  <si>
    <t>-1592015182</t>
  </si>
  <si>
    <t>Zásyp jam strojně s uložením výkopku ve vrstvách včetně zhutnění a urovnání povrchu v zástavbě</t>
  </si>
  <si>
    <t>460421172</t>
  </si>
  <si>
    <t>Lože kabelů z písku nebo štěrkopísku tl 10 cm nad kabel, kryté plastovou deskou, š lože do 50 cm</t>
  </si>
  <si>
    <t>-1074176015</t>
  </si>
  <si>
    <t>Kabelové lože včetně podsypu, zhutnění a urovnání povrchu z písku nebo štěrkopísku tloušťky 10 cm nad kabel zakryté plastovými deskami, šířky lože přes 25 do 50 cm</t>
  </si>
  <si>
    <t>510+15</t>
  </si>
  <si>
    <t>345751040</t>
  </si>
  <si>
    <t>deska kabelová krycí PVC červená, 250x7x2 mm</t>
  </si>
  <si>
    <t>811456913</t>
  </si>
  <si>
    <t>583312890</t>
  </si>
  <si>
    <t>kamenivo těžené drobné frakce 0/2</t>
  </si>
  <si>
    <t>380816195</t>
  </si>
  <si>
    <t>0.35*0.2*(510+15)*2</t>
  </si>
  <si>
    <t>460510075</t>
  </si>
  <si>
    <t>Kabelové prostupy z trub plastových do rýhy s obetonováním, průměru do 15 cm</t>
  </si>
  <si>
    <t>-387848924</t>
  </si>
  <si>
    <t>Kabelové prostupy, kanály a multikanály kabelové prostupy z trub plastových včetně osazení, utěsnění a spárování do rýhy, bez výkopových prací s obetonováním, vnitřního průměru přes 10 do 15 cm</t>
  </si>
  <si>
    <t>2*77</t>
  </si>
  <si>
    <t>345713650</t>
  </si>
  <si>
    <t>trubka elektroinstalační HDPE tuhá dvouplášťová korugovaná D 94/110mm</t>
  </si>
  <si>
    <t>2052630541</t>
  </si>
  <si>
    <t>589323100</t>
  </si>
  <si>
    <t>beton C 12/15 kamenivo frakce 0/8</t>
  </si>
  <si>
    <t>661272913</t>
  </si>
  <si>
    <t>0.8*0,08*77</t>
  </si>
  <si>
    <t>589329310</t>
  </si>
  <si>
    <t>beton C 25/30 X0 kamenivo frakce 0/8</t>
  </si>
  <si>
    <t>767956697</t>
  </si>
  <si>
    <t>0.8*(0.12+0.2)*77</t>
  </si>
  <si>
    <t>460560123</t>
  </si>
  <si>
    <t>Zásyp rýh ručně šířky 35 cm, hloubky 40 cm, z horniny třídy 3</t>
  </si>
  <si>
    <t>-415055923</t>
  </si>
  <si>
    <t>Zásyp kabelových rýh ručně s uložením výkopku ve vrstvách včetně zhutnění a urovnání povrchu šířky 35 cm hloubky 40 cm, v hornině třídy 3</t>
  </si>
  <si>
    <t>460560243</t>
  </si>
  <si>
    <t>Zásyp rýh ručně šířky 50 cm, hloubky 60 cm, z horniny třídy 3</t>
  </si>
  <si>
    <t>-1621724852</t>
  </si>
  <si>
    <t>Zásyp kabelových rýh ručně s uložením výkopku ve vrstvách včetně zhutnění a urovnání povrchu šířky 50 cm hloubky 60 cm, v hornině třídy 3</t>
  </si>
  <si>
    <t>460560844</t>
  </si>
  <si>
    <t>Zásyp rýh ručně šířky 80 cm, hloubky 80 cm, z horniny třídy 4</t>
  </si>
  <si>
    <t>1045870480</t>
  </si>
  <si>
    <t>Zásyp kabelových rýh ručně s uložením výkopku ve vrstvách včetně zhutnění a urovnání povrchu šířky 80 cm hloubky 80 cm, v hornině třídy 4</t>
  </si>
  <si>
    <t>460600023</t>
  </si>
  <si>
    <t>Vodorovné přemístění horniny jakékoliv třídy do 1000 m</t>
  </si>
  <si>
    <t>1170956782</t>
  </si>
  <si>
    <t>Přemístění (odvoz) horniny, suti a vybouraných hmot vodorovné přemístění horniny včetně složení, bez naložení a rozprostření jakékoliv třídy, na vzdálenost přes 500 do 1000 m</t>
  </si>
  <si>
    <t>0.35*0.2*510</t>
  </si>
  <si>
    <t>0.5*0.2*15</t>
  </si>
  <si>
    <t>0.8*0.4*77</t>
  </si>
  <si>
    <t>23*1</t>
  </si>
  <si>
    <t>460600031</t>
  </si>
  <si>
    <t>Příplatek k vodorovnému přemístění horniny za každých dalších 1000 m</t>
  </si>
  <si>
    <t>1512220507</t>
  </si>
  <si>
    <t>Přemístění (odvoz) horniny, suti a vybouraných hmot vodorovné přemístění horniny včetně složení, bez naložení a rozprostření jakékoliv třídy, na vzdálenost Příplatek k ceně -0023 za každých dalších i započatých 1000 m</t>
  </si>
  <si>
    <t>"celkový odvoz 10 km</t>
  </si>
  <si>
    <t>86,84*9</t>
  </si>
  <si>
    <t>742</t>
  </si>
  <si>
    <t>Elektromontáže - rozvodný systém</t>
  </si>
  <si>
    <t>742991110</t>
  </si>
  <si>
    <t>Kontrola rozvaděč nn silový hmotnosti do 200 kg</t>
  </si>
  <si>
    <t>1647575475</t>
  </si>
  <si>
    <t>Zkoušky a prohlídky rozvodných zařízení kontrola rozváděčů nn, (1 pole) silových, hmotnosti do 200 kg</t>
  </si>
  <si>
    <t>"repase rozvaděče VO, doplnění vývodu</t>
  </si>
  <si>
    <t>748</t>
  </si>
  <si>
    <t>Elektromontáže - osvětlovací zařízení a svítidla</t>
  </si>
  <si>
    <t>748000001</t>
  </si>
  <si>
    <t>Demontáž výložníku třmenového pro přechody</t>
  </si>
  <si>
    <t>490455560</t>
  </si>
  <si>
    <t>748000002</t>
  </si>
  <si>
    <t>Demontáž hodin osazených na stožáru</t>
  </si>
  <si>
    <t>316046274</t>
  </si>
  <si>
    <t>748132300-D.</t>
  </si>
  <si>
    <t>Demontáž svítidlo výbojkové průmyslové stropní na výložník</t>
  </si>
  <si>
    <t>-691263156</t>
  </si>
  <si>
    <t>Demontáž svítidel výbojkových se zapojením vodičů průmyslových nebo venkovních na výložník</t>
  </si>
  <si>
    <t>748719211-D</t>
  </si>
  <si>
    <t>Demontáž stožárů osvětlení ocelových samostatně stojících délky do 12 m</t>
  </si>
  <si>
    <t>-831448717</t>
  </si>
  <si>
    <t>Demontáž stožárů osvětlení, bez zemních prací ocelových samostatně stojících, délky do 12 m</t>
  </si>
  <si>
    <t>VRN9</t>
  </si>
  <si>
    <t>Ostatní náklady</t>
  </si>
  <si>
    <t>091003000</t>
  </si>
  <si>
    <t>Ostatní náklady bez rozlišení</t>
  </si>
  <si>
    <t>-2032070644</t>
  </si>
  <si>
    <t>"drobný montážní, spojovací a upevňovací materiál nutný pro realizaci SO, včetně jeho montáže</t>
  </si>
  <si>
    <t>SO 423.2 - Přeložka stávajícího veřejného osvětlení k.ú. Králův Dvůr</t>
  </si>
  <si>
    <t>-1502552596</t>
  </si>
  <si>
    <t>60,10*2</t>
  </si>
  <si>
    <t>-1268990190</t>
  </si>
  <si>
    <t>2*2.3</t>
  </si>
  <si>
    <t>173911262</t>
  </si>
  <si>
    <t>18*7.5</t>
  </si>
  <si>
    <t>-1278047213</t>
  </si>
  <si>
    <t>18*7.5*0.125</t>
  </si>
  <si>
    <t>-1737632223</t>
  </si>
  <si>
    <t>18*7.5*2</t>
  </si>
  <si>
    <t>1123381130</t>
  </si>
  <si>
    <t>18*7.5/10*2</t>
  </si>
  <si>
    <t>-573237953</t>
  </si>
  <si>
    <t>1879219857</t>
  </si>
  <si>
    <t>-621450437</t>
  </si>
  <si>
    <t>(3+13+4)*2</t>
  </si>
  <si>
    <t>-347181974</t>
  </si>
  <si>
    <t>-651777595</t>
  </si>
  <si>
    <t>3+13+4</t>
  </si>
  <si>
    <t>931464477</t>
  </si>
  <si>
    <t>347605800</t>
  </si>
  <si>
    <t>výbojka sodíková vysokotlaká 70W E27</t>
  </si>
  <si>
    <t>-879002415</t>
  </si>
  <si>
    <t>224598361</t>
  </si>
  <si>
    <t>311568977</t>
  </si>
  <si>
    <t>1014924565</t>
  </si>
  <si>
    <t>34844557R</t>
  </si>
  <si>
    <t>svítidlo venkovní výbojkové 70 W</t>
  </si>
  <si>
    <t>-394502225</t>
  </si>
  <si>
    <t>-1165385433</t>
  </si>
  <si>
    <t>1+13+4</t>
  </si>
  <si>
    <t>1655066004</t>
  </si>
  <si>
    <t>1152388</t>
  </si>
  <si>
    <t>STOZAR SILNICNI 3-STUP. JB 8</t>
  </si>
  <si>
    <t>2062778717</t>
  </si>
  <si>
    <t>Svítidla Stožáry, výložníky STOZAR SILNICNI 3-STUP. JB 8</t>
  </si>
  <si>
    <t>-1844384917</t>
  </si>
  <si>
    <t>-2125459831</t>
  </si>
  <si>
    <t>13+4</t>
  </si>
  <si>
    <t>1290038</t>
  </si>
  <si>
    <t>VYLOZNIK PRO PRECHODY PDV 1-3000/ Z</t>
  </si>
  <si>
    <t>621447652</t>
  </si>
  <si>
    <t>Svítidla Stožáry, výložníky VYLOZNIK PRO PRECHODY PDV 1-3000/ Z</t>
  </si>
  <si>
    <t>1290261</t>
  </si>
  <si>
    <t>VYLOZNIK PRIMY UZD 1-1000/ Z</t>
  </si>
  <si>
    <t>420516098</t>
  </si>
  <si>
    <t>Svítidla Stožáry, výložníky VYLOZNIK PRIMY UZD 1-1000/ Z</t>
  </si>
  <si>
    <t>965432566</t>
  </si>
  <si>
    <t>-607818434</t>
  </si>
  <si>
    <t>239891931</t>
  </si>
  <si>
    <t>-1954133779</t>
  </si>
  <si>
    <t>-2117228624</t>
  </si>
  <si>
    <t>1460295654</t>
  </si>
  <si>
    <t>360/1.61</t>
  </si>
  <si>
    <t>-1376246148</t>
  </si>
  <si>
    <t>156469438</t>
  </si>
  <si>
    <t>-684938912</t>
  </si>
  <si>
    <t>1526143605</t>
  </si>
  <si>
    <t>1689777839</t>
  </si>
  <si>
    <t>2085102104</t>
  </si>
  <si>
    <t>1069543206</t>
  </si>
  <si>
    <t>(3+13+4)*12*1.1</t>
  </si>
  <si>
    <t>-1198582231</t>
  </si>
  <si>
    <t>-1869516458</t>
  </si>
  <si>
    <t>-1035991534</t>
  </si>
  <si>
    <t>1591349402</t>
  </si>
  <si>
    <t>-2088673349</t>
  </si>
  <si>
    <t>1335121430</t>
  </si>
  <si>
    <t>42367696</t>
  </si>
  <si>
    <t>-917072789</t>
  </si>
  <si>
    <t>2126104992</t>
  </si>
  <si>
    <t>1290542</t>
  </si>
  <si>
    <t>STOZAROVE POUZDRO SP 315/1000</t>
  </si>
  <si>
    <t>-1848404169</t>
  </si>
  <si>
    <t>Svítidla Stožáry, výložníky STOZAROVE POUZDRO SP 315/1000</t>
  </si>
  <si>
    <t>274619756</t>
  </si>
  <si>
    <t>1115501184</t>
  </si>
  <si>
    <t>2*3*18</t>
  </si>
  <si>
    <t>624444194</t>
  </si>
  <si>
    <t>18*1</t>
  </si>
  <si>
    <t>704677508</t>
  </si>
  <si>
    <t>2*1</t>
  </si>
  <si>
    <t>247007662</t>
  </si>
  <si>
    <t>-336286388</t>
  </si>
  <si>
    <t>1889796931</t>
  </si>
  <si>
    <t>-1733479178</t>
  </si>
  <si>
    <t>350</t>
  </si>
  <si>
    <t>-1111673093</t>
  </si>
  <si>
    <t>678786846</t>
  </si>
  <si>
    <t>0.35*0.2*350*2</t>
  </si>
  <si>
    <t>-1386608232</t>
  </si>
  <si>
    <t>2*55</t>
  </si>
  <si>
    <t>79162439</t>
  </si>
  <si>
    <t>250131221</t>
  </si>
  <si>
    <t>0.8*0,08*55</t>
  </si>
  <si>
    <t>1013591671</t>
  </si>
  <si>
    <t>0.8*(0.12+0.2)*55</t>
  </si>
  <si>
    <t>-1072565548</t>
  </si>
  <si>
    <t>1247324855</t>
  </si>
  <si>
    <t>-1930082584</t>
  </si>
  <si>
    <t>0.35*0.2*350</t>
  </si>
  <si>
    <t>B65</t>
  </si>
  <si>
    <t>0.8*0.4*55</t>
  </si>
  <si>
    <t>C65</t>
  </si>
  <si>
    <t>1417643023</t>
  </si>
  <si>
    <t>60,1*9</t>
  </si>
  <si>
    <t>314268068</t>
  </si>
  <si>
    <t>-1819122087</t>
  </si>
  <si>
    <t>091003000.</t>
  </si>
  <si>
    <t>Bez rozlišení</t>
  </si>
  <si>
    <t>1231088804</t>
  </si>
  <si>
    <t>Ostatní náklady související s objektem bez rozlišení</t>
  </si>
  <si>
    <t>SO 424 - Přeložka stávajícího veřejného osvětlení k.ú. Beroun</t>
  </si>
  <si>
    <t>-1116977380</t>
  </si>
  <si>
    <t>56,15*2</t>
  </si>
  <si>
    <t>2037181033</t>
  </si>
  <si>
    <t>6*2,3</t>
  </si>
  <si>
    <t>1447898775</t>
  </si>
  <si>
    <t>10*7,5</t>
  </si>
  <si>
    <t>-1773991283</t>
  </si>
  <si>
    <t>(10*7,5)*0.125</t>
  </si>
  <si>
    <t>1085184931</t>
  </si>
  <si>
    <t>(10*7,5)*2</t>
  </si>
  <si>
    <t>1931205107</t>
  </si>
  <si>
    <t>(10*7,5)/10*2</t>
  </si>
  <si>
    <t>1032129950</t>
  </si>
  <si>
    <t>84038955</t>
  </si>
  <si>
    <t>246893648</t>
  </si>
  <si>
    <t>(8+3+3)*2</t>
  </si>
  <si>
    <t>1462121240</t>
  </si>
  <si>
    <t>-1482886887</t>
  </si>
  <si>
    <t>8+3+3</t>
  </si>
  <si>
    <t>34844553RX</t>
  </si>
  <si>
    <t>svítidlo venkovní LED kompletní provedení- 1x64LED, 700mA, 135W</t>
  </si>
  <si>
    <t>310432923</t>
  </si>
  <si>
    <t>svítidlo venkovní LED kompletní provedení - 1x64LED, 700mA, 135W</t>
  </si>
  <si>
    <t>34844555RX</t>
  </si>
  <si>
    <t>svítidlo venkovní LED kompletní provedení - 1x48LED, 550mA, 79W</t>
  </si>
  <si>
    <t>857261619</t>
  </si>
  <si>
    <t>34844556RX</t>
  </si>
  <si>
    <t>svítidlo venkovní LED kompletní provedení - 1x48LED, 700mA, 100W</t>
  </si>
  <si>
    <t>-619361253</t>
  </si>
  <si>
    <t>210202013.R</t>
  </si>
  <si>
    <t>Montáž svítidlo výbojkové průmyslové nebo venkovní</t>
  </si>
  <si>
    <t>1046388032</t>
  </si>
  <si>
    <t>Montáž svítidel výbojkových se zapojením vodičů průmyslových nebo venkovních</t>
  </si>
  <si>
    <t>-1779940094</t>
  </si>
  <si>
    <t>8+1+3</t>
  </si>
  <si>
    <t>1493777676</t>
  </si>
  <si>
    <t>-979604306</t>
  </si>
  <si>
    <t>945056642</t>
  </si>
  <si>
    <t>210204011.R</t>
  </si>
  <si>
    <t>Montáž stožárů osvětlení ocelových samostatně stojících délky do 6 m</t>
  </si>
  <si>
    <t>-1178181948</t>
  </si>
  <si>
    <t>Montáž stožárů osvětlení, bez zemních prací ocelových samostatně stojících, délky do 6 m</t>
  </si>
  <si>
    <t>1404863389</t>
  </si>
  <si>
    <t>8+3</t>
  </si>
  <si>
    <t>1459824552</t>
  </si>
  <si>
    <t>2141203875</t>
  </si>
  <si>
    <t>-7239386</t>
  </si>
  <si>
    <t>1840284891</t>
  </si>
  <si>
    <t>906132677</t>
  </si>
  <si>
    <t>446794971</t>
  </si>
  <si>
    <t>1540748679</t>
  </si>
  <si>
    <t>-460540334</t>
  </si>
  <si>
    <t>419101714</t>
  </si>
  <si>
    <t>385/1.61</t>
  </si>
  <si>
    <t>-2011930034</t>
  </si>
  <si>
    <t>-1823548378</t>
  </si>
  <si>
    <t>1854915957</t>
  </si>
  <si>
    <t>1223994936</t>
  </si>
  <si>
    <t>-1871168967</t>
  </si>
  <si>
    <t>-1354450222</t>
  </si>
  <si>
    <t>375492320</t>
  </si>
  <si>
    <t>-1130910114</t>
  </si>
  <si>
    <t>(8+3+3+1)*12*1.1</t>
  </si>
  <si>
    <t>528446486</t>
  </si>
  <si>
    <t>-457419928</t>
  </si>
  <si>
    <t>830651471</t>
  </si>
  <si>
    <t>-135444047</t>
  </si>
  <si>
    <t>1612577047</t>
  </si>
  <si>
    <t>6095047</t>
  </si>
  <si>
    <t>-1783527804</t>
  </si>
  <si>
    <t>B48</t>
  </si>
  <si>
    <t>A48 * 2"Koeficient množství</t>
  </si>
  <si>
    <t>-142187306</t>
  </si>
  <si>
    <t>-1385030487</t>
  </si>
  <si>
    <t>13*1</t>
  </si>
  <si>
    <t>-1977959110</t>
  </si>
  <si>
    <t>8+3+1</t>
  </si>
  <si>
    <t>-682485553</t>
  </si>
  <si>
    <t>-1153504961</t>
  </si>
  <si>
    <t>2*3*13</t>
  </si>
  <si>
    <t>6007733</t>
  </si>
  <si>
    <t>1770633040</t>
  </si>
  <si>
    <t>6*1</t>
  </si>
  <si>
    <t>-1782327991</t>
  </si>
  <si>
    <t>870057368</t>
  </si>
  <si>
    <t>13594395</t>
  </si>
  <si>
    <t>2087337683</t>
  </si>
  <si>
    <t>1947268305</t>
  </si>
  <si>
    <t>860+15</t>
  </si>
  <si>
    <t>503178018</t>
  </si>
  <si>
    <t>385</t>
  </si>
  <si>
    <t>1816166533</t>
  </si>
  <si>
    <t>0.35*0.2*(385)*2</t>
  </si>
  <si>
    <t>1931177414</t>
  </si>
  <si>
    <t>2*60</t>
  </si>
  <si>
    <t>-4967108</t>
  </si>
  <si>
    <t>1214338962</t>
  </si>
  <si>
    <t>0,8*0,08*60</t>
  </si>
  <si>
    <t>-499249997</t>
  </si>
  <si>
    <t>0,8*(0,12+0,2)*60</t>
  </si>
  <si>
    <t>-523810440</t>
  </si>
  <si>
    <t>-242067607</t>
  </si>
  <si>
    <t>-171174514</t>
  </si>
  <si>
    <t>661294583</t>
  </si>
  <si>
    <t>0.35*0.2*385</t>
  </si>
  <si>
    <t>0.8*0.4*60</t>
  </si>
  <si>
    <t>-2003960978</t>
  </si>
  <si>
    <t>59,15*9</t>
  </si>
  <si>
    <t>748000003</t>
  </si>
  <si>
    <t>Demontáž svítidlo výbojkové průmyslové stropní</t>
  </si>
  <si>
    <t>-304778937</t>
  </si>
  <si>
    <t xml:space="preserve">Demontáž svítidlo výbojkové průmyslové stropní
</t>
  </si>
  <si>
    <t>748000004</t>
  </si>
  <si>
    <t>Demontáž stožárů osvětlení ocelových samostatně stojících délky do 6 m</t>
  </si>
  <si>
    <t>505143574</t>
  </si>
  <si>
    <t xml:space="preserve">Demontáž stožárů osvětlení ocelových samostatně stojících délky do 6 m
</t>
  </si>
  <si>
    <t>748132300-D</t>
  </si>
  <si>
    <t>216154005</t>
  </si>
  <si>
    <t>-234656248</t>
  </si>
  <si>
    <t>-167977171</t>
  </si>
  <si>
    <t>372</t>
  </si>
  <si>
    <t>SO 801 - Vegetační úpravy - Středočeský kraj</t>
  </si>
  <si>
    <t>SO 801.1 - Vegetační úpravy - Středočeský kraj</t>
  </si>
  <si>
    <t>181301112</t>
  </si>
  <si>
    <t>Rozprostření ornice tl vrstvy do 150 mm pl přes 500 m2 v rovině nebo ve svahu do 1:5</t>
  </si>
  <si>
    <t>-1849511000</t>
  </si>
  <si>
    <t>Rozprostření a urovnání ornice v rovině nebo ve svahu sklonu do 1:5 při souvislé ploše přes 500 m2, tl. vrstvy přes 100 do 150 mm</t>
  </si>
  <si>
    <t>"zeleň v rovině:" 3580" m2</t>
  </si>
  <si>
    <t>"středový ostrov OK: "150+222" m2</t>
  </si>
  <si>
    <t>"Celkem: "A1+B1</t>
  </si>
  <si>
    <t>nákup ornice</t>
  </si>
  <si>
    <t>-1436703983</t>
  </si>
  <si>
    <t xml:space="preserve">"nakupovaná ornice </t>
  </si>
  <si>
    <t>(3580+372)*0,15</t>
  </si>
  <si>
    <t>181451131</t>
  </si>
  <si>
    <t>Založení parkového trávníku výsevem plochy přes 1000 m2 v rovině a ve svahu do 1:5</t>
  </si>
  <si>
    <t>-966499683</t>
  </si>
  <si>
    <t>Založení trávníku na půdě předem připravené plochy přes 1000 m2 výsevem včetně utažení parkového v rovině nebo na svahu do 1:5</t>
  </si>
  <si>
    <t>"dle pol. č. 181301112:" 3580+372</t>
  </si>
  <si>
    <t>005724100</t>
  </si>
  <si>
    <t>osivo směs travní parková</t>
  </si>
  <si>
    <t>-1476028451</t>
  </si>
  <si>
    <t>(3580+372)*0,025" kg/m2</t>
  </si>
  <si>
    <t>181951101</t>
  </si>
  <si>
    <t>Úprava pláně v hornině tř. 1 až 4 bez zhutnění</t>
  </si>
  <si>
    <t>2023884349</t>
  </si>
  <si>
    <t>Úprava pláně vyrovnáním výškových rozdílů v hornině tř. 1 až 4 bez zhutnění</t>
  </si>
  <si>
    <t>184802111</t>
  </si>
  <si>
    <t>Chemické odplevelení před založením kultury nad 20 m2 postřikem na široko v rovině a svahu do 1:5</t>
  </si>
  <si>
    <t>752612171</t>
  </si>
  <si>
    <t>Chemické odplevelení půdy před založením kultury, trávníku nebo zpevněných ploch o výměře jednotlivě přes 20 m2 v rovině nebo na svahu do 1:5 postřikem na široko</t>
  </si>
  <si>
    <t>"dle pol. č. 181301112 - 1,5 krát:" (3580+372)*1,5</t>
  </si>
  <si>
    <t>185803111</t>
  </si>
  <si>
    <t>Ošetření trávníku shrabáním v rovině a svahu do 1:5</t>
  </si>
  <si>
    <t>-170775204</t>
  </si>
  <si>
    <t>Ošetření trávníku jednorázové v rovině nebo na svahu do 1:5</t>
  </si>
  <si>
    <t>"dle pol. č. 181301112 - celkem 3 krát" "(1x v založení trávníku): "2*(3580+372)</t>
  </si>
  <si>
    <t>185804312</t>
  </si>
  <si>
    <t>Zalití rostlin vodou plocha přes 20 m2</t>
  </si>
  <si>
    <t>-1591218666</t>
  </si>
  <si>
    <t>Zalití rostlin vodou plochy záhonů jednotlivě přes 20 m2</t>
  </si>
  <si>
    <t>"celkem 3x" "5l/m2: "3*(3580+372)*0,005</t>
  </si>
  <si>
    <t>185851121.R</t>
  </si>
  <si>
    <t>Dovoz vody pro zálivku rostlin do vzdálenosti dle možností uchazeče vč pořízení</t>
  </si>
  <si>
    <t>1713331390</t>
  </si>
  <si>
    <t>59,28</t>
  </si>
  <si>
    <t>1401</t>
  </si>
  <si>
    <t>SO 801.2 - Vegetační úpravy - Středočeský kraj</t>
  </si>
  <si>
    <t>-1430157203</t>
  </si>
  <si>
    <t>"zeleň v rovině:" 999" m2</t>
  </si>
  <si>
    <t>"středový ostrov OK: " 249" m2</t>
  </si>
  <si>
    <t>286877449</t>
  </si>
  <si>
    <t>"v rovině" 1248*0,15</t>
  </si>
  <si>
    <t>"ve svahu" 1401*0,15</t>
  </si>
  <si>
    <t>-607364028</t>
  </si>
  <si>
    <t>"dle pol. č. 181301112:" 1248</t>
  </si>
  <si>
    <t>181451132</t>
  </si>
  <si>
    <t>Založení parkového trávníku výsevem plochy přes 1000 m2 ve svahu do 1:2</t>
  </si>
  <si>
    <t>-872841071</t>
  </si>
  <si>
    <t>Založení trávníku na půdě předem připravené plochy přes 1000 m2 výsevem včetně utažení parkového na svahu přes 1:5 do 1:2</t>
  </si>
  <si>
    <t>"dle pol. č. 182301132:" 1401</t>
  </si>
  <si>
    <t>005724100.1</t>
  </si>
  <si>
    <t>1034828280</t>
  </si>
  <si>
    <t>(1248+1401)*0,025" kg/m2</t>
  </si>
  <si>
    <t>1488936627</t>
  </si>
  <si>
    <t>182301132</t>
  </si>
  <si>
    <t>Rozprostření ornice pl přes 500 m2 ve svahu přes 1:5 tl vrstvy do 150 mm</t>
  </si>
  <si>
    <t>-2057069829</t>
  </si>
  <si>
    <t>Rozprostření a urovnání ornice ve svahu sklonu přes 1:5 při souvislé ploše přes 500 m2, tl. vrstvy přes 100 do 150 mm</t>
  </si>
  <si>
    <t>"zeleň ve svahu: "1401" m2</t>
  </si>
  <si>
    <t>2056398456</t>
  </si>
  <si>
    <t>"dle pol. č. 181301112 - 1,5 krát:" 1248*1,5</t>
  </si>
  <si>
    <t>184802211</t>
  </si>
  <si>
    <t>Chemické odplevelení před založením kultury nad 20 m2 postřikem na široko ve svahu do 1:2</t>
  </si>
  <si>
    <t>325983312</t>
  </si>
  <si>
    <t>Chemické odplevelení půdy před založením kultury, trávníku nebo zpevněných ploch o výměře jednotlivě přes 20 m2 na svahu přes 1:5 do 1:2 postřikem na široko</t>
  </si>
  <si>
    <t>"dle pol. č. 182301132 - 1,5 krát:" 1401*1,5</t>
  </si>
  <si>
    <t>762637383</t>
  </si>
  <si>
    <t>"dle pol. č. 181301112 - celkem 3 krát" "(1x v založení trávníku): "2*1248</t>
  </si>
  <si>
    <t>185803112</t>
  </si>
  <si>
    <t>Ošetření trávníku shrabáním ve svahu do 1:2</t>
  </si>
  <si>
    <t>1076558058</t>
  </si>
  <si>
    <t>Ošetření trávníku jednorázové na svahu přes 1:5 do 1:2</t>
  </si>
  <si>
    <t>"dle pol. č. 182301132 - celkem 3 krát" "(1x v založení trávníku):" 2*1401</t>
  </si>
  <si>
    <t>1988845564</t>
  </si>
  <si>
    <t>"celkem 3x" "5l/m2: "3*(1248+1401)*0,005</t>
  </si>
  <si>
    <t>1254731908</t>
  </si>
  <si>
    <t>39,74</t>
  </si>
  <si>
    <t>SEZNAM FIGUR</t>
  </si>
  <si>
    <t>Výměra</t>
  </si>
  <si>
    <t xml:space="preserve"> SO 001/ SO 001.1</t>
  </si>
  <si>
    <t>A4_1</t>
  </si>
  <si>
    <t xml:space="preserve"> SO 001/ SO 001.2</t>
  </si>
  <si>
    <t>Použití figury:</t>
  </si>
  <si>
    <t xml:space="preserve"> SO 101/ SO 101</t>
  </si>
  <si>
    <t>A28_1</t>
  </si>
  <si>
    <t>B77</t>
  </si>
  <si>
    <t>B89</t>
  </si>
  <si>
    <t>C52</t>
  </si>
  <si>
    <t>C66</t>
  </si>
  <si>
    <t>C73</t>
  </si>
  <si>
    <t>C77</t>
  </si>
  <si>
    <t>C89</t>
  </si>
  <si>
    <t>D14</t>
  </si>
  <si>
    <t>D4</t>
  </si>
  <si>
    <t>D49</t>
  </si>
  <si>
    <t>D5</t>
  </si>
  <si>
    <t>D51</t>
  </si>
  <si>
    <t>D73</t>
  </si>
  <si>
    <t>D83</t>
  </si>
  <si>
    <t>E4</t>
  </si>
  <si>
    <t>E49</t>
  </si>
  <si>
    <t>E71</t>
  </si>
  <si>
    <t>E73</t>
  </si>
  <si>
    <t xml:space="preserve"> SO 101/ SO 101.1</t>
  </si>
  <si>
    <t xml:space="preserve"> SO 101/ SO 101.2</t>
  </si>
  <si>
    <t xml:space="preserve"> SO 102/ SO 102</t>
  </si>
  <si>
    <t>A14_1</t>
  </si>
  <si>
    <t>D32</t>
  </si>
  <si>
    <t>D76</t>
  </si>
  <si>
    <t>E9</t>
  </si>
  <si>
    <t>F72</t>
  </si>
  <si>
    <t>F74</t>
  </si>
  <si>
    <t>G18</t>
  </si>
  <si>
    <t>H69</t>
  </si>
  <si>
    <t xml:space="preserve"> SO 111/ SO 111</t>
  </si>
  <si>
    <t xml:space="preserve"> SO 112/ SO 112</t>
  </si>
  <si>
    <t>E23</t>
  </si>
  <si>
    <t xml:space="preserve"> SO 113/ SO 113</t>
  </si>
  <si>
    <t>0,15*955,5</t>
  </si>
  <si>
    <t xml:space="preserve"> SO 158.1/ SO 158.1</t>
  </si>
  <si>
    <t>D40</t>
  </si>
  <si>
    <t>E37</t>
  </si>
  <si>
    <t>E39</t>
  </si>
  <si>
    <t xml:space="preserve"> SO 158.2/ SO 158.2.1</t>
  </si>
  <si>
    <t xml:space="preserve"> SO 158.2/ SO 158.2.2</t>
  </si>
  <si>
    <t>D29</t>
  </si>
  <si>
    <t xml:space="preserve"> SO 159.1/ SO 159.1</t>
  </si>
  <si>
    <t>C50</t>
  </si>
  <si>
    <t xml:space="preserve"> SO 159.2/ SO 159.2.1</t>
  </si>
  <si>
    <t>0,15*1030,5</t>
  </si>
  <si>
    <t xml:space="preserve"> SO 159.2/ SO 159.2.2</t>
  </si>
  <si>
    <t xml:space="preserve"> SO 161/ SO 161.1</t>
  </si>
  <si>
    <t>E29</t>
  </si>
  <si>
    <t>E34</t>
  </si>
  <si>
    <t>E35</t>
  </si>
  <si>
    <t>I28</t>
  </si>
  <si>
    <t xml:space="preserve"> SO 161/ SO 161.2</t>
  </si>
  <si>
    <t xml:space="preserve"> SO 162/ SO 162.1</t>
  </si>
  <si>
    <t>D1</t>
  </si>
  <si>
    <t>E1</t>
  </si>
  <si>
    <t>E3</t>
  </si>
  <si>
    <t>E5</t>
  </si>
  <si>
    <t>F1</t>
  </si>
  <si>
    <t>F3</t>
  </si>
  <si>
    <t>F5</t>
  </si>
  <si>
    <t>F7</t>
  </si>
  <si>
    <t>G1</t>
  </si>
  <si>
    <t xml:space="preserve"> SO 162/ SO 162.2</t>
  </si>
  <si>
    <t xml:space="preserve"> SO 181/ SO 181</t>
  </si>
  <si>
    <t>H1</t>
  </si>
  <si>
    <t>I1</t>
  </si>
  <si>
    <t>J1</t>
  </si>
  <si>
    <t xml:space="preserve"> SO 201</t>
  </si>
  <si>
    <t>C45</t>
  </si>
  <si>
    <t>E11</t>
  </si>
  <si>
    <t xml:space="preserve"> SO 202/ SO 202</t>
  </si>
  <si>
    <t>C108</t>
  </si>
  <si>
    <t>D108</t>
  </si>
  <si>
    <t xml:space="preserve"> SO 203/ SO 203</t>
  </si>
  <si>
    <t xml:space="preserve"> SO 301</t>
  </si>
  <si>
    <t>B68</t>
  </si>
  <si>
    <t>B95</t>
  </si>
  <si>
    <t>C95</t>
  </si>
  <si>
    <t>D68</t>
  </si>
  <si>
    <t>E51</t>
  </si>
  <si>
    <t>F51</t>
  </si>
  <si>
    <t>G42</t>
  </si>
  <si>
    <t>G51</t>
  </si>
  <si>
    <t xml:space="preserve"> SO 302</t>
  </si>
  <si>
    <t>A117</t>
  </si>
  <si>
    <t>A118</t>
  </si>
  <si>
    <t>A119</t>
  </si>
  <si>
    <t>A120</t>
  </si>
  <si>
    <t>A121</t>
  </si>
  <si>
    <t>AH13</t>
  </si>
  <si>
    <t>B121</t>
  </si>
  <si>
    <t>B63</t>
  </si>
  <si>
    <t>C121</t>
  </si>
  <si>
    <t>D116</t>
  </si>
  <si>
    <t>D121</t>
  </si>
  <si>
    <t>D21</t>
  </si>
  <si>
    <t>E121</t>
  </si>
  <si>
    <t>E31</t>
  </si>
  <si>
    <t>E44</t>
  </si>
  <si>
    <t>E76</t>
  </si>
  <si>
    <t>F76</t>
  </si>
  <si>
    <t>M30</t>
  </si>
  <si>
    <t>T22</t>
  </si>
  <si>
    <t xml:space="preserve"> SO 303</t>
  </si>
  <si>
    <t>AE8</t>
  </si>
  <si>
    <t>B100</t>
  </si>
  <si>
    <t>B104</t>
  </si>
  <si>
    <t>B109</t>
  </si>
  <si>
    <t>C100</t>
  </si>
  <si>
    <t>C104</t>
  </si>
  <si>
    <t>C109</t>
  </si>
  <si>
    <t>D65</t>
  </si>
  <si>
    <t>E12</t>
  </si>
  <si>
    <t>E33</t>
  </si>
  <si>
    <t>E65</t>
  </si>
  <si>
    <t>F65</t>
  </si>
  <si>
    <t>M24</t>
  </si>
  <si>
    <t xml:space="preserve"> SO 311</t>
  </si>
  <si>
    <t>C59</t>
  </si>
  <si>
    <t xml:space="preserve"> SO 312</t>
  </si>
  <si>
    <t>C64</t>
  </si>
  <si>
    <t>N78</t>
  </si>
  <si>
    <t xml:space="preserve"> SO 423/ SO 423.1</t>
  </si>
  <si>
    <t>(17+3+12)*2</t>
  </si>
  <si>
    <t>17+3+12</t>
  </si>
  <si>
    <t>1+15+12</t>
  </si>
  <si>
    <t>28+9</t>
  </si>
  <si>
    <t>(17+3+12)*12*1.1</t>
  </si>
  <si>
    <t>28*1</t>
  </si>
  <si>
    <t>9*1</t>
  </si>
  <si>
    <t xml:space="preserve"> SO 423/ SO 423.2</t>
  </si>
  <si>
    <t>15+1</t>
  </si>
  <si>
    <t>15*1</t>
  </si>
  <si>
    <t xml:space="preserve"> SO 424</t>
  </si>
  <si>
    <t>10*1</t>
  </si>
  <si>
    <t xml:space="preserve"> SO 801/ SO 801.1</t>
  </si>
  <si>
    <t xml:space="preserve"> SO 801/ SO 801.2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</si>
  <si>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</si>
  <si>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</si>
  <si>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</si>
  <si>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</si>
  <si>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</si>
  <si>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</si>
  <si>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</si>
  <si>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</si>
  <si>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</si>
  <si>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</si>
  <si>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</si>
  <si>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</t>
  </si>
  <si>
    <t>Stavební objekt pozemní</t>
  </si>
  <si>
    <t>Stavební objekt inženýrský</t>
  </si>
  <si>
    <t>PRO</t>
  </si>
  <si>
    <t>Provozní soubor</t>
  </si>
  <si>
    <t>Vedlejší a ostatní náklady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</si>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</sst>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12"/>
      <color rgb="FF000000"/>
      <name val="Arial CE"/>
    </font>
    <font>
      <sz val="10"/>
      <color rgb="FF000000"/>
      <name val="Arial CE"/>
    </font>
    <font>
      <b/>
      <sz val="9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39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5" fillId="0" borderId="0" xfId="0" applyFont="1" applyAlignment="1" applyProtection="1">
      <alignment horizontal="left" vertical="center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8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9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19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0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19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2" xfId="0" applyFont="1" applyBorder="1" applyAlignment="1">
      <alignment horizontal="center" vertical="center"/>
    </xf>
    <xf numFmtId="0" fontId="21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2" fillId="0" borderId="15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2" fillId="0" borderId="15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3" fillId="4" borderId="8" xfId="0" applyFont="1" applyFill="1" applyBorder="1" applyAlignment="1" applyProtection="1">
      <alignment horizontal="center" vertical="center"/>
    </xf>
    <xf numFmtId="0" fontId="23" fillId="4" borderId="8" xfId="0" applyFont="1" applyFill="1" applyBorder="1" applyAlignment="1" applyProtection="1">
      <alignment horizontal="right" vertical="center"/>
    </xf>
    <xf numFmtId="0" fontId="23" fillId="4" borderId="9" xfId="0" applyFont="1" applyFill="1" applyBorder="1" applyAlignment="1" applyProtection="1">
      <alignment horizontal="center" vertical="center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24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1" fillId="0" borderId="15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4" fillId="0" borderId="13" xfId="0" applyNumberFormat="1" applyFont="1" applyBorder="1" applyAlignment="1" applyProtection="1"/>
    <xf numFmtId="166" fontId="34" fillId="0" borderId="14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23" fillId="0" borderId="23" xfId="0" applyFont="1" applyBorder="1" applyAlignment="1" applyProtection="1">
      <alignment horizontal="center" vertical="center"/>
    </xf>
    <xf numFmtId="49" fontId="23" fillId="0" borderId="23" xfId="0" applyNumberFormat="1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left" vertical="center" wrapText="1"/>
    </xf>
    <xf numFmtId="0" fontId="23" fillId="0" borderId="23" xfId="0" applyFont="1" applyBorder="1" applyAlignment="1" applyProtection="1">
      <alignment horizontal="center" vertical="center" wrapText="1"/>
    </xf>
    <xf numFmtId="4" fontId="23" fillId="0" borderId="23" xfId="0" applyNumberFormat="1" applyFont="1" applyBorder="1" applyAlignment="1" applyProtection="1">
      <alignment vertical="center"/>
    </xf>
    <xf numFmtId="4" fontId="23" fillId="2" borderId="23" xfId="0" applyNumberFormat="1" applyFont="1" applyFill="1" applyBorder="1" applyAlignment="1" applyProtection="1">
      <alignment vertical="center"/>
      <protection locked="0"/>
    </xf>
    <xf numFmtId="0" fontId="24" fillId="2" borderId="15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6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4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4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0" xfId="0" applyFont="1" applyAlignment="1" applyProtection="1">
      <alignment vertical="center" wrapText="1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4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39" fillId="0" borderId="0" xfId="0" applyFont="1" applyAlignment="1">
      <alignment horizontal="left" vertical="center" wrapText="1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4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2" fillId="0" borderId="0" xfId="0" applyFont="1" applyAlignment="1">
      <alignment horizontal="left" vertical="center"/>
    </xf>
    <xf numFmtId="0" fontId="43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4" xfId="0" applyFont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23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4" fillId="0" borderId="17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5" fillId="0" borderId="24" xfId="0" applyFont="1" applyBorder="1" applyAlignment="1">
      <alignment vertical="center" wrapText="1"/>
    </xf>
    <xf numFmtId="0" fontId="45" fillId="0" borderId="25" xfId="0" applyFont="1" applyBorder="1" applyAlignment="1">
      <alignment vertical="center" wrapText="1"/>
    </xf>
    <xf numFmtId="0" fontId="45" fillId="0" borderId="26" xfId="0" applyFont="1" applyBorder="1" applyAlignment="1">
      <alignment vertical="center" wrapText="1"/>
    </xf>
    <xf numFmtId="0" fontId="45" fillId="0" borderId="27" xfId="0" applyFont="1" applyBorder="1" applyAlignment="1">
      <alignment horizontal="center" vertical="center" wrapText="1"/>
    </xf>
    <xf numFmtId="0" fontId="46" fillId="0" borderId="1" xfId="0" applyFont="1" applyBorder="1" applyAlignment="1">
      <alignment horizontal="center" vertical="center" wrapText="1"/>
    </xf>
    <xf numFmtId="0" fontId="45" fillId="0" borderId="28" xfId="0" applyFont="1" applyBorder="1" applyAlignment="1">
      <alignment horizontal="center" vertical="center" wrapText="1"/>
    </xf>
    <xf numFmtId="0" fontId="45" fillId="0" borderId="27" xfId="0" applyFont="1" applyBorder="1" applyAlignment="1">
      <alignment vertical="center" wrapText="1"/>
    </xf>
    <xf numFmtId="0" fontId="47" fillId="0" borderId="29" xfId="0" applyFont="1" applyBorder="1" applyAlignment="1">
      <alignment horizontal="left" wrapText="1"/>
    </xf>
    <xf numFmtId="0" fontId="45" fillId="0" borderId="28" xfId="0" applyFont="1" applyBorder="1" applyAlignment="1">
      <alignment vertical="center" wrapText="1"/>
    </xf>
    <xf numFmtId="0" fontId="47" fillId="0" borderId="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center" wrapText="1"/>
    </xf>
    <xf numFmtId="0" fontId="49" fillId="0" borderId="27" xfId="0" applyFont="1" applyBorder="1" applyAlignment="1">
      <alignment vertical="center" wrapText="1"/>
    </xf>
    <xf numFmtId="0" fontId="48" fillId="0" borderId="1" xfId="0" applyFont="1" applyBorder="1" applyAlignment="1">
      <alignment vertical="center" wrapText="1"/>
    </xf>
    <xf numFmtId="0" fontId="48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vertical="center"/>
    </xf>
    <xf numFmtId="49" fontId="48" fillId="0" borderId="1" xfId="0" applyNumberFormat="1" applyFont="1" applyBorder="1" applyAlignment="1">
      <alignment horizontal="left" vertical="center" wrapText="1"/>
    </xf>
    <xf numFmtId="49" fontId="48" fillId="0" borderId="1" xfId="0" applyNumberFormat="1" applyFont="1" applyBorder="1" applyAlignment="1">
      <alignment vertical="center" wrapText="1"/>
    </xf>
    <xf numFmtId="0" fontId="45" fillId="0" borderId="30" xfId="0" applyFont="1" applyBorder="1" applyAlignment="1">
      <alignment vertical="center" wrapText="1"/>
    </xf>
    <xf numFmtId="0" fontId="50" fillId="0" borderId="29" xfId="0" applyFont="1" applyBorder="1" applyAlignment="1">
      <alignment vertical="center" wrapText="1"/>
    </xf>
    <xf numFmtId="0" fontId="45" fillId="0" borderId="31" xfId="0" applyFont="1" applyBorder="1" applyAlignment="1">
      <alignment vertical="center" wrapText="1"/>
    </xf>
    <xf numFmtId="0" fontId="45" fillId="0" borderId="1" xfId="0" applyFont="1" applyBorder="1" applyAlignment="1">
      <alignment vertical="top"/>
    </xf>
    <xf numFmtId="0" fontId="45" fillId="0" borderId="0" xfId="0" applyFont="1" applyAlignment="1">
      <alignment vertical="top"/>
    </xf>
    <xf numFmtId="0" fontId="45" fillId="0" borderId="24" xfId="0" applyFont="1" applyBorder="1" applyAlignment="1">
      <alignment horizontal="left" vertical="center"/>
    </xf>
    <xf numFmtId="0" fontId="45" fillId="0" borderId="25" xfId="0" applyFont="1" applyBorder="1" applyAlignment="1">
      <alignment horizontal="left" vertical="center"/>
    </xf>
    <xf numFmtId="0" fontId="45" fillId="0" borderId="26" xfId="0" applyFont="1" applyBorder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5" fillId="0" borderId="28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51" fillId="0" borderId="0" xfId="0" applyFont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7" fillId="0" borderId="29" xfId="0" applyFont="1" applyBorder="1" applyAlignment="1">
      <alignment horizontal="center" vertical="center"/>
    </xf>
    <xf numFmtId="0" fontId="51" fillId="0" borderId="29" xfId="0" applyFont="1" applyBorder="1" applyAlignment="1">
      <alignment horizontal="left" vertical="center"/>
    </xf>
    <xf numFmtId="0" fontId="52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5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center" vertical="center"/>
    </xf>
    <xf numFmtId="0" fontId="48" fillId="0" borderId="0" xfId="0" applyFont="1" applyAlignment="1">
      <alignment horizontal="left" vertical="center"/>
    </xf>
    <xf numFmtId="0" fontId="49" fillId="0" borderId="27" xfId="0" applyFont="1" applyBorder="1" applyAlignment="1">
      <alignment horizontal="left" vertical="center"/>
    </xf>
    <xf numFmtId="0" fontId="48" fillId="0" borderId="1" xfId="0" applyFont="1" applyFill="1" applyBorder="1" applyAlignment="1">
      <alignment horizontal="left" vertical="center"/>
    </xf>
    <xf numFmtId="0" fontId="48" fillId="0" borderId="1" xfId="0" applyFont="1" applyFill="1" applyBorder="1" applyAlignment="1">
      <alignment horizontal="center" vertical="center"/>
    </xf>
    <xf numFmtId="0" fontId="45" fillId="0" borderId="30" xfId="0" applyFont="1" applyBorder="1" applyAlignment="1">
      <alignment horizontal="left" vertical="center"/>
    </xf>
    <xf numFmtId="0" fontId="50" fillId="0" borderId="29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9" fillId="0" borderId="29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center" vertical="center" wrapText="1"/>
    </xf>
    <xf numFmtId="0" fontId="45" fillId="0" borderId="24" xfId="0" applyFont="1" applyBorder="1" applyAlignment="1">
      <alignment horizontal="left" vertical="center" wrapText="1"/>
    </xf>
    <xf numFmtId="0" fontId="45" fillId="0" borderId="25" xfId="0" applyFont="1" applyBorder="1" applyAlignment="1">
      <alignment horizontal="left" vertical="center" wrapText="1"/>
    </xf>
    <xf numFmtId="0" fontId="45" fillId="0" borderId="26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 wrapText="1"/>
    </xf>
    <xf numFmtId="0" fontId="51" fillId="0" borderId="27" xfId="0" applyFont="1" applyBorder="1" applyAlignment="1">
      <alignment horizontal="left" vertical="center" wrapText="1"/>
    </xf>
    <xf numFmtId="0" fontId="51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1" xfId="0" applyFont="1" applyBorder="1" applyAlignment="1">
      <alignment horizontal="left" vertical="center"/>
    </xf>
    <xf numFmtId="0" fontId="49" fillId="0" borderId="28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/>
    </xf>
    <xf numFmtId="0" fontId="49" fillId="0" borderId="30" xfId="0" applyFont="1" applyBorder="1" applyAlignment="1">
      <alignment horizontal="left" vertical="center" wrapText="1"/>
    </xf>
    <xf numFmtId="0" fontId="49" fillId="0" borderId="29" xfId="0" applyFont="1" applyBorder="1" applyAlignment="1">
      <alignment horizontal="left" vertical="center" wrapText="1"/>
    </xf>
    <xf numFmtId="0" fontId="49" fillId="0" borderId="31" xfId="0" applyFont="1" applyBorder="1" applyAlignment="1">
      <alignment horizontal="left" vertical="center" wrapText="1"/>
    </xf>
    <xf numFmtId="0" fontId="48" fillId="0" borderId="1" xfId="0" applyFont="1" applyBorder="1" applyAlignment="1">
      <alignment horizontal="left" vertical="top"/>
    </xf>
    <xf numFmtId="0" fontId="48" fillId="0" borderId="1" xfId="0" applyFont="1" applyBorder="1" applyAlignment="1">
      <alignment horizontal="center" vertical="top"/>
    </xf>
    <xf numFmtId="0" fontId="49" fillId="0" borderId="30" xfId="0" applyFont="1" applyBorder="1" applyAlignment="1">
      <alignment horizontal="left" vertical="center"/>
    </xf>
    <xf numFmtId="0" fontId="49" fillId="0" borderId="31" xfId="0" applyFont="1" applyBorder="1" applyAlignment="1">
      <alignment horizontal="left" vertical="center"/>
    </xf>
    <xf numFmtId="0" fontId="49" fillId="0" borderId="1" xfId="0" applyFont="1" applyBorder="1" applyAlignment="1">
      <alignment horizontal="center" vertical="center"/>
    </xf>
    <xf numFmtId="0" fontId="51" fillId="0" borderId="0" xfId="0" applyFont="1" applyAlignment="1">
      <alignment vertical="center"/>
    </xf>
    <xf numFmtId="0" fontId="47" fillId="0" borderId="1" xfId="0" applyFont="1" applyBorder="1" applyAlignment="1">
      <alignment vertical="center"/>
    </xf>
    <xf numFmtId="0" fontId="51" fillId="0" borderId="29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8" fillId="0" borderId="1" xfId="0" applyFont="1" applyBorder="1" applyAlignment="1">
      <alignment vertical="top"/>
    </xf>
    <xf numFmtId="49" fontId="48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7" fillId="0" borderId="29" xfId="0" applyFont="1" applyBorder="1" applyAlignment="1">
      <alignment horizontal="left"/>
    </xf>
    <xf numFmtId="0" fontId="51" fillId="0" borderId="29" xfId="0" applyFont="1" applyBorder="1" applyAlignment="1"/>
    <xf numFmtId="0" fontId="45" fillId="0" borderId="27" xfId="0" applyFont="1" applyBorder="1" applyAlignment="1">
      <alignment vertical="top"/>
    </xf>
    <xf numFmtId="0" fontId="45" fillId="0" borderId="28" xfId="0" applyFont="1" applyBorder="1" applyAlignment="1">
      <alignment vertical="top"/>
    </xf>
    <xf numFmtId="0" fontId="45" fillId="0" borderId="30" xfId="0" applyFont="1" applyBorder="1" applyAlignment="1">
      <alignment vertical="top"/>
    </xf>
    <xf numFmtId="0" fontId="45" fillId="0" borderId="29" xfId="0" applyFont="1" applyBorder="1" applyAlignment="1">
      <alignment vertical="top"/>
    </xf>
    <xf numFmtId="0" fontId="45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://www.pro-rozpocty.cz/software-a-data/kros-4-ocenovani-a-rizeni-stavebni-vyroby/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6</v>
      </c>
    </row>
    <row r="5" s="1" customFormat="1" ht="12" customHeight="1">
      <c r="B5" s="23"/>
      <c r="C5" s="24"/>
      <c r="D5" s="28" t="s">
        <v>12</v>
      </c>
      <c r="E5" s="24"/>
      <c r="F5" s="24"/>
      <c r="G5" s="24"/>
      <c r="H5" s="24"/>
      <c r="I5" s="24"/>
      <c r="J5" s="24"/>
      <c r="K5" s="29" t="s">
        <v>13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2"/>
      <c r="BE5" s="30" t="s">
        <v>14</v>
      </c>
      <c r="BS5" s="19" t="s">
        <v>6</v>
      </c>
    </row>
    <row r="6" s="1" customFormat="1" ht="36.96" customHeight="1">
      <c r="B6" s="23"/>
      <c r="C6" s="24"/>
      <c r="D6" s="31" t="s">
        <v>15</v>
      </c>
      <c r="E6" s="24"/>
      <c r="F6" s="24"/>
      <c r="G6" s="24"/>
      <c r="H6" s="24"/>
      <c r="I6" s="24"/>
      <c r="J6" s="24"/>
      <c r="K6" s="32" t="s">
        <v>16</v>
      </c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2"/>
      <c r="BE6" s="33"/>
      <c r="BS6" s="19" t="s">
        <v>6</v>
      </c>
    </row>
    <row r="7" s="1" customFormat="1" ht="12" customHeight="1">
      <c r="B7" s="23"/>
      <c r="C7" s="24"/>
      <c r="D7" s="34" t="s">
        <v>17</v>
      </c>
      <c r="E7" s="24"/>
      <c r="F7" s="24"/>
      <c r="G7" s="24"/>
      <c r="H7" s="24"/>
      <c r="I7" s="24"/>
      <c r="J7" s="24"/>
      <c r="K7" s="29" t="s">
        <v>18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4" t="s">
        <v>19</v>
      </c>
      <c r="AL7" s="24"/>
      <c r="AM7" s="24"/>
      <c r="AN7" s="29" t="s">
        <v>18</v>
      </c>
      <c r="AO7" s="24"/>
      <c r="AP7" s="24"/>
      <c r="AQ7" s="24"/>
      <c r="AR7" s="22"/>
      <c r="BE7" s="33"/>
      <c r="BS7" s="19" t="s">
        <v>6</v>
      </c>
    </row>
    <row r="8" s="1" customFormat="1" ht="12" customHeight="1">
      <c r="B8" s="23"/>
      <c r="C8" s="24"/>
      <c r="D8" s="34" t="s">
        <v>20</v>
      </c>
      <c r="E8" s="24"/>
      <c r="F8" s="24"/>
      <c r="G8" s="24"/>
      <c r="H8" s="24"/>
      <c r="I8" s="24"/>
      <c r="J8" s="24"/>
      <c r="K8" s="29" t="s">
        <v>21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4" t="s">
        <v>22</v>
      </c>
      <c r="AL8" s="24"/>
      <c r="AM8" s="24"/>
      <c r="AN8" s="35" t="s">
        <v>23</v>
      </c>
      <c r="AO8" s="24"/>
      <c r="AP8" s="24"/>
      <c r="AQ8" s="24"/>
      <c r="AR8" s="22"/>
      <c r="BE8" s="33"/>
      <c r="BS8" s="19" t="s">
        <v>6</v>
      </c>
    </row>
    <row r="9" s="1" customFormat="1" ht="14.4" customHeight="1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3"/>
      <c r="BS9" s="19" t="s">
        <v>6</v>
      </c>
    </row>
    <row r="10" s="1" customFormat="1" ht="12" customHeight="1">
      <c r="B10" s="23"/>
      <c r="C10" s="24"/>
      <c r="D10" s="34" t="s">
        <v>24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4" t="s">
        <v>25</v>
      </c>
      <c r="AL10" s="24"/>
      <c r="AM10" s="24"/>
      <c r="AN10" s="29" t="s">
        <v>26</v>
      </c>
      <c r="AO10" s="24"/>
      <c r="AP10" s="24"/>
      <c r="AQ10" s="24"/>
      <c r="AR10" s="22"/>
      <c r="BE10" s="33"/>
      <c r="BS10" s="19" t="s">
        <v>6</v>
      </c>
    </row>
    <row r="11" s="1" customFormat="1" ht="18.48" customHeight="1">
      <c r="B11" s="23"/>
      <c r="C11" s="24"/>
      <c r="D11" s="24"/>
      <c r="E11" s="29" t="s">
        <v>27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4" t="s">
        <v>28</v>
      </c>
      <c r="AL11" s="24"/>
      <c r="AM11" s="24"/>
      <c r="AN11" s="29" t="s">
        <v>18</v>
      </c>
      <c r="AO11" s="24"/>
      <c r="AP11" s="24"/>
      <c r="AQ11" s="24"/>
      <c r="AR11" s="22"/>
      <c r="BE11" s="33"/>
      <c r="BS11" s="19" t="s">
        <v>6</v>
      </c>
    </row>
    <row r="12" s="1" customFormat="1" ht="6.96" customHeight="1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3"/>
      <c r="BS12" s="19" t="s">
        <v>6</v>
      </c>
    </row>
    <row r="13" s="1" customFormat="1" ht="12" customHeight="1">
      <c r="B13" s="23"/>
      <c r="C13" s="24"/>
      <c r="D13" s="34" t="s">
        <v>29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4" t="s">
        <v>25</v>
      </c>
      <c r="AL13" s="24"/>
      <c r="AM13" s="24"/>
      <c r="AN13" s="36" t="s">
        <v>30</v>
      </c>
      <c r="AO13" s="24"/>
      <c r="AP13" s="24"/>
      <c r="AQ13" s="24"/>
      <c r="AR13" s="22"/>
      <c r="BE13" s="33"/>
      <c r="BS13" s="19" t="s">
        <v>6</v>
      </c>
    </row>
    <row r="14">
      <c r="B14" s="23"/>
      <c r="C14" s="24"/>
      <c r="D14" s="24"/>
      <c r="E14" s="36" t="s">
        <v>30</v>
      </c>
      <c r="F14" s="37"/>
      <c r="G14" s="37"/>
      <c r="H14" s="37"/>
      <c r="I14" s="37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4" t="s">
        <v>28</v>
      </c>
      <c r="AL14" s="24"/>
      <c r="AM14" s="24"/>
      <c r="AN14" s="36" t="s">
        <v>30</v>
      </c>
      <c r="AO14" s="24"/>
      <c r="AP14" s="24"/>
      <c r="AQ14" s="24"/>
      <c r="AR14" s="22"/>
      <c r="BE14" s="33"/>
      <c r="BS14" s="19" t="s">
        <v>6</v>
      </c>
    </row>
    <row r="15" s="1" customFormat="1" ht="6.96" customHeight="1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3"/>
      <c r="BS15" s="19" t="s">
        <v>4</v>
      </c>
    </row>
    <row r="16" s="1" customFormat="1" ht="12" customHeight="1">
      <c r="B16" s="23"/>
      <c r="C16" s="24"/>
      <c r="D16" s="34" t="s">
        <v>31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4" t="s">
        <v>25</v>
      </c>
      <c r="AL16" s="24"/>
      <c r="AM16" s="24"/>
      <c r="AN16" s="29" t="s">
        <v>18</v>
      </c>
      <c r="AO16" s="24"/>
      <c r="AP16" s="24"/>
      <c r="AQ16" s="24"/>
      <c r="AR16" s="22"/>
      <c r="BE16" s="33"/>
      <c r="BS16" s="19" t="s">
        <v>4</v>
      </c>
    </row>
    <row r="17" s="1" customFormat="1" ht="18.48" customHeight="1">
      <c r="B17" s="23"/>
      <c r="C17" s="24"/>
      <c r="D17" s="24"/>
      <c r="E17" s="29" t="s">
        <v>32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4" t="s">
        <v>28</v>
      </c>
      <c r="AL17" s="24"/>
      <c r="AM17" s="24"/>
      <c r="AN17" s="29" t="s">
        <v>18</v>
      </c>
      <c r="AO17" s="24"/>
      <c r="AP17" s="24"/>
      <c r="AQ17" s="24"/>
      <c r="AR17" s="22"/>
      <c r="BE17" s="33"/>
      <c r="BS17" s="19" t="s">
        <v>33</v>
      </c>
    </row>
    <row r="18" s="1" customFormat="1" ht="6.96" customHeight="1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3"/>
      <c r="BS18" s="19" t="s">
        <v>6</v>
      </c>
    </row>
    <row r="19" s="1" customFormat="1" ht="12" customHeight="1">
      <c r="B19" s="23"/>
      <c r="C19" s="24"/>
      <c r="D19" s="34" t="s">
        <v>34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4" t="s">
        <v>25</v>
      </c>
      <c r="AL19" s="24"/>
      <c r="AM19" s="24"/>
      <c r="AN19" s="29" t="s">
        <v>18</v>
      </c>
      <c r="AO19" s="24"/>
      <c r="AP19" s="24"/>
      <c r="AQ19" s="24"/>
      <c r="AR19" s="22"/>
      <c r="BE19" s="33"/>
      <c r="BS19" s="19" t="s">
        <v>6</v>
      </c>
    </row>
    <row r="20" s="1" customFormat="1" ht="18.48" customHeight="1">
      <c r="B20" s="23"/>
      <c r="C20" s="24"/>
      <c r="D20" s="24"/>
      <c r="E20" s="29" t="s">
        <v>21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4" t="s">
        <v>28</v>
      </c>
      <c r="AL20" s="24"/>
      <c r="AM20" s="24"/>
      <c r="AN20" s="29" t="s">
        <v>18</v>
      </c>
      <c r="AO20" s="24"/>
      <c r="AP20" s="24"/>
      <c r="AQ20" s="24"/>
      <c r="AR20" s="22"/>
      <c r="BE20" s="33"/>
      <c r="BS20" s="19" t="s">
        <v>33</v>
      </c>
    </row>
    <row r="21" s="1" customFormat="1" ht="6.96" customHeight="1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3"/>
    </row>
    <row r="22" s="1" customFormat="1" ht="12" customHeight="1">
      <c r="B22" s="23"/>
      <c r="C22" s="24"/>
      <c r="D22" s="34" t="s">
        <v>35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3"/>
    </row>
    <row r="23" s="1" customFormat="1" ht="47.25" customHeight="1">
      <c r="B23" s="23"/>
      <c r="C23" s="24"/>
      <c r="D23" s="24"/>
      <c r="E23" s="38" t="s">
        <v>36</v>
      </c>
      <c r="F23" s="38"/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24"/>
      <c r="AP23" s="24"/>
      <c r="AQ23" s="24"/>
      <c r="AR23" s="22"/>
      <c r="BE23" s="33"/>
    </row>
    <row r="24" s="1" customFormat="1" ht="6.96" customHeight="1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3"/>
    </row>
    <row r="25" s="1" customFormat="1" ht="6.96" customHeight="1">
      <c r="B25" s="23"/>
      <c r="C25" s="24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F25" s="39"/>
      <c r="AG25" s="39"/>
      <c r="AH25" s="39"/>
      <c r="AI25" s="39"/>
      <c r="AJ25" s="39"/>
      <c r="AK25" s="39"/>
      <c r="AL25" s="39"/>
      <c r="AM25" s="39"/>
      <c r="AN25" s="39"/>
      <c r="AO25" s="39"/>
      <c r="AP25" s="24"/>
      <c r="AQ25" s="24"/>
      <c r="AR25" s="22"/>
      <c r="BE25" s="33"/>
    </row>
    <row r="26" s="2" customFormat="1" ht="25.92" customHeight="1">
      <c r="A26" s="40"/>
      <c r="B26" s="41"/>
      <c r="C26" s="42"/>
      <c r="D26" s="43" t="s">
        <v>37</v>
      </c>
      <c r="E26" s="44"/>
      <c r="F26" s="44"/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5">
        <f>ROUND(AG54,2)</f>
        <v>0</v>
      </c>
      <c r="AL26" s="44"/>
      <c r="AM26" s="44"/>
      <c r="AN26" s="44"/>
      <c r="AO26" s="44"/>
      <c r="AP26" s="42"/>
      <c r="AQ26" s="42"/>
      <c r="AR26" s="46"/>
      <c r="BE26" s="33"/>
    </row>
    <row r="27" s="2" customFormat="1" ht="6.96" customHeight="1">
      <c r="A27" s="40"/>
      <c r="B27" s="41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6"/>
      <c r="BE27" s="33"/>
    </row>
    <row r="28" s="2" customFormat="1">
      <c r="A28" s="40"/>
      <c r="B28" s="41"/>
      <c r="C28" s="42"/>
      <c r="D28" s="42"/>
      <c r="E28" s="42"/>
      <c r="F28" s="42"/>
      <c r="G28" s="42"/>
      <c r="H28" s="42"/>
      <c r="I28" s="42"/>
      <c r="J28" s="42"/>
      <c r="K28" s="42"/>
      <c r="L28" s="47" t="s">
        <v>38</v>
      </c>
      <c r="M28" s="47"/>
      <c r="N28" s="47"/>
      <c r="O28" s="47"/>
      <c r="P28" s="47"/>
      <c r="Q28" s="42"/>
      <c r="R28" s="42"/>
      <c r="S28" s="42"/>
      <c r="T28" s="42"/>
      <c r="U28" s="42"/>
      <c r="V28" s="42"/>
      <c r="W28" s="47" t="s">
        <v>39</v>
      </c>
      <c r="X28" s="47"/>
      <c r="Y28" s="47"/>
      <c r="Z28" s="47"/>
      <c r="AA28" s="47"/>
      <c r="AB28" s="47"/>
      <c r="AC28" s="47"/>
      <c r="AD28" s="47"/>
      <c r="AE28" s="47"/>
      <c r="AF28" s="42"/>
      <c r="AG28" s="42"/>
      <c r="AH28" s="42"/>
      <c r="AI28" s="42"/>
      <c r="AJ28" s="42"/>
      <c r="AK28" s="47" t="s">
        <v>40</v>
      </c>
      <c r="AL28" s="47"/>
      <c r="AM28" s="47"/>
      <c r="AN28" s="47"/>
      <c r="AO28" s="47"/>
      <c r="AP28" s="42"/>
      <c r="AQ28" s="42"/>
      <c r="AR28" s="46"/>
      <c r="BE28" s="33"/>
    </row>
    <row r="29" s="3" customFormat="1" ht="14.4" customHeight="1">
      <c r="A29" s="3"/>
      <c r="B29" s="48"/>
      <c r="C29" s="49"/>
      <c r="D29" s="34" t="s">
        <v>41</v>
      </c>
      <c r="E29" s="49"/>
      <c r="F29" s="34" t="s">
        <v>42</v>
      </c>
      <c r="G29" s="49"/>
      <c r="H29" s="49"/>
      <c r="I29" s="49"/>
      <c r="J29" s="49"/>
      <c r="K29" s="49"/>
      <c r="L29" s="50">
        <v>0.20999999999999999</v>
      </c>
      <c r="M29" s="49"/>
      <c r="N29" s="49"/>
      <c r="O29" s="49"/>
      <c r="P29" s="49"/>
      <c r="Q29" s="49"/>
      <c r="R29" s="49"/>
      <c r="S29" s="49"/>
      <c r="T29" s="49"/>
      <c r="U29" s="49"/>
      <c r="V29" s="49"/>
      <c r="W29" s="51">
        <f>ROUND(AZ54, 2)</f>
        <v>0</v>
      </c>
      <c r="X29" s="49"/>
      <c r="Y29" s="49"/>
      <c r="Z29" s="49"/>
      <c r="AA29" s="49"/>
      <c r="AB29" s="49"/>
      <c r="AC29" s="49"/>
      <c r="AD29" s="49"/>
      <c r="AE29" s="49"/>
      <c r="AF29" s="49"/>
      <c r="AG29" s="49"/>
      <c r="AH29" s="49"/>
      <c r="AI29" s="49"/>
      <c r="AJ29" s="49"/>
      <c r="AK29" s="51">
        <f>ROUND(AV54, 2)</f>
        <v>0</v>
      </c>
      <c r="AL29" s="49"/>
      <c r="AM29" s="49"/>
      <c r="AN29" s="49"/>
      <c r="AO29" s="49"/>
      <c r="AP29" s="49"/>
      <c r="AQ29" s="49"/>
      <c r="AR29" s="52"/>
      <c r="BE29" s="53"/>
    </row>
    <row r="30" s="3" customFormat="1" ht="14.4" customHeight="1">
      <c r="A30" s="3"/>
      <c r="B30" s="48"/>
      <c r="C30" s="49"/>
      <c r="D30" s="49"/>
      <c r="E30" s="49"/>
      <c r="F30" s="34" t="s">
        <v>43</v>
      </c>
      <c r="G30" s="49"/>
      <c r="H30" s="49"/>
      <c r="I30" s="49"/>
      <c r="J30" s="49"/>
      <c r="K30" s="49"/>
      <c r="L30" s="50">
        <v>0.14999999999999999</v>
      </c>
      <c r="M30" s="49"/>
      <c r="N30" s="49"/>
      <c r="O30" s="49"/>
      <c r="P30" s="49"/>
      <c r="Q30" s="49"/>
      <c r="R30" s="49"/>
      <c r="S30" s="49"/>
      <c r="T30" s="49"/>
      <c r="U30" s="49"/>
      <c r="V30" s="49"/>
      <c r="W30" s="51">
        <f>ROUND(BA54, 2)</f>
        <v>0</v>
      </c>
      <c r="X30" s="49"/>
      <c r="Y30" s="49"/>
      <c r="Z30" s="49"/>
      <c r="AA30" s="49"/>
      <c r="AB30" s="49"/>
      <c r="AC30" s="49"/>
      <c r="AD30" s="49"/>
      <c r="AE30" s="49"/>
      <c r="AF30" s="49"/>
      <c r="AG30" s="49"/>
      <c r="AH30" s="49"/>
      <c r="AI30" s="49"/>
      <c r="AJ30" s="49"/>
      <c r="AK30" s="51">
        <f>ROUND(AW54, 2)</f>
        <v>0</v>
      </c>
      <c r="AL30" s="49"/>
      <c r="AM30" s="49"/>
      <c r="AN30" s="49"/>
      <c r="AO30" s="49"/>
      <c r="AP30" s="49"/>
      <c r="AQ30" s="49"/>
      <c r="AR30" s="52"/>
      <c r="BE30" s="53"/>
    </row>
    <row r="31" hidden="1" s="3" customFormat="1" ht="14.4" customHeight="1">
      <c r="A31" s="3"/>
      <c r="B31" s="48"/>
      <c r="C31" s="49"/>
      <c r="D31" s="49"/>
      <c r="E31" s="49"/>
      <c r="F31" s="34" t="s">
        <v>44</v>
      </c>
      <c r="G31" s="49"/>
      <c r="H31" s="49"/>
      <c r="I31" s="49"/>
      <c r="J31" s="49"/>
      <c r="K31" s="49"/>
      <c r="L31" s="50">
        <v>0.20999999999999999</v>
      </c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51">
        <f>ROUND(BB54, 2)</f>
        <v>0</v>
      </c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  <c r="AI31" s="49"/>
      <c r="AJ31" s="49"/>
      <c r="AK31" s="51">
        <v>0</v>
      </c>
      <c r="AL31" s="49"/>
      <c r="AM31" s="49"/>
      <c r="AN31" s="49"/>
      <c r="AO31" s="49"/>
      <c r="AP31" s="49"/>
      <c r="AQ31" s="49"/>
      <c r="AR31" s="52"/>
      <c r="BE31" s="53"/>
    </row>
    <row r="32" hidden="1" s="3" customFormat="1" ht="14.4" customHeight="1">
      <c r="A32" s="3"/>
      <c r="B32" s="48"/>
      <c r="C32" s="49"/>
      <c r="D32" s="49"/>
      <c r="E32" s="49"/>
      <c r="F32" s="34" t="s">
        <v>45</v>
      </c>
      <c r="G32" s="49"/>
      <c r="H32" s="49"/>
      <c r="I32" s="49"/>
      <c r="J32" s="49"/>
      <c r="K32" s="49"/>
      <c r="L32" s="50">
        <v>0.14999999999999999</v>
      </c>
      <c r="M32" s="49"/>
      <c r="N32" s="49"/>
      <c r="O32" s="49"/>
      <c r="P32" s="49"/>
      <c r="Q32" s="49"/>
      <c r="R32" s="49"/>
      <c r="S32" s="49"/>
      <c r="T32" s="49"/>
      <c r="U32" s="49"/>
      <c r="V32" s="49"/>
      <c r="W32" s="51">
        <f>ROUND(BC54, 2)</f>
        <v>0</v>
      </c>
      <c r="X32" s="49"/>
      <c r="Y32" s="49"/>
      <c r="Z32" s="49"/>
      <c r="AA32" s="49"/>
      <c r="AB32" s="49"/>
      <c r="AC32" s="49"/>
      <c r="AD32" s="49"/>
      <c r="AE32" s="49"/>
      <c r="AF32" s="49"/>
      <c r="AG32" s="49"/>
      <c r="AH32" s="49"/>
      <c r="AI32" s="49"/>
      <c r="AJ32" s="49"/>
      <c r="AK32" s="51">
        <v>0</v>
      </c>
      <c r="AL32" s="49"/>
      <c r="AM32" s="49"/>
      <c r="AN32" s="49"/>
      <c r="AO32" s="49"/>
      <c r="AP32" s="49"/>
      <c r="AQ32" s="49"/>
      <c r="AR32" s="52"/>
      <c r="BE32" s="53"/>
    </row>
    <row r="33" hidden="1" s="3" customFormat="1" ht="14.4" customHeight="1">
      <c r="A33" s="3"/>
      <c r="B33" s="48"/>
      <c r="C33" s="49"/>
      <c r="D33" s="49"/>
      <c r="E33" s="49"/>
      <c r="F33" s="34" t="s">
        <v>46</v>
      </c>
      <c r="G33" s="49"/>
      <c r="H33" s="49"/>
      <c r="I33" s="49"/>
      <c r="J33" s="49"/>
      <c r="K33" s="49"/>
      <c r="L33" s="50">
        <v>0</v>
      </c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51">
        <f>ROUND(BD54, 2)</f>
        <v>0</v>
      </c>
      <c r="X33" s="49"/>
      <c r="Y33" s="49"/>
      <c r="Z33" s="49"/>
      <c r="AA33" s="49"/>
      <c r="AB33" s="49"/>
      <c r="AC33" s="49"/>
      <c r="AD33" s="49"/>
      <c r="AE33" s="49"/>
      <c r="AF33" s="49"/>
      <c r="AG33" s="49"/>
      <c r="AH33" s="49"/>
      <c r="AI33" s="49"/>
      <c r="AJ33" s="49"/>
      <c r="AK33" s="51">
        <v>0</v>
      </c>
      <c r="AL33" s="49"/>
      <c r="AM33" s="49"/>
      <c r="AN33" s="49"/>
      <c r="AO33" s="49"/>
      <c r="AP33" s="49"/>
      <c r="AQ33" s="49"/>
      <c r="AR33" s="52"/>
      <c r="BE33" s="3"/>
    </row>
    <row r="34" s="2" customFormat="1" ht="6.96" customHeight="1">
      <c r="A34" s="40"/>
      <c r="B34" s="41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6"/>
      <c r="BE34" s="40"/>
    </row>
    <row r="35" s="2" customFormat="1" ht="25.92" customHeight="1">
      <c r="A35" s="40"/>
      <c r="B35" s="41"/>
      <c r="C35" s="54"/>
      <c r="D35" s="55" t="s">
        <v>47</v>
      </c>
      <c r="E35" s="56"/>
      <c r="F35" s="56"/>
      <c r="G35" s="56"/>
      <c r="H35" s="56"/>
      <c r="I35" s="56"/>
      <c r="J35" s="56"/>
      <c r="K35" s="56"/>
      <c r="L35" s="56"/>
      <c r="M35" s="56"/>
      <c r="N35" s="56"/>
      <c r="O35" s="56"/>
      <c r="P35" s="56"/>
      <c r="Q35" s="56"/>
      <c r="R35" s="56"/>
      <c r="S35" s="56"/>
      <c r="T35" s="57" t="s">
        <v>48</v>
      </c>
      <c r="U35" s="56"/>
      <c r="V35" s="56"/>
      <c r="W35" s="56"/>
      <c r="X35" s="58" t="s">
        <v>49</v>
      </c>
      <c r="Y35" s="56"/>
      <c r="Z35" s="56"/>
      <c r="AA35" s="56"/>
      <c r="AB35" s="56"/>
      <c r="AC35" s="56"/>
      <c r="AD35" s="56"/>
      <c r="AE35" s="56"/>
      <c r="AF35" s="56"/>
      <c r="AG35" s="56"/>
      <c r="AH35" s="56"/>
      <c r="AI35" s="56"/>
      <c r="AJ35" s="56"/>
      <c r="AK35" s="59">
        <f>SUM(AK26:AK33)</f>
        <v>0</v>
      </c>
      <c r="AL35" s="56"/>
      <c r="AM35" s="56"/>
      <c r="AN35" s="56"/>
      <c r="AO35" s="60"/>
      <c r="AP35" s="54"/>
      <c r="AQ35" s="54"/>
      <c r="AR35" s="46"/>
      <c r="BE35" s="40"/>
    </row>
    <row r="36" s="2" customFormat="1" ht="6.96" customHeight="1">
      <c r="A36" s="40"/>
      <c r="B36" s="41"/>
      <c r="C36" s="42"/>
      <c r="D36" s="42"/>
      <c r="E36" s="42"/>
      <c r="F36" s="42"/>
      <c r="G36" s="42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  <c r="AF36" s="42"/>
      <c r="AG36" s="42"/>
      <c r="AH36" s="42"/>
      <c r="AI36" s="42"/>
      <c r="AJ36" s="42"/>
      <c r="AK36" s="42"/>
      <c r="AL36" s="42"/>
      <c r="AM36" s="42"/>
      <c r="AN36" s="42"/>
      <c r="AO36" s="42"/>
      <c r="AP36" s="42"/>
      <c r="AQ36" s="42"/>
      <c r="AR36" s="46"/>
      <c r="BE36" s="40"/>
    </row>
    <row r="37" s="2" customFormat="1" ht="6.96" customHeight="1">
      <c r="A37" s="40"/>
      <c r="B37" s="61"/>
      <c r="C37" s="62"/>
      <c r="D37" s="62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46"/>
      <c r="BE37" s="40"/>
    </row>
    <row r="41" s="2" customFormat="1" ht="6.96" customHeight="1">
      <c r="A41" s="40"/>
      <c r="B41" s="63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/>
      <c r="S41" s="64"/>
      <c r="T41" s="64"/>
      <c r="U41" s="64"/>
      <c r="V41" s="64"/>
      <c r="W41" s="64"/>
      <c r="X41" s="64"/>
      <c r="Y41" s="64"/>
      <c r="Z41" s="64"/>
      <c r="AA41" s="64"/>
      <c r="AB41" s="64"/>
      <c r="AC41" s="64"/>
      <c r="AD41" s="64"/>
      <c r="AE41" s="64"/>
      <c r="AF41" s="64"/>
      <c r="AG41" s="64"/>
      <c r="AH41" s="64"/>
      <c r="AI41" s="64"/>
      <c r="AJ41" s="64"/>
      <c r="AK41" s="64"/>
      <c r="AL41" s="64"/>
      <c r="AM41" s="64"/>
      <c r="AN41" s="64"/>
      <c r="AO41" s="64"/>
      <c r="AP41" s="64"/>
      <c r="AQ41" s="64"/>
      <c r="AR41" s="46"/>
      <c r="BE41" s="40"/>
    </row>
    <row r="42" s="2" customFormat="1" ht="24.96" customHeight="1">
      <c r="A42" s="40"/>
      <c r="B42" s="41"/>
      <c r="C42" s="25" t="s">
        <v>50</v>
      </c>
      <c r="D42" s="42"/>
      <c r="E42" s="42"/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6"/>
      <c r="BE42" s="40"/>
    </row>
    <row r="43" s="2" customFormat="1" ht="6.96" customHeight="1">
      <c r="A43" s="40"/>
      <c r="B43" s="41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  <c r="AF43" s="42"/>
      <c r="AG43" s="42"/>
      <c r="AH43" s="42"/>
      <c r="AI43" s="42"/>
      <c r="AJ43" s="42"/>
      <c r="AK43" s="42"/>
      <c r="AL43" s="42"/>
      <c r="AM43" s="42"/>
      <c r="AN43" s="42"/>
      <c r="AO43" s="42"/>
      <c r="AP43" s="42"/>
      <c r="AQ43" s="42"/>
      <c r="AR43" s="46"/>
      <c r="BE43" s="40"/>
    </row>
    <row r="44" s="4" customFormat="1" ht="12" customHeight="1">
      <c r="A44" s="4"/>
      <c r="B44" s="65"/>
      <c r="C44" s="34" t="s">
        <v>12</v>
      </c>
      <c r="D44" s="66"/>
      <c r="E44" s="66"/>
      <c r="F44" s="66"/>
      <c r="G44" s="66"/>
      <c r="H44" s="66"/>
      <c r="I44" s="66"/>
      <c r="J44" s="66"/>
      <c r="K44" s="66"/>
      <c r="L44" s="66" t="str">
        <f>K5</f>
        <v>08NO01004_2019</v>
      </c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  <c r="Z44" s="66"/>
      <c r="AA44" s="66"/>
      <c r="AB44" s="66"/>
      <c r="AC44" s="66"/>
      <c r="AD44" s="66"/>
      <c r="AE44" s="66"/>
      <c r="AF44" s="66"/>
      <c r="AG44" s="66"/>
      <c r="AH44" s="66"/>
      <c r="AI44" s="66"/>
      <c r="AJ44" s="66"/>
      <c r="AK44" s="66"/>
      <c r="AL44" s="66"/>
      <c r="AM44" s="66"/>
      <c r="AN44" s="66"/>
      <c r="AO44" s="66"/>
      <c r="AP44" s="66"/>
      <c r="AQ44" s="66"/>
      <c r="AR44" s="67"/>
      <c r="BE44" s="4"/>
    </row>
    <row r="45" s="5" customFormat="1" ht="36.96" customHeight="1">
      <c r="A45" s="5"/>
      <c r="B45" s="68"/>
      <c r="C45" s="69" t="s">
        <v>15</v>
      </c>
      <c r="D45" s="70"/>
      <c r="E45" s="70"/>
      <c r="F45" s="70"/>
      <c r="G45" s="70"/>
      <c r="H45" s="70"/>
      <c r="I45" s="70"/>
      <c r="J45" s="70"/>
      <c r="K45" s="70"/>
      <c r="L45" s="71" t="str">
        <f>K6</f>
        <v>II/605 a III/2365 Beroun, rekonstrukce silnic</v>
      </c>
      <c r="M45" s="70"/>
      <c r="N45" s="70"/>
      <c r="O45" s="70"/>
      <c r="P45" s="70"/>
      <c r="Q45" s="70"/>
      <c r="R45" s="70"/>
      <c r="S45" s="70"/>
      <c r="T45" s="70"/>
      <c r="U45" s="70"/>
      <c r="V45" s="70"/>
      <c r="W45" s="70"/>
      <c r="X45" s="70"/>
      <c r="Y45" s="70"/>
      <c r="Z45" s="70"/>
      <c r="AA45" s="70"/>
      <c r="AB45" s="70"/>
      <c r="AC45" s="70"/>
      <c r="AD45" s="70"/>
      <c r="AE45" s="70"/>
      <c r="AF45" s="70"/>
      <c r="AG45" s="70"/>
      <c r="AH45" s="70"/>
      <c r="AI45" s="70"/>
      <c r="AJ45" s="70"/>
      <c r="AK45" s="70"/>
      <c r="AL45" s="70"/>
      <c r="AM45" s="70"/>
      <c r="AN45" s="70"/>
      <c r="AO45" s="70"/>
      <c r="AP45" s="70"/>
      <c r="AQ45" s="70"/>
      <c r="AR45" s="72"/>
      <c r="BE45" s="5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  <c r="AF46" s="42"/>
      <c r="AG46" s="42"/>
      <c r="AH46" s="42"/>
      <c r="AI46" s="42"/>
      <c r="AJ46" s="42"/>
      <c r="AK46" s="42"/>
      <c r="AL46" s="42"/>
      <c r="AM46" s="42"/>
      <c r="AN46" s="42"/>
      <c r="AO46" s="42"/>
      <c r="AP46" s="42"/>
      <c r="AQ46" s="42"/>
      <c r="AR46" s="46"/>
      <c r="BE46" s="40"/>
    </row>
    <row r="47" s="2" customFormat="1" ht="12" customHeight="1">
      <c r="A47" s="40"/>
      <c r="B47" s="41"/>
      <c r="C47" s="34" t="s">
        <v>20</v>
      </c>
      <c r="D47" s="42"/>
      <c r="E47" s="42"/>
      <c r="F47" s="42"/>
      <c r="G47" s="42"/>
      <c r="H47" s="42"/>
      <c r="I47" s="42"/>
      <c r="J47" s="42"/>
      <c r="K47" s="42"/>
      <c r="L47" s="73" t="str">
        <f>IF(K8="","",K8)</f>
        <v xml:space="preserve"> 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  <c r="AF47" s="42"/>
      <c r="AG47" s="42"/>
      <c r="AH47" s="42"/>
      <c r="AI47" s="34" t="s">
        <v>22</v>
      </c>
      <c r="AJ47" s="42"/>
      <c r="AK47" s="42"/>
      <c r="AL47" s="42"/>
      <c r="AM47" s="74" t="str">
        <f>IF(AN8= "","",AN8)</f>
        <v>9. 12. 2020</v>
      </c>
      <c r="AN47" s="74"/>
      <c r="AO47" s="42"/>
      <c r="AP47" s="42"/>
      <c r="AQ47" s="42"/>
      <c r="AR47" s="46"/>
      <c r="B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  <c r="AF48" s="42"/>
      <c r="AG48" s="42"/>
      <c r="AH48" s="42"/>
      <c r="AI48" s="42"/>
      <c r="AJ48" s="42"/>
      <c r="AK48" s="42"/>
      <c r="AL48" s="42"/>
      <c r="AM48" s="42"/>
      <c r="AN48" s="42"/>
      <c r="AO48" s="42"/>
      <c r="AP48" s="42"/>
      <c r="AQ48" s="42"/>
      <c r="AR48" s="46"/>
      <c r="BE48" s="40"/>
    </row>
    <row r="49" s="2" customFormat="1" ht="25.65" customHeight="1">
      <c r="A49" s="40"/>
      <c r="B49" s="41"/>
      <c r="C49" s="34" t="s">
        <v>24</v>
      </c>
      <c r="D49" s="42"/>
      <c r="E49" s="42"/>
      <c r="F49" s="42"/>
      <c r="G49" s="42"/>
      <c r="H49" s="42"/>
      <c r="I49" s="42"/>
      <c r="J49" s="42"/>
      <c r="K49" s="42"/>
      <c r="L49" s="66" t="str">
        <f>IF(E11= "","",E11)</f>
        <v>Středočeský kraj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34" t="s">
        <v>31</v>
      </c>
      <c r="AJ49" s="42"/>
      <c r="AK49" s="42"/>
      <c r="AL49" s="42"/>
      <c r="AM49" s="75" t="str">
        <f>IF(E17="","",E17)</f>
        <v>Sdružení NOVÁK &amp; PARTNER / VALBEK</v>
      </c>
      <c r="AN49" s="66"/>
      <c r="AO49" s="66"/>
      <c r="AP49" s="66"/>
      <c r="AQ49" s="42"/>
      <c r="AR49" s="46"/>
      <c r="AS49" s="76" t="s">
        <v>51</v>
      </c>
      <c r="AT49" s="77"/>
      <c r="AU49" s="78"/>
      <c r="AV49" s="78"/>
      <c r="AW49" s="78"/>
      <c r="AX49" s="78"/>
      <c r="AY49" s="78"/>
      <c r="AZ49" s="78"/>
      <c r="BA49" s="78"/>
      <c r="BB49" s="78"/>
      <c r="BC49" s="78"/>
      <c r="BD49" s="79"/>
      <c r="BE49" s="40"/>
    </row>
    <row r="50" s="2" customFormat="1" ht="15.15" customHeight="1">
      <c r="A50" s="40"/>
      <c r="B50" s="41"/>
      <c r="C50" s="34" t="s">
        <v>29</v>
      </c>
      <c r="D50" s="42"/>
      <c r="E50" s="42"/>
      <c r="F50" s="42"/>
      <c r="G50" s="42"/>
      <c r="H50" s="42"/>
      <c r="I50" s="42"/>
      <c r="J50" s="42"/>
      <c r="K50" s="42"/>
      <c r="L50" s="66" t="str">
        <f>IF(E14= "Vyplň údaj","",E14)</f>
        <v/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  <c r="AF50" s="42"/>
      <c r="AG50" s="42"/>
      <c r="AH50" s="42"/>
      <c r="AI50" s="34" t="s">
        <v>34</v>
      </c>
      <c r="AJ50" s="42"/>
      <c r="AK50" s="42"/>
      <c r="AL50" s="42"/>
      <c r="AM50" s="75" t="str">
        <f>IF(E20="","",E20)</f>
        <v xml:space="preserve"> </v>
      </c>
      <c r="AN50" s="66"/>
      <c r="AO50" s="66"/>
      <c r="AP50" s="66"/>
      <c r="AQ50" s="42"/>
      <c r="AR50" s="46"/>
      <c r="AS50" s="80"/>
      <c r="AT50" s="81"/>
      <c r="AU50" s="82"/>
      <c r="AV50" s="82"/>
      <c r="AW50" s="82"/>
      <c r="AX50" s="82"/>
      <c r="AY50" s="82"/>
      <c r="AZ50" s="82"/>
      <c r="BA50" s="82"/>
      <c r="BB50" s="82"/>
      <c r="BC50" s="82"/>
      <c r="BD50" s="83"/>
      <c r="BE50" s="40"/>
    </row>
    <row r="51" s="2" customFormat="1" ht="10.8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  <c r="AF51" s="42"/>
      <c r="AG51" s="42"/>
      <c r="AH51" s="42"/>
      <c r="AI51" s="42"/>
      <c r="AJ51" s="42"/>
      <c r="AK51" s="42"/>
      <c r="AL51" s="42"/>
      <c r="AM51" s="42"/>
      <c r="AN51" s="42"/>
      <c r="AO51" s="42"/>
      <c r="AP51" s="42"/>
      <c r="AQ51" s="42"/>
      <c r="AR51" s="46"/>
      <c r="AS51" s="84"/>
      <c r="AT51" s="85"/>
      <c r="AU51" s="86"/>
      <c r="AV51" s="86"/>
      <c r="AW51" s="86"/>
      <c r="AX51" s="86"/>
      <c r="AY51" s="86"/>
      <c r="AZ51" s="86"/>
      <c r="BA51" s="86"/>
      <c r="BB51" s="86"/>
      <c r="BC51" s="86"/>
      <c r="BD51" s="87"/>
      <c r="BE51" s="40"/>
    </row>
    <row r="52" s="2" customFormat="1" ht="29.28" customHeight="1">
      <c r="A52" s="40"/>
      <c r="B52" s="41"/>
      <c r="C52" s="88" t="s">
        <v>52</v>
      </c>
      <c r="D52" s="89"/>
      <c r="E52" s="89"/>
      <c r="F52" s="89"/>
      <c r="G52" s="89"/>
      <c r="H52" s="90"/>
      <c r="I52" s="91" t="s">
        <v>53</v>
      </c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  <c r="Z52" s="89"/>
      <c r="AA52" s="89"/>
      <c r="AB52" s="89"/>
      <c r="AC52" s="89"/>
      <c r="AD52" s="89"/>
      <c r="AE52" s="89"/>
      <c r="AF52" s="89"/>
      <c r="AG52" s="92" t="s">
        <v>54</v>
      </c>
      <c r="AH52" s="89"/>
      <c r="AI52" s="89"/>
      <c r="AJ52" s="89"/>
      <c r="AK52" s="89"/>
      <c r="AL52" s="89"/>
      <c r="AM52" s="89"/>
      <c r="AN52" s="91" t="s">
        <v>55</v>
      </c>
      <c r="AO52" s="89"/>
      <c r="AP52" s="89"/>
      <c r="AQ52" s="93" t="s">
        <v>56</v>
      </c>
      <c r="AR52" s="46"/>
      <c r="AS52" s="94" t="s">
        <v>57</v>
      </c>
      <c r="AT52" s="95" t="s">
        <v>58</v>
      </c>
      <c r="AU52" s="95" t="s">
        <v>59</v>
      </c>
      <c r="AV52" s="95" t="s">
        <v>60</v>
      </c>
      <c r="AW52" s="95" t="s">
        <v>61</v>
      </c>
      <c r="AX52" s="95" t="s">
        <v>62</v>
      </c>
      <c r="AY52" s="95" t="s">
        <v>63</v>
      </c>
      <c r="AZ52" s="95" t="s">
        <v>64</v>
      </c>
      <c r="BA52" s="95" t="s">
        <v>65</v>
      </c>
      <c r="BB52" s="95" t="s">
        <v>66</v>
      </c>
      <c r="BC52" s="95" t="s">
        <v>67</v>
      </c>
      <c r="BD52" s="96" t="s">
        <v>68</v>
      </c>
      <c r="BE52" s="40"/>
    </row>
    <row r="53" s="2" customFormat="1" ht="10.8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6"/>
      <c r="AS53" s="97"/>
      <c r="AT53" s="98"/>
      <c r="AU53" s="98"/>
      <c r="AV53" s="98"/>
      <c r="AW53" s="98"/>
      <c r="AX53" s="98"/>
      <c r="AY53" s="98"/>
      <c r="AZ53" s="98"/>
      <c r="BA53" s="98"/>
      <c r="BB53" s="98"/>
      <c r="BC53" s="98"/>
      <c r="BD53" s="99"/>
      <c r="BE53" s="40"/>
    </row>
    <row r="54" s="6" customFormat="1" ht="32.4" customHeight="1">
      <c r="A54" s="6"/>
      <c r="B54" s="100"/>
      <c r="C54" s="101" t="s">
        <v>69</v>
      </c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2"/>
      <c r="S54" s="102"/>
      <c r="T54" s="102"/>
      <c r="U54" s="102"/>
      <c r="V54" s="102"/>
      <c r="W54" s="102"/>
      <c r="X54" s="102"/>
      <c r="Y54" s="102"/>
      <c r="Z54" s="102"/>
      <c r="AA54" s="102"/>
      <c r="AB54" s="102"/>
      <c r="AC54" s="102"/>
      <c r="AD54" s="102"/>
      <c r="AE54" s="102"/>
      <c r="AF54" s="102"/>
      <c r="AG54" s="103">
        <f>ROUND(AG55+AG57+AG60+AG64+AG66+AG68+AG70+AG72+AG74+AG77+AG79+AG82+AG85+AG88+AG90+AG91+AG93+SUM(AG95:AG100)+AG103+AG104,2)</f>
        <v>0</v>
      </c>
      <c r="AH54" s="103"/>
      <c r="AI54" s="103"/>
      <c r="AJ54" s="103"/>
      <c r="AK54" s="103"/>
      <c r="AL54" s="103"/>
      <c r="AM54" s="103"/>
      <c r="AN54" s="104">
        <f>SUM(AG54,AT54)</f>
        <v>0</v>
      </c>
      <c r="AO54" s="104"/>
      <c r="AP54" s="104"/>
      <c r="AQ54" s="105" t="s">
        <v>18</v>
      </c>
      <c r="AR54" s="106"/>
      <c r="AS54" s="107">
        <f>ROUND(AS55+AS57+AS60+AS64+AS66+AS68+AS70+AS72+AS74+AS77+AS79+AS82+AS85+AS88+AS90+AS91+AS93+SUM(AS95:AS100)+AS103+AS104,2)</f>
        <v>0</v>
      </c>
      <c r="AT54" s="108">
        <f>ROUND(SUM(AV54:AW54),2)</f>
        <v>0</v>
      </c>
      <c r="AU54" s="109">
        <f>ROUND(AU55+AU57+AU60+AU64+AU66+AU68+AU70+AU72+AU74+AU77+AU79+AU82+AU85+AU88+AU90+AU91+AU93+SUM(AU95:AU100)+AU103+AU104,5)</f>
        <v>0</v>
      </c>
      <c r="AV54" s="108">
        <f>ROUND(AZ54*L29,2)</f>
        <v>0</v>
      </c>
      <c r="AW54" s="108">
        <f>ROUND(BA54*L30,2)</f>
        <v>0</v>
      </c>
      <c r="AX54" s="108">
        <f>ROUND(BB54*L29,2)</f>
        <v>0</v>
      </c>
      <c r="AY54" s="108">
        <f>ROUND(BC54*L30,2)</f>
        <v>0</v>
      </c>
      <c r="AZ54" s="108">
        <f>ROUND(AZ55+AZ57+AZ60+AZ64+AZ66+AZ68+AZ70+AZ72+AZ74+AZ77+AZ79+AZ82+AZ85+AZ88+AZ90+AZ91+AZ93+SUM(AZ95:AZ100)+AZ103+AZ104,2)</f>
        <v>0</v>
      </c>
      <c r="BA54" s="108">
        <f>ROUND(BA55+BA57+BA60+BA64+BA66+BA68+BA70+BA72+BA74+BA77+BA79+BA82+BA85+BA88+BA90+BA91+BA93+SUM(BA95:BA100)+BA103+BA104,2)</f>
        <v>0</v>
      </c>
      <c r="BB54" s="108">
        <f>ROUND(BB55+BB57+BB60+BB64+BB66+BB68+BB70+BB72+BB74+BB77+BB79+BB82+BB85+BB88+BB90+BB91+BB93+SUM(BB95:BB100)+BB103+BB104,2)</f>
        <v>0</v>
      </c>
      <c r="BC54" s="108">
        <f>ROUND(BC55+BC57+BC60+BC64+BC66+BC68+BC70+BC72+BC74+BC77+BC79+BC82+BC85+BC88+BC90+BC91+BC93+SUM(BC95:BC100)+BC103+BC104,2)</f>
        <v>0</v>
      </c>
      <c r="BD54" s="110">
        <f>ROUND(BD55+BD57+BD60+BD64+BD66+BD68+BD70+BD72+BD74+BD77+BD79+BD82+BD85+BD88+BD90+BD91+BD93+SUM(BD95:BD100)+BD103+BD104,2)</f>
        <v>0</v>
      </c>
      <c r="BE54" s="6"/>
      <c r="BS54" s="111" t="s">
        <v>70</v>
      </c>
      <c r="BT54" s="111" t="s">
        <v>71</v>
      </c>
      <c r="BU54" s="112" t="s">
        <v>72</v>
      </c>
      <c r="BV54" s="111" t="s">
        <v>73</v>
      </c>
      <c r="BW54" s="111" t="s">
        <v>5</v>
      </c>
      <c r="BX54" s="111" t="s">
        <v>74</v>
      </c>
      <c r="CL54" s="111" t="s">
        <v>18</v>
      </c>
    </row>
    <row r="55" s="7" customFormat="1" ht="16.5" customHeight="1">
      <c r="A55" s="7"/>
      <c r="B55" s="113"/>
      <c r="C55" s="114"/>
      <c r="D55" s="115" t="s">
        <v>75</v>
      </c>
      <c r="E55" s="115"/>
      <c r="F55" s="115"/>
      <c r="G55" s="115"/>
      <c r="H55" s="115"/>
      <c r="I55" s="116"/>
      <c r="J55" s="115" t="s">
        <v>76</v>
      </c>
      <c r="K55" s="115"/>
      <c r="L55" s="115"/>
      <c r="M55" s="115"/>
      <c r="N55" s="115"/>
      <c r="O55" s="115"/>
      <c r="P55" s="115"/>
      <c r="Q55" s="115"/>
      <c r="R55" s="115"/>
      <c r="S55" s="115"/>
      <c r="T55" s="115"/>
      <c r="U55" s="115"/>
      <c r="V55" s="115"/>
      <c r="W55" s="115"/>
      <c r="X55" s="115"/>
      <c r="Y55" s="115"/>
      <c r="Z55" s="115"/>
      <c r="AA55" s="115"/>
      <c r="AB55" s="115"/>
      <c r="AC55" s="115"/>
      <c r="AD55" s="115"/>
      <c r="AE55" s="115"/>
      <c r="AF55" s="115"/>
      <c r="AG55" s="117">
        <f>ROUND(AG56,2)</f>
        <v>0</v>
      </c>
      <c r="AH55" s="116"/>
      <c r="AI55" s="116"/>
      <c r="AJ55" s="116"/>
      <c r="AK55" s="116"/>
      <c r="AL55" s="116"/>
      <c r="AM55" s="116"/>
      <c r="AN55" s="118">
        <f>SUM(AG55,AT55)</f>
        <v>0</v>
      </c>
      <c r="AO55" s="116"/>
      <c r="AP55" s="116"/>
      <c r="AQ55" s="119" t="s">
        <v>77</v>
      </c>
      <c r="AR55" s="120"/>
      <c r="AS55" s="121">
        <f>ROUND(AS56,2)</f>
        <v>0</v>
      </c>
      <c r="AT55" s="122">
        <f>ROUND(SUM(AV55:AW55),2)</f>
        <v>0</v>
      </c>
      <c r="AU55" s="123">
        <f>ROUND(AU56,5)</f>
        <v>0</v>
      </c>
      <c r="AV55" s="122">
        <f>ROUND(AZ55*L29,2)</f>
        <v>0</v>
      </c>
      <c r="AW55" s="122">
        <f>ROUND(BA55*L30,2)</f>
        <v>0</v>
      </c>
      <c r="AX55" s="122">
        <f>ROUND(BB55*L29,2)</f>
        <v>0</v>
      </c>
      <c r="AY55" s="122">
        <f>ROUND(BC55*L30,2)</f>
        <v>0</v>
      </c>
      <c r="AZ55" s="122">
        <f>ROUND(AZ56,2)</f>
        <v>0</v>
      </c>
      <c r="BA55" s="122">
        <f>ROUND(BA56,2)</f>
        <v>0</v>
      </c>
      <c r="BB55" s="122">
        <f>ROUND(BB56,2)</f>
        <v>0</v>
      </c>
      <c r="BC55" s="122">
        <f>ROUND(BC56,2)</f>
        <v>0</v>
      </c>
      <c r="BD55" s="124">
        <f>ROUND(BD56,2)</f>
        <v>0</v>
      </c>
      <c r="BE55" s="7"/>
      <c r="BS55" s="125" t="s">
        <v>70</v>
      </c>
      <c r="BT55" s="125" t="s">
        <v>78</v>
      </c>
      <c r="BU55" s="125" t="s">
        <v>72</v>
      </c>
      <c r="BV55" s="125" t="s">
        <v>73</v>
      </c>
      <c r="BW55" s="125" t="s">
        <v>79</v>
      </c>
      <c r="BX55" s="125" t="s">
        <v>5</v>
      </c>
      <c r="CL55" s="125" t="s">
        <v>18</v>
      </c>
      <c r="CM55" s="125" t="s">
        <v>71</v>
      </c>
    </row>
    <row r="56" s="4" customFormat="1" ht="16.5" customHeight="1">
      <c r="A56" s="126" t="s">
        <v>80</v>
      </c>
      <c r="B56" s="65"/>
      <c r="C56" s="127"/>
      <c r="D56" s="127"/>
      <c r="E56" s="128" t="s">
        <v>75</v>
      </c>
      <c r="F56" s="128"/>
      <c r="G56" s="128"/>
      <c r="H56" s="128"/>
      <c r="I56" s="128"/>
      <c r="J56" s="127"/>
      <c r="K56" s="128" t="s">
        <v>76</v>
      </c>
      <c r="L56" s="128"/>
      <c r="M56" s="128"/>
      <c r="N56" s="128"/>
      <c r="O56" s="128"/>
      <c r="P56" s="128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9">
        <f>'SO 000 - Ostatní požadavky'!J32</f>
        <v>0</v>
      </c>
      <c r="AH56" s="127"/>
      <c r="AI56" s="127"/>
      <c r="AJ56" s="127"/>
      <c r="AK56" s="127"/>
      <c r="AL56" s="127"/>
      <c r="AM56" s="127"/>
      <c r="AN56" s="129">
        <f>SUM(AG56,AT56)</f>
        <v>0</v>
      </c>
      <c r="AO56" s="127"/>
      <c r="AP56" s="127"/>
      <c r="AQ56" s="130" t="s">
        <v>81</v>
      </c>
      <c r="AR56" s="67"/>
      <c r="AS56" s="131">
        <v>0</v>
      </c>
      <c r="AT56" s="132">
        <f>ROUND(SUM(AV56:AW56),2)</f>
        <v>0</v>
      </c>
      <c r="AU56" s="133">
        <f>'SO 000 - Ostatní požadavky'!P87</f>
        <v>0</v>
      </c>
      <c r="AV56" s="132">
        <f>'SO 000 - Ostatní požadavky'!J35</f>
        <v>0</v>
      </c>
      <c r="AW56" s="132">
        <f>'SO 000 - Ostatní požadavky'!J36</f>
        <v>0</v>
      </c>
      <c r="AX56" s="132">
        <f>'SO 000 - Ostatní požadavky'!J37</f>
        <v>0</v>
      </c>
      <c r="AY56" s="132">
        <f>'SO 000 - Ostatní požadavky'!J38</f>
        <v>0</v>
      </c>
      <c r="AZ56" s="132">
        <f>'SO 000 - Ostatní požadavky'!F35</f>
        <v>0</v>
      </c>
      <c r="BA56" s="132">
        <f>'SO 000 - Ostatní požadavky'!F36</f>
        <v>0</v>
      </c>
      <c r="BB56" s="132">
        <f>'SO 000 - Ostatní požadavky'!F37</f>
        <v>0</v>
      </c>
      <c r="BC56" s="132">
        <f>'SO 000 - Ostatní požadavky'!F38</f>
        <v>0</v>
      </c>
      <c r="BD56" s="134">
        <f>'SO 000 - Ostatní požadavky'!F39</f>
        <v>0</v>
      </c>
      <c r="BE56" s="4"/>
      <c r="BT56" s="135" t="s">
        <v>82</v>
      </c>
      <c r="BV56" s="135" t="s">
        <v>73</v>
      </c>
      <c r="BW56" s="135" t="s">
        <v>83</v>
      </c>
      <c r="BX56" s="135" t="s">
        <v>79</v>
      </c>
      <c r="CL56" s="135" t="s">
        <v>18</v>
      </c>
    </row>
    <row r="57" s="7" customFormat="1" ht="24.75" customHeight="1">
      <c r="A57" s="7"/>
      <c r="B57" s="113"/>
      <c r="C57" s="114"/>
      <c r="D57" s="115" t="s">
        <v>84</v>
      </c>
      <c r="E57" s="115"/>
      <c r="F57" s="115"/>
      <c r="G57" s="115"/>
      <c r="H57" s="115"/>
      <c r="I57" s="116"/>
      <c r="J57" s="115" t="s">
        <v>85</v>
      </c>
      <c r="K57" s="115"/>
      <c r="L57" s="115"/>
      <c r="M57" s="115"/>
      <c r="N57" s="115"/>
      <c r="O57" s="115"/>
      <c r="P57" s="115"/>
      <c r="Q57" s="115"/>
      <c r="R57" s="115"/>
      <c r="S57" s="115"/>
      <c r="T57" s="115"/>
      <c r="U57" s="115"/>
      <c r="V57" s="115"/>
      <c r="W57" s="115"/>
      <c r="X57" s="115"/>
      <c r="Y57" s="115"/>
      <c r="Z57" s="115"/>
      <c r="AA57" s="115"/>
      <c r="AB57" s="115"/>
      <c r="AC57" s="115"/>
      <c r="AD57" s="115"/>
      <c r="AE57" s="115"/>
      <c r="AF57" s="115"/>
      <c r="AG57" s="117">
        <f>ROUND(SUM(AG58:AG59),2)</f>
        <v>0</v>
      </c>
      <c r="AH57" s="116"/>
      <c r="AI57" s="116"/>
      <c r="AJ57" s="116"/>
      <c r="AK57" s="116"/>
      <c r="AL57" s="116"/>
      <c r="AM57" s="116"/>
      <c r="AN57" s="118">
        <f>SUM(AG57,AT57)</f>
        <v>0</v>
      </c>
      <c r="AO57" s="116"/>
      <c r="AP57" s="116"/>
      <c r="AQ57" s="119" t="s">
        <v>86</v>
      </c>
      <c r="AR57" s="120"/>
      <c r="AS57" s="121">
        <f>ROUND(SUM(AS58:AS59),2)</f>
        <v>0</v>
      </c>
      <c r="AT57" s="122">
        <f>ROUND(SUM(AV57:AW57),2)</f>
        <v>0</v>
      </c>
      <c r="AU57" s="123">
        <f>ROUND(SUM(AU58:AU59),5)</f>
        <v>0</v>
      </c>
      <c r="AV57" s="122">
        <f>ROUND(AZ57*L29,2)</f>
        <v>0</v>
      </c>
      <c r="AW57" s="122">
        <f>ROUND(BA57*L30,2)</f>
        <v>0</v>
      </c>
      <c r="AX57" s="122">
        <f>ROUND(BB57*L29,2)</f>
        <v>0</v>
      </c>
      <c r="AY57" s="122">
        <f>ROUND(BC57*L30,2)</f>
        <v>0</v>
      </c>
      <c r="AZ57" s="122">
        <f>ROUND(SUM(AZ58:AZ59),2)</f>
        <v>0</v>
      </c>
      <c r="BA57" s="122">
        <f>ROUND(SUM(BA58:BA59),2)</f>
        <v>0</v>
      </c>
      <c r="BB57" s="122">
        <f>ROUND(SUM(BB58:BB59),2)</f>
        <v>0</v>
      </c>
      <c r="BC57" s="122">
        <f>ROUND(SUM(BC58:BC59),2)</f>
        <v>0</v>
      </c>
      <c r="BD57" s="124">
        <f>ROUND(SUM(BD58:BD59),2)</f>
        <v>0</v>
      </c>
      <c r="BE57" s="7"/>
      <c r="BS57" s="125" t="s">
        <v>70</v>
      </c>
      <c r="BT57" s="125" t="s">
        <v>78</v>
      </c>
      <c r="BU57" s="125" t="s">
        <v>72</v>
      </c>
      <c r="BV57" s="125" t="s">
        <v>73</v>
      </c>
      <c r="BW57" s="125" t="s">
        <v>87</v>
      </c>
      <c r="BX57" s="125" t="s">
        <v>5</v>
      </c>
      <c r="CL57" s="125" t="s">
        <v>18</v>
      </c>
      <c r="CM57" s="125" t="s">
        <v>82</v>
      </c>
    </row>
    <row r="58" s="4" customFormat="1" ht="23.25" customHeight="1">
      <c r="A58" s="126" t="s">
        <v>80</v>
      </c>
      <c r="B58" s="65"/>
      <c r="C58" s="127"/>
      <c r="D58" s="127"/>
      <c r="E58" s="128" t="s">
        <v>88</v>
      </c>
      <c r="F58" s="128"/>
      <c r="G58" s="128"/>
      <c r="H58" s="128"/>
      <c r="I58" s="128"/>
      <c r="J58" s="127"/>
      <c r="K58" s="128" t="s">
        <v>85</v>
      </c>
      <c r="L58" s="128"/>
      <c r="M58" s="128"/>
      <c r="N58" s="128"/>
      <c r="O58" s="128"/>
      <c r="P58" s="128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9">
        <f>'SO 001.1 - Příprava stave...'!J32</f>
        <v>0</v>
      </c>
      <c r="AH58" s="127"/>
      <c r="AI58" s="127"/>
      <c r="AJ58" s="127"/>
      <c r="AK58" s="127"/>
      <c r="AL58" s="127"/>
      <c r="AM58" s="127"/>
      <c r="AN58" s="129">
        <f>SUM(AG58,AT58)</f>
        <v>0</v>
      </c>
      <c r="AO58" s="127"/>
      <c r="AP58" s="127"/>
      <c r="AQ58" s="130" t="s">
        <v>81</v>
      </c>
      <c r="AR58" s="67"/>
      <c r="AS58" s="131">
        <v>0</v>
      </c>
      <c r="AT58" s="132">
        <f>ROUND(SUM(AV58:AW58),2)</f>
        <v>0</v>
      </c>
      <c r="AU58" s="133">
        <f>'SO 001.1 - Příprava stave...'!P89</f>
        <v>0</v>
      </c>
      <c r="AV58" s="132">
        <f>'SO 001.1 - Příprava stave...'!J35</f>
        <v>0</v>
      </c>
      <c r="AW58" s="132">
        <f>'SO 001.1 - Příprava stave...'!J36</f>
        <v>0</v>
      </c>
      <c r="AX58" s="132">
        <f>'SO 001.1 - Příprava stave...'!J37</f>
        <v>0</v>
      </c>
      <c r="AY58" s="132">
        <f>'SO 001.1 - Příprava stave...'!J38</f>
        <v>0</v>
      </c>
      <c r="AZ58" s="132">
        <f>'SO 001.1 - Příprava stave...'!F35</f>
        <v>0</v>
      </c>
      <c r="BA58" s="132">
        <f>'SO 001.1 - Příprava stave...'!F36</f>
        <v>0</v>
      </c>
      <c r="BB58" s="132">
        <f>'SO 001.1 - Příprava stave...'!F37</f>
        <v>0</v>
      </c>
      <c r="BC58" s="132">
        <f>'SO 001.1 - Příprava stave...'!F38</f>
        <v>0</v>
      </c>
      <c r="BD58" s="134">
        <f>'SO 001.1 - Příprava stave...'!F39</f>
        <v>0</v>
      </c>
      <c r="BE58" s="4"/>
      <c r="BT58" s="135" t="s">
        <v>82</v>
      </c>
      <c r="BV58" s="135" t="s">
        <v>73</v>
      </c>
      <c r="BW58" s="135" t="s">
        <v>89</v>
      </c>
      <c r="BX58" s="135" t="s">
        <v>87</v>
      </c>
      <c r="CL58" s="135" t="s">
        <v>18</v>
      </c>
    </row>
    <row r="59" s="4" customFormat="1" ht="23.25" customHeight="1">
      <c r="A59" s="126" t="s">
        <v>80</v>
      </c>
      <c r="B59" s="65"/>
      <c r="C59" s="127"/>
      <c r="D59" s="127"/>
      <c r="E59" s="128" t="s">
        <v>90</v>
      </c>
      <c r="F59" s="128"/>
      <c r="G59" s="128"/>
      <c r="H59" s="128"/>
      <c r="I59" s="128"/>
      <c r="J59" s="127"/>
      <c r="K59" s="128" t="s">
        <v>85</v>
      </c>
      <c r="L59" s="128"/>
      <c r="M59" s="128"/>
      <c r="N59" s="128"/>
      <c r="O59" s="128"/>
      <c r="P59" s="128"/>
      <c r="Q59" s="128"/>
      <c r="R59" s="128"/>
      <c r="S59" s="128"/>
      <c r="T59" s="128"/>
      <c r="U59" s="128"/>
      <c r="V59" s="128"/>
      <c r="W59" s="128"/>
      <c r="X59" s="128"/>
      <c r="Y59" s="128"/>
      <c r="Z59" s="128"/>
      <c r="AA59" s="128"/>
      <c r="AB59" s="128"/>
      <c r="AC59" s="128"/>
      <c r="AD59" s="128"/>
      <c r="AE59" s="128"/>
      <c r="AF59" s="128"/>
      <c r="AG59" s="129">
        <f>'SO 001.2 - Příprava stave...'!J32</f>
        <v>0</v>
      </c>
      <c r="AH59" s="127"/>
      <c r="AI59" s="127"/>
      <c r="AJ59" s="127"/>
      <c r="AK59" s="127"/>
      <c r="AL59" s="127"/>
      <c r="AM59" s="127"/>
      <c r="AN59" s="129">
        <f>SUM(AG59,AT59)</f>
        <v>0</v>
      </c>
      <c r="AO59" s="127"/>
      <c r="AP59" s="127"/>
      <c r="AQ59" s="130" t="s">
        <v>81</v>
      </c>
      <c r="AR59" s="67"/>
      <c r="AS59" s="131">
        <v>0</v>
      </c>
      <c r="AT59" s="132">
        <f>ROUND(SUM(AV59:AW59),2)</f>
        <v>0</v>
      </c>
      <c r="AU59" s="133">
        <f>'SO 001.2 - Příprava stave...'!P88</f>
        <v>0</v>
      </c>
      <c r="AV59" s="132">
        <f>'SO 001.2 - Příprava stave...'!J35</f>
        <v>0</v>
      </c>
      <c r="AW59" s="132">
        <f>'SO 001.2 - Příprava stave...'!J36</f>
        <v>0</v>
      </c>
      <c r="AX59" s="132">
        <f>'SO 001.2 - Příprava stave...'!J37</f>
        <v>0</v>
      </c>
      <c r="AY59" s="132">
        <f>'SO 001.2 - Příprava stave...'!J38</f>
        <v>0</v>
      </c>
      <c r="AZ59" s="132">
        <f>'SO 001.2 - Příprava stave...'!F35</f>
        <v>0</v>
      </c>
      <c r="BA59" s="132">
        <f>'SO 001.2 - Příprava stave...'!F36</f>
        <v>0</v>
      </c>
      <c r="BB59" s="132">
        <f>'SO 001.2 - Příprava stave...'!F37</f>
        <v>0</v>
      </c>
      <c r="BC59" s="132">
        <f>'SO 001.2 - Příprava stave...'!F38</f>
        <v>0</v>
      </c>
      <c r="BD59" s="134">
        <f>'SO 001.2 - Příprava stave...'!F39</f>
        <v>0</v>
      </c>
      <c r="BE59" s="4"/>
      <c r="BT59" s="135" t="s">
        <v>82</v>
      </c>
      <c r="BV59" s="135" t="s">
        <v>73</v>
      </c>
      <c r="BW59" s="135" t="s">
        <v>91</v>
      </c>
      <c r="BX59" s="135" t="s">
        <v>87</v>
      </c>
      <c r="CL59" s="135" t="s">
        <v>18</v>
      </c>
    </row>
    <row r="60" s="7" customFormat="1" ht="16.5" customHeight="1">
      <c r="A60" s="7"/>
      <c r="B60" s="113"/>
      <c r="C60" s="114"/>
      <c r="D60" s="115" t="s">
        <v>92</v>
      </c>
      <c r="E60" s="115"/>
      <c r="F60" s="115"/>
      <c r="G60" s="115"/>
      <c r="H60" s="115"/>
      <c r="I60" s="116"/>
      <c r="J60" s="115" t="s">
        <v>93</v>
      </c>
      <c r="K60" s="115"/>
      <c r="L60" s="115"/>
      <c r="M60" s="115"/>
      <c r="N60" s="115"/>
      <c r="O60" s="115"/>
      <c r="P60" s="115"/>
      <c r="Q60" s="115"/>
      <c r="R60" s="115"/>
      <c r="S60" s="115"/>
      <c r="T60" s="115"/>
      <c r="U60" s="115"/>
      <c r="V60" s="115"/>
      <c r="W60" s="115"/>
      <c r="X60" s="115"/>
      <c r="Y60" s="115"/>
      <c r="Z60" s="115"/>
      <c r="AA60" s="115"/>
      <c r="AB60" s="115"/>
      <c r="AC60" s="115"/>
      <c r="AD60" s="115"/>
      <c r="AE60" s="115"/>
      <c r="AF60" s="115"/>
      <c r="AG60" s="117">
        <f>ROUND(SUM(AG61:AG63),2)</f>
        <v>0</v>
      </c>
      <c r="AH60" s="116"/>
      <c r="AI60" s="116"/>
      <c r="AJ60" s="116"/>
      <c r="AK60" s="116"/>
      <c r="AL60" s="116"/>
      <c r="AM60" s="116"/>
      <c r="AN60" s="118">
        <f>SUM(AG60,AT60)</f>
        <v>0</v>
      </c>
      <c r="AO60" s="116"/>
      <c r="AP60" s="116"/>
      <c r="AQ60" s="119" t="s">
        <v>86</v>
      </c>
      <c r="AR60" s="120"/>
      <c r="AS60" s="121">
        <f>ROUND(SUM(AS61:AS63),2)</f>
        <v>0</v>
      </c>
      <c r="AT60" s="122">
        <f>ROUND(SUM(AV60:AW60),2)</f>
        <v>0</v>
      </c>
      <c r="AU60" s="123">
        <f>ROUND(SUM(AU61:AU63),5)</f>
        <v>0</v>
      </c>
      <c r="AV60" s="122">
        <f>ROUND(AZ60*L29,2)</f>
        <v>0</v>
      </c>
      <c r="AW60" s="122">
        <f>ROUND(BA60*L30,2)</f>
        <v>0</v>
      </c>
      <c r="AX60" s="122">
        <f>ROUND(BB60*L29,2)</f>
        <v>0</v>
      </c>
      <c r="AY60" s="122">
        <f>ROUND(BC60*L30,2)</f>
        <v>0</v>
      </c>
      <c r="AZ60" s="122">
        <f>ROUND(SUM(AZ61:AZ63),2)</f>
        <v>0</v>
      </c>
      <c r="BA60" s="122">
        <f>ROUND(SUM(BA61:BA63),2)</f>
        <v>0</v>
      </c>
      <c r="BB60" s="122">
        <f>ROUND(SUM(BB61:BB63),2)</f>
        <v>0</v>
      </c>
      <c r="BC60" s="122">
        <f>ROUND(SUM(BC61:BC63),2)</f>
        <v>0</v>
      </c>
      <c r="BD60" s="124">
        <f>ROUND(SUM(BD61:BD63),2)</f>
        <v>0</v>
      </c>
      <c r="BE60" s="7"/>
      <c r="BS60" s="125" t="s">
        <v>70</v>
      </c>
      <c r="BT60" s="125" t="s">
        <v>78</v>
      </c>
      <c r="BU60" s="125" t="s">
        <v>72</v>
      </c>
      <c r="BV60" s="125" t="s">
        <v>73</v>
      </c>
      <c r="BW60" s="125" t="s">
        <v>94</v>
      </c>
      <c r="BX60" s="125" t="s">
        <v>5</v>
      </c>
      <c r="CL60" s="125" t="s">
        <v>18</v>
      </c>
      <c r="CM60" s="125" t="s">
        <v>82</v>
      </c>
    </row>
    <row r="61" s="4" customFormat="1" ht="16.5" customHeight="1">
      <c r="A61" s="126" t="s">
        <v>80</v>
      </c>
      <c r="B61" s="65"/>
      <c r="C61" s="127"/>
      <c r="D61" s="127"/>
      <c r="E61" s="128" t="s">
        <v>92</v>
      </c>
      <c r="F61" s="128"/>
      <c r="G61" s="128"/>
      <c r="H61" s="128"/>
      <c r="I61" s="128"/>
      <c r="J61" s="127"/>
      <c r="K61" s="128" t="s">
        <v>93</v>
      </c>
      <c r="L61" s="128"/>
      <c r="M61" s="128"/>
      <c r="N61" s="128"/>
      <c r="O61" s="128"/>
      <c r="P61" s="128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9">
        <f>'SO 101 - Rekonstrukce sil...'!J32</f>
        <v>0</v>
      </c>
      <c r="AH61" s="127"/>
      <c r="AI61" s="127"/>
      <c r="AJ61" s="127"/>
      <c r="AK61" s="127"/>
      <c r="AL61" s="127"/>
      <c r="AM61" s="127"/>
      <c r="AN61" s="129">
        <f>SUM(AG61,AT61)</f>
        <v>0</v>
      </c>
      <c r="AO61" s="127"/>
      <c r="AP61" s="127"/>
      <c r="AQ61" s="130" t="s">
        <v>81</v>
      </c>
      <c r="AR61" s="67"/>
      <c r="AS61" s="131">
        <v>0</v>
      </c>
      <c r="AT61" s="132">
        <f>ROUND(SUM(AV61:AW61),2)</f>
        <v>0</v>
      </c>
      <c r="AU61" s="133">
        <f>'SO 101 - Rekonstrukce sil...'!P95</f>
        <v>0</v>
      </c>
      <c r="AV61" s="132">
        <f>'SO 101 - Rekonstrukce sil...'!J35</f>
        <v>0</v>
      </c>
      <c r="AW61" s="132">
        <f>'SO 101 - Rekonstrukce sil...'!J36</f>
        <v>0</v>
      </c>
      <c r="AX61" s="132">
        <f>'SO 101 - Rekonstrukce sil...'!J37</f>
        <v>0</v>
      </c>
      <c r="AY61" s="132">
        <f>'SO 101 - Rekonstrukce sil...'!J38</f>
        <v>0</v>
      </c>
      <c r="AZ61" s="132">
        <f>'SO 101 - Rekonstrukce sil...'!F35</f>
        <v>0</v>
      </c>
      <c r="BA61" s="132">
        <f>'SO 101 - Rekonstrukce sil...'!F36</f>
        <v>0</v>
      </c>
      <c r="BB61" s="132">
        <f>'SO 101 - Rekonstrukce sil...'!F37</f>
        <v>0</v>
      </c>
      <c r="BC61" s="132">
        <f>'SO 101 - Rekonstrukce sil...'!F38</f>
        <v>0</v>
      </c>
      <c r="BD61" s="134">
        <f>'SO 101 - Rekonstrukce sil...'!F39</f>
        <v>0</v>
      </c>
      <c r="BE61" s="4"/>
      <c r="BT61" s="135" t="s">
        <v>82</v>
      </c>
      <c r="BV61" s="135" t="s">
        <v>73</v>
      </c>
      <c r="BW61" s="135" t="s">
        <v>95</v>
      </c>
      <c r="BX61" s="135" t="s">
        <v>94</v>
      </c>
      <c r="CL61" s="135" t="s">
        <v>18</v>
      </c>
    </row>
    <row r="62" s="4" customFormat="1" ht="23.25" customHeight="1">
      <c r="A62" s="126" t="s">
        <v>80</v>
      </c>
      <c r="B62" s="65"/>
      <c r="C62" s="127"/>
      <c r="D62" s="127"/>
      <c r="E62" s="128" t="s">
        <v>96</v>
      </c>
      <c r="F62" s="128"/>
      <c r="G62" s="128"/>
      <c r="H62" s="128"/>
      <c r="I62" s="128"/>
      <c r="J62" s="127"/>
      <c r="K62" s="128" t="s">
        <v>97</v>
      </c>
      <c r="L62" s="128"/>
      <c r="M62" s="128"/>
      <c r="N62" s="128"/>
      <c r="O62" s="128"/>
      <c r="P62" s="128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9">
        <f>'SO 101.1 - Obnova detekčn...'!J32</f>
        <v>0</v>
      </c>
      <c r="AH62" s="127"/>
      <c r="AI62" s="127"/>
      <c r="AJ62" s="127"/>
      <c r="AK62" s="127"/>
      <c r="AL62" s="127"/>
      <c r="AM62" s="127"/>
      <c r="AN62" s="129">
        <f>SUM(AG62,AT62)</f>
        <v>0</v>
      </c>
      <c r="AO62" s="127"/>
      <c r="AP62" s="127"/>
      <c r="AQ62" s="130" t="s">
        <v>81</v>
      </c>
      <c r="AR62" s="67"/>
      <c r="AS62" s="131">
        <v>0</v>
      </c>
      <c r="AT62" s="132">
        <f>ROUND(SUM(AV62:AW62),2)</f>
        <v>0</v>
      </c>
      <c r="AU62" s="133">
        <f>'SO 101.1 - Obnova detekčn...'!P99</f>
        <v>0</v>
      </c>
      <c r="AV62" s="132">
        <f>'SO 101.1 - Obnova detekčn...'!J35</f>
        <v>0</v>
      </c>
      <c r="AW62" s="132">
        <f>'SO 101.1 - Obnova detekčn...'!J36</f>
        <v>0</v>
      </c>
      <c r="AX62" s="132">
        <f>'SO 101.1 - Obnova detekčn...'!J37</f>
        <v>0</v>
      </c>
      <c r="AY62" s="132">
        <f>'SO 101.1 - Obnova detekčn...'!J38</f>
        <v>0</v>
      </c>
      <c r="AZ62" s="132">
        <f>'SO 101.1 - Obnova detekčn...'!F35</f>
        <v>0</v>
      </c>
      <c r="BA62" s="132">
        <f>'SO 101.1 - Obnova detekčn...'!F36</f>
        <v>0</v>
      </c>
      <c r="BB62" s="132">
        <f>'SO 101.1 - Obnova detekčn...'!F37</f>
        <v>0</v>
      </c>
      <c r="BC62" s="132">
        <f>'SO 101.1 - Obnova detekčn...'!F38</f>
        <v>0</v>
      </c>
      <c r="BD62" s="134">
        <f>'SO 101.1 - Obnova detekčn...'!F39</f>
        <v>0</v>
      </c>
      <c r="BE62" s="4"/>
      <c r="BT62" s="135" t="s">
        <v>82</v>
      </c>
      <c r="BV62" s="135" t="s">
        <v>73</v>
      </c>
      <c r="BW62" s="135" t="s">
        <v>98</v>
      </c>
      <c r="BX62" s="135" t="s">
        <v>94</v>
      </c>
      <c r="CL62" s="135" t="s">
        <v>18</v>
      </c>
    </row>
    <row r="63" s="4" customFormat="1" ht="23.25" customHeight="1">
      <c r="A63" s="126" t="s">
        <v>80</v>
      </c>
      <c r="B63" s="65"/>
      <c r="C63" s="127"/>
      <c r="D63" s="127"/>
      <c r="E63" s="128" t="s">
        <v>99</v>
      </c>
      <c r="F63" s="128"/>
      <c r="G63" s="128"/>
      <c r="H63" s="128"/>
      <c r="I63" s="128"/>
      <c r="J63" s="127"/>
      <c r="K63" s="128" t="s">
        <v>100</v>
      </c>
      <c r="L63" s="128"/>
      <c r="M63" s="128"/>
      <c r="N63" s="128"/>
      <c r="O63" s="128"/>
      <c r="P63" s="128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9">
        <f>'SO 101.2 - Napojení vedle...'!J32</f>
        <v>0</v>
      </c>
      <c r="AH63" s="127"/>
      <c r="AI63" s="127"/>
      <c r="AJ63" s="127"/>
      <c r="AK63" s="127"/>
      <c r="AL63" s="127"/>
      <c r="AM63" s="127"/>
      <c r="AN63" s="129">
        <f>SUM(AG63,AT63)</f>
        <v>0</v>
      </c>
      <c r="AO63" s="127"/>
      <c r="AP63" s="127"/>
      <c r="AQ63" s="130" t="s">
        <v>81</v>
      </c>
      <c r="AR63" s="67"/>
      <c r="AS63" s="131">
        <v>0</v>
      </c>
      <c r="AT63" s="132">
        <f>ROUND(SUM(AV63:AW63),2)</f>
        <v>0</v>
      </c>
      <c r="AU63" s="133">
        <f>'SO 101.2 - Napojení vedle...'!P92</f>
        <v>0</v>
      </c>
      <c r="AV63" s="132">
        <f>'SO 101.2 - Napojení vedle...'!J35</f>
        <v>0</v>
      </c>
      <c r="AW63" s="132">
        <f>'SO 101.2 - Napojení vedle...'!J36</f>
        <v>0</v>
      </c>
      <c r="AX63" s="132">
        <f>'SO 101.2 - Napojení vedle...'!J37</f>
        <v>0</v>
      </c>
      <c r="AY63" s="132">
        <f>'SO 101.2 - Napojení vedle...'!J38</f>
        <v>0</v>
      </c>
      <c r="AZ63" s="132">
        <f>'SO 101.2 - Napojení vedle...'!F35</f>
        <v>0</v>
      </c>
      <c r="BA63" s="132">
        <f>'SO 101.2 - Napojení vedle...'!F36</f>
        <v>0</v>
      </c>
      <c r="BB63" s="132">
        <f>'SO 101.2 - Napojení vedle...'!F37</f>
        <v>0</v>
      </c>
      <c r="BC63" s="132">
        <f>'SO 101.2 - Napojení vedle...'!F38</f>
        <v>0</v>
      </c>
      <c r="BD63" s="134">
        <f>'SO 101.2 - Napojení vedle...'!F39</f>
        <v>0</v>
      </c>
      <c r="BE63" s="4"/>
      <c r="BT63" s="135" t="s">
        <v>82</v>
      </c>
      <c r="BV63" s="135" t="s">
        <v>73</v>
      </c>
      <c r="BW63" s="135" t="s">
        <v>101</v>
      </c>
      <c r="BX63" s="135" t="s">
        <v>94</v>
      </c>
      <c r="CL63" s="135" t="s">
        <v>18</v>
      </c>
    </row>
    <row r="64" s="7" customFormat="1" ht="16.5" customHeight="1">
      <c r="A64" s="7"/>
      <c r="B64" s="113"/>
      <c r="C64" s="114"/>
      <c r="D64" s="115" t="s">
        <v>102</v>
      </c>
      <c r="E64" s="115"/>
      <c r="F64" s="115"/>
      <c r="G64" s="115"/>
      <c r="H64" s="115"/>
      <c r="I64" s="116"/>
      <c r="J64" s="115" t="s">
        <v>103</v>
      </c>
      <c r="K64" s="115"/>
      <c r="L64" s="115"/>
      <c r="M64" s="115"/>
      <c r="N64" s="115"/>
      <c r="O64" s="115"/>
      <c r="P64" s="115"/>
      <c r="Q64" s="115"/>
      <c r="R64" s="115"/>
      <c r="S64" s="115"/>
      <c r="T64" s="115"/>
      <c r="U64" s="115"/>
      <c r="V64" s="115"/>
      <c r="W64" s="115"/>
      <c r="X64" s="115"/>
      <c r="Y64" s="115"/>
      <c r="Z64" s="115"/>
      <c r="AA64" s="115"/>
      <c r="AB64" s="115"/>
      <c r="AC64" s="115"/>
      <c r="AD64" s="115"/>
      <c r="AE64" s="115"/>
      <c r="AF64" s="115"/>
      <c r="AG64" s="117">
        <f>ROUND(AG65,2)</f>
        <v>0</v>
      </c>
      <c r="AH64" s="116"/>
      <c r="AI64" s="116"/>
      <c r="AJ64" s="116"/>
      <c r="AK64" s="116"/>
      <c r="AL64" s="116"/>
      <c r="AM64" s="116"/>
      <c r="AN64" s="118">
        <f>SUM(AG64,AT64)</f>
        <v>0</v>
      </c>
      <c r="AO64" s="116"/>
      <c r="AP64" s="116"/>
      <c r="AQ64" s="119" t="s">
        <v>86</v>
      </c>
      <c r="AR64" s="120"/>
      <c r="AS64" s="121">
        <f>ROUND(AS65,2)</f>
        <v>0</v>
      </c>
      <c r="AT64" s="122">
        <f>ROUND(SUM(AV64:AW64),2)</f>
        <v>0</v>
      </c>
      <c r="AU64" s="123">
        <f>ROUND(AU65,5)</f>
        <v>0</v>
      </c>
      <c r="AV64" s="122">
        <f>ROUND(AZ64*L29,2)</f>
        <v>0</v>
      </c>
      <c r="AW64" s="122">
        <f>ROUND(BA64*L30,2)</f>
        <v>0</v>
      </c>
      <c r="AX64" s="122">
        <f>ROUND(BB64*L29,2)</f>
        <v>0</v>
      </c>
      <c r="AY64" s="122">
        <f>ROUND(BC64*L30,2)</f>
        <v>0</v>
      </c>
      <c r="AZ64" s="122">
        <f>ROUND(AZ65,2)</f>
        <v>0</v>
      </c>
      <c r="BA64" s="122">
        <f>ROUND(BA65,2)</f>
        <v>0</v>
      </c>
      <c r="BB64" s="122">
        <f>ROUND(BB65,2)</f>
        <v>0</v>
      </c>
      <c r="BC64" s="122">
        <f>ROUND(BC65,2)</f>
        <v>0</v>
      </c>
      <c r="BD64" s="124">
        <f>ROUND(BD65,2)</f>
        <v>0</v>
      </c>
      <c r="BE64" s="7"/>
      <c r="BS64" s="125" t="s">
        <v>70</v>
      </c>
      <c r="BT64" s="125" t="s">
        <v>78</v>
      </c>
      <c r="BU64" s="125" t="s">
        <v>72</v>
      </c>
      <c r="BV64" s="125" t="s">
        <v>73</v>
      </c>
      <c r="BW64" s="125" t="s">
        <v>104</v>
      </c>
      <c r="BX64" s="125" t="s">
        <v>5</v>
      </c>
      <c r="CL64" s="125" t="s">
        <v>18</v>
      </c>
      <c r="CM64" s="125" t="s">
        <v>82</v>
      </c>
    </row>
    <row r="65" s="4" customFormat="1" ht="16.5" customHeight="1">
      <c r="A65" s="126" t="s">
        <v>80</v>
      </c>
      <c r="B65" s="65"/>
      <c r="C65" s="127"/>
      <c r="D65" s="127"/>
      <c r="E65" s="128" t="s">
        <v>102</v>
      </c>
      <c r="F65" s="128"/>
      <c r="G65" s="128"/>
      <c r="H65" s="128"/>
      <c r="I65" s="128"/>
      <c r="J65" s="127"/>
      <c r="K65" s="128" t="s">
        <v>103</v>
      </c>
      <c r="L65" s="128"/>
      <c r="M65" s="128"/>
      <c r="N65" s="128"/>
      <c r="O65" s="128"/>
      <c r="P65" s="128"/>
      <c r="Q65" s="128"/>
      <c r="R65" s="128"/>
      <c r="S65" s="128"/>
      <c r="T65" s="128"/>
      <c r="U65" s="128"/>
      <c r="V65" s="128"/>
      <c r="W65" s="128"/>
      <c r="X65" s="128"/>
      <c r="Y65" s="128"/>
      <c r="Z65" s="128"/>
      <c r="AA65" s="128"/>
      <c r="AB65" s="128"/>
      <c r="AC65" s="128"/>
      <c r="AD65" s="128"/>
      <c r="AE65" s="128"/>
      <c r="AF65" s="128"/>
      <c r="AG65" s="129">
        <f>'SO 102 - Rekonstrukce III...'!J32</f>
        <v>0</v>
      </c>
      <c r="AH65" s="127"/>
      <c r="AI65" s="127"/>
      <c r="AJ65" s="127"/>
      <c r="AK65" s="127"/>
      <c r="AL65" s="127"/>
      <c r="AM65" s="127"/>
      <c r="AN65" s="129">
        <f>SUM(AG65,AT65)</f>
        <v>0</v>
      </c>
      <c r="AO65" s="127"/>
      <c r="AP65" s="127"/>
      <c r="AQ65" s="130" t="s">
        <v>81</v>
      </c>
      <c r="AR65" s="67"/>
      <c r="AS65" s="131">
        <v>0</v>
      </c>
      <c r="AT65" s="132">
        <f>ROUND(SUM(AV65:AW65),2)</f>
        <v>0</v>
      </c>
      <c r="AU65" s="133">
        <f>'SO 102 - Rekonstrukce III...'!P97</f>
        <v>0</v>
      </c>
      <c r="AV65" s="132">
        <f>'SO 102 - Rekonstrukce III...'!J35</f>
        <v>0</v>
      </c>
      <c r="AW65" s="132">
        <f>'SO 102 - Rekonstrukce III...'!J36</f>
        <v>0</v>
      </c>
      <c r="AX65" s="132">
        <f>'SO 102 - Rekonstrukce III...'!J37</f>
        <v>0</v>
      </c>
      <c r="AY65" s="132">
        <f>'SO 102 - Rekonstrukce III...'!J38</f>
        <v>0</v>
      </c>
      <c r="AZ65" s="132">
        <f>'SO 102 - Rekonstrukce III...'!F35</f>
        <v>0</v>
      </c>
      <c r="BA65" s="132">
        <f>'SO 102 - Rekonstrukce III...'!F36</f>
        <v>0</v>
      </c>
      <c r="BB65" s="132">
        <f>'SO 102 - Rekonstrukce III...'!F37</f>
        <v>0</v>
      </c>
      <c r="BC65" s="132">
        <f>'SO 102 - Rekonstrukce III...'!F38</f>
        <v>0</v>
      </c>
      <c r="BD65" s="134">
        <f>'SO 102 - Rekonstrukce III...'!F39</f>
        <v>0</v>
      </c>
      <c r="BE65" s="4"/>
      <c r="BT65" s="135" t="s">
        <v>82</v>
      </c>
      <c r="BV65" s="135" t="s">
        <v>73</v>
      </c>
      <c r="BW65" s="135" t="s">
        <v>105</v>
      </c>
      <c r="BX65" s="135" t="s">
        <v>104</v>
      </c>
      <c r="CL65" s="135" t="s">
        <v>18</v>
      </c>
    </row>
    <row r="66" s="7" customFormat="1" ht="16.5" customHeight="1">
      <c r="A66" s="7"/>
      <c r="B66" s="113"/>
      <c r="C66" s="114"/>
      <c r="D66" s="115" t="s">
        <v>106</v>
      </c>
      <c r="E66" s="115"/>
      <c r="F66" s="115"/>
      <c r="G66" s="115"/>
      <c r="H66" s="115"/>
      <c r="I66" s="116"/>
      <c r="J66" s="115" t="s">
        <v>107</v>
      </c>
      <c r="K66" s="115"/>
      <c r="L66" s="115"/>
      <c r="M66" s="115"/>
      <c r="N66" s="115"/>
      <c r="O66" s="115"/>
      <c r="P66" s="115"/>
      <c r="Q66" s="115"/>
      <c r="R66" s="115"/>
      <c r="S66" s="115"/>
      <c r="T66" s="115"/>
      <c r="U66" s="115"/>
      <c r="V66" s="115"/>
      <c r="W66" s="115"/>
      <c r="X66" s="115"/>
      <c r="Y66" s="115"/>
      <c r="Z66" s="115"/>
      <c r="AA66" s="115"/>
      <c r="AB66" s="115"/>
      <c r="AC66" s="115"/>
      <c r="AD66" s="115"/>
      <c r="AE66" s="115"/>
      <c r="AF66" s="115"/>
      <c r="AG66" s="117">
        <f>ROUND(AG67,2)</f>
        <v>0</v>
      </c>
      <c r="AH66" s="116"/>
      <c r="AI66" s="116"/>
      <c r="AJ66" s="116"/>
      <c r="AK66" s="116"/>
      <c r="AL66" s="116"/>
      <c r="AM66" s="116"/>
      <c r="AN66" s="118">
        <f>SUM(AG66,AT66)</f>
        <v>0</v>
      </c>
      <c r="AO66" s="116"/>
      <c r="AP66" s="116"/>
      <c r="AQ66" s="119" t="s">
        <v>86</v>
      </c>
      <c r="AR66" s="120"/>
      <c r="AS66" s="121">
        <f>ROUND(AS67,2)</f>
        <v>0</v>
      </c>
      <c r="AT66" s="122">
        <f>ROUND(SUM(AV66:AW66),2)</f>
        <v>0</v>
      </c>
      <c r="AU66" s="123">
        <f>ROUND(AU67,5)</f>
        <v>0</v>
      </c>
      <c r="AV66" s="122">
        <f>ROUND(AZ66*L29,2)</f>
        <v>0</v>
      </c>
      <c r="AW66" s="122">
        <f>ROUND(BA66*L30,2)</f>
        <v>0</v>
      </c>
      <c r="AX66" s="122">
        <f>ROUND(BB66*L29,2)</f>
        <v>0</v>
      </c>
      <c r="AY66" s="122">
        <f>ROUND(BC66*L30,2)</f>
        <v>0</v>
      </c>
      <c r="AZ66" s="122">
        <f>ROUND(AZ67,2)</f>
        <v>0</v>
      </c>
      <c r="BA66" s="122">
        <f>ROUND(BA67,2)</f>
        <v>0</v>
      </c>
      <c r="BB66" s="122">
        <f>ROUND(BB67,2)</f>
        <v>0</v>
      </c>
      <c r="BC66" s="122">
        <f>ROUND(BC67,2)</f>
        <v>0</v>
      </c>
      <c r="BD66" s="124">
        <f>ROUND(BD67,2)</f>
        <v>0</v>
      </c>
      <c r="BE66" s="7"/>
      <c r="BS66" s="125" t="s">
        <v>70</v>
      </c>
      <c r="BT66" s="125" t="s">
        <v>78</v>
      </c>
      <c r="BU66" s="125" t="s">
        <v>72</v>
      </c>
      <c r="BV66" s="125" t="s">
        <v>73</v>
      </c>
      <c r="BW66" s="125" t="s">
        <v>108</v>
      </c>
      <c r="BX66" s="125" t="s">
        <v>5</v>
      </c>
      <c r="CL66" s="125" t="s">
        <v>18</v>
      </c>
      <c r="CM66" s="125" t="s">
        <v>82</v>
      </c>
    </row>
    <row r="67" s="4" customFormat="1" ht="16.5" customHeight="1">
      <c r="A67" s="126" t="s">
        <v>80</v>
      </c>
      <c r="B67" s="65"/>
      <c r="C67" s="127"/>
      <c r="D67" s="127"/>
      <c r="E67" s="128" t="s">
        <v>106</v>
      </c>
      <c r="F67" s="128"/>
      <c r="G67" s="128"/>
      <c r="H67" s="128"/>
      <c r="I67" s="128"/>
      <c r="J67" s="127"/>
      <c r="K67" s="128" t="s">
        <v>107</v>
      </c>
      <c r="L67" s="128"/>
      <c r="M67" s="128"/>
      <c r="N67" s="128"/>
      <c r="O67" s="128"/>
      <c r="P67" s="128"/>
      <c r="Q67" s="128"/>
      <c r="R67" s="128"/>
      <c r="S67" s="128"/>
      <c r="T67" s="128"/>
      <c r="U67" s="128"/>
      <c r="V67" s="128"/>
      <c r="W67" s="128"/>
      <c r="X67" s="128"/>
      <c r="Y67" s="128"/>
      <c r="Z67" s="128"/>
      <c r="AA67" s="128"/>
      <c r="AB67" s="128"/>
      <c r="AC67" s="128"/>
      <c r="AD67" s="128"/>
      <c r="AE67" s="128"/>
      <c r="AF67" s="128"/>
      <c r="AG67" s="129">
        <f>'SO 111 - Okružní křižovat...'!J32</f>
        <v>0</v>
      </c>
      <c r="AH67" s="127"/>
      <c r="AI67" s="127"/>
      <c r="AJ67" s="127"/>
      <c r="AK67" s="127"/>
      <c r="AL67" s="127"/>
      <c r="AM67" s="127"/>
      <c r="AN67" s="129">
        <f>SUM(AG67,AT67)</f>
        <v>0</v>
      </c>
      <c r="AO67" s="127"/>
      <c r="AP67" s="127"/>
      <c r="AQ67" s="130" t="s">
        <v>81</v>
      </c>
      <c r="AR67" s="67"/>
      <c r="AS67" s="131">
        <v>0</v>
      </c>
      <c r="AT67" s="132">
        <f>ROUND(SUM(AV67:AW67),2)</f>
        <v>0</v>
      </c>
      <c r="AU67" s="133">
        <f>'SO 111 - Okružní křižovat...'!P93</f>
        <v>0</v>
      </c>
      <c r="AV67" s="132">
        <f>'SO 111 - Okružní křižovat...'!J35</f>
        <v>0</v>
      </c>
      <c r="AW67" s="132">
        <f>'SO 111 - Okružní křižovat...'!J36</f>
        <v>0</v>
      </c>
      <c r="AX67" s="132">
        <f>'SO 111 - Okružní křižovat...'!J37</f>
        <v>0</v>
      </c>
      <c r="AY67" s="132">
        <f>'SO 111 - Okružní křižovat...'!J38</f>
        <v>0</v>
      </c>
      <c r="AZ67" s="132">
        <f>'SO 111 - Okružní křižovat...'!F35</f>
        <v>0</v>
      </c>
      <c r="BA67" s="132">
        <f>'SO 111 - Okružní křižovat...'!F36</f>
        <v>0</v>
      </c>
      <c r="BB67" s="132">
        <f>'SO 111 - Okružní křižovat...'!F37</f>
        <v>0</v>
      </c>
      <c r="BC67" s="132">
        <f>'SO 111 - Okružní křižovat...'!F38</f>
        <v>0</v>
      </c>
      <c r="BD67" s="134">
        <f>'SO 111 - Okružní křižovat...'!F39</f>
        <v>0</v>
      </c>
      <c r="BE67" s="4"/>
      <c r="BT67" s="135" t="s">
        <v>82</v>
      </c>
      <c r="BV67" s="135" t="s">
        <v>73</v>
      </c>
      <c r="BW67" s="135" t="s">
        <v>109</v>
      </c>
      <c r="BX67" s="135" t="s">
        <v>108</v>
      </c>
      <c r="CL67" s="135" t="s">
        <v>18</v>
      </c>
    </row>
    <row r="68" s="7" customFormat="1" ht="16.5" customHeight="1">
      <c r="A68" s="7"/>
      <c r="B68" s="113"/>
      <c r="C68" s="114"/>
      <c r="D68" s="115" t="s">
        <v>110</v>
      </c>
      <c r="E68" s="115"/>
      <c r="F68" s="115"/>
      <c r="G68" s="115"/>
      <c r="H68" s="115"/>
      <c r="I68" s="116"/>
      <c r="J68" s="115" t="s">
        <v>111</v>
      </c>
      <c r="K68" s="115"/>
      <c r="L68" s="115"/>
      <c r="M68" s="115"/>
      <c r="N68" s="115"/>
      <c r="O68" s="115"/>
      <c r="P68" s="115"/>
      <c r="Q68" s="115"/>
      <c r="R68" s="115"/>
      <c r="S68" s="115"/>
      <c r="T68" s="115"/>
      <c r="U68" s="115"/>
      <c r="V68" s="115"/>
      <c r="W68" s="115"/>
      <c r="X68" s="115"/>
      <c r="Y68" s="115"/>
      <c r="Z68" s="115"/>
      <c r="AA68" s="115"/>
      <c r="AB68" s="115"/>
      <c r="AC68" s="115"/>
      <c r="AD68" s="115"/>
      <c r="AE68" s="115"/>
      <c r="AF68" s="115"/>
      <c r="AG68" s="117">
        <f>ROUND(AG69,2)</f>
        <v>0</v>
      </c>
      <c r="AH68" s="116"/>
      <c r="AI68" s="116"/>
      <c r="AJ68" s="116"/>
      <c r="AK68" s="116"/>
      <c r="AL68" s="116"/>
      <c r="AM68" s="116"/>
      <c r="AN68" s="118">
        <f>SUM(AG68,AT68)</f>
        <v>0</v>
      </c>
      <c r="AO68" s="116"/>
      <c r="AP68" s="116"/>
      <c r="AQ68" s="119" t="s">
        <v>86</v>
      </c>
      <c r="AR68" s="120"/>
      <c r="AS68" s="121">
        <f>ROUND(AS69,2)</f>
        <v>0</v>
      </c>
      <c r="AT68" s="122">
        <f>ROUND(SUM(AV68:AW68),2)</f>
        <v>0</v>
      </c>
      <c r="AU68" s="123">
        <f>ROUND(AU69,5)</f>
        <v>0</v>
      </c>
      <c r="AV68" s="122">
        <f>ROUND(AZ68*L29,2)</f>
        <v>0</v>
      </c>
      <c r="AW68" s="122">
        <f>ROUND(BA68*L30,2)</f>
        <v>0</v>
      </c>
      <c r="AX68" s="122">
        <f>ROUND(BB68*L29,2)</f>
        <v>0</v>
      </c>
      <c r="AY68" s="122">
        <f>ROUND(BC68*L30,2)</f>
        <v>0</v>
      </c>
      <c r="AZ68" s="122">
        <f>ROUND(AZ69,2)</f>
        <v>0</v>
      </c>
      <c r="BA68" s="122">
        <f>ROUND(BA69,2)</f>
        <v>0</v>
      </c>
      <c r="BB68" s="122">
        <f>ROUND(BB69,2)</f>
        <v>0</v>
      </c>
      <c r="BC68" s="122">
        <f>ROUND(BC69,2)</f>
        <v>0</v>
      </c>
      <c r="BD68" s="124">
        <f>ROUND(BD69,2)</f>
        <v>0</v>
      </c>
      <c r="BE68" s="7"/>
      <c r="BS68" s="125" t="s">
        <v>70</v>
      </c>
      <c r="BT68" s="125" t="s">
        <v>78</v>
      </c>
      <c r="BU68" s="125" t="s">
        <v>72</v>
      </c>
      <c r="BV68" s="125" t="s">
        <v>73</v>
      </c>
      <c r="BW68" s="125" t="s">
        <v>112</v>
      </c>
      <c r="BX68" s="125" t="s">
        <v>5</v>
      </c>
      <c r="CL68" s="125" t="s">
        <v>18</v>
      </c>
      <c r="CM68" s="125" t="s">
        <v>82</v>
      </c>
    </row>
    <row r="69" s="4" customFormat="1" ht="16.5" customHeight="1">
      <c r="A69" s="126" t="s">
        <v>80</v>
      </c>
      <c r="B69" s="65"/>
      <c r="C69" s="127"/>
      <c r="D69" s="127"/>
      <c r="E69" s="128" t="s">
        <v>110</v>
      </c>
      <c r="F69" s="128"/>
      <c r="G69" s="128"/>
      <c r="H69" s="128"/>
      <c r="I69" s="128"/>
      <c r="J69" s="127"/>
      <c r="K69" s="128" t="s">
        <v>111</v>
      </c>
      <c r="L69" s="128"/>
      <c r="M69" s="128"/>
      <c r="N69" s="128"/>
      <c r="O69" s="128"/>
      <c r="P69" s="128"/>
      <c r="Q69" s="128"/>
      <c r="R69" s="128"/>
      <c r="S69" s="128"/>
      <c r="T69" s="128"/>
      <c r="U69" s="128"/>
      <c r="V69" s="128"/>
      <c r="W69" s="128"/>
      <c r="X69" s="128"/>
      <c r="Y69" s="128"/>
      <c r="Z69" s="128"/>
      <c r="AA69" s="128"/>
      <c r="AB69" s="128"/>
      <c r="AC69" s="128"/>
      <c r="AD69" s="128"/>
      <c r="AE69" s="128"/>
      <c r="AF69" s="128"/>
      <c r="AG69" s="129">
        <f>'SO 112 - Okružní křižovat...'!J32</f>
        <v>0</v>
      </c>
      <c r="AH69" s="127"/>
      <c r="AI69" s="127"/>
      <c r="AJ69" s="127"/>
      <c r="AK69" s="127"/>
      <c r="AL69" s="127"/>
      <c r="AM69" s="127"/>
      <c r="AN69" s="129">
        <f>SUM(AG69,AT69)</f>
        <v>0</v>
      </c>
      <c r="AO69" s="127"/>
      <c r="AP69" s="127"/>
      <c r="AQ69" s="130" t="s">
        <v>81</v>
      </c>
      <c r="AR69" s="67"/>
      <c r="AS69" s="131">
        <v>0</v>
      </c>
      <c r="AT69" s="132">
        <f>ROUND(SUM(AV69:AW69),2)</f>
        <v>0</v>
      </c>
      <c r="AU69" s="133">
        <f>'SO 112 - Okružní křižovat...'!P96</f>
        <v>0</v>
      </c>
      <c r="AV69" s="132">
        <f>'SO 112 - Okružní křižovat...'!J35</f>
        <v>0</v>
      </c>
      <c r="AW69" s="132">
        <f>'SO 112 - Okružní křižovat...'!J36</f>
        <v>0</v>
      </c>
      <c r="AX69" s="132">
        <f>'SO 112 - Okružní křižovat...'!J37</f>
        <v>0</v>
      </c>
      <c r="AY69" s="132">
        <f>'SO 112 - Okružní křižovat...'!J38</f>
        <v>0</v>
      </c>
      <c r="AZ69" s="132">
        <f>'SO 112 - Okružní křižovat...'!F35</f>
        <v>0</v>
      </c>
      <c r="BA69" s="132">
        <f>'SO 112 - Okružní křižovat...'!F36</f>
        <v>0</v>
      </c>
      <c r="BB69" s="132">
        <f>'SO 112 - Okružní křižovat...'!F37</f>
        <v>0</v>
      </c>
      <c r="BC69" s="132">
        <f>'SO 112 - Okružní křižovat...'!F38</f>
        <v>0</v>
      </c>
      <c r="BD69" s="134">
        <f>'SO 112 - Okružní křižovat...'!F39</f>
        <v>0</v>
      </c>
      <c r="BE69" s="4"/>
      <c r="BT69" s="135" t="s">
        <v>82</v>
      </c>
      <c r="BV69" s="135" t="s">
        <v>73</v>
      </c>
      <c r="BW69" s="135" t="s">
        <v>113</v>
      </c>
      <c r="BX69" s="135" t="s">
        <v>112</v>
      </c>
      <c r="CL69" s="135" t="s">
        <v>18</v>
      </c>
    </row>
    <row r="70" s="7" customFormat="1" ht="16.5" customHeight="1">
      <c r="A70" s="7"/>
      <c r="B70" s="113"/>
      <c r="C70" s="114"/>
      <c r="D70" s="115" t="s">
        <v>114</v>
      </c>
      <c r="E70" s="115"/>
      <c r="F70" s="115"/>
      <c r="G70" s="115"/>
      <c r="H70" s="115"/>
      <c r="I70" s="116"/>
      <c r="J70" s="115" t="s">
        <v>115</v>
      </c>
      <c r="K70" s="115"/>
      <c r="L70" s="115"/>
      <c r="M70" s="115"/>
      <c r="N70" s="115"/>
      <c r="O70" s="115"/>
      <c r="P70" s="115"/>
      <c r="Q70" s="115"/>
      <c r="R70" s="115"/>
      <c r="S70" s="115"/>
      <c r="T70" s="115"/>
      <c r="U70" s="115"/>
      <c r="V70" s="115"/>
      <c r="W70" s="115"/>
      <c r="X70" s="115"/>
      <c r="Y70" s="115"/>
      <c r="Z70" s="115"/>
      <c r="AA70" s="115"/>
      <c r="AB70" s="115"/>
      <c r="AC70" s="115"/>
      <c r="AD70" s="115"/>
      <c r="AE70" s="115"/>
      <c r="AF70" s="115"/>
      <c r="AG70" s="117">
        <f>ROUND(AG71,2)</f>
        <v>0</v>
      </c>
      <c r="AH70" s="116"/>
      <c r="AI70" s="116"/>
      <c r="AJ70" s="116"/>
      <c r="AK70" s="116"/>
      <c r="AL70" s="116"/>
      <c r="AM70" s="116"/>
      <c r="AN70" s="118">
        <f>SUM(AG70,AT70)</f>
        <v>0</v>
      </c>
      <c r="AO70" s="116"/>
      <c r="AP70" s="116"/>
      <c r="AQ70" s="119" t="s">
        <v>86</v>
      </c>
      <c r="AR70" s="120"/>
      <c r="AS70" s="121">
        <f>ROUND(AS71,2)</f>
        <v>0</v>
      </c>
      <c r="AT70" s="122">
        <f>ROUND(SUM(AV70:AW70),2)</f>
        <v>0</v>
      </c>
      <c r="AU70" s="123">
        <f>ROUND(AU71,5)</f>
        <v>0</v>
      </c>
      <c r="AV70" s="122">
        <f>ROUND(AZ70*L29,2)</f>
        <v>0</v>
      </c>
      <c r="AW70" s="122">
        <f>ROUND(BA70*L30,2)</f>
        <v>0</v>
      </c>
      <c r="AX70" s="122">
        <f>ROUND(BB70*L29,2)</f>
        <v>0</v>
      </c>
      <c r="AY70" s="122">
        <f>ROUND(BC70*L30,2)</f>
        <v>0</v>
      </c>
      <c r="AZ70" s="122">
        <f>ROUND(AZ71,2)</f>
        <v>0</v>
      </c>
      <c r="BA70" s="122">
        <f>ROUND(BA71,2)</f>
        <v>0</v>
      </c>
      <c r="BB70" s="122">
        <f>ROUND(BB71,2)</f>
        <v>0</v>
      </c>
      <c r="BC70" s="122">
        <f>ROUND(BC71,2)</f>
        <v>0</v>
      </c>
      <c r="BD70" s="124">
        <f>ROUND(BD71,2)</f>
        <v>0</v>
      </c>
      <c r="BE70" s="7"/>
      <c r="BS70" s="125" t="s">
        <v>70</v>
      </c>
      <c r="BT70" s="125" t="s">
        <v>78</v>
      </c>
      <c r="BU70" s="125" t="s">
        <v>72</v>
      </c>
      <c r="BV70" s="125" t="s">
        <v>73</v>
      </c>
      <c r="BW70" s="125" t="s">
        <v>116</v>
      </c>
      <c r="BX70" s="125" t="s">
        <v>5</v>
      </c>
      <c r="CL70" s="125" t="s">
        <v>18</v>
      </c>
      <c r="CM70" s="125" t="s">
        <v>82</v>
      </c>
    </row>
    <row r="71" s="4" customFormat="1" ht="16.5" customHeight="1">
      <c r="A71" s="126" t="s">
        <v>80</v>
      </c>
      <c r="B71" s="65"/>
      <c r="C71" s="127"/>
      <c r="D71" s="127"/>
      <c r="E71" s="128" t="s">
        <v>114</v>
      </c>
      <c r="F71" s="128"/>
      <c r="G71" s="128"/>
      <c r="H71" s="128"/>
      <c r="I71" s="128"/>
      <c r="J71" s="127"/>
      <c r="K71" s="128" t="s">
        <v>115</v>
      </c>
      <c r="L71" s="128"/>
      <c r="M71" s="128"/>
      <c r="N71" s="128"/>
      <c r="O71" s="128"/>
      <c r="P71" s="128"/>
      <c r="Q71" s="128"/>
      <c r="R71" s="128"/>
      <c r="S71" s="128"/>
      <c r="T71" s="128"/>
      <c r="U71" s="128"/>
      <c r="V71" s="128"/>
      <c r="W71" s="128"/>
      <c r="X71" s="128"/>
      <c r="Y71" s="128"/>
      <c r="Z71" s="128"/>
      <c r="AA71" s="128"/>
      <c r="AB71" s="128"/>
      <c r="AC71" s="128"/>
      <c r="AD71" s="128"/>
      <c r="AE71" s="128"/>
      <c r="AF71" s="128"/>
      <c r="AG71" s="129">
        <f>'SO 113 - Okružní křižovat...'!J32</f>
        <v>0</v>
      </c>
      <c r="AH71" s="127"/>
      <c r="AI71" s="127"/>
      <c r="AJ71" s="127"/>
      <c r="AK71" s="127"/>
      <c r="AL71" s="127"/>
      <c r="AM71" s="127"/>
      <c r="AN71" s="129">
        <f>SUM(AG71,AT71)</f>
        <v>0</v>
      </c>
      <c r="AO71" s="127"/>
      <c r="AP71" s="127"/>
      <c r="AQ71" s="130" t="s">
        <v>81</v>
      </c>
      <c r="AR71" s="67"/>
      <c r="AS71" s="131">
        <v>0</v>
      </c>
      <c r="AT71" s="132">
        <f>ROUND(SUM(AV71:AW71),2)</f>
        <v>0</v>
      </c>
      <c r="AU71" s="133">
        <f>'SO 113 - Okružní křižovat...'!P93</f>
        <v>0</v>
      </c>
      <c r="AV71" s="132">
        <f>'SO 113 - Okružní křižovat...'!J35</f>
        <v>0</v>
      </c>
      <c r="AW71" s="132">
        <f>'SO 113 - Okružní křižovat...'!J36</f>
        <v>0</v>
      </c>
      <c r="AX71" s="132">
        <f>'SO 113 - Okružní křižovat...'!J37</f>
        <v>0</v>
      </c>
      <c r="AY71" s="132">
        <f>'SO 113 - Okružní křižovat...'!J38</f>
        <v>0</v>
      </c>
      <c r="AZ71" s="132">
        <f>'SO 113 - Okružní křižovat...'!F35</f>
        <v>0</v>
      </c>
      <c r="BA71" s="132">
        <f>'SO 113 - Okružní křižovat...'!F36</f>
        <v>0</v>
      </c>
      <c r="BB71" s="132">
        <f>'SO 113 - Okružní křižovat...'!F37</f>
        <v>0</v>
      </c>
      <c r="BC71" s="132">
        <f>'SO 113 - Okružní křižovat...'!F38</f>
        <v>0</v>
      </c>
      <c r="BD71" s="134">
        <f>'SO 113 - Okružní křižovat...'!F39</f>
        <v>0</v>
      </c>
      <c r="BE71" s="4"/>
      <c r="BT71" s="135" t="s">
        <v>82</v>
      </c>
      <c r="BV71" s="135" t="s">
        <v>73</v>
      </c>
      <c r="BW71" s="135" t="s">
        <v>117</v>
      </c>
      <c r="BX71" s="135" t="s">
        <v>116</v>
      </c>
      <c r="CL71" s="135" t="s">
        <v>18</v>
      </c>
    </row>
    <row r="72" s="7" customFormat="1" ht="24.75" customHeight="1">
      <c r="A72" s="7"/>
      <c r="B72" s="113"/>
      <c r="C72" s="114"/>
      <c r="D72" s="115" t="s">
        <v>118</v>
      </c>
      <c r="E72" s="115"/>
      <c r="F72" s="115"/>
      <c r="G72" s="115"/>
      <c r="H72" s="115"/>
      <c r="I72" s="116"/>
      <c r="J72" s="115" t="s">
        <v>119</v>
      </c>
      <c r="K72" s="115"/>
      <c r="L72" s="115"/>
      <c r="M72" s="115"/>
      <c r="N72" s="115"/>
      <c r="O72" s="115"/>
      <c r="P72" s="115"/>
      <c r="Q72" s="115"/>
      <c r="R72" s="115"/>
      <c r="S72" s="115"/>
      <c r="T72" s="115"/>
      <c r="U72" s="115"/>
      <c r="V72" s="115"/>
      <c r="W72" s="115"/>
      <c r="X72" s="115"/>
      <c r="Y72" s="115"/>
      <c r="Z72" s="115"/>
      <c r="AA72" s="115"/>
      <c r="AB72" s="115"/>
      <c r="AC72" s="115"/>
      <c r="AD72" s="115"/>
      <c r="AE72" s="115"/>
      <c r="AF72" s="115"/>
      <c r="AG72" s="117">
        <f>ROUND(AG73,2)</f>
        <v>0</v>
      </c>
      <c r="AH72" s="116"/>
      <c r="AI72" s="116"/>
      <c r="AJ72" s="116"/>
      <c r="AK72" s="116"/>
      <c r="AL72" s="116"/>
      <c r="AM72" s="116"/>
      <c r="AN72" s="118">
        <f>SUM(AG72,AT72)</f>
        <v>0</v>
      </c>
      <c r="AO72" s="116"/>
      <c r="AP72" s="116"/>
      <c r="AQ72" s="119" t="s">
        <v>86</v>
      </c>
      <c r="AR72" s="120"/>
      <c r="AS72" s="121">
        <f>ROUND(AS73,2)</f>
        <v>0</v>
      </c>
      <c r="AT72" s="122">
        <f>ROUND(SUM(AV72:AW72),2)</f>
        <v>0</v>
      </c>
      <c r="AU72" s="123">
        <f>ROUND(AU73,5)</f>
        <v>0</v>
      </c>
      <c r="AV72" s="122">
        <f>ROUND(AZ72*L29,2)</f>
        <v>0</v>
      </c>
      <c r="AW72" s="122">
        <f>ROUND(BA72*L30,2)</f>
        <v>0</v>
      </c>
      <c r="AX72" s="122">
        <f>ROUND(BB72*L29,2)</f>
        <v>0</v>
      </c>
      <c r="AY72" s="122">
        <f>ROUND(BC72*L30,2)</f>
        <v>0</v>
      </c>
      <c r="AZ72" s="122">
        <f>ROUND(AZ73,2)</f>
        <v>0</v>
      </c>
      <c r="BA72" s="122">
        <f>ROUND(BA73,2)</f>
        <v>0</v>
      </c>
      <c r="BB72" s="122">
        <f>ROUND(BB73,2)</f>
        <v>0</v>
      </c>
      <c r="BC72" s="122">
        <f>ROUND(BC73,2)</f>
        <v>0</v>
      </c>
      <c r="BD72" s="124">
        <f>ROUND(BD73,2)</f>
        <v>0</v>
      </c>
      <c r="BE72" s="7"/>
      <c r="BS72" s="125" t="s">
        <v>70</v>
      </c>
      <c r="BT72" s="125" t="s">
        <v>78</v>
      </c>
      <c r="BU72" s="125" t="s">
        <v>72</v>
      </c>
      <c r="BV72" s="125" t="s">
        <v>73</v>
      </c>
      <c r="BW72" s="125" t="s">
        <v>120</v>
      </c>
      <c r="BX72" s="125" t="s">
        <v>5</v>
      </c>
      <c r="CL72" s="125" t="s">
        <v>18</v>
      </c>
      <c r="CM72" s="125" t="s">
        <v>82</v>
      </c>
    </row>
    <row r="73" s="4" customFormat="1" ht="23.25" customHeight="1">
      <c r="A73" s="126" t="s">
        <v>80</v>
      </c>
      <c r="B73" s="65"/>
      <c r="C73" s="127"/>
      <c r="D73" s="127"/>
      <c r="E73" s="128" t="s">
        <v>118</v>
      </c>
      <c r="F73" s="128"/>
      <c r="G73" s="128"/>
      <c r="H73" s="128"/>
      <c r="I73" s="128"/>
      <c r="J73" s="127"/>
      <c r="K73" s="128" t="s">
        <v>119</v>
      </c>
      <c r="L73" s="128"/>
      <c r="M73" s="128"/>
      <c r="N73" s="128"/>
      <c r="O73" s="128"/>
      <c r="P73" s="128"/>
      <c r="Q73" s="128"/>
      <c r="R73" s="128"/>
      <c r="S73" s="128"/>
      <c r="T73" s="128"/>
      <c r="U73" s="128"/>
      <c r="V73" s="128"/>
      <c r="W73" s="128"/>
      <c r="X73" s="128"/>
      <c r="Y73" s="128"/>
      <c r="Z73" s="128"/>
      <c r="AA73" s="128"/>
      <c r="AB73" s="128"/>
      <c r="AC73" s="128"/>
      <c r="AD73" s="128"/>
      <c r="AE73" s="128"/>
      <c r="AF73" s="128"/>
      <c r="AG73" s="129">
        <f>'SO 158.1 - Úprava chodník...'!J32</f>
        <v>0</v>
      </c>
      <c r="AH73" s="127"/>
      <c r="AI73" s="127"/>
      <c r="AJ73" s="127"/>
      <c r="AK73" s="127"/>
      <c r="AL73" s="127"/>
      <c r="AM73" s="127"/>
      <c r="AN73" s="129">
        <f>SUM(AG73,AT73)</f>
        <v>0</v>
      </c>
      <c r="AO73" s="127"/>
      <c r="AP73" s="127"/>
      <c r="AQ73" s="130" t="s">
        <v>81</v>
      </c>
      <c r="AR73" s="67"/>
      <c r="AS73" s="131">
        <v>0</v>
      </c>
      <c r="AT73" s="132">
        <f>ROUND(SUM(AV73:AW73),2)</f>
        <v>0</v>
      </c>
      <c r="AU73" s="133">
        <f>'SO 158.1 - Úprava chodník...'!P95</f>
        <v>0</v>
      </c>
      <c r="AV73" s="132">
        <f>'SO 158.1 - Úprava chodník...'!J35</f>
        <v>0</v>
      </c>
      <c r="AW73" s="132">
        <f>'SO 158.1 - Úprava chodník...'!J36</f>
        <v>0</v>
      </c>
      <c r="AX73" s="132">
        <f>'SO 158.1 - Úprava chodník...'!J37</f>
        <v>0</v>
      </c>
      <c r="AY73" s="132">
        <f>'SO 158.1 - Úprava chodník...'!J38</f>
        <v>0</v>
      </c>
      <c r="AZ73" s="132">
        <f>'SO 158.1 - Úprava chodník...'!F35</f>
        <v>0</v>
      </c>
      <c r="BA73" s="132">
        <f>'SO 158.1 - Úprava chodník...'!F36</f>
        <v>0</v>
      </c>
      <c r="BB73" s="132">
        <f>'SO 158.1 - Úprava chodník...'!F37</f>
        <v>0</v>
      </c>
      <c r="BC73" s="132">
        <f>'SO 158.1 - Úprava chodník...'!F38</f>
        <v>0</v>
      </c>
      <c r="BD73" s="134">
        <f>'SO 158.1 - Úprava chodník...'!F39</f>
        <v>0</v>
      </c>
      <c r="BE73" s="4"/>
      <c r="BT73" s="135" t="s">
        <v>82</v>
      </c>
      <c r="BV73" s="135" t="s">
        <v>73</v>
      </c>
      <c r="BW73" s="135" t="s">
        <v>121</v>
      </c>
      <c r="BX73" s="135" t="s">
        <v>120</v>
      </c>
      <c r="CL73" s="135" t="s">
        <v>18</v>
      </c>
    </row>
    <row r="74" s="7" customFormat="1" ht="37.5" customHeight="1">
      <c r="A74" s="7"/>
      <c r="B74" s="113"/>
      <c r="C74" s="114"/>
      <c r="D74" s="115" t="s">
        <v>122</v>
      </c>
      <c r="E74" s="115"/>
      <c r="F74" s="115"/>
      <c r="G74" s="115"/>
      <c r="H74" s="115"/>
      <c r="I74" s="116"/>
      <c r="J74" s="115" t="s">
        <v>123</v>
      </c>
      <c r="K74" s="115"/>
      <c r="L74" s="115"/>
      <c r="M74" s="115"/>
      <c r="N74" s="115"/>
      <c r="O74" s="115"/>
      <c r="P74" s="115"/>
      <c r="Q74" s="115"/>
      <c r="R74" s="115"/>
      <c r="S74" s="115"/>
      <c r="T74" s="115"/>
      <c r="U74" s="115"/>
      <c r="V74" s="115"/>
      <c r="W74" s="115"/>
      <c r="X74" s="115"/>
      <c r="Y74" s="115"/>
      <c r="Z74" s="115"/>
      <c r="AA74" s="115"/>
      <c r="AB74" s="115"/>
      <c r="AC74" s="115"/>
      <c r="AD74" s="115"/>
      <c r="AE74" s="115"/>
      <c r="AF74" s="115"/>
      <c r="AG74" s="117">
        <f>ROUND(SUM(AG75:AG76),2)</f>
        <v>0</v>
      </c>
      <c r="AH74" s="116"/>
      <c r="AI74" s="116"/>
      <c r="AJ74" s="116"/>
      <c r="AK74" s="116"/>
      <c r="AL74" s="116"/>
      <c r="AM74" s="116"/>
      <c r="AN74" s="118">
        <f>SUM(AG74,AT74)</f>
        <v>0</v>
      </c>
      <c r="AO74" s="116"/>
      <c r="AP74" s="116"/>
      <c r="AQ74" s="119" t="s">
        <v>86</v>
      </c>
      <c r="AR74" s="120"/>
      <c r="AS74" s="121">
        <f>ROUND(SUM(AS75:AS76),2)</f>
        <v>0</v>
      </c>
      <c r="AT74" s="122">
        <f>ROUND(SUM(AV74:AW74),2)</f>
        <v>0</v>
      </c>
      <c r="AU74" s="123">
        <f>ROUND(SUM(AU75:AU76),5)</f>
        <v>0</v>
      </c>
      <c r="AV74" s="122">
        <f>ROUND(AZ74*L29,2)</f>
        <v>0</v>
      </c>
      <c r="AW74" s="122">
        <f>ROUND(BA74*L30,2)</f>
        <v>0</v>
      </c>
      <c r="AX74" s="122">
        <f>ROUND(BB74*L29,2)</f>
        <v>0</v>
      </c>
      <c r="AY74" s="122">
        <f>ROUND(BC74*L30,2)</f>
        <v>0</v>
      </c>
      <c r="AZ74" s="122">
        <f>ROUND(SUM(AZ75:AZ76),2)</f>
        <v>0</v>
      </c>
      <c r="BA74" s="122">
        <f>ROUND(SUM(BA75:BA76),2)</f>
        <v>0</v>
      </c>
      <c r="BB74" s="122">
        <f>ROUND(SUM(BB75:BB76),2)</f>
        <v>0</v>
      </c>
      <c r="BC74" s="122">
        <f>ROUND(SUM(BC75:BC76),2)</f>
        <v>0</v>
      </c>
      <c r="BD74" s="124">
        <f>ROUND(SUM(BD75:BD76),2)</f>
        <v>0</v>
      </c>
      <c r="BE74" s="7"/>
      <c r="BS74" s="125" t="s">
        <v>70</v>
      </c>
      <c r="BT74" s="125" t="s">
        <v>78</v>
      </c>
      <c r="BU74" s="125" t="s">
        <v>72</v>
      </c>
      <c r="BV74" s="125" t="s">
        <v>73</v>
      </c>
      <c r="BW74" s="125" t="s">
        <v>124</v>
      </c>
      <c r="BX74" s="125" t="s">
        <v>5</v>
      </c>
      <c r="CL74" s="125" t="s">
        <v>18</v>
      </c>
      <c r="CM74" s="125" t="s">
        <v>82</v>
      </c>
    </row>
    <row r="75" s="4" customFormat="1" ht="23.25" customHeight="1">
      <c r="A75" s="126" t="s">
        <v>80</v>
      </c>
      <c r="B75" s="65"/>
      <c r="C75" s="127"/>
      <c r="D75" s="127"/>
      <c r="E75" s="128" t="s">
        <v>125</v>
      </c>
      <c r="F75" s="128"/>
      <c r="G75" s="128"/>
      <c r="H75" s="128"/>
      <c r="I75" s="128"/>
      <c r="J75" s="127"/>
      <c r="K75" s="128" t="s">
        <v>123</v>
      </c>
      <c r="L75" s="128"/>
      <c r="M75" s="128"/>
      <c r="N75" s="128"/>
      <c r="O75" s="128"/>
      <c r="P75" s="128"/>
      <c r="Q75" s="128"/>
      <c r="R75" s="128"/>
      <c r="S75" s="128"/>
      <c r="T75" s="128"/>
      <c r="U75" s="128"/>
      <c r="V75" s="128"/>
      <c r="W75" s="128"/>
      <c r="X75" s="128"/>
      <c r="Y75" s="128"/>
      <c r="Z75" s="128"/>
      <c r="AA75" s="128"/>
      <c r="AB75" s="128"/>
      <c r="AC75" s="128"/>
      <c r="AD75" s="128"/>
      <c r="AE75" s="128"/>
      <c r="AF75" s="128"/>
      <c r="AG75" s="129">
        <f>'SO 158.2.1 - Úprava chodn...'!J32</f>
        <v>0</v>
      </c>
      <c r="AH75" s="127"/>
      <c r="AI75" s="127"/>
      <c r="AJ75" s="127"/>
      <c r="AK75" s="127"/>
      <c r="AL75" s="127"/>
      <c r="AM75" s="127"/>
      <c r="AN75" s="129">
        <f>SUM(AG75,AT75)</f>
        <v>0</v>
      </c>
      <c r="AO75" s="127"/>
      <c r="AP75" s="127"/>
      <c r="AQ75" s="130" t="s">
        <v>81</v>
      </c>
      <c r="AR75" s="67"/>
      <c r="AS75" s="131">
        <v>0</v>
      </c>
      <c r="AT75" s="132">
        <f>ROUND(SUM(AV75:AW75),2)</f>
        <v>0</v>
      </c>
      <c r="AU75" s="133">
        <f>'SO 158.2.1 - Úprava chodn...'!P95</f>
        <v>0</v>
      </c>
      <c r="AV75" s="132">
        <f>'SO 158.2.1 - Úprava chodn...'!J35</f>
        <v>0</v>
      </c>
      <c r="AW75" s="132">
        <f>'SO 158.2.1 - Úprava chodn...'!J36</f>
        <v>0</v>
      </c>
      <c r="AX75" s="132">
        <f>'SO 158.2.1 - Úprava chodn...'!J37</f>
        <v>0</v>
      </c>
      <c r="AY75" s="132">
        <f>'SO 158.2.1 - Úprava chodn...'!J38</f>
        <v>0</v>
      </c>
      <c r="AZ75" s="132">
        <f>'SO 158.2.1 - Úprava chodn...'!F35</f>
        <v>0</v>
      </c>
      <c r="BA75" s="132">
        <f>'SO 158.2.1 - Úprava chodn...'!F36</f>
        <v>0</v>
      </c>
      <c r="BB75" s="132">
        <f>'SO 158.2.1 - Úprava chodn...'!F37</f>
        <v>0</v>
      </c>
      <c r="BC75" s="132">
        <f>'SO 158.2.1 - Úprava chodn...'!F38</f>
        <v>0</v>
      </c>
      <c r="BD75" s="134">
        <f>'SO 158.2.1 - Úprava chodn...'!F39</f>
        <v>0</v>
      </c>
      <c r="BE75" s="4"/>
      <c r="BT75" s="135" t="s">
        <v>82</v>
      </c>
      <c r="BV75" s="135" t="s">
        <v>73</v>
      </c>
      <c r="BW75" s="135" t="s">
        <v>126</v>
      </c>
      <c r="BX75" s="135" t="s">
        <v>124</v>
      </c>
      <c r="CL75" s="135" t="s">
        <v>18</v>
      </c>
    </row>
    <row r="76" s="4" customFormat="1" ht="23.25" customHeight="1">
      <c r="A76" s="126" t="s">
        <v>80</v>
      </c>
      <c r="B76" s="65"/>
      <c r="C76" s="127"/>
      <c r="D76" s="127"/>
      <c r="E76" s="128" t="s">
        <v>127</v>
      </c>
      <c r="F76" s="128"/>
      <c r="G76" s="128"/>
      <c r="H76" s="128"/>
      <c r="I76" s="128"/>
      <c r="J76" s="127"/>
      <c r="K76" s="128" t="s">
        <v>123</v>
      </c>
      <c r="L76" s="128"/>
      <c r="M76" s="128"/>
      <c r="N76" s="128"/>
      <c r="O76" s="128"/>
      <c r="P76" s="128"/>
      <c r="Q76" s="128"/>
      <c r="R76" s="128"/>
      <c r="S76" s="128"/>
      <c r="T76" s="128"/>
      <c r="U76" s="128"/>
      <c r="V76" s="128"/>
      <c r="W76" s="128"/>
      <c r="X76" s="128"/>
      <c r="Y76" s="128"/>
      <c r="Z76" s="128"/>
      <c r="AA76" s="128"/>
      <c r="AB76" s="128"/>
      <c r="AC76" s="128"/>
      <c r="AD76" s="128"/>
      <c r="AE76" s="128"/>
      <c r="AF76" s="128"/>
      <c r="AG76" s="129">
        <f>'SO 158.2.2 - Úprava chodn...'!J32</f>
        <v>0</v>
      </c>
      <c r="AH76" s="127"/>
      <c r="AI76" s="127"/>
      <c r="AJ76" s="127"/>
      <c r="AK76" s="127"/>
      <c r="AL76" s="127"/>
      <c r="AM76" s="127"/>
      <c r="AN76" s="129">
        <f>SUM(AG76,AT76)</f>
        <v>0</v>
      </c>
      <c r="AO76" s="127"/>
      <c r="AP76" s="127"/>
      <c r="AQ76" s="130" t="s">
        <v>81</v>
      </c>
      <c r="AR76" s="67"/>
      <c r="AS76" s="131">
        <v>0</v>
      </c>
      <c r="AT76" s="132">
        <f>ROUND(SUM(AV76:AW76),2)</f>
        <v>0</v>
      </c>
      <c r="AU76" s="133">
        <f>'SO 158.2.2 - Úprava chodn...'!P95</f>
        <v>0</v>
      </c>
      <c r="AV76" s="132">
        <f>'SO 158.2.2 - Úprava chodn...'!J35</f>
        <v>0</v>
      </c>
      <c r="AW76" s="132">
        <f>'SO 158.2.2 - Úprava chodn...'!J36</f>
        <v>0</v>
      </c>
      <c r="AX76" s="132">
        <f>'SO 158.2.2 - Úprava chodn...'!J37</f>
        <v>0</v>
      </c>
      <c r="AY76" s="132">
        <f>'SO 158.2.2 - Úprava chodn...'!J38</f>
        <v>0</v>
      </c>
      <c r="AZ76" s="132">
        <f>'SO 158.2.2 - Úprava chodn...'!F35</f>
        <v>0</v>
      </c>
      <c r="BA76" s="132">
        <f>'SO 158.2.2 - Úprava chodn...'!F36</f>
        <v>0</v>
      </c>
      <c r="BB76" s="132">
        <f>'SO 158.2.2 - Úprava chodn...'!F37</f>
        <v>0</v>
      </c>
      <c r="BC76" s="132">
        <f>'SO 158.2.2 - Úprava chodn...'!F38</f>
        <v>0</v>
      </c>
      <c r="BD76" s="134">
        <f>'SO 158.2.2 - Úprava chodn...'!F39</f>
        <v>0</v>
      </c>
      <c r="BE76" s="4"/>
      <c r="BT76" s="135" t="s">
        <v>82</v>
      </c>
      <c r="BV76" s="135" t="s">
        <v>73</v>
      </c>
      <c r="BW76" s="135" t="s">
        <v>128</v>
      </c>
      <c r="BX76" s="135" t="s">
        <v>124</v>
      </c>
      <c r="CL76" s="135" t="s">
        <v>18</v>
      </c>
    </row>
    <row r="77" s="7" customFormat="1" ht="24.75" customHeight="1">
      <c r="A77" s="7"/>
      <c r="B77" s="113"/>
      <c r="C77" s="114"/>
      <c r="D77" s="115" t="s">
        <v>129</v>
      </c>
      <c r="E77" s="115"/>
      <c r="F77" s="115"/>
      <c r="G77" s="115"/>
      <c r="H77" s="115"/>
      <c r="I77" s="116"/>
      <c r="J77" s="115" t="s">
        <v>130</v>
      </c>
      <c r="K77" s="115"/>
      <c r="L77" s="115"/>
      <c r="M77" s="115"/>
      <c r="N77" s="115"/>
      <c r="O77" s="115"/>
      <c r="P77" s="115"/>
      <c r="Q77" s="115"/>
      <c r="R77" s="115"/>
      <c r="S77" s="115"/>
      <c r="T77" s="115"/>
      <c r="U77" s="115"/>
      <c r="V77" s="115"/>
      <c r="W77" s="115"/>
      <c r="X77" s="115"/>
      <c r="Y77" s="115"/>
      <c r="Z77" s="115"/>
      <c r="AA77" s="115"/>
      <c r="AB77" s="115"/>
      <c r="AC77" s="115"/>
      <c r="AD77" s="115"/>
      <c r="AE77" s="115"/>
      <c r="AF77" s="115"/>
      <c r="AG77" s="117">
        <f>ROUND(AG78,2)</f>
        <v>0</v>
      </c>
      <c r="AH77" s="116"/>
      <c r="AI77" s="116"/>
      <c r="AJ77" s="116"/>
      <c r="AK77" s="116"/>
      <c r="AL77" s="116"/>
      <c r="AM77" s="116"/>
      <c r="AN77" s="118">
        <f>SUM(AG77,AT77)</f>
        <v>0</v>
      </c>
      <c r="AO77" s="116"/>
      <c r="AP77" s="116"/>
      <c r="AQ77" s="119" t="s">
        <v>86</v>
      </c>
      <c r="AR77" s="120"/>
      <c r="AS77" s="121">
        <f>ROUND(AS78,2)</f>
        <v>0</v>
      </c>
      <c r="AT77" s="122">
        <f>ROUND(SUM(AV77:AW77),2)</f>
        <v>0</v>
      </c>
      <c r="AU77" s="123">
        <f>ROUND(AU78,5)</f>
        <v>0</v>
      </c>
      <c r="AV77" s="122">
        <f>ROUND(AZ77*L29,2)</f>
        <v>0</v>
      </c>
      <c r="AW77" s="122">
        <f>ROUND(BA77*L30,2)</f>
        <v>0</v>
      </c>
      <c r="AX77" s="122">
        <f>ROUND(BB77*L29,2)</f>
        <v>0</v>
      </c>
      <c r="AY77" s="122">
        <f>ROUND(BC77*L30,2)</f>
        <v>0</v>
      </c>
      <c r="AZ77" s="122">
        <f>ROUND(AZ78,2)</f>
        <v>0</v>
      </c>
      <c r="BA77" s="122">
        <f>ROUND(BA78,2)</f>
        <v>0</v>
      </c>
      <c r="BB77" s="122">
        <f>ROUND(BB78,2)</f>
        <v>0</v>
      </c>
      <c r="BC77" s="122">
        <f>ROUND(BC78,2)</f>
        <v>0</v>
      </c>
      <c r="BD77" s="124">
        <f>ROUND(BD78,2)</f>
        <v>0</v>
      </c>
      <c r="BE77" s="7"/>
      <c r="BS77" s="125" t="s">
        <v>70</v>
      </c>
      <c r="BT77" s="125" t="s">
        <v>78</v>
      </c>
      <c r="BU77" s="125" t="s">
        <v>72</v>
      </c>
      <c r="BV77" s="125" t="s">
        <v>73</v>
      </c>
      <c r="BW77" s="125" t="s">
        <v>131</v>
      </c>
      <c r="BX77" s="125" t="s">
        <v>5</v>
      </c>
      <c r="CL77" s="125" t="s">
        <v>18</v>
      </c>
      <c r="CM77" s="125" t="s">
        <v>82</v>
      </c>
    </row>
    <row r="78" s="4" customFormat="1" ht="23.25" customHeight="1">
      <c r="A78" s="126" t="s">
        <v>80</v>
      </c>
      <c r="B78" s="65"/>
      <c r="C78" s="127"/>
      <c r="D78" s="127"/>
      <c r="E78" s="128" t="s">
        <v>129</v>
      </c>
      <c r="F78" s="128"/>
      <c r="G78" s="128"/>
      <c r="H78" s="128"/>
      <c r="I78" s="128"/>
      <c r="J78" s="127"/>
      <c r="K78" s="128" t="s">
        <v>130</v>
      </c>
      <c r="L78" s="128"/>
      <c r="M78" s="128"/>
      <c r="N78" s="128"/>
      <c r="O78" s="128"/>
      <c r="P78" s="128"/>
      <c r="Q78" s="128"/>
      <c r="R78" s="128"/>
      <c r="S78" s="128"/>
      <c r="T78" s="128"/>
      <c r="U78" s="128"/>
      <c r="V78" s="128"/>
      <c r="W78" s="128"/>
      <c r="X78" s="128"/>
      <c r="Y78" s="128"/>
      <c r="Z78" s="128"/>
      <c r="AA78" s="128"/>
      <c r="AB78" s="128"/>
      <c r="AC78" s="128"/>
      <c r="AD78" s="128"/>
      <c r="AE78" s="128"/>
      <c r="AF78" s="128"/>
      <c r="AG78" s="129">
        <f>'SO 159.1 - Autobusové a o...'!J32</f>
        <v>0</v>
      </c>
      <c r="AH78" s="127"/>
      <c r="AI78" s="127"/>
      <c r="AJ78" s="127"/>
      <c r="AK78" s="127"/>
      <c r="AL78" s="127"/>
      <c r="AM78" s="127"/>
      <c r="AN78" s="129">
        <f>SUM(AG78,AT78)</f>
        <v>0</v>
      </c>
      <c r="AO78" s="127"/>
      <c r="AP78" s="127"/>
      <c r="AQ78" s="130" t="s">
        <v>81</v>
      </c>
      <c r="AR78" s="67"/>
      <c r="AS78" s="131">
        <v>0</v>
      </c>
      <c r="AT78" s="132">
        <f>ROUND(SUM(AV78:AW78),2)</f>
        <v>0</v>
      </c>
      <c r="AU78" s="133">
        <f>'SO 159.1 - Autobusové a o...'!P92</f>
        <v>0</v>
      </c>
      <c r="AV78" s="132">
        <f>'SO 159.1 - Autobusové a o...'!J35</f>
        <v>0</v>
      </c>
      <c r="AW78" s="132">
        <f>'SO 159.1 - Autobusové a o...'!J36</f>
        <v>0</v>
      </c>
      <c r="AX78" s="132">
        <f>'SO 159.1 - Autobusové a o...'!J37</f>
        <v>0</v>
      </c>
      <c r="AY78" s="132">
        <f>'SO 159.1 - Autobusové a o...'!J38</f>
        <v>0</v>
      </c>
      <c r="AZ78" s="132">
        <f>'SO 159.1 - Autobusové a o...'!F35</f>
        <v>0</v>
      </c>
      <c r="BA78" s="132">
        <f>'SO 159.1 - Autobusové a o...'!F36</f>
        <v>0</v>
      </c>
      <c r="BB78" s="132">
        <f>'SO 159.1 - Autobusové a o...'!F37</f>
        <v>0</v>
      </c>
      <c r="BC78" s="132">
        <f>'SO 159.1 - Autobusové a o...'!F38</f>
        <v>0</v>
      </c>
      <c r="BD78" s="134">
        <f>'SO 159.1 - Autobusové a o...'!F39</f>
        <v>0</v>
      </c>
      <c r="BE78" s="4"/>
      <c r="BT78" s="135" t="s">
        <v>82</v>
      </c>
      <c r="BV78" s="135" t="s">
        <v>73</v>
      </c>
      <c r="BW78" s="135" t="s">
        <v>132</v>
      </c>
      <c r="BX78" s="135" t="s">
        <v>131</v>
      </c>
      <c r="CL78" s="135" t="s">
        <v>18</v>
      </c>
    </row>
    <row r="79" s="7" customFormat="1" ht="24.75" customHeight="1">
      <c r="A79" s="7"/>
      <c r="B79" s="113"/>
      <c r="C79" s="114"/>
      <c r="D79" s="115" t="s">
        <v>133</v>
      </c>
      <c r="E79" s="115"/>
      <c r="F79" s="115"/>
      <c r="G79" s="115"/>
      <c r="H79" s="115"/>
      <c r="I79" s="116"/>
      <c r="J79" s="115" t="s">
        <v>134</v>
      </c>
      <c r="K79" s="115"/>
      <c r="L79" s="115"/>
      <c r="M79" s="115"/>
      <c r="N79" s="115"/>
      <c r="O79" s="115"/>
      <c r="P79" s="115"/>
      <c r="Q79" s="115"/>
      <c r="R79" s="115"/>
      <c r="S79" s="115"/>
      <c r="T79" s="115"/>
      <c r="U79" s="115"/>
      <c r="V79" s="115"/>
      <c r="W79" s="115"/>
      <c r="X79" s="115"/>
      <c r="Y79" s="115"/>
      <c r="Z79" s="115"/>
      <c r="AA79" s="115"/>
      <c r="AB79" s="115"/>
      <c r="AC79" s="115"/>
      <c r="AD79" s="115"/>
      <c r="AE79" s="115"/>
      <c r="AF79" s="115"/>
      <c r="AG79" s="117">
        <f>ROUND(SUM(AG80:AG81),2)</f>
        <v>0</v>
      </c>
      <c r="AH79" s="116"/>
      <c r="AI79" s="116"/>
      <c r="AJ79" s="116"/>
      <c r="AK79" s="116"/>
      <c r="AL79" s="116"/>
      <c r="AM79" s="116"/>
      <c r="AN79" s="118">
        <f>SUM(AG79,AT79)</f>
        <v>0</v>
      </c>
      <c r="AO79" s="116"/>
      <c r="AP79" s="116"/>
      <c r="AQ79" s="119" t="s">
        <v>86</v>
      </c>
      <c r="AR79" s="120"/>
      <c r="AS79" s="121">
        <f>ROUND(SUM(AS80:AS81),2)</f>
        <v>0</v>
      </c>
      <c r="AT79" s="122">
        <f>ROUND(SUM(AV79:AW79),2)</f>
        <v>0</v>
      </c>
      <c r="AU79" s="123">
        <f>ROUND(SUM(AU80:AU81),5)</f>
        <v>0</v>
      </c>
      <c r="AV79" s="122">
        <f>ROUND(AZ79*L29,2)</f>
        <v>0</v>
      </c>
      <c r="AW79" s="122">
        <f>ROUND(BA79*L30,2)</f>
        <v>0</v>
      </c>
      <c r="AX79" s="122">
        <f>ROUND(BB79*L29,2)</f>
        <v>0</v>
      </c>
      <c r="AY79" s="122">
        <f>ROUND(BC79*L30,2)</f>
        <v>0</v>
      </c>
      <c r="AZ79" s="122">
        <f>ROUND(SUM(AZ80:AZ81),2)</f>
        <v>0</v>
      </c>
      <c r="BA79" s="122">
        <f>ROUND(SUM(BA80:BA81),2)</f>
        <v>0</v>
      </c>
      <c r="BB79" s="122">
        <f>ROUND(SUM(BB80:BB81),2)</f>
        <v>0</v>
      </c>
      <c r="BC79" s="122">
        <f>ROUND(SUM(BC80:BC81),2)</f>
        <v>0</v>
      </c>
      <c r="BD79" s="124">
        <f>ROUND(SUM(BD80:BD81),2)</f>
        <v>0</v>
      </c>
      <c r="BE79" s="7"/>
      <c r="BS79" s="125" t="s">
        <v>70</v>
      </c>
      <c r="BT79" s="125" t="s">
        <v>78</v>
      </c>
      <c r="BU79" s="125" t="s">
        <v>72</v>
      </c>
      <c r="BV79" s="125" t="s">
        <v>73</v>
      </c>
      <c r="BW79" s="125" t="s">
        <v>135</v>
      </c>
      <c r="BX79" s="125" t="s">
        <v>5</v>
      </c>
      <c r="CL79" s="125" t="s">
        <v>18</v>
      </c>
      <c r="CM79" s="125" t="s">
        <v>82</v>
      </c>
    </row>
    <row r="80" s="4" customFormat="1" ht="23.25" customHeight="1">
      <c r="A80" s="126" t="s">
        <v>80</v>
      </c>
      <c r="B80" s="65"/>
      <c r="C80" s="127"/>
      <c r="D80" s="127"/>
      <c r="E80" s="128" t="s">
        <v>136</v>
      </c>
      <c r="F80" s="128"/>
      <c r="G80" s="128"/>
      <c r="H80" s="128"/>
      <c r="I80" s="128"/>
      <c r="J80" s="127"/>
      <c r="K80" s="128" t="s">
        <v>134</v>
      </c>
      <c r="L80" s="128"/>
      <c r="M80" s="128"/>
      <c r="N80" s="128"/>
      <c r="O80" s="128"/>
      <c r="P80" s="128"/>
      <c r="Q80" s="128"/>
      <c r="R80" s="128"/>
      <c r="S80" s="128"/>
      <c r="T80" s="128"/>
      <c r="U80" s="128"/>
      <c r="V80" s="128"/>
      <c r="W80" s="128"/>
      <c r="X80" s="128"/>
      <c r="Y80" s="128"/>
      <c r="Z80" s="128"/>
      <c r="AA80" s="128"/>
      <c r="AB80" s="128"/>
      <c r="AC80" s="128"/>
      <c r="AD80" s="128"/>
      <c r="AE80" s="128"/>
      <c r="AF80" s="128"/>
      <c r="AG80" s="129">
        <f>'SO 159.2.1 - Autobusové a...'!J32</f>
        <v>0</v>
      </c>
      <c r="AH80" s="127"/>
      <c r="AI80" s="127"/>
      <c r="AJ80" s="127"/>
      <c r="AK80" s="127"/>
      <c r="AL80" s="127"/>
      <c r="AM80" s="127"/>
      <c r="AN80" s="129">
        <f>SUM(AG80,AT80)</f>
        <v>0</v>
      </c>
      <c r="AO80" s="127"/>
      <c r="AP80" s="127"/>
      <c r="AQ80" s="130" t="s">
        <v>81</v>
      </c>
      <c r="AR80" s="67"/>
      <c r="AS80" s="131">
        <v>0</v>
      </c>
      <c r="AT80" s="132">
        <f>ROUND(SUM(AV80:AW80),2)</f>
        <v>0</v>
      </c>
      <c r="AU80" s="133">
        <f>'SO 159.2.1 - Autobusové a...'!P93</f>
        <v>0</v>
      </c>
      <c r="AV80" s="132">
        <f>'SO 159.2.1 - Autobusové a...'!J35</f>
        <v>0</v>
      </c>
      <c r="AW80" s="132">
        <f>'SO 159.2.1 - Autobusové a...'!J36</f>
        <v>0</v>
      </c>
      <c r="AX80" s="132">
        <f>'SO 159.2.1 - Autobusové a...'!J37</f>
        <v>0</v>
      </c>
      <c r="AY80" s="132">
        <f>'SO 159.2.1 - Autobusové a...'!J38</f>
        <v>0</v>
      </c>
      <c r="AZ80" s="132">
        <f>'SO 159.2.1 - Autobusové a...'!F35</f>
        <v>0</v>
      </c>
      <c r="BA80" s="132">
        <f>'SO 159.2.1 - Autobusové a...'!F36</f>
        <v>0</v>
      </c>
      <c r="BB80" s="132">
        <f>'SO 159.2.1 - Autobusové a...'!F37</f>
        <v>0</v>
      </c>
      <c r="BC80" s="132">
        <f>'SO 159.2.1 - Autobusové a...'!F38</f>
        <v>0</v>
      </c>
      <c r="BD80" s="134">
        <f>'SO 159.2.1 - Autobusové a...'!F39</f>
        <v>0</v>
      </c>
      <c r="BE80" s="4"/>
      <c r="BT80" s="135" t="s">
        <v>82</v>
      </c>
      <c r="BV80" s="135" t="s">
        <v>73</v>
      </c>
      <c r="BW80" s="135" t="s">
        <v>137</v>
      </c>
      <c r="BX80" s="135" t="s">
        <v>135</v>
      </c>
      <c r="CL80" s="135" t="s">
        <v>18</v>
      </c>
    </row>
    <row r="81" s="4" customFormat="1" ht="23.25" customHeight="1">
      <c r="A81" s="126" t="s">
        <v>80</v>
      </c>
      <c r="B81" s="65"/>
      <c r="C81" s="127"/>
      <c r="D81" s="127"/>
      <c r="E81" s="128" t="s">
        <v>138</v>
      </c>
      <c r="F81" s="128"/>
      <c r="G81" s="128"/>
      <c r="H81" s="128"/>
      <c r="I81" s="128"/>
      <c r="J81" s="127"/>
      <c r="K81" s="128" t="s">
        <v>134</v>
      </c>
      <c r="L81" s="128"/>
      <c r="M81" s="128"/>
      <c r="N81" s="128"/>
      <c r="O81" s="128"/>
      <c r="P81" s="128"/>
      <c r="Q81" s="128"/>
      <c r="R81" s="128"/>
      <c r="S81" s="128"/>
      <c r="T81" s="128"/>
      <c r="U81" s="128"/>
      <c r="V81" s="128"/>
      <c r="W81" s="128"/>
      <c r="X81" s="128"/>
      <c r="Y81" s="128"/>
      <c r="Z81" s="128"/>
      <c r="AA81" s="128"/>
      <c r="AB81" s="128"/>
      <c r="AC81" s="128"/>
      <c r="AD81" s="128"/>
      <c r="AE81" s="128"/>
      <c r="AF81" s="128"/>
      <c r="AG81" s="129">
        <f>'SO 159.2.2 - Autobusové a...'!J32</f>
        <v>0</v>
      </c>
      <c r="AH81" s="127"/>
      <c r="AI81" s="127"/>
      <c r="AJ81" s="127"/>
      <c r="AK81" s="127"/>
      <c r="AL81" s="127"/>
      <c r="AM81" s="127"/>
      <c r="AN81" s="129">
        <f>SUM(AG81,AT81)</f>
        <v>0</v>
      </c>
      <c r="AO81" s="127"/>
      <c r="AP81" s="127"/>
      <c r="AQ81" s="130" t="s">
        <v>81</v>
      </c>
      <c r="AR81" s="67"/>
      <c r="AS81" s="131">
        <v>0</v>
      </c>
      <c r="AT81" s="132">
        <f>ROUND(SUM(AV81:AW81),2)</f>
        <v>0</v>
      </c>
      <c r="AU81" s="133">
        <f>'SO 159.2.2 - Autobusové a...'!P91</f>
        <v>0</v>
      </c>
      <c r="AV81" s="132">
        <f>'SO 159.2.2 - Autobusové a...'!J35</f>
        <v>0</v>
      </c>
      <c r="AW81" s="132">
        <f>'SO 159.2.2 - Autobusové a...'!J36</f>
        <v>0</v>
      </c>
      <c r="AX81" s="132">
        <f>'SO 159.2.2 - Autobusové a...'!J37</f>
        <v>0</v>
      </c>
      <c r="AY81" s="132">
        <f>'SO 159.2.2 - Autobusové a...'!J38</f>
        <v>0</v>
      </c>
      <c r="AZ81" s="132">
        <f>'SO 159.2.2 - Autobusové a...'!F35</f>
        <v>0</v>
      </c>
      <c r="BA81" s="132">
        <f>'SO 159.2.2 - Autobusové a...'!F36</f>
        <v>0</v>
      </c>
      <c r="BB81" s="132">
        <f>'SO 159.2.2 - Autobusové a...'!F37</f>
        <v>0</v>
      </c>
      <c r="BC81" s="132">
        <f>'SO 159.2.2 - Autobusové a...'!F38</f>
        <v>0</v>
      </c>
      <c r="BD81" s="134">
        <f>'SO 159.2.2 - Autobusové a...'!F39</f>
        <v>0</v>
      </c>
      <c r="BE81" s="4"/>
      <c r="BT81" s="135" t="s">
        <v>82</v>
      </c>
      <c r="BV81" s="135" t="s">
        <v>73</v>
      </c>
      <c r="BW81" s="135" t="s">
        <v>139</v>
      </c>
      <c r="BX81" s="135" t="s">
        <v>135</v>
      </c>
      <c r="CL81" s="135" t="s">
        <v>18</v>
      </c>
    </row>
    <row r="82" s="7" customFormat="1" ht="16.5" customHeight="1">
      <c r="A82" s="7"/>
      <c r="B82" s="113"/>
      <c r="C82" s="114"/>
      <c r="D82" s="115" t="s">
        <v>140</v>
      </c>
      <c r="E82" s="115"/>
      <c r="F82" s="115"/>
      <c r="G82" s="115"/>
      <c r="H82" s="115"/>
      <c r="I82" s="116"/>
      <c r="J82" s="115" t="s">
        <v>141</v>
      </c>
      <c r="K82" s="115"/>
      <c r="L82" s="115"/>
      <c r="M82" s="115"/>
      <c r="N82" s="115"/>
      <c r="O82" s="115"/>
      <c r="P82" s="115"/>
      <c r="Q82" s="115"/>
      <c r="R82" s="115"/>
      <c r="S82" s="115"/>
      <c r="T82" s="115"/>
      <c r="U82" s="115"/>
      <c r="V82" s="115"/>
      <c r="W82" s="115"/>
      <c r="X82" s="115"/>
      <c r="Y82" s="115"/>
      <c r="Z82" s="115"/>
      <c r="AA82" s="115"/>
      <c r="AB82" s="115"/>
      <c r="AC82" s="115"/>
      <c r="AD82" s="115"/>
      <c r="AE82" s="115"/>
      <c r="AF82" s="115"/>
      <c r="AG82" s="117">
        <f>ROUND(SUM(AG83:AG84),2)</f>
        <v>0</v>
      </c>
      <c r="AH82" s="116"/>
      <c r="AI82" s="116"/>
      <c r="AJ82" s="116"/>
      <c r="AK82" s="116"/>
      <c r="AL82" s="116"/>
      <c r="AM82" s="116"/>
      <c r="AN82" s="118">
        <f>SUM(AG82,AT82)</f>
        <v>0</v>
      </c>
      <c r="AO82" s="116"/>
      <c r="AP82" s="116"/>
      <c r="AQ82" s="119" t="s">
        <v>86</v>
      </c>
      <c r="AR82" s="120"/>
      <c r="AS82" s="121">
        <f>ROUND(SUM(AS83:AS84),2)</f>
        <v>0</v>
      </c>
      <c r="AT82" s="122">
        <f>ROUND(SUM(AV82:AW82),2)</f>
        <v>0</v>
      </c>
      <c r="AU82" s="123">
        <f>ROUND(SUM(AU83:AU84),5)</f>
        <v>0</v>
      </c>
      <c r="AV82" s="122">
        <f>ROUND(AZ82*L29,2)</f>
        <v>0</v>
      </c>
      <c r="AW82" s="122">
        <f>ROUND(BA82*L30,2)</f>
        <v>0</v>
      </c>
      <c r="AX82" s="122">
        <f>ROUND(BB82*L29,2)</f>
        <v>0</v>
      </c>
      <c r="AY82" s="122">
        <f>ROUND(BC82*L30,2)</f>
        <v>0</v>
      </c>
      <c r="AZ82" s="122">
        <f>ROUND(SUM(AZ83:AZ84),2)</f>
        <v>0</v>
      </c>
      <c r="BA82" s="122">
        <f>ROUND(SUM(BA83:BA84),2)</f>
        <v>0</v>
      </c>
      <c r="BB82" s="122">
        <f>ROUND(SUM(BB83:BB84),2)</f>
        <v>0</v>
      </c>
      <c r="BC82" s="122">
        <f>ROUND(SUM(BC83:BC84),2)</f>
        <v>0</v>
      </c>
      <c r="BD82" s="124">
        <f>ROUND(SUM(BD83:BD84),2)</f>
        <v>0</v>
      </c>
      <c r="BE82" s="7"/>
      <c r="BS82" s="125" t="s">
        <v>70</v>
      </c>
      <c r="BT82" s="125" t="s">
        <v>78</v>
      </c>
      <c r="BU82" s="125" t="s">
        <v>72</v>
      </c>
      <c r="BV82" s="125" t="s">
        <v>73</v>
      </c>
      <c r="BW82" s="125" t="s">
        <v>142</v>
      </c>
      <c r="BX82" s="125" t="s">
        <v>5</v>
      </c>
      <c r="CL82" s="125" t="s">
        <v>18</v>
      </c>
      <c r="CM82" s="125" t="s">
        <v>82</v>
      </c>
    </row>
    <row r="83" s="4" customFormat="1" ht="23.25" customHeight="1">
      <c r="A83" s="126" t="s">
        <v>80</v>
      </c>
      <c r="B83" s="65"/>
      <c r="C83" s="127"/>
      <c r="D83" s="127"/>
      <c r="E83" s="128" t="s">
        <v>143</v>
      </c>
      <c r="F83" s="128"/>
      <c r="G83" s="128"/>
      <c r="H83" s="128"/>
      <c r="I83" s="128"/>
      <c r="J83" s="127"/>
      <c r="K83" s="128" t="s">
        <v>141</v>
      </c>
      <c r="L83" s="128"/>
      <c r="M83" s="128"/>
      <c r="N83" s="128"/>
      <c r="O83" s="128"/>
      <c r="P83" s="128"/>
      <c r="Q83" s="128"/>
      <c r="R83" s="128"/>
      <c r="S83" s="128"/>
      <c r="T83" s="128"/>
      <c r="U83" s="128"/>
      <c r="V83" s="128"/>
      <c r="W83" s="128"/>
      <c r="X83" s="128"/>
      <c r="Y83" s="128"/>
      <c r="Z83" s="128"/>
      <c r="AA83" s="128"/>
      <c r="AB83" s="128"/>
      <c r="AC83" s="128"/>
      <c r="AD83" s="128"/>
      <c r="AE83" s="128"/>
      <c r="AF83" s="128"/>
      <c r="AG83" s="129">
        <f>'SO 161.1 - Dopravní značení'!J32</f>
        <v>0</v>
      </c>
      <c r="AH83" s="127"/>
      <c r="AI83" s="127"/>
      <c r="AJ83" s="127"/>
      <c r="AK83" s="127"/>
      <c r="AL83" s="127"/>
      <c r="AM83" s="127"/>
      <c r="AN83" s="129">
        <f>SUM(AG83,AT83)</f>
        <v>0</v>
      </c>
      <c r="AO83" s="127"/>
      <c r="AP83" s="127"/>
      <c r="AQ83" s="130" t="s">
        <v>81</v>
      </c>
      <c r="AR83" s="67"/>
      <c r="AS83" s="131">
        <v>0</v>
      </c>
      <c r="AT83" s="132">
        <f>ROUND(SUM(AV83:AW83),2)</f>
        <v>0</v>
      </c>
      <c r="AU83" s="133">
        <f>'SO 161.1 - Dopravní značení'!P89</f>
        <v>0</v>
      </c>
      <c r="AV83" s="132">
        <f>'SO 161.1 - Dopravní značení'!J35</f>
        <v>0</v>
      </c>
      <c r="AW83" s="132">
        <f>'SO 161.1 - Dopravní značení'!J36</f>
        <v>0</v>
      </c>
      <c r="AX83" s="132">
        <f>'SO 161.1 - Dopravní značení'!J37</f>
        <v>0</v>
      </c>
      <c r="AY83" s="132">
        <f>'SO 161.1 - Dopravní značení'!J38</f>
        <v>0</v>
      </c>
      <c r="AZ83" s="132">
        <f>'SO 161.1 - Dopravní značení'!F35</f>
        <v>0</v>
      </c>
      <c r="BA83" s="132">
        <f>'SO 161.1 - Dopravní značení'!F36</f>
        <v>0</v>
      </c>
      <c r="BB83" s="132">
        <f>'SO 161.1 - Dopravní značení'!F37</f>
        <v>0</v>
      </c>
      <c r="BC83" s="132">
        <f>'SO 161.1 - Dopravní značení'!F38</f>
        <v>0</v>
      </c>
      <c r="BD83" s="134">
        <f>'SO 161.1 - Dopravní značení'!F39</f>
        <v>0</v>
      </c>
      <c r="BE83" s="4"/>
      <c r="BT83" s="135" t="s">
        <v>82</v>
      </c>
      <c r="BV83" s="135" t="s">
        <v>73</v>
      </c>
      <c r="BW83" s="135" t="s">
        <v>144</v>
      </c>
      <c r="BX83" s="135" t="s">
        <v>142</v>
      </c>
      <c r="CL83" s="135" t="s">
        <v>18</v>
      </c>
    </row>
    <row r="84" s="4" customFormat="1" ht="23.25" customHeight="1">
      <c r="A84" s="126" t="s">
        <v>80</v>
      </c>
      <c r="B84" s="65"/>
      <c r="C84" s="127"/>
      <c r="D84" s="127"/>
      <c r="E84" s="128" t="s">
        <v>145</v>
      </c>
      <c r="F84" s="128"/>
      <c r="G84" s="128"/>
      <c r="H84" s="128"/>
      <c r="I84" s="128"/>
      <c r="J84" s="127"/>
      <c r="K84" s="128" t="s">
        <v>141</v>
      </c>
      <c r="L84" s="128"/>
      <c r="M84" s="128"/>
      <c r="N84" s="128"/>
      <c r="O84" s="128"/>
      <c r="P84" s="128"/>
      <c r="Q84" s="128"/>
      <c r="R84" s="128"/>
      <c r="S84" s="128"/>
      <c r="T84" s="128"/>
      <c r="U84" s="128"/>
      <c r="V84" s="128"/>
      <c r="W84" s="128"/>
      <c r="X84" s="128"/>
      <c r="Y84" s="128"/>
      <c r="Z84" s="128"/>
      <c r="AA84" s="128"/>
      <c r="AB84" s="128"/>
      <c r="AC84" s="128"/>
      <c r="AD84" s="128"/>
      <c r="AE84" s="128"/>
      <c r="AF84" s="128"/>
      <c r="AG84" s="129">
        <f>'SO 161.2 - Dopravní značení'!J32</f>
        <v>0</v>
      </c>
      <c r="AH84" s="127"/>
      <c r="AI84" s="127"/>
      <c r="AJ84" s="127"/>
      <c r="AK84" s="127"/>
      <c r="AL84" s="127"/>
      <c r="AM84" s="127"/>
      <c r="AN84" s="129">
        <f>SUM(AG84,AT84)</f>
        <v>0</v>
      </c>
      <c r="AO84" s="127"/>
      <c r="AP84" s="127"/>
      <c r="AQ84" s="130" t="s">
        <v>81</v>
      </c>
      <c r="AR84" s="67"/>
      <c r="AS84" s="131">
        <v>0</v>
      </c>
      <c r="AT84" s="132">
        <f>ROUND(SUM(AV84:AW84),2)</f>
        <v>0</v>
      </c>
      <c r="AU84" s="133">
        <f>'SO 161.2 - Dopravní značení'!P89</f>
        <v>0</v>
      </c>
      <c r="AV84" s="132">
        <f>'SO 161.2 - Dopravní značení'!J35</f>
        <v>0</v>
      </c>
      <c r="AW84" s="132">
        <f>'SO 161.2 - Dopravní značení'!J36</f>
        <v>0</v>
      </c>
      <c r="AX84" s="132">
        <f>'SO 161.2 - Dopravní značení'!J37</f>
        <v>0</v>
      </c>
      <c r="AY84" s="132">
        <f>'SO 161.2 - Dopravní značení'!J38</f>
        <v>0</v>
      </c>
      <c r="AZ84" s="132">
        <f>'SO 161.2 - Dopravní značení'!F35</f>
        <v>0</v>
      </c>
      <c r="BA84" s="132">
        <f>'SO 161.2 - Dopravní značení'!F36</f>
        <v>0</v>
      </c>
      <c r="BB84" s="132">
        <f>'SO 161.2 - Dopravní značení'!F37</f>
        <v>0</v>
      </c>
      <c r="BC84" s="132">
        <f>'SO 161.2 - Dopravní značení'!F38</f>
        <v>0</v>
      </c>
      <c r="BD84" s="134">
        <f>'SO 161.2 - Dopravní značení'!F39</f>
        <v>0</v>
      </c>
      <c r="BE84" s="4"/>
      <c r="BT84" s="135" t="s">
        <v>82</v>
      </c>
      <c r="BV84" s="135" t="s">
        <v>73</v>
      </c>
      <c r="BW84" s="135" t="s">
        <v>146</v>
      </c>
      <c r="BX84" s="135" t="s">
        <v>142</v>
      </c>
      <c r="CL84" s="135" t="s">
        <v>18</v>
      </c>
    </row>
    <row r="85" s="7" customFormat="1" ht="16.5" customHeight="1">
      <c r="A85" s="7"/>
      <c r="B85" s="113"/>
      <c r="C85" s="114"/>
      <c r="D85" s="115" t="s">
        <v>147</v>
      </c>
      <c r="E85" s="115"/>
      <c r="F85" s="115"/>
      <c r="G85" s="115"/>
      <c r="H85" s="115"/>
      <c r="I85" s="116"/>
      <c r="J85" s="115" t="s">
        <v>148</v>
      </c>
      <c r="K85" s="115"/>
      <c r="L85" s="115"/>
      <c r="M85" s="115"/>
      <c r="N85" s="115"/>
      <c r="O85" s="115"/>
      <c r="P85" s="115"/>
      <c r="Q85" s="115"/>
      <c r="R85" s="115"/>
      <c r="S85" s="115"/>
      <c r="T85" s="115"/>
      <c r="U85" s="115"/>
      <c r="V85" s="115"/>
      <c r="W85" s="115"/>
      <c r="X85" s="115"/>
      <c r="Y85" s="115"/>
      <c r="Z85" s="115"/>
      <c r="AA85" s="115"/>
      <c r="AB85" s="115"/>
      <c r="AC85" s="115"/>
      <c r="AD85" s="115"/>
      <c r="AE85" s="115"/>
      <c r="AF85" s="115"/>
      <c r="AG85" s="117">
        <f>ROUND(SUM(AG86:AG87),2)</f>
        <v>0</v>
      </c>
      <c r="AH85" s="116"/>
      <c r="AI85" s="116"/>
      <c r="AJ85" s="116"/>
      <c r="AK85" s="116"/>
      <c r="AL85" s="116"/>
      <c r="AM85" s="116"/>
      <c r="AN85" s="118">
        <f>SUM(AG85,AT85)</f>
        <v>0</v>
      </c>
      <c r="AO85" s="116"/>
      <c r="AP85" s="116"/>
      <c r="AQ85" s="119" t="s">
        <v>86</v>
      </c>
      <c r="AR85" s="120"/>
      <c r="AS85" s="121">
        <f>ROUND(SUM(AS86:AS87),2)</f>
        <v>0</v>
      </c>
      <c r="AT85" s="122">
        <f>ROUND(SUM(AV85:AW85),2)</f>
        <v>0</v>
      </c>
      <c r="AU85" s="123">
        <f>ROUND(SUM(AU86:AU87),5)</f>
        <v>0</v>
      </c>
      <c r="AV85" s="122">
        <f>ROUND(AZ85*L29,2)</f>
        <v>0</v>
      </c>
      <c r="AW85" s="122">
        <f>ROUND(BA85*L30,2)</f>
        <v>0</v>
      </c>
      <c r="AX85" s="122">
        <f>ROUND(BB85*L29,2)</f>
        <v>0</v>
      </c>
      <c r="AY85" s="122">
        <f>ROUND(BC85*L30,2)</f>
        <v>0</v>
      </c>
      <c r="AZ85" s="122">
        <f>ROUND(SUM(AZ86:AZ87),2)</f>
        <v>0</v>
      </c>
      <c r="BA85" s="122">
        <f>ROUND(SUM(BA86:BA87),2)</f>
        <v>0</v>
      </c>
      <c r="BB85" s="122">
        <f>ROUND(SUM(BB86:BB87),2)</f>
        <v>0</v>
      </c>
      <c r="BC85" s="122">
        <f>ROUND(SUM(BC86:BC87),2)</f>
        <v>0</v>
      </c>
      <c r="BD85" s="124">
        <f>ROUND(SUM(BD86:BD87),2)</f>
        <v>0</v>
      </c>
      <c r="BE85" s="7"/>
      <c r="BS85" s="125" t="s">
        <v>70</v>
      </c>
      <c r="BT85" s="125" t="s">
        <v>78</v>
      </c>
      <c r="BU85" s="125" t="s">
        <v>72</v>
      </c>
      <c r="BV85" s="125" t="s">
        <v>73</v>
      </c>
      <c r="BW85" s="125" t="s">
        <v>149</v>
      </c>
      <c r="BX85" s="125" t="s">
        <v>5</v>
      </c>
      <c r="CL85" s="125" t="s">
        <v>18</v>
      </c>
      <c r="CM85" s="125" t="s">
        <v>82</v>
      </c>
    </row>
    <row r="86" s="4" customFormat="1" ht="23.25" customHeight="1">
      <c r="A86" s="126" t="s">
        <v>80</v>
      </c>
      <c r="B86" s="65"/>
      <c r="C86" s="127"/>
      <c r="D86" s="127"/>
      <c r="E86" s="128" t="s">
        <v>150</v>
      </c>
      <c r="F86" s="128"/>
      <c r="G86" s="128"/>
      <c r="H86" s="128"/>
      <c r="I86" s="128"/>
      <c r="J86" s="127"/>
      <c r="K86" s="128" t="s">
        <v>151</v>
      </c>
      <c r="L86" s="128"/>
      <c r="M86" s="128"/>
      <c r="N86" s="128"/>
      <c r="O86" s="128"/>
      <c r="P86" s="128"/>
      <c r="Q86" s="128"/>
      <c r="R86" s="128"/>
      <c r="S86" s="128"/>
      <c r="T86" s="128"/>
      <c r="U86" s="128"/>
      <c r="V86" s="128"/>
      <c r="W86" s="128"/>
      <c r="X86" s="128"/>
      <c r="Y86" s="128"/>
      <c r="Z86" s="128"/>
      <c r="AA86" s="128"/>
      <c r="AB86" s="128"/>
      <c r="AC86" s="128"/>
      <c r="AD86" s="128"/>
      <c r="AE86" s="128"/>
      <c r="AF86" s="128"/>
      <c r="AG86" s="129">
        <f>'SO 162.1 - Dopravně inžen...'!J32</f>
        <v>0</v>
      </c>
      <c r="AH86" s="127"/>
      <c r="AI86" s="127"/>
      <c r="AJ86" s="127"/>
      <c r="AK86" s="127"/>
      <c r="AL86" s="127"/>
      <c r="AM86" s="127"/>
      <c r="AN86" s="129">
        <f>SUM(AG86,AT86)</f>
        <v>0</v>
      </c>
      <c r="AO86" s="127"/>
      <c r="AP86" s="127"/>
      <c r="AQ86" s="130" t="s">
        <v>81</v>
      </c>
      <c r="AR86" s="67"/>
      <c r="AS86" s="131">
        <v>0</v>
      </c>
      <c r="AT86" s="132">
        <f>ROUND(SUM(AV86:AW86),2)</f>
        <v>0</v>
      </c>
      <c r="AU86" s="133">
        <f>'SO 162.1 - Dopravně inžen...'!P88</f>
        <v>0</v>
      </c>
      <c r="AV86" s="132">
        <f>'SO 162.1 - Dopravně inžen...'!J35</f>
        <v>0</v>
      </c>
      <c r="AW86" s="132">
        <f>'SO 162.1 - Dopravně inžen...'!J36</f>
        <v>0</v>
      </c>
      <c r="AX86" s="132">
        <f>'SO 162.1 - Dopravně inžen...'!J37</f>
        <v>0</v>
      </c>
      <c r="AY86" s="132">
        <f>'SO 162.1 - Dopravně inžen...'!J38</f>
        <v>0</v>
      </c>
      <c r="AZ86" s="132">
        <f>'SO 162.1 - Dopravně inžen...'!F35</f>
        <v>0</v>
      </c>
      <c r="BA86" s="132">
        <f>'SO 162.1 - Dopravně inžen...'!F36</f>
        <v>0</v>
      </c>
      <c r="BB86" s="132">
        <f>'SO 162.1 - Dopravně inžen...'!F37</f>
        <v>0</v>
      </c>
      <c r="BC86" s="132">
        <f>'SO 162.1 - Dopravně inžen...'!F38</f>
        <v>0</v>
      </c>
      <c r="BD86" s="134">
        <f>'SO 162.1 - Dopravně inžen...'!F39</f>
        <v>0</v>
      </c>
      <c r="BE86" s="4"/>
      <c r="BT86" s="135" t="s">
        <v>82</v>
      </c>
      <c r="BV86" s="135" t="s">
        <v>73</v>
      </c>
      <c r="BW86" s="135" t="s">
        <v>152</v>
      </c>
      <c r="BX86" s="135" t="s">
        <v>149</v>
      </c>
      <c r="CL86" s="135" t="s">
        <v>18</v>
      </c>
    </row>
    <row r="87" s="4" customFormat="1" ht="23.25" customHeight="1">
      <c r="A87" s="126" t="s">
        <v>80</v>
      </c>
      <c r="B87" s="65"/>
      <c r="C87" s="127"/>
      <c r="D87" s="127"/>
      <c r="E87" s="128" t="s">
        <v>153</v>
      </c>
      <c r="F87" s="128"/>
      <c r="G87" s="128"/>
      <c r="H87" s="128"/>
      <c r="I87" s="128"/>
      <c r="J87" s="127"/>
      <c r="K87" s="128" t="s">
        <v>154</v>
      </c>
      <c r="L87" s="128"/>
      <c r="M87" s="128"/>
      <c r="N87" s="128"/>
      <c r="O87" s="128"/>
      <c r="P87" s="128"/>
      <c r="Q87" s="128"/>
      <c r="R87" s="128"/>
      <c r="S87" s="128"/>
      <c r="T87" s="128"/>
      <c r="U87" s="128"/>
      <c r="V87" s="128"/>
      <c r="W87" s="128"/>
      <c r="X87" s="128"/>
      <c r="Y87" s="128"/>
      <c r="Z87" s="128"/>
      <c r="AA87" s="128"/>
      <c r="AB87" s="128"/>
      <c r="AC87" s="128"/>
      <c r="AD87" s="128"/>
      <c r="AE87" s="128"/>
      <c r="AF87" s="128"/>
      <c r="AG87" s="129">
        <f>'SO 162.2 - Dopravně inžen...'!J32</f>
        <v>0</v>
      </c>
      <c r="AH87" s="127"/>
      <c r="AI87" s="127"/>
      <c r="AJ87" s="127"/>
      <c r="AK87" s="127"/>
      <c r="AL87" s="127"/>
      <c r="AM87" s="127"/>
      <c r="AN87" s="129">
        <f>SUM(AG87,AT87)</f>
        <v>0</v>
      </c>
      <c r="AO87" s="127"/>
      <c r="AP87" s="127"/>
      <c r="AQ87" s="130" t="s">
        <v>81</v>
      </c>
      <c r="AR87" s="67"/>
      <c r="AS87" s="131">
        <v>0</v>
      </c>
      <c r="AT87" s="132">
        <f>ROUND(SUM(AV87:AW87),2)</f>
        <v>0</v>
      </c>
      <c r="AU87" s="133">
        <f>'SO 162.2 - Dopravně inžen...'!P87</f>
        <v>0</v>
      </c>
      <c r="AV87" s="132">
        <f>'SO 162.2 - Dopravně inžen...'!J35</f>
        <v>0</v>
      </c>
      <c r="AW87" s="132">
        <f>'SO 162.2 - Dopravně inžen...'!J36</f>
        <v>0</v>
      </c>
      <c r="AX87" s="132">
        <f>'SO 162.2 - Dopravně inžen...'!J37</f>
        <v>0</v>
      </c>
      <c r="AY87" s="132">
        <f>'SO 162.2 - Dopravně inžen...'!J38</f>
        <v>0</v>
      </c>
      <c r="AZ87" s="132">
        <f>'SO 162.2 - Dopravně inžen...'!F35</f>
        <v>0</v>
      </c>
      <c r="BA87" s="132">
        <f>'SO 162.2 - Dopravně inžen...'!F36</f>
        <v>0</v>
      </c>
      <c r="BB87" s="132">
        <f>'SO 162.2 - Dopravně inžen...'!F37</f>
        <v>0</v>
      </c>
      <c r="BC87" s="132">
        <f>'SO 162.2 - Dopravně inžen...'!F38</f>
        <v>0</v>
      </c>
      <c r="BD87" s="134">
        <f>'SO 162.2 - Dopravně inžen...'!F39</f>
        <v>0</v>
      </c>
      <c r="BE87" s="4"/>
      <c r="BT87" s="135" t="s">
        <v>82</v>
      </c>
      <c r="BV87" s="135" t="s">
        <v>73</v>
      </c>
      <c r="BW87" s="135" t="s">
        <v>155</v>
      </c>
      <c r="BX87" s="135" t="s">
        <v>149</v>
      </c>
      <c r="CL87" s="135" t="s">
        <v>18</v>
      </c>
    </row>
    <row r="88" s="7" customFormat="1" ht="16.5" customHeight="1">
      <c r="A88" s="7"/>
      <c r="B88" s="113"/>
      <c r="C88" s="114"/>
      <c r="D88" s="115" t="s">
        <v>156</v>
      </c>
      <c r="E88" s="115"/>
      <c r="F88" s="115"/>
      <c r="G88" s="115"/>
      <c r="H88" s="115"/>
      <c r="I88" s="116"/>
      <c r="J88" s="115" t="s">
        <v>157</v>
      </c>
      <c r="K88" s="115"/>
      <c r="L88" s="115"/>
      <c r="M88" s="115"/>
      <c r="N88" s="115"/>
      <c r="O88" s="115"/>
      <c r="P88" s="115"/>
      <c r="Q88" s="115"/>
      <c r="R88" s="115"/>
      <c r="S88" s="115"/>
      <c r="T88" s="115"/>
      <c r="U88" s="115"/>
      <c r="V88" s="115"/>
      <c r="W88" s="115"/>
      <c r="X88" s="115"/>
      <c r="Y88" s="115"/>
      <c r="Z88" s="115"/>
      <c r="AA88" s="115"/>
      <c r="AB88" s="115"/>
      <c r="AC88" s="115"/>
      <c r="AD88" s="115"/>
      <c r="AE88" s="115"/>
      <c r="AF88" s="115"/>
      <c r="AG88" s="117">
        <f>ROUND(AG89,2)</f>
        <v>0</v>
      </c>
      <c r="AH88" s="116"/>
      <c r="AI88" s="116"/>
      <c r="AJ88" s="116"/>
      <c r="AK88" s="116"/>
      <c r="AL88" s="116"/>
      <c r="AM88" s="116"/>
      <c r="AN88" s="118">
        <f>SUM(AG88,AT88)</f>
        <v>0</v>
      </c>
      <c r="AO88" s="116"/>
      <c r="AP88" s="116"/>
      <c r="AQ88" s="119" t="s">
        <v>86</v>
      </c>
      <c r="AR88" s="120"/>
      <c r="AS88" s="121">
        <f>ROUND(AS89,2)</f>
        <v>0</v>
      </c>
      <c r="AT88" s="122">
        <f>ROUND(SUM(AV88:AW88),2)</f>
        <v>0</v>
      </c>
      <c r="AU88" s="123">
        <f>ROUND(AU89,5)</f>
        <v>0</v>
      </c>
      <c r="AV88" s="122">
        <f>ROUND(AZ88*L29,2)</f>
        <v>0</v>
      </c>
      <c r="AW88" s="122">
        <f>ROUND(BA88*L30,2)</f>
        <v>0</v>
      </c>
      <c r="AX88" s="122">
        <f>ROUND(BB88*L29,2)</f>
        <v>0</v>
      </c>
      <c r="AY88" s="122">
        <f>ROUND(BC88*L30,2)</f>
        <v>0</v>
      </c>
      <c r="AZ88" s="122">
        <f>ROUND(AZ89,2)</f>
        <v>0</v>
      </c>
      <c r="BA88" s="122">
        <f>ROUND(BA89,2)</f>
        <v>0</v>
      </c>
      <c r="BB88" s="122">
        <f>ROUND(BB89,2)</f>
        <v>0</v>
      </c>
      <c r="BC88" s="122">
        <f>ROUND(BC89,2)</f>
        <v>0</v>
      </c>
      <c r="BD88" s="124">
        <f>ROUND(BD89,2)</f>
        <v>0</v>
      </c>
      <c r="BE88" s="7"/>
      <c r="BS88" s="125" t="s">
        <v>70</v>
      </c>
      <c r="BT88" s="125" t="s">
        <v>78</v>
      </c>
      <c r="BU88" s="125" t="s">
        <v>72</v>
      </c>
      <c r="BV88" s="125" t="s">
        <v>73</v>
      </c>
      <c r="BW88" s="125" t="s">
        <v>158</v>
      </c>
      <c r="BX88" s="125" t="s">
        <v>5</v>
      </c>
      <c r="CL88" s="125" t="s">
        <v>18</v>
      </c>
      <c r="CM88" s="125" t="s">
        <v>82</v>
      </c>
    </row>
    <row r="89" s="4" customFormat="1" ht="16.5" customHeight="1">
      <c r="A89" s="126" t="s">
        <v>80</v>
      </c>
      <c r="B89" s="65"/>
      <c r="C89" s="127"/>
      <c r="D89" s="127"/>
      <c r="E89" s="128" t="s">
        <v>156</v>
      </c>
      <c r="F89" s="128"/>
      <c r="G89" s="128"/>
      <c r="H89" s="128"/>
      <c r="I89" s="128"/>
      <c r="J89" s="127"/>
      <c r="K89" s="128" t="s">
        <v>157</v>
      </c>
      <c r="L89" s="128"/>
      <c r="M89" s="128"/>
      <c r="N89" s="128"/>
      <c r="O89" s="128"/>
      <c r="P89" s="128"/>
      <c r="Q89" s="128"/>
      <c r="R89" s="128"/>
      <c r="S89" s="128"/>
      <c r="T89" s="128"/>
      <c r="U89" s="128"/>
      <c r="V89" s="128"/>
      <c r="W89" s="128"/>
      <c r="X89" s="128"/>
      <c r="Y89" s="128"/>
      <c r="Z89" s="128"/>
      <c r="AA89" s="128"/>
      <c r="AB89" s="128"/>
      <c r="AC89" s="128"/>
      <c r="AD89" s="128"/>
      <c r="AE89" s="128"/>
      <c r="AF89" s="128"/>
      <c r="AG89" s="129">
        <f>'SO 181 - Úpravy komunikac...'!J32</f>
        <v>0</v>
      </c>
      <c r="AH89" s="127"/>
      <c r="AI89" s="127"/>
      <c r="AJ89" s="127"/>
      <c r="AK89" s="127"/>
      <c r="AL89" s="127"/>
      <c r="AM89" s="127"/>
      <c r="AN89" s="129">
        <f>SUM(AG89,AT89)</f>
        <v>0</v>
      </c>
      <c r="AO89" s="127"/>
      <c r="AP89" s="127"/>
      <c r="AQ89" s="130" t="s">
        <v>81</v>
      </c>
      <c r="AR89" s="67"/>
      <c r="AS89" s="131">
        <v>0</v>
      </c>
      <c r="AT89" s="132">
        <f>ROUND(SUM(AV89:AW89),2)</f>
        <v>0</v>
      </c>
      <c r="AU89" s="133">
        <f>'SO 181 - Úpravy komunikac...'!P89</f>
        <v>0</v>
      </c>
      <c r="AV89" s="132">
        <f>'SO 181 - Úpravy komunikac...'!J35</f>
        <v>0</v>
      </c>
      <c r="AW89" s="132">
        <f>'SO 181 - Úpravy komunikac...'!J36</f>
        <v>0</v>
      </c>
      <c r="AX89" s="132">
        <f>'SO 181 - Úpravy komunikac...'!J37</f>
        <v>0</v>
      </c>
      <c r="AY89" s="132">
        <f>'SO 181 - Úpravy komunikac...'!J38</f>
        <v>0</v>
      </c>
      <c r="AZ89" s="132">
        <f>'SO 181 - Úpravy komunikac...'!F35</f>
        <v>0</v>
      </c>
      <c r="BA89" s="132">
        <f>'SO 181 - Úpravy komunikac...'!F36</f>
        <v>0</v>
      </c>
      <c r="BB89" s="132">
        <f>'SO 181 - Úpravy komunikac...'!F37</f>
        <v>0</v>
      </c>
      <c r="BC89" s="132">
        <f>'SO 181 - Úpravy komunikac...'!F38</f>
        <v>0</v>
      </c>
      <c r="BD89" s="134">
        <f>'SO 181 - Úpravy komunikac...'!F39</f>
        <v>0</v>
      </c>
      <c r="BE89" s="4"/>
      <c r="BT89" s="135" t="s">
        <v>82</v>
      </c>
      <c r="BV89" s="135" t="s">
        <v>73</v>
      </c>
      <c r="BW89" s="135" t="s">
        <v>159</v>
      </c>
      <c r="BX89" s="135" t="s">
        <v>158</v>
      </c>
      <c r="CL89" s="135" t="s">
        <v>18</v>
      </c>
    </row>
    <row r="90" s="7" customFormat="1" ht="24.75" customHeight="1">
      <c r="A90" s="126" t="s">
        <v>80</v>
      </c>
      <c r="B90" s="113"/>
      <c r="C90" s="114"/>
      <c r="D90" s="115" t="s">
        <v>160</v>
      </c>
      <c r="E90" s="115"/>
      <c r="F90" s="115"/>
      <c r="G90" s="115"/>
      <c r="H90" s="115"/>
      <c r="I90" s="116"/>
      <c r="J90" s="115" t="s">
        <v>161</v>
      </c>
      <c r="K90" s="115"/>
      <c r="L90" s="115"/>
      <c r="M90" s="115"/>
      <c r="N90" s="115"/>
      <c r="O90" s="115"/>
      <c r="P90" s="115"/>
      <c r="Q90" s="115"/>
      <c r="R90" s="115"/>
      <c r="S90" s="115"/>
      <c r="T90" s="115"/>
      <c r="U90" s="115"/>
      <c r="V90" s="115"/>
      <c r="W90" s="115"/>
      <c r="X90" s="115"/>
      <c r="Y90" s="115"/>
      <c r="Z90" s="115"/>
      <c r="AA90" s="115"/>
      <c r="AB90" s="115"/>
      <c r="AC90" s="115"/>
      <c r="AD90" s="115"/>
      <c r="AE90" s="115"/>
      <c r="AF90" s="115"/>
      <c r="AG90" s="118">
        <f>'SO 201 - Rekonstrukce opě...'!J30</f>
        <v>0</v>
      </c>
      <c r="AH90" s="116"/>
      <c r="AI90" s="116"/>
      <c r="AJ90" s="116"/>
      <c r="AK90" s="116"/>
      <c r="AL90" s="116"/>
      <c r="AM90" s="116"/>
      <c r="AN90" s="118">
        <f>SUM(AG90,AT90)</f>
        <v>0</v>
      </c>
      <c r="AO90" s="116"/>
      <c r="AP90" s="116"/>
      <c r="AQ90" s="119" t="s">
        <v>86</v>
      </c>
      <c r="AR90" s="120"/>
      <c r="AS90" s="121">
        <v>0</v>
      </c>
      <c r="AT90" s="122">
        <f>ROUND(SUM(AV90:AW90),2)</f>
        <v>0</v>
      </c>
      <c r="AU90" s="123">
        <f>'SO 201 - Rekonstrukce opě...'!P88</f>
        <v>0</v>
      </c>
      <c r="AV90" s="122">
        <f>'SO 201 - Rekonstrukce opě...'!J33</f>
        <v>0</v>
      </c>
      <c r="AW90" s="122">
        <f>'SO 201 - Rekonstrukce opě...'!J34</f>
        <v>0</v>
      </c>
      <c r="AX90" s="122">
        <f>'SO 201 - Rekonstrukce opě...'!J35</f>
        <v>0</v>
      </c>
      <c r="AY90" s="122">
        <f>'SO 201 - Rekonstrukce opě...'!J36</f>
        <v>0</v>
      </c>
      <c r="AZ90" s="122">
        <f>'SO 201 - Rekonstrukce opě...'!F33</f>
        <v>0</v>
      </c>
      <c r="BA90" s="122">
        <f>'SO 201 - Rekonstrukce opě...'!F34</f>
        <v>0</v>
      </c>
      <c r="BB90" s="122">
        <f>'SO 201 - Rekonstrukce opě...'!F35</f>
        <v>0</v>
      </c>
      <c r="BC90" s="122">
        <f>'SO 201 - Rekonstrukce opě...'!F36</f>
        <v>0</v>
      </c>
      <c r="BD90" s="124">
        <f>'SO 201 - Rekonstrukce opě...'!F37</f>
        <v>0</v>
      </c>
      <c r="BE90" s="7"/>
      <c r="BT90" s="125" t="s">
        <v>78</v>
      </c>
      <c r="BV90" s="125" t="s">
        <v>73</v>
      </c>
      <c r="BW90" s="125" t="s">
        <v>162</v>
      </c>
      <c r="BX90" s="125" t="s">
        <v>5</v>
      </c>
      <c r="CL90" s="125" t="s">
        <v>18</v>
      </c>
      <c r="CM90" s="125" t="s">
        <v>82</v>
      </c>
    </row>
    <row r="91" s="7" customFormat="1" ht="24.75" customHeight="1">
      <c r="A91" s="7"/>
      <c r="B91" s="113"/>
      <c r="C91" s="114"/>
      <c r="D91" s="115" t="s">
        <v>163</v>
      </c>
      <c r="E91" s="115"/>
      <c r="F91" s="115"/>
      <c r="G91" s="115"/>
      <c r="H91" s="115"/>
      <c r="I91" s="116"/>
      <c r="J91" s="115" t="s">
        <v>164</v>
      </c>
      <c r="K91" s="115"/>
      <c r="L91" s="115"/>
      <c r="M91" s="115"/>
      <c r="N91" s="115"/>
      <c r="O91" s="115"/>
      <c r="P91" s="115"/>
      <c r="Q91" s="115"/>
      <c r="R91" s="115"/>
      <c r="S91" s="115"/>
      <c r="T91" s="115"/>
      <c r="U91" s="115"/>
      <c r="V91" s="115"/>
      <c r="W91" s="115"/>
      <c r="X91" s="115"/>
      <c r="Y91" s="115"/>
      <c r="Z91" s="115"/>
      <c r="AA91" s="115"/>
      <c r="AB91" s="115"/>
      <c r="AC91" s="115"/>
      <c r="AD91" s="115"/>
      <c r="AE91" s="115"/>
      <c r="AF91" s="115"/>
      <c r="AG91" s="117">
        <f>ROUND(AG92,2)</f>
        <v>0</v>
      </c>
      <c r="AH91" s="116"/>
      <c r="AI91" s="116"/>
      <c r="AJ91" s="116"/>
      <c r="AK91" s="116"/>
      <c r="AL91" s="116"/>
      <c r="AM91" s="116"/>
      <c r="AN91" s="118">
        <f>SUM(AG91,AT91)</f>
        <v>0</v>
      </c>
      <c r="AO91" s="116"/>
      <c r="AP91" s="116"/>
      <c r="AQ91" s="119" t="s">
        <v>86</v>
      </c>
      <c r="AR91" s="120"/>
      <c r="AS91" s="121">
        <f>ROUND(AS92,2)</f>
        <v>0</v>
      </c>
      <c r="AT91" s="122">
        <f>ROUND(SUM(AV91:AW91),2)</f>
        <v>0</v>
      </c>
      <c r="AU91" s="123">
        <f>ROUND(AU92,5)</f>
        <v>0</v>
      </c>
      <c r="AV91" s="122">
        <f>ROUND(AZ91*L29,2)</f>
        <v>0</v>
      </c>
      <c r="AW91" s="122">
        <f>ROUND(BA91*L30,2)</f>
        <v>0</v>
      </c>
      <c r="AX91" s="122">
        <f>ROUND(BB91*L29,2)</f>
        <v>0</v>
      </c>
      <c r="AY91" s="122">
        <f>ROUND(BC91*L30,2)</f>
        <v>0</v>
      </c>
      <c r="AZ91" s="122">
        <f>ROUND(AZ92,2)</f>
        <v>0</v>
      </c>
      <c r="BA91" s="122">
        <f>ROUND(BA92,2)</f>
        <v>0</v>
      </c>
      <c r="BB91" s="122">
        <f>ROUND(BB92,2)</f>
        <v>0</v>
      </c>
      <c r="BC91" s="122">
        <f>ROUND(BC92,2)</f>
        <v>0</v>
      </c>
      <c r="BD91" s="124">
        <f>ROUND(BD92,2)</f>
        <v>0</v>
      </c>
      <c r="BE91" s="7"/>
      <c r="BS91" s="125" t="s">
        <v>70</v>
      </c>
      <c r="BT91" s="125" t="s">
        <v>78</v>
      </c>
      <c r="BU91" s="125" t="s">
        <v>72</v>
      </c>
      <c r="BV91" s="125" t="s">
        <v>73</v>
      </c>
      <c r="BW91" s="125" t="s">
        <v>165</v>
      </c>
      <c r="BX91" s="125" t="s">
        <v>5</v>
      </c>
      <c r="CL91" s="125" t="s">
        <v>18</v>
      </c>
      <c r="CM91" s="125" t="s">
        <v>82</v>
      </c>
    </row>
    <row r="92" s="4" customFormat="1" ht="23.25" customHeight="1">
      <c r="A92" s="126" t="s">
        <v>80</v>
      </c>
      <c r="B92" s="65"/>
      <c r="C92" s="127"/>
      <c r="D92" s="127"/>
      <c r="E92" s="128" t="s">
        <v>163</v>
      </c>
      <c r="F92" s="128"/>
      <c r="G92" s="128"/>
      <c r="H92" s="128"/>
      <c r="I92" s="128"/>
      <c r="J92" s="127"/>
      <c r="K92" s="128" t="s">
        <v>164</v>
      </c>
      <c r="L92" s="128"/>
      <c r="M92" s="128"/>
      <c r="N92" s="128"/>
      <c r="O92" s="128"/>
      <c r="P92" s="128"/>
      <c r="Q92" s="128"/>
      <c r="R92" s="128"/>
      <c r="S92" s="128"/>
      <c r="T92" s="128"/>
      <c r="U92" s="128"/>
      <c r="V92" s="128"/>
      <c r="W92" s="128"/>
      <c r="X92" s="128"/>
      <c r="Y92" s="128"/>
      <c r="Z92" s="128"/>
      <c r="AA92" s="128"/>
      <c r="AB92" s="128"/>
      <c r="AC92" s="128"/>
      <c r="AD92" s="128"/>
      <c r="AE92" s="128"/>
      <c r="AF92" s="128"/>
      <c r="AG92" s="129">
        <f>'SO 202 - Rekonstrukce mos...'!J32</f>
        <v>0</v>
      </c>
      <c r="AH92" s="127"/>
      <c r="AI92" s="127"/>
      <c r="AJ92" s="127"/>
      <c r="AK92" s="127"/>
      <c r="AL92" s="127"/>
      <c r="AM92" s="127"/>
      <c r="AN92" s="129">
        <f>SUM(AG92,AT92)</f>
        <v>0</v>
      </c>
      <c r="AO92" s="127"/>
      <c r="AP92" s="127"/>
      <c r="AQ92" s="130" t="s">
        <v>81</v>
      </c>
      <c r="AR92" s="67"/>
      <c r="AS92" s="131">
        <v>0</v>
      </c>
      <c r="AT92" s="132">
        <f>ROUND(SUM(AV92:AW92),2)</f>
        <v>0</v>
      </c>
      <c r="AU92" s="133">
        <f>'SO 202 - Rekonstrukce mos...'!P98</f>
        <v>0</v>
      </c>
      <c r="AV92" s="132">
        <f>'SO 202 - Rekonstrukce mos...'!J35</f>
        <v>0</v>
      </c>
      <c r="AW92" s="132">
        <f>'SO 202 - Rekonstrukce mos...'!J36</f>
        <v>0</v>
      </c>
      <c r="AX92" s="132">
        <f>'SO 202 - Rekonstrukce mos...'!J37</f>
        <v>0</v>
      </c>
      <c r="AY92" s="132">
        <f>'SO 202 - Rekonstrukce mos...'!J38</f>
        <v>0</v>
      </c>
      <c r="AZ92" s="132">
        <f>'SO 202 - Rekonstrukce mos...'!F35</f>
        <v>0</v>
      </c>
      <c r="BA92" s="132">
        <f>'SO 202 - Rekonstrukce mos...'!F36</f>
        <v>0</v>
      </c>
      <c r="BB92" s="132">
        <f>'SO 202 - Rekonstrukce mos...'!F37</f>
        <v>0</v>
      </c>
      <c r="BC92" s="132">
        <f>'SO 202 - Rekonstrukce mos...'!F38</f>
        <v>0</v>
      </c>
      <c r="BD92" s="134">
        <f>'SO 202 - Rekonstrukce mos...'!F39</f>
        <v>0</v>
      </c>
      <c r="BE92" s="4"/>
      <c r="BT92" s="135" t="s">
        <v>82</v>
      </c>
      <c r="BV92" s="135" t="s">
        <v>73</v>
      </c>
      <c r="BW92" s="135" t="s">
        <v>166</v>
      </c>
      <c r="BX92" s="135" t="s">
        <v>165</v>
      </c>
      <c r="CL92" s="135" t="s">
        <v>18</v>
      </c>
    </row>
    <row r="93" s="7" customFormat="1" ht="24.75" customHeight="1">
      <c r="A93" s="7"/>
      <c r="B93" s="113"/>
      <c r="C93" s="114"/>
      <c r="D93" s="115" t="s">
        <v>167</v>
      </c>
      <c r="E93" s="115"/>
      <c r="F93" s="115"/>
      <c r="G93" s="115"/>
      <c r="H93" s="115"/>
      <c r="I93" s="116"/>
      <c r="J93" s="115" t="s">
        <v>168</v>
      </c>
      <c r="K93" s="115"/>
      <c r="L93" s="115"/>
      <c r="M93" s="115"/>
      <c r="N93" s="115"/>
      <c r="O93" s="115"/>
      <c r="P93" s="115"/>
      <c r="Q93" s="115"/>
      <c r="R93" s="115"/>
      <c r="S93" s="115"/>
      <c r="T93" s="115"/>
      <c r="U93" s="115"/>
      <c r="V93" s="115"/>
      <c r="W93" s="115"/>
      <c r="X93" s="115"/>
      <c r="Y93" s="115"/>
      <c r="Z93" s="115"/>
      <c r="AA93" s="115"/>
      <c r="AB93" s="115"/>
      <c r="AC93" s="115"/>
      <c r="AD93" s="115"/>
      <c r="AE93" s="115"/>
      <c r="AF93" s="115"/>
      <c r="AG93" s="117">
        <f>ROUND(AG94,2)</f>
        <v>0</v>
      </c>
      <c r="AH93" s="116"/>
      <c r="AI93" s="116"/>
      <c r="AJ93" s="116"/>
      <c r="AK93" s="116"/>
      <c r="AL93" s="116"/>
      <c r="AM93" s="116"/>
      <c r="AN93" s="118">
        <f>SUM(AG93,AT93)</f>
        <v>0</v>
      </c>
      <c r="AO93" s="116"/>
      <c r="AP93" s="116"/>
      <c r="AQ93" s="119" t="s">
        <v>86</v>
      </c>
      <c r="AR93" s="120"/>
      <c r="AS93" s="121">
        <f>ROUND(AS94,2)</f>
        <v>0</v>
      </c>
      <c r="AT93" s="122">
        <f>ROUND(SUM(AV93:AW93),2)</f>
        <v>0</v>
      </c>
      <c r="AU93" s="123">
        <f>ROUND(AU94,5)</f>
        <v>0</v>
      </c>
      <c r="AV93" s="122">
        <f>ROUND(AZ93*L29,2)</f>
        <v>0</v>
      </c>
      <c r="AW93" s="122">
        <f>ROUND(BA93*L30,2)</f>
        <v>0</v>
      </c>
      <c r="AX93" s="122">
        <f>ROUND(BB93*L29,2)</f>
        <v>0</v>
      </c>
      <c r="AY93" s="122">
        <f>ROUND(BC93*L30,2)</f>
        <v>0</v>
      </c>
      <c r="AZ93" s="122">
        <f>ROUND(AZ94,2)</f>
        <v>0</v>
      </c>
      <c r="BA93" s="122">
        <f>ROUND(BA94,2)</f>
        <v>0</v>
      </c>
      <c r="BB93" s="122">
        <f>ROUND(BB94,2)</f>
        <v>0</v>
      </c>
      <c r="BC93" s="122">
        <f>ROUND(BC94,2)</f>
        <v>0</v>
      </c>
      <c r="BD93" s="124">
        <f>ROUND(BD94,2)</f>
        <v>0</v>
      </c>
      <c r="BE93" s="7"/>
      <c r="BS93" s="125" t="s">
        <v>70</v>
      </c>
      <c r="BT93" s="125" t="s">
        <v>78</v>
      </c>
      <c r="BU93" s="125" t="s">
        <v>72</v>
      </c>
      <c r="BV93" s="125" t="s">
        <v>73</v>
      </c>
      <c r="BW93" s="125" t="s">
        <v>169</v>
      </c>
      <c r="BX93" s="125" t="s">
        <v>5</v>
      </c>
      <c r="CL93" s="125" t="s">
        <v>18</v>
      </c>
      <c r="CM93" s="125" t="s">
        <v>82</v>
      </c>
    </row>
    <row r="94" s="4" customFormat="1" ht="23.25" customHeight="1">
      <c r="A94" s="126" t="s">
        <v>80</v>
      </c>
      <c r="B94" s="65"/>
      <c r="C94" s="127"/>
      <c r="D94" s="127"/>
      <c r="E94" s="128" t="s">
        <v>167</v>
      </c>
      <c r="F94" s="128"/>
      <c r="G94" s="128"/>
      <c r="H94" s="128"/>
      <c r="I94" s="128"/>
      <c r="J94" s="127"/>
      <c r="K94" s="128" t="s">
        <v>168</v>
      </c>
      <c r="L94" s="128"/>
      <c r="M94" s="128"/>
      <c r="N94" s="128"/>
      <c r="O94" s="128"/>
      <c r="P94" s="128"/>
      <c r="Q94" s="128"/>
      <c r="R94" s="128"/>
      <c r="S94" s="128"/>
      <c r="T94" s="128"/>
      <c r="U94" s="128"/>
      <c r="V94" s="128"/>
      <c r="W94" s="128"/>
      <c r="X94" s="128"/>
      <c r="Y94" s="128"/>
      <c r="Z94" s="128"/>
      <c r="AA94" s="128"/>
      <c r="AB94" s="128"/>
      <c r="AC94" s="128"/>
      <c r="AD94" s="128"/>
      <c r="AE94" s="128"/>
      <c r="AF94" s="128"/>
      <c r="AG94" s="129">
        <f>'SO 203 - Úprava mostu ev....'!J32</f>
        <v>0</v>
      </c>
      <c r="AH94" s="127"/>
      <c r="AI94" s="127"/>
      <c r="AJ94" s="127"/>
      <c r="AK94" s="127"/>
      <c r="AL94" s="127"/>
      <c r="AM94" s="127"/>
      <c r="AN94" s="129">
        <f>SUM(AG94,AT94)</f>
        <v>0</v>
      </c>
      <c r="AO94" s="127"/>
      <c r="AP94" s="127"/>
      <c r="AQ94" s="130" t="s">
        <v>81</v>
      </c>
      <c r="AR94" s="67"/>
      <c r="AS94" s="131">
        <v>0</v>
      </c>
      <c r="AT94" s="132">
        <f>ROUND(SUM(AV94:AW94),2)</f>
        <v>0</v>
      </c>
      <c r="AU94" s="133">
        <f>'SO 203 - Úprava mostu ev....'!P98</f>
        <v>0</v>
      </c>
      <c r="AV94" s="132">
        <f>'SO 203 - Úprava mostu ev....'!J35</f>
        <v>0</v>
      </c>
      <c r="AW94" s="132">
        <f>'SO 203 - Úprava mostu ev....'!J36</f>
        <v>0</v>
      </c>
      <c r="AX94" s="132">
        <f>'SO 203 - Úprava mostu ev....'!J37</f>
        <v>0</v>
      </c>
      <c r="AY94" s="132">
        <f>'SO 203 - Úprava mostu ev....'!J38</f>
        <v>0</v>
      </c>
      <c r="AZ94" s="132">
        <f>'SO 203 - Úprava mostu ev....'!F35</f>
        <v>0</v>
      </c>
      <c r="BA94" s="132">
        <f>'SO 203 - Úprava mostu ev....'!F36</f>
        <v>0</v>
      </c>
      <c r="BB94" s="132">
        <f>'SO 203 - Úprava mostu ev....'!F37</f>
        <v>0</v>
      </c>
      <c r="BC94" s="132">
        <f>'SO 203 - Úprava mostu ev....'!F38</f>
        <v>0</v>
      </c>
      <c r="BD94" s="134">
        <f>'SO 203 - Úprava mostu ev....'!F39</f>
        <v>0</v>
      </c>
      <c r="BE94" s="4"/>
      <c r="BT94" s="135" t="s">
        <v>82</v>
      </c>
      <c r="BV94" s="135" t="s">
        <v>73</v>
      </c>
      <c r="BW94" s="135" t="s">
        <v>170</v>
      </c>
      <c r="BX94" s="135" t="s">
        <v>169</v>
      </c>
      <c r="CL94" s="135" t="s">
        <v>18</v>
      </c>
    </row>
    <row r="95" s="7" customFormat="1" ht="24.75" customHeight="1">
      <c r="A95" s="126" t="s">
        <v>80</v>
      </c>
      <c r="B95" s="113"/>
      <c r="C95" s="114"/>
      <c r="D95" s="115" t="s">
        <v>171</v>
      </c>
      <c r="E95" s="115"/>
      <c r="F95" s="115"/>
      <c r="G95" s="115"/>
      <c r="H95" s="115"/>
      <c r="I95" s="116"/>
      <c r="J95" s="115" t="s">
        <v>172</v>
      </c>
      <c r="K95" s="115"/>
      <c r="L95" s="115"/>
      <c r="M95" s="115"/>
      <c r="N95" s="115"/>
      <c r="O95" s="115"/>
      <c r="P95" s="115"/>
      <c r="Q95" s="115"/>
      <c r="R95" s="115"/>
      <c r="S95" s="115"/>
      <c r="T95" s="115"/>
      <c r="U95" s="115"/>
      <c r="V95" s="115"/>
      <c r="W95" s="115"/>
      <c r="X95" s="115"/>
      <c r="Y95" s="115"/>
      <c r="Z95" s="115"/>
      <c r="AA95" s="115"/>
      <c r="AB95" s="115"/>
      <c r="AC95" s="115"/>
      <c r="AD95" s="115"/>
      <c r="AE95" s="115"/>
      <c r="AF95" s="115"/>
      <c r="AG95" s="118">
        <f>'SO 301 - Kanalizace dešťo...'!J30</f>
        <v>0</v>
      </c>
      <c r="AH95" s="116"/>
      <c r="AI95" s="116"/>
      <c r="AJ95" s="116"/>
      <c r="AK95" s="116"/>
      <c r="AL95" s="116"/>
      <c r="AM95" s="116"/>
      <c r="AN95" s="118">
        <f>SUM(AG95,AT95)</f>
        <v>0</v>
      </c>
      <c r="AO95" s="116"/>
      <c r="AP95" s="116"/>
      <c r="AQ95" s="119" t="s">
        <v>86</v>
      </c>
      <c r="AR95" s="120"/>
      <c r="AS95" s="121">
        <v>0</v>
      </c>
      <c r="AT95" s="122">
        <f>ROUND(SUM(AV95:AW95),2)</f>
        <v>0</v>
      </c>
      <c r="AU95" s="123">
        <f>'SO 301 - Kanalizace dešťo...'!P86</f>
        <v>0</v>
      </c>
      <c r="AV95" s="122">
        <f>'SO 301 - Kanalizace dešťo...'!J33</f>
        <v>0</v>
      </c>
      <c r="AW95" s="122">
        <f>'SO 301 - Kanalizace dešťo...'!J34</f>
        <v>0</v>
      </c>
      <c r="AX95" s="122">
        <f>'SO 301 - Kanalizace dešťo...'!J35</f>
        <v>0</v>
      </c>
      <c r="AY95" s="122">
        <f>'SO 301 - Kanalizace dešťo...'!J36</f>
        <v>0</v>
      </c>
      <c r="AZ95" s="122">
        <f>'SO 301 - Kanalizace dešťo...'!F33</f>
        <v>0</v>
      </c>
      <c r="BA95" s="122">
        <f>'SO 301 - Kanalizace dešťo...'!F34</f>
        <v>0</v>
      </c>
      <c r="BB95" s="122">
        <f>'SO 301 - Kanalizace dešťo...'!F35</f>
        <v>0</v>
      </c>
      <c r="BC95" s="122">
        <f>'SO 301 - Kanalizace dešťo...'!F36</f>
        <v>0</v>
      </c>
      <c r="BD95" s="124">
        <f>'SO 301 - Kanalizace dešťo...'!F37</f>
        <v>0</v>
      </c>
      <c r="BE95" s="7"/>
      <c r="BT95" s="125" t="s">
        <v>78</v>
      </c>
      <c r="BV95" s="125" t="s">
        <v>73</v>
      </c>
      <c r="BW95" s="125" t="s">
        <v>173</v>
      </c>
      <c r="BX95" s="125" t="s">
        <v>5</v>
      </c>
      <c r="CL95" s="125" t="s">
        <v>18</v>
      </c>
      <c r="CM95" s="125" t="s">
        <v>82</v>
      </c>
    </row>
    <row r="96" s="7" customFormat="1" ht="24.75" customHeight="1">
      <c r="A96" s="126" t="s">
        <v>80</v>
      </c>
      <c r="B96" s="113"/>
      <c r="C96" s="114"/>
      <c r="D96" s="115" t="s">
        <v>174</v>
      </c>
      <c r="E96" s="115"/>
      <c r="F96" s="115"/>
      <c r="G96" s="115"/>
      <c r="H96" s="115"/>
      <c r="I96" s="116"/>
      <c r="J96" s="115" t="s">
        <v>175</v>
      </c>
      <c r="K96" s="115"/>
      <c r="L96" s="115"/>
      <c r="M96" s="115"/>
      <c r="N96" s="115"/>
      <c r="O96" s="115"/>
      <c r="P96" s="115"/>
      <c r="Q96" s="115"/>
      <c r="R96" s="115"/>
      <c r="S96" s="115"/>
      <c r="T96" s="115"/>
      <c r="U96" s="115"/>
      <c r="V96" s="115"/>
      <c r="W96" s="115"/>
      <c r="X96" s="115"/>
      <c r="Y96" s="115"/>
      <c r="Z96" s="115"/>
      <c r="AA96" s="115"/>
      <c r="AB96" s="115"/>
      <c r="AC96" s="115"/>
      <c r="AD96" s="115"/>
      <c r="AE96" s="115"/>
      <c r="AF96" s="115"/>
      <c r="AG96" s="118">
        <f>'SO 302 - Kanalizace dešťo...'!J30</f>
        <v>0</v>
      </c>
      <c r="AH96" s="116"/>
      <c r="AI96" s="116"/>
      <c r="AJ96" s="116"/>
      <c r="AK96" s="116"/>
      <c r="AL96" s="116"/>
      <c r="AM96" s="116"/>
      <c r="AN96" s="118">
        <f>SUM(AG96,AT96)</f>
        <v>0</v>
      </c>
      <c r="AO96" s="116"/>
      <c r="AP96" s="116"/>
      <c r="AQ96" s="119" t="s">
        <v>86</v>
      </c>
      <c r="AR96" s="120"/>
      <c r="AS96" s="121">
        <v>0</v>
      </c>
      <c r="AT96" s="122">
        <f>ROUND(SUM(AV96:AW96),2)</f>
        <v>0</v>
      </c>
      <c r="AU96" s="123">
        <f>'SO 302 - Kanalizace dešťo...'!P90</f>
        <v>0</v>
      </c>
      <c r="AV96" s="122">
        <f>'SO 302 - Kanalizace dešťo...'!J33</f>
        <v>0</v>
      </c>
      <c r="AW96" s="122">
        <f>'SO 302 - Kanalizace dešťo...'!J34</f>
        <v>0</v>
      </c>
      <c r="AX96" s="122">
        <f>'SO 302 - Kanalizace dešťo...'!J35</f>
        <v>0</v>
      </c>
      <c r="AY96" s="122">
        <f>'SO 302 - Kanalizace dešťo...'!J36</f>
        <v>0</v>
      </c>
      <c r="AZ96" s="122">
        <f>'SO 302 - Kanalizace dešťo...'!F33</f>
        <v>0</v>
      </c>
      <c r="BA96" s="122">
        <f>'SO 302 - Kanalizace dešťo...'!F34</f>
        <v>0</v>
      </c>
      <c r="BB96" s="122">
        <f>'SO 302 - Kanalizace dešťo...'!F35</f>
        <v>0</v>
      </c>
      <c r="BC96" s="122">
        <f>'SO 302 - Kanalizace dešťo...'!F36</f>
        <v>0</v>
      </c>
      <c r="BD96" s="124">
        <f>'SO 302 - Kanalizace dešťo...'!F37</f>
        <v>0</v>
      </c>
      <c r="BE96" s="7"/>
      <c r="BT96" s="125" t="s">
        <v>78</v>
      </c>
      <c r="BV96" s="125" t="s">
        <v>73</v>
      </c>
      <c r="BW96" s="125" t="s">
        <v>176</v>
      </c>
      <c r="BX96" s="125" t="s">
        <v>5</v>
      </c>
      <c r="CL96" s="125" t="s">
        <v>18</v>
      </c>
      <c r="CM96" s="125" t="s">
        <v>82</v>
      </c>
    </row>
    <row r="97" s="7" customFormat="1" ht="16.5" customHeight="1">
      <c r="A97" s="126" t="s">
        <v>80</v>
      </c>
      <c r="B97" s="113"/>
      <c r="C97" s="114"/>
      <c r="D97" s="115" t="s">
        <v>177</v>
      </c>
      <c r="E97" s="115"/>
      <c r="F97" s="115"/>
      <c r="G97" s="115"/>
      <c r="H97" s="115"/>
      <c r="I97" s="116"/>
      <c r="J97" s="115" t="s">
        <v>178</v>
      </c>
      <c r="K97" s="115"/>
      <c r="L97" s="115"/>
      <c r="M97" s="115"/>
      <c r="N97" s="115"/>
      <c r="O97" s="115"/>
      <c r="P97" s="115"/>
      <c r="Q97" s="115"/>
      <c r="R97" s="115"/>
      <c r="S97" s="115"/>
      <c r="T97" s="115"/>
      <c r="U97" s="115"/>
      <c r="V97" s="115"/>
      <c r="W97" s="115"/>
      <c r="X97" s="115"/>
      <c r="Y97" s="115"/>
      <c r="Z97" s="115"/>
      <c r="AA97" s="115"/>
      <c r="AB97" s="115"/>
      <c r="AC97" s="115"/>
      <c r="AD97" s="115"/>
      <c r="AE97" s="115"/>
      <c r="AF97" s="115"/>
      <c r="AG97" s="118">
        <f>'SO 303 - Kanalizace dešťo...'!J30</f>
        <v>0</v>
      </c>
      <c r="AH97" s="116"/>
      <c r="AI97" s="116"/>
      <c r="AJ97" s="116"/>
      <c r="AK97" s="116"/>
      <c r="AL97" s="116"/>
      <c r="AM97" s="116"/>
      <c r="AN97" s="118">
        <f>SUM(AG97,AT97)</f>
        <v>0</v>
      </c>
      <c r="AO97" s="116"/>
      <c r="AP97" s="116"/>
      <c r="AQ97" s="119" t="s">
        <v>86</v>
      </c>
      <c r="AR97" s="120"/>
      <c r="AS97" s="121">
        <v>0</v>
      </c>
      <c r="AT97" s="122">
        <f>ROUND(SUM(AV97:AW97),2)</f>
        <v>0</v>
      </c>
      <c r="AU97" s="123">
        <f>'SO 303 - Kanalizace dešťo...'!P89</f>
        <v>0</v>
      </c>
      <c r="AV97" s="122">
        <f>'SO 303 - Kanalizace dešťo...'!J33</f>
        <v>0</v>
      </c>
      <c r="AW97" s="122">
        <f>'SO 303 - Kanalizace dešťo...'!J34</f>
        <v>0</v>
      </c>
      <c r="AX97" s="122">
        <f>'SO 303 - Kanalizace dešťo...'!J35</f>
        <v>0</v>
      </c>
      <c r="AY97" s="122">
        <f>'SO 303 - Kanalizace dešťo...'!J36</f>
        <v>0</v>
      </c>
      <c r="AZ97" s="122">
        <f>'SO 303 - Kanalizace dešťo...'!F33</f>
        <v>0</v>
      </c>
      <c r="BA97" s="122">
        <f>'SO 303 - Kanalizace dešťo...'!F34</f>
        <v>0</v>
      </c>
      <c r="BB97" s="122">
        <f>'SO 303 - Kanalizace dešťo...'!F35</f>
        <v>0</v>
      </c>
      <c r="BC97" s="122">
        <f>'SO 303 - Kanalizace dešťo...'!F36</f>
        <v>0</v>
      </c>
      <c r="BD97" s="124">
        <f>'SO 303 - Kanalizace dešťo...'!F37</f>
        <v>0</v>
      </c>
      <c r="BE97" s="7"/>
      <c r="BT97" s="125" t="s">
        <v>78</v>
      </c>
      <c r="BV97" s="125" t="s">
        <v>73</v>
      </c>
      <c r="BW97" s="125" t="s">
        <v>179</v>
      </c>
      <c r="BX97" s="125" t="s">
        <v>5</v>
      </c>
      <c r="CL97" s="125" t="s">
        <v>18</v>
      </c>
      <c r="CM97" s="125" t="s">
        <v>82</v>
      </c>
    </row>
    <row r="98" s="7" customFormat="1" ht="16.5" customHeight="1">
      <c r="A98" s="126" t="s">
        <v>80</v>
      </c>
      <c r="B98" s="113"/>
      <c r="C98" s="114"/>
      <c r="D98" s="115" t="s">
        <v>180</v>
      </c>
      <c r="E98" s="115"/>
      <c r="F98" s="115"/>
      <c r="G98" s="115"/>
      <c r="H98" s="115"/>
      <c r="I98" s="116"/>
      <c r="J98" s="115" t="s">
        <v>181</v>
      </c>
      <c r="K98" s="115"/>
      <c r="L98" s="115"/>
      <c r="M98" s="115"/>
      <c r="N98" s="115"/>
      <c r="O98" s="115"/>
      <c r="P98" s="115"/>
      <c r="Q98" s="115"/>
      <c r="R98" s="115"/>
      <c r="S98" s="115"/>
      <c r="T98" s="115"/>
      <c r="U98" s="115"/>
      <c r="V98" s="115"/>
      <c r="W98" s="115"/>
      <c r="X98" s="115"/>
      <c r="Y98" s="115"/>
      <c r="Z98" s="115"/>
      <c r="AA98" s="115"/>
      <c r="AB98" s="115"/>
      <c r="AC98" s="115"/>
      <c r="AD98" s="115"/>
      <c r="AE98" s="115"/>
      <c r="AF98" s="115"/>
      <c r="AG98" s="118">
        <f>'SO 311 - Úpravy vodovodů ...'!J30</f>
        <v>0</v>
      </c>
      <c r="AH98" s="116"/>
      <c r="AI98" s="116"/>
      <c r="AJ98" s="116"/>
      <c r="AK98" s="116"/>
      <c r="AL98" s="116"/>
      <c r="AM98" s="116"/>
      <c r="AN98" s="118">
        <f>SUM(AG98,AT98)</f>
        <v>0</v>
      </c>
      <c r="AO98" s="116"/>
      <c r="AP98" s="116"/>
      <c r="AQ98" s="119" t="s">
        <v>86</v>
      </c>
      <c r="AR98" s="120"/>
      <c r="AS98" s="121">
        <v>0</v>
      </c>
      <c r="AT98" s="122">
        <f>ROUND(SUM(AV98:AW98),2)</f>
        <v>0</v>
      </c>
      <c r="AU98" s="123">
        <f>'SO 311 - Úpravy vodovodů ...'!P86</f>
        <v>0</v>
      </c>
      <c r="AV98" s="122">
        <f>'SO 311 - Úpravy vodovodů ...'!J33</f>
        <v>0</v>
      </c>
      <c r="AW98" s="122">
        <f>'SO 311 - Úpravy vodovodů ...'!J34</f>
        <v>0</v>
      </c>
      <c r="AX98" s="122">
        <f>'SO 311 - Úpravy vodovodů ...'!J35</f>
        <v>0</v>
      </c>
      <c r="AY98" s="122">
        <f>'SO 311 - Úpravy vodovodů ...'!J36</f>
        <v>0</v>
      </c>
      <c r="AZ98" s="122">
        <f>'SO 311 - Úpravy vodovodů ...'!F33</f>
        <v>0</v>
      </c>
      <c r="BA98" s="122">
        <f>'SO 311 - Úpravy vodovodů ...'!F34</f>
        <v>0</v>
      </c>
      <c r="BB98" s="122">
        <f>'SO 311 - Úpravy vodovodů ...'!F35</f>
        <v>0</v>
      </c>
      <c r="BC98" s="122">
        <f>'SO 311 - Úpravy vodovodů ...'!F36</f>
        <v>0</v>
      </c>
      <c r="BD98" s="124">
        <f>'SO 311 - Úpravy vodovodů ...'!F37</f>
        <v>0</v>
      </c>
      <c r="BE98" s="7"/>
      <c r="BT98" s="125" t="s">
        <v>78</v>
      </c>
      <c r="BV98" s="125" t="s">
        <v>73</v>
      </c>
      <c r="BW98" s="125" t="s">
        <v>182</v>
      </c>
      <c r="BX98" s="125" t="s">
        <v>5</v>
      </c>
      <c r="CL98" s="125" t="s">
        <v>18</v>
      </c>
      <c r="CM98" s="125" t="s">
        <v>82</v>
      </c>
    </row>
    <row r="99" s="7" customFormat="1" ht="16.5" customHeight="1">
      <c r="A99" s="126" t="s">
        <v>80</v>
      </c>
      <c r="B99" s="113"/>
      <c r="C99" s="114"/>
      <c r="D99" s="115" t="s">
        <v>183</v>
      </c>
      <c r="E99" s="115"/>
      <c r="F99" s="115"/>
      <c r="G99" s="115"/>
      <c r="H99" s="115"/>
      <c r="I99" s="116"/>
      <c r="J99" s="115" t="s">
        <v>184</v>
      </c>
      <c r="K99" s="115"/>
      <c r="L99" s="115"/>
      <c r="M99" s="115"/>
      <c r="N99" s="115"/>
      <c r="O99" s="115"/>
      <c r="P99" s="115"/>
      <c r="Q99" s="115"/>
      <c r="R99" s="115"/>
      <c r="S99" s="115"/>
      <c r="T99" s="115"/>
      <c r="U99" s="115"/>
      <c r="V99" s="115"/>
      <c r="W99" s="115"/>
      <c r="X99" s="115"/>
      <c r="Y99" s="115"/>
      <c r="Z99" s="115"/>
      <c r="AA99" s="115"/>
      <c r="AB99" s="115"/>
      <c r="AC99" s="115"/>
      <c r="AD99" s="115"/>
      <c r="AE99" s="115"/>
      <c r="AF99" s="115"/>
      <c r="AG99" s="118">
        <f>'SO 312 - Přeložky a úprav...'!J30</f>
        <v>0</v>
      </c>
      <c r="AH99" s="116"/>
      <c r="AI99" s="116"/>
      <c r="AJ99" s="116"/>
      <c r="AK99" s="116"/>
      <c r="AL99" s="116"/>
      <c r="AM99" s="116"/>
      <c r="AN99" s="118">
        <f>SUM(AG99,AT99)</f>
        <v>0</v>
      </c>
      <c r="AO99" s="116"/>
      <c r="AP99" s="116"/>
      <c r="AQ99" s="119" t="s">
        <v>86</v>
      </c>
      <c r="AR99" s="120"/>
      <c r="AS99" s="121">
        <v>0</v>
      </c>
      <c r="AT99" s="122">
        <f>ROUND(SUM(AV99:AW99),2)</f>
        <v>0</v>
      </c>
      <c r="AU99" s="123">
        <f>'SO 312 - Přeložky a úprav...'!P86</f>
        <v>0</v>
      </c>
      <c r="AV99" s="122">
        <f>'SO 312 - Přeložky a úprav...'!J33</f>
        <v>0</v>
      </c>
      <c r="AW99" s="122">
        <f>'SO 312 - Přeložky a úprav...'!J34</f>
        <v>0</v>
      </c>
      <c r="AX99" s="122">
        <f>'SO 312 - Přeložky a úprav...'!J35</f>
        <v>0</v>
      </c>
      <c r="AY99" s="122">
        <f>'SO 312 - Přeložky a úprav...'!J36</f>
        <v>0</v>
      </c>
      <c r="AZ99" s="122">
        <f>'SO 312 - Přeložky a úprav...'!F33</f>
        <v>0</v>
      </c>
      <c r="BA99" s="122">
        <f>'SO 312 - Přeložky a úprav...'!F34</f>
        <v>0</v>
      </c>
      <c r="BB99" s="122">
        <f>'SO 312 - Přeložky a úprav...'!F35</f>
        <v>0</v>
      </c>
      <c r="BC99" s="122">
        <f>'SO 312 - Přeložky a úprav...'!F36</f>
        <v>0</v>
      </c>
      <c r="BD99" s="124">
        <f>'SO 312 - Přeložky a úprav...'!F37</f>
        <v>0</v>
      </c>
      <c r="BE99" s="7"/>
      <c r="BT99" s="125" t="s">
        <v>78</v>
      </c>
      <c r="BV99" s="125" t="s">
        <v>73</v>
      </c>
      <c r="BW99" s="125" t="s">
        <v>185</v>
      </c>
      <c r="BX99" s="125" t="s">
        <v>5</v>
      </c>
      <c r="CL99" s="125" t="s">
        <v>18</v>
      </c>
      <c r="CM99" s="125" t="s">
        <v>82</v>
      </c>
    </row>
    <row r="100" s="7" customFormat="1" ht="24.75" customHeight="1">
      <c r="A100" s="7"/>
      <c r="B100" s="113"/>
      <c r="C100" s="114"/>
      <c r="D100" s="115" t="s">
        <v>186</v>
      </c>
      <c r="E100" s="115"/>
      <c r="F100" s="115"/>
      <c r="G100" s="115"/>
      <c r="H100" s="115"/>
      <c r="I100" s="116"/>
      <c r="J100" s="115" t="s">
        <v>187</v>
      </c>
      <c r="K100" s="115"/>
      <c r="L100" s="115"/>
      <c r="M100" s="115"/>
      <c r="N100" s="115"/>
      <c r="O100" s="115"/>
      <c r="P100" s="115"/>
      <c r="Q100" s="115"/>
      <c r="R100" s="115"/>
      <c r="S100" s="115"/>
      <c r="T100" s="115"/>
      <c r="U100" s="115"/>
      <c r="V100" s="115"/>
      <c r="W100" s="115"/>
      <c r="X100" s="115"/>
      <c r="Y100" s="115"/>
      <c r="Z100" s="115"/>
      <c r="AA100" s="115"/>
      <c r="AB100" s="115"/>
      <c r="AC100" s="115"/>
      <c r="AD100" s="115"/>
      <c r="AE100" s="115"/>
      <c r="AF100" s="115"/>
      <c r="AG100" s="117">
        <f>ROUND(SUM(AG101:AG102),2)</f>
        <v>0</v>
      </c>
      <c r="AH100" s="116"/>
      <c r="AI100" s="116"/>
      <c r="AJ100" s="116"/>
      <c r="AK100" s="116"/>
      <c r="AL100" s="116"/>
      <c r="AM100" s="116"/>
      <c r="AN100" s="118">
        <f>SUM(AG100,AT100)</f>
        <v>0</v>
      </c>
      <c r="AO100" s="116"/>
      <c r="AP100" s="116"/>
      <c r="AQ100" s="119" t="s">
        <v>86</v>
      </c>
      <c r="AR100" s="120"/>
      <c r="AS100" s="121">
        <f>ROUND(SUM(AS101:AS102),2)</f>
        <v>0</v>
      </c>
      <c r="AT100" s="122">
        <f>ROUND(SUM(AV100:AW100),2)</f>
        <v>0</v>
      </c>
      <c r="AU100" s="123">
        <f>ROUND(SUM(AU101:AU102),5)</f>
        <v>0</v>
      </c>
      <c r="AV100" s="122">
        <f>ROUND(AZ100*L29,2)</f>
        <v>0</v>
      </c>
      <c r="AW100" s="122">
        <f>ROUND(BA100*L30,2)</f>
        <v>0</v>
      </c>
      <c r="AX100" s="122">
        <f>ROUND(BB100*L29,2)</f>
        <v>0</v>
      </c>
      <c r="AY100" s="122">
        <f>ROUND(BC100*L30,2)</f>
        <v>0</v>
      </c>
      <c r="AZ100" s="122">
        <f>ROUND(SUM(AZ101:AZ102),2)</f>
        <v>0</v>
      </c>
      <c r="BA100" s="122">
        <f>ROUND(SUM(BA101:BA102),2)</f>
        <v>0</v>
      </c>
      <c r="BB100" s="122">
        <f>ROUND(SUM(BB101:BB102),2)</f>
        <v>0</v>
      </c>
      <c r="BC100" s="122">
        <f>ROUND(SUM(BC101:BC102),2)</f>
        <v>0</v>
      </c>
      <c r="BD100" s="124">
        <f>ROUND(SUM(BD101:BD102),2)</f>
        <v>0</v>
      </c>
      <c r="BE100" s="7"/>
      <c r="BS100" s="125" t="s">
        <v>70</v>
      </c>
      <c r="BT100" s="125" t="s">
        <v>78</v>
      </c>
      <c r="BU100" s="125" t="s">
        <v>72</v>
      </c>
      <c r="BV100" s="125" t="s">
        <v>73</v>
      </c>
      <c r="BW100" s="125" t="s">
        <v>188</v>
      </c>
      <c r="BX100" s="125" t="s">
        <v>5</v>
      </c>
      <c r="CL100" s="125" t="s">
        <v>18</v>
      </c>
      <c r="CM100" s="125" t="s">
        <v>82</v>
      </c>
    </row>
    <row r="101" s="4" customFormat="1" ht="23.25" customHeight="1">
      <c r="A101" s="126" t="s">
        <v>80</v>
      </c>
      <c r="B101" s="65"/>
      <c r="C101" s="127"/>
      <c r="D101" s="127"/>
      <c r="E101" s="128" t="s">
        <v>189</v>
      </c>
      <c r="F101" s="128"/>
      <c r="G101" s="128"/>
      <c r="H101" s="128"/>
      <c r="I101" s="128"/>
      <c r="J101" s="127"/>
      <c r="K101" s="128" t="s">
        <v>187</v>
      </c>
      <c r="L101" s="128"/>
      <c r="M101" s="128"/>
      <c r="N101" s="128"/>
      <c r="O101" s="128"/>
      <c r="P101" s="128"/>
      <c r="Q101" s="128"/>
      <c r="R101" s="128"/>
      <c r="S101" s="128"/>
      <c r="T101" s="128"/>
      <c r="U101" s="128"/>
      <c r="V101" s="128"/>
      <c r="W101" s="128"/>
      <c r="X101" s="128"/>
      <c r="Y101" s="128"/>
      <c r="Z101" s="128"/>
      <c r="AA101" s="128"/>
      <c r="AB101" s="128"/>
      <c r="AC101" s="128"/>
      <c r="AD101" s="128"/>
      <c r="AE101" s="128"/>
      <c r="AF101" s="128"/>
      <c r="AG101" s="129">
        <f>'SO 423.1 - Přeložka stáva...'!J32</f>
        <v>0</v>
      </c>
      <c r="AH101" s="127"/>
      <c r="AI101" s="127"/>
      <c r="AJ101" s="127"/>
      <c r="AK101" s="127"/>
      <c r="AL101" s="127"/>
      <c r="AM101" s="127"/>
      <c r="AN101" s="129">
        <f>SUM(AG101,AT101)</f>
        <v>0</v>
      </c>
      <c r="AO101" s="127"/>
      <c r="AP101" s="127"/>
      <c r="AQ101" s="130" t="s">
        <v>81</v>
      </c>
      <c r="AR101" s="67"/>
      <c r="AS101" s="131">
        <v>0</v>
      </c>
      <c r="AT101" s="132">
        <f>ROUND(SUM(AV101:AW101),2)</f>
        <v>0</v>
      </c>
      <c r="AU101" s="133">
        <f>'SO 423.1 - Přeložka stáva...'!P97</f>
        <v>0</v>
      </c>
      <c r="AV101" s="132">
        <f>'SO 423.1 - Přeložka stáva...'!J35</f>
        <v>0</v>
      </c>
      <c r="AW101" s="132">
        <f>'SO 423.1 - Přeložka stáva...'!J36</f>
        <v>0</v>
      </c>
      <c r="AX101" s="132">
        <f>'SO 423.1 - Přeložka stáva...'!J37</f>
        <v>0</v>
      </c>
      <c r="AY101" s="132">
        <f>'SO 423.1 - Přeložka stáva...'!J38</f>
        <v>0</v>
      </c>
      <c r="AZ101" s="132">
        <f>'SO 423.1 - Přeložka stáva...'!F35</f>
        <v>0</v>
      </c>
      <c r="BA101" s="132">
        <f>'SO 423.1 - Přeložka stáva...'!F36</f>
        <v>0</v>
      </c>
      <c r="BB101" s="132">
        <f>'SO 423.1 - Přeložka stáva...'!F37</f>
        <v>0</v>
      </c>
      <c r="BC101" s="132">
        <f>'SO 423.1 - Přeložka stáva...'!F38</f>
        <v>0</v>
      </c>
      <c r="BD101" s="134">
        <f>'SO 423.1 - Přeložka stáva...'!F39</f>
        <v>0</v>
      </c>
      <c r="BE101" s="4"/>
      <c r="BT101" s="135" t="s">
        <v>82</v>
      </c>
      <c r="BV101" s="135" t="s">
        <v>73</v>
      </c>
      <c r="BW101" s="135" t="s">
        <v>190</v>
      </c>
      <c r="BX101" s="135" t="s">
        <v>188</v>
      </c>
      <c r="CL101" s="135" t="s">
        <v>18</v>
      </c>
    </row>
    <row r="102" s="4" customFormat="1" ht="23.25" customHeight="1">
      <c r="A102" s="126" t="s">
        <v>80</v>
      </c>
      <c r="B102" s="65"/>
      <c r="C102" s="127"/>
      <c r="D102" s="127"/>
      <c r="E102" s="128" t="s">
        <v>191</v>
      </c>
      <c r="F102" s="128"/>
      <c r="G102" s="128"/>
      <c r="H102" s="128"/>
      <c r="I102" s="128"/>
      <c r="J102" s="127"/>
      <c r="K102" s="128" t="s">
        <v>187</v>
      </c>
      <c r="L102" s="128"/>
      <c r="M102" s="128"/>
      <c r="N102" s="128"/>
      <c r="O102" s="128"/>
      <c r="P102" s="128"/>
      <c r="Q102" s="128"/>
      <c r="R102" s="128"/>
      <c r="S102" s="128"/>
      <c r="T102" s="128"/>
      <c r="U102" s="128"/>
      <c r="V102" s="128"/>
      <c r="W102" s="128"/>
      <c r="X102" s="128"/>
      <c r="Y102" s="128"/>
      <c r="Z102" s="128"/>
      <c r="AA102" s="128"/>
      <c r="AB102" s="128"/>
      <c r="AC102" s="128"/>
      <c r="AD102" s="128"/>
      <c r="AE102" s="128"/>
      <c r="AF102" s="128"/>
      <c r="AG102" s="129">
        <f>'SO 423.2 - Přeložka stáva...'!J32</f>
        <v>0</v>
      </c>
      <c r="AH102" s="127"/>
      <c r="AI102" s="127"/>
      <c r="AJ102" s="127"/>
      <c r="AK102" s="127"/>
      <c r="AL102" s="127"/>
      <c r="AM102" s="127"/>
      <c r="AN102" s="129">
        <f>SUM(AG102,AT102)</f>
        <v>0</v>
      </c>
      <c r="AO102" s="127"/>
      <c r="AP102" s="127"/>
      <c r="AQ102" s="130" t="s">
        <v>81</v>
      </c>
      <c r="AR102" s="67"/>
      <c r="AS102" s="131">
        <v>0</v>
      </c>
      <c r="AT102" s="132">
        <f>ROUND(SUM(AV102:AW102),2)</f>
        <v>0</v>
      </c>
      <c r="AU102" s="133">
        <f>'SO 423.2 - Přeložka stáva...'!P96</f>
        <v>0</v>
      </c>
      <c r="AV102" s="132">
        <f>'SO 423.2 - Přeložka stáva...'!J35</f>
        <v>0</v>
      </c>
      <c r="AW102" s="132">
        <f>'SO 423.2 - Přeložka stáva...'!J36</f>
        <v>0</v>
      </c>
      <c r="AX102" s="132">
        <f>'SO 423.2 - Přeložka stáva...'!J37</f>
        <v>0</v>
      </c>
      <c r="AY102" s="132">
        <f>'SO 423.2 - Přeložka stáva...'!J38</f>
        <v>0</v>
      </c>
      <c r="AZ102" s="132">
        <f>'SO 423.2 - Přeložka stáva...'!F35</f>
        <v>0</v>
      </c>
      <c r="BA102" s="132">
        <f>'SO 423.2 - Přeložka stáva...'!F36</f>
        <v>0</v>
      </c>
      <c r="BB102" s="132">
        <f>'SO 423.2 - Přeložka stáva...'!F37</f>
        <v>0</v>
      </c>
      <c r="BC102" s="132">
        <f>'SO 423.2 - Přeložka stáva...'!F38</f>
        <v>0</v>
      </c>
      <c r="BD102" s="134">
        <f>'SO 423.2 - Přeložka stáva...'!F39</f>
        <v>0</v>
      </c>
      <c r="BE102" s="4"/>
      <c r="BT102" s="135" t="s">
        <v>82</v>
      </c>
      <c r="BV102" s="135" t="s">
        <v>73</v>
      </c>
      <c r="BW102" s="135" t="s">
        <v>192</v>
      </c>
      <c r="BX102" s="135" t="s">
        <v>188</v>
      </c>
      <c r="CL102" s="135" t="s">
        <v>18</v>
      </c>
    </row>
    <row r="103" s="7" customFormat="1" ht="24.75" customHeight="1">
      <c r="A103" s="126" t="s">
        <v>80</v>
      </c>
      <c r="B103" s="113"/>
      <c r="C103" s="114"/>
      <c r="D103" s="115" t="s">
        <v>193</v>
      </c>
      <c r="E103" s="115"/>
      <c r="F103" s="115"/>
      <c r="G103" s="115"/>
      <c r="H103" s="115"/>
      <c r="I103" s="116"/>
      <c r="J103" s="115" t="s">
        <v>194</v>
      </c>
      <c r="K103" s="115"/>
      <c r="L103" s="115"/>
      <c r="M103" s="115"/>
      <c r="N103" s="115"/>
      <c r="O103" s="115"/>
      <c r="P103" s="115"/>
      <c r="Q103" s="115"/>
      <c r="R103" s="115"/>
      <c r="S103" s="115"/>
      <c r="T103" s="115"/>
      <c r="U103" s="115"/>
      <c r="V103" s="115"/>
      <c r="W103" s="115"/>
      <c r="X103" s="115"/>
      <c r="Y103" s="115"/>
      <c r="Z103" s="115"/>
      <c r="AA103" s="115"/>
      <c r="AB103" s="115"/>
      <c r="AC103" s="115"/>
      <c r="AD103" s="115"/>
      <c r="AE103" s="115"/>
      <c r="AF103" s="115"/>
      <c r="AG103" s="118">
        <f>'SO 424 - Přeložka stávají...'!J30</f>
        <v>0</v>
      </c>
      <c r="AH103" s="116"/>
      <c r="AI103" s="116"/>
      <c r="AJ103" s="116"/>
      <c r="AK103" s="116"/>
      <c r="AL103" s="116"/>
      <c r="AM103" s="116"/>
      <c r="AN103" s="118">
        <f>SUM(AG103,AT103)</f>
        <v>0</v>
      </c>
      <c r="AO103" s="116"/>
      <c r="AP103" s="116"/>
      <c r="AQ103" s="119" t="s">
        <v>86</v>
      </c>
      <c r="AR103" s="120"/>
      <c r="AS103" s="121">
        <v>0</v>
      </c>
      <c r="AT103" s="122">
        <f>ROUND(SUM(AV103:AW103),2)</f>
        <v>0</v>
      </c>
      <c r="AU103" s="123">
        <f>'SO 424 - Přeložka stávají...'!P90</f>
        <v>0</v>
      </c>
      <c r="AV103" s="122">
        <f>'SO 424 - Přeložka stávají...'!J33</f>
        <v>0</v>
      </c>
      <c r="AW103" s="122">
        <f>'SO 424 - Přeložka stávají...'!J34</f>
        <v>0</v>
      </c>
      <c r="AX103" s="122">
        <f>'SO 424 - Přeložka stávají...'!J35</f>
        <v>0</v>
      </c>
      <c r="AY103" s="122">
        <f>'SO 424 - Přeložka stávají...'!J36</f>
        <v>0</v>
      </c>
      <c r="AZ103" s="122">
        <f>'SO 424 - Přeložka stávají...'!F33</f>
        <v>0</v>
      </c>
      <c r="BA103" s="122">
        <f>'SO 424 - Přeložka stávají...'!F34</f>
        <v>0</v>
      </c>
      <c r="BB103" s="122">
        <f>'SO 424 - Přeložka stávají...'!F35</f>
        <v>0</v>
      </c>
      <c r="BC103" s="122">
        <f>'SO 424 - Přeložka stávají...'!F36</f>
        <v>0</v>
      </c>
      <c r="BD103" s="124">
        <f>'SO 424 - Přeložka stávají...'!F37</f>
        <v>0</v>
      </c>
      <c r="BE103" s="7"/>
      <c r="BT103" s="125" t="s">
        <v>78</v>
      </c>
      <c r="BV103" s="125" t="s">
        <v>73</v>
      </c>
      <c r="BW103" s="125" t="s">
        <v>195</v>
      </c>
      <c r="BX103" s="125" t="s">
        <v>5</v>
      </c>
      <c r="CL103" s="125" t="s">
        <v>18</v>
      </c>
      <c r="CM103" s="125" t="s">
        <v>82</v>
      </c>
    </row>
    <row r="104" s="7" customFormat="1" ht="16.5" customHeight="1">
      <c r="A104" s="7"/>
      <c r="B104" s="113"/>
      <c r="C104" s="114"/>
      <c r="D104" s="115" t="s">
        <v>196</v>
      </c>
      <c r="E104" s="115"/>
      <c r="F104" s="115"/>
      <c r="G104" s="115"/>
      <c r="H104" s="115"/>
      <c r="I104" s="116"/>
      <c r="J104" s="115" t="s">
        <v>197</v>
      </c>
      <c r="K104" s="115"/>
      <c r="L104" s="115"/>
      <c r="M104" s="115"/>
      <c r="N104" s="115"/>
      <c r="O104" s="115"/>
      <c r="P104" s="115"/>
      <c r="Q104" s="115"/>
      <c r="R104" s="115"/>
      <c r="S104" s="115"/>
      <c r="T104" s="115"/>
      <c r="U104" s="115"/>
      <c r="V104" s="115"/>
      <c r="W104" s="115"/>
      <c r="X104" s="115"/>
      <c r="Y104" s="115"/>
      <c r="Z104" s="115"/>
      <c r="AA104" s="115"/>
      <c r="AB104" s="115"/>
      <c r="AC104" s="115"/>
      <c r="AD104" s="115"/>
      <c r="AE104" s="115"/>
      <c r="AF104" s="115"/>
      <c r="AG104" s="117">
        <f>ROUND(SUM(AG105:AG106),2)</f>
        <v>0</v>
      </c>
      <c r="AH104" s="116"/>
      <c r="AI104" s="116"/>
      <c r="AJ104" s="116"/>
      <c r="AK104" s="116"/>
      <c r="AL104" s="116"/>
      <c r="AM104" s="116"/>
      <c r="AN104" s="118">
        <f>SUM(AG104,AT104)</f>
        <v>0</v>
      </c>
      <c r="AO104" s="116"/>
      <c r="AP104" s="116"/>
      <c r="AQ104" s="119" t="s">
        <v>86</v>
      </c>
      <c r="AR104" s="120"/>
      <c r="AS104" s="121">
        <f>ROUND(SUM(AS105:AS106),2)</f>
        <v>0</v>
      </c>
      <c r="AT104" s="122">
        <f>ROUND(SUM(AV104:AW104),2)</f>
        <v>0</v>
      </c>
      <c r="AU104" s="123">
        <f>ROUND(SUM(AU105:AU106),5)</f>
        <v>0</v>
      </c>
      <c r="AV104" s="122">
        <f>ROUND(AZ104*L29,2)</f>
        <v>0</v>
      </c>
      <c r="AW104" s="122">
        <f>ROUND(BA104*L30,2)</f>
        <v>0</v>
      </c>
      <c r="AX104" s="122">
        <f>ROUND(BB104*L29,2)</f>
        <v>0</v>
      </c>
      <c r="AY104" s="122">
        <f>ROUND(BC104*L30,2)</f>
        <v>0</v>
      </c>
      <c r="AZ104" s="122">
        <f>ROUND(SUM(AZ105:AZ106),2)</f>
        <v>0</v>
      </c>
      <c r="BA104" s="122">
        <f>ROUND(SUM(BA105:BA106),2)</f>
        <v>0</v>
      </c>
      <c r="BB104" s="122">
        <f>ROUND(SUM(BB105:BB106),2)</f>
        <v>0</v>
      </c>
      <c r="BC104" s="122">
        <f>ROUND(SUM(BC105:BC106),2)</f>
        <v>0</v>
      </c>
      <c r="BD104" s="124">
        <f>ROUND(SUM(BD105:BD106),2)</f>
        <v>0</v>
      </c>
      <c r="BE104" s="7"/>
      <c r="BS104" s="125" t="s">
        <v>70</v>
      </c>
      <c r="BT104" s="125" t="s">
        <v>78</v>
      </c>
      <c r="BU104" s="125" t="s">
        <v>72</v>
      </c>
      <c r="BV104" s="125" t="s">
        <v>73</v>
      </c>
      <c r="BW104" s="125" t="s">
        <v>198</v>
      </c>
      <c r="BX104" s="125" t="s">
        <v>5</v>
      </c>
      <c r="CL104" s="125" t="s">
        <v>18</v>
      </c>
      <c r="CM104" s="125" t="s">
        <v>82</v>
      </c>
    </row>
    <row r="105" s="4" customFormat="1" ht="23.25" customHeight="1">
      <c r="A105" s="126" t="s">
        <v>80</v>
      </c>
      <c r="B105" s="65"/>
      <c r="C105" s="127"/>
      <c r="D105" s="127"/>
      <c r="E105" s="128" t="s">
        <v>199</v>
      </c>
      <c r="F105" s="128"/>
      <c r="G105" s="128"/>
      <c r="H105" s="128"/>
      <c r="I105" s="128"/>
      <c r="J105" s="127"/>
      <c r="K105" s="128" t="s">
        <v>197</v>
      </c>
      <c r="L105" s="128"/>
      <c r="M105" s="128"/>
      <c r="N105" s="128"/>
      <c r="O105" s="128"/>
      <c r="P105" s="128"/>
      <c r="Q105" s="128"/>
      <c r="R105" s="128"/>
      <c r="S105" s="128"/>
      <c r="T105" s="128"/>
      <c r="U105" s="128"/>
      <c r="V105" s="128"/>
      <c r="W105" s="128"/>
      <c r="X105" s="128"/>
      <c r="Y105" s="128"/>
      <c r="Z105" s="128"/>
      <c r="AA105" s="128"/>
      <c r="AB105" s="128"/>
      <c r="AC105" s="128"/>
      <c r="AD105" s="128"/>
      <c r="AE105" s="128"/>
      <c r="AF105" s="128"/>
      <c r="AG105" s="129">
        <f>'SO 801.1 - Vegetační úpra...'!J32</f>
        <v>0</v>
      </c>
      <c r="AH105" s="127"/>
      <c r="AI105" s="127"/>
      <c r="AJ105" s="127"/>
      <c r="AK105" s="127"/>
      <c r="AL105" s="127"/>
      <c r="AM105" s="127"/>
      <c r="AN105" s="129">
        <f>SUM(AG105,AT105)</f>
        <v>0</v>
      </c>
      <c r="AO105" s="127"/>
      <c r="AP105" s="127"/>
      <c r="AQ105" s="130" t="s">
        <v>81</v>
      </c>
      <c r="AR105" s="67"/>
      <c r="AS105" s="131">
        <v>0</v>
      </c>
      <c r="AT105" s="132">
        <f>ROUND(SUM(AV105:AW105),2)</f>
        <v>0</v>
      </c>
      <c r="AU105" s="133">
        <f>'SO 801.1 - Vegetační úpra...'!P87</f>
        <v>0</v>
      </c>
      <c r="AV105" s="132">
        <f>'SO 801.1 - Vegetační úpra...'!J35</f>
        <v>0</v>
      </c>
      <c r="AW105" s="132">
        <f>'SO 801.1 - Vegetační úpra...'!J36</f>
        <v>0</v>
      </c>
      <c r="AX105" s="132">
        <f>'SO 801.1 - Vegetační úpra...'!J37</f>
        <v>0</v>
      </c>
      <c r="AY105" s="132">
        <f>'SO 801.1 - Vegetační úpra...'!J38</f>
        <v>0</v>
      </c>
      <c r="AZ105" s="132">
        <f>'SO 801.1 - Vegetační úpra...'!F35</f>
        <v>0</v>
      </c>
      <c r="BA105" s="132">
        <f>'SO 801.1 - Vegetační úpra...'!F36</f>
        <v>0</v>
      </c>
      <c r="BB105" s="132">
        <f>'SO 801.1 - Vegetační úpra...'!F37</f>
        <v>0</v>
      </c>
      <c r="BC105" s="132">
        <f>'SO 801.1 - Vegetační úpra...'!F38</f>
        <v>0</v>
      </c>
      <c r="BD105" s="134">
        <f>'SO 801.1 - Vegetační úpra...'!F39</f>
        <v>0</v>
      </c>
      <c r="BE105" s="4"/>
      <c r="BT105" s="135" t="s">
        <v>82</v>
      </c>
      <c r="BV105" s="135" t="s">
        <v>73</v>
      </c>
      <c r="BW105" s="135" t="s">
        <v>200</v>
      </c>
      <c r="BX105" s="135" t="s">
        <v>198</v>
      </c>
      <c r="CL105" s="135" t="s">
        <v>18</v>
      </c>
    </row>
    <row r="106" s="4" customFormat="1" ht="23.25" customHeight="1">
      <c r="A106" s="126" t="s">
        <v>80</v>
      </c>
      <c r="B106" s="65"/>
      <c r="C106" s="127"/>
      <c r="D106" s="127"/>
      <c r="E106" s="128" t="s">
        <v>201</v>
      </c>
      <c r="F106" s="128"/>
      <c r="G106" s="128"/>
      <c r="H106" s="128"/>
      <c r="I106" s="128"/>
      <c r="J106" s="127"/>
      <c r="K106" s="128" t="s">
        <v>197</v>
      </c>
      <c r="L106" s="128"/>
      <c r="M106" s="128"/>
      <c r="N106" s="128"/>
      <c r="O106" s="128"/>
      <c r="P106" s="128"/>
      <c r="Q106" s="128"/>
      <c r="R106" s="128"/>
      <c r="S106" s="128"/>
      <c r="T106" s="128"/>
      <c r="U106" s="128"/>
      <c r="V106" s="128"/>
      <c r="W106" s="128"/>
      <c r="X106" s="128"/>
      <c r="Y106" s="128"/>
      <c r="Z106" s="128"/>
      <c r="AA106" s="128"/>
      <c r="AB106" s="128"/>
      <c r="AC106" s="128"/>
      <c r="AD106" s="128"/>
      <c r="AE106" s="128"/>
      <c r="AF106" s="128"/>
      <c r="AG106" s="129">
        <f>'SO 801.2 - Vegetační úpra...'!J32</f>
        <v>0</v>
      </c>
      <c r="AH106" s="127"/>
      <c r="AI106" s="127"/>
      <c r="AJ106" s="127"/>
      <c r="AK106" s="127"/>
      <c r="AL106" s="127"/>
      <c r="AM106" s="127"/>
      <c r="AN106" s="129">
        <f>SUM(AG106,AT106)</f>
        <v>0</v>
      </c>
      <c r="AO106" s="127"/>
      <c r="AP106" s="127"/>
      <c r="AQ106" s="130" t="s">
        <v>81</v>
      </c>
      <c r="AR106" s="67"/>
      <c r="AS106" s="136">
        <v>0</v>
      </c>
      <c r="AT106" s="137">
        <f>ROUND(SUM(AV106:AW106),2)</f>
        <v>0</v>
      </c>
      <c r="AU106" s="138">
        <f>'SO 801.2 - Vegetační úpra...'!P87</f>
        <v>0</v>
      </c>
      <c r="AV106" s="137">
        <f>'SO 801.2 - Vegetační úpra...'!J35</f>
        <v>0</v>
      </c>
      <c r="AW106" s="137">
        <f>'SO 801.2 - Vegetační úpra...'!J36</f>
        <v>0</v>
      </c>
      <c r="AX106" s="137">
        <f>'SO 801.2 - Vegetační úpra...'!J37</f>
        <v>0</v>
      </c>
      <c r="AY106" s="137">
        <f>'SO 801.2 - Vegetační úpra...'!J38</f>
        <v>0</v>
      </c>
      <c r="AZ106" s="137">
        <f>'SO 801.2 - Vegetační úpra...'!F35</f>
        <v>0</v>
      </c>
      <c r="BA106" s="137">
        <f>'SO 801.2 - Vegetační úpra...'!F36</f>
        <v>0</v>
      </c>
      <c r="BB106" s="137">
        <f>'SO 801.2 - Vegetační úpra...'!F37</f>
        <v>0</v>
      </c>
      <c r="BC106" s="137">
        <f>'SO 801.2 - Vegetační úpra...'!F38</f>
        <v>0</v>
      </c>
      <c r="BD106" s="139">
        <f>'SO 801.2 - Vegetační úpra...'!F39</f>
        <v>0</v>
      </c>
      <c r="BE106" s="4"/>
      <c r="BT106" s="135" t="s">
        <v>82</v>
      </c>
      <c r="BV106" s="135" t="s">
        <v>73</v>
      </c>
      <c r="BW106" s="135" t="s">
        <v>202</v>
      </c>
      <c r="BX106" s="135" t="s">
        <v>198</v>
      </c>
      <c r="CL106" s="135" t="s">
        <v>18</v>
      </c>
    </row>
    <row r="107" s="2" customFormat="1" ht="30" customHeight="1">
      <c r="A107" s="40"/>
      <c r="B107" s="41"/>
      <c r="C107" s="42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  <c r="AH107" s="42"/>
      <c r="AI107" s="42"/>
      <c r="AJ107" s="42"/>
      <c r="AK107" s="42"/>
      <c r="AL107" s="42"/>
      <c r="AM107" s="42"/>
      <c r="AN107" s="42"/>
      <c r="AO107" s="42"/>
      <c r="AP107" s="42"/>
      <c r="AQ107" s="42"/>
      <c r="AR107" s="46"/>
      <c r="AS107" s="40"/>
      <c r="AT107" s="40"/>
      <c r="AU107" s="40"/>
      <c r="AV107" s="40"/>
      <c r="AW107" s="40"/>
      <c r="AX107" s="40"/>
      <c r="AY107" s="40"/>
      <c r="AZ107" s="40"/>
      <c r="BA107" s="40"/>
      <c r="BB107" s="40"/>
      <c r="BC107" s="40"/>
      <c r="BD107" s="40"/>
      <c r="BE107" s="40"/>
    </row>
    <row r="108" s="2" customFormat="1" ht="6.96" customHeight="1">
      <c r="A108" s="40"/>
      <c r="B108" s="61"/>
      <c r="C108" s="62"/>
      <c r="D108" s="62"/>
      <c r="E108" s="62"/>
      <c r="F108" s="62"/>
      <c r="G108" s="62"/>
      <c r="H108" s="62"/>
      <c r="I108" s="62"/>
      <c r="J108" s="62"/>
      <c r="K108" s="62"/>
      <c r="L108" s="62"/>
      <c r="M108" s="62"/>
      <c r="N108" s="62"/>
      <c r="O108" s="62"/>
      <c r="P108" s="62"/>
      <c r="Q108" s="62"/>
      <c r="R108" s="62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  <c r="AC108" s="62"/>
      <c r="AD108" s="62"/>
      <c r="AE108" s="62"/>
      <c r="AF108" s="62"/>
      <c r="AG108" s="62"/>
      <c r="AH108" s="62"/>
      <c r="AI108" s="62"/>
      <c r="AJ108" s="62"/>
      <c r="AK108" s="62"/>
      <c r="AL108" s="62"/>
      <c r="AM108" s="62"/>
      <c r="AN108" s="62"/>
      <c r="AO108" s="62"/>
      <c r="AP108" s="62"/>
      <c r="AQ108" s="62"/>
      <c r="AR108" s="46"/>
      <c r="AS108" s="40"/>
      <c r="AT108" s="40"/>
      <c r="AU108" s="40"/>
      <c r="AV108" s="40"/>
      <c r="AW108" s="40"/>
      <c r="AX108" s="40"/>
      <c r="AY108" s="40"/>
      <c r="AZ108" s="40"/>
      <c r="BA108" s="40"/>
      <c r="BB108" s="40"/>
      <c r="BC108" s="40"/>
      <c r="BD108" s="40"/>
      <c r="BE108" s="40"/>
    </row>
  </sheetData>
  <sheetProtection sheet="1" formatColumns="0" formatRows="0" objects="1" scenarios="1" spinCount="100000" saltValue="UnSZJ3PAhlXfvDbPN2uW4BW52FJ483/VfaqPkN/q/NZ9WWZfypJoT9yaWApeyjJLzPzFBZP/Uew6FxmibOMr1Q==" hashValue="3WkbYv+zuB7cM3LVjkmU+05KM9dxKPGi5HKWVOTPgknkKUO8VzmDRYg8ZIhHUci5zmnJEm0ewT6fbYDvkFji9Q==" algorithmName="SHA-512" password="CC35"/>
  <mergeCells count="246"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AK30:AO30"/>
    <mergeCell ref="W30:AE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N75:AP75"/>
    <mergeCell ref="AG75:AM75"/>
    <mergeCell ref="AN76:AP76"/>
    <mergeCell ref="AG76:AM76"/>
    <mergeCell ref="AN77:AP77"/>
    <mergeCell ref="AG77:AM77"/>
    <mergeCell ref="AN78:AP78"/>
    <mergeCell ref="AG78:AM78"/>
    <mergeCell ref="AG79:AM79"/>
    <mergeCell ref="AN79:AP79"/>
    <mergeCell ref="AN80:AP80"/>
    <mergeCell ref="AG80:AM80"/>
    <mergeCell ref="AG81:AM81"/>
    <mergeCell ref="AN81:AP81"/>
    <mergeCell ref="AG82:AM82"/>
    <mergeCell ref="AN82:AP82"/>
    <mergeCell ref="AN83:AP83"/>
    <mergeCell ref="AG83:AM83"/>
    <mergeCell ref="AG84:AM84"/>
    <mergeCell ref="AN84:AP84"/>
    <mergeCell ref="AN85:AP85"/>
    <mergeCell ref="AG85:AM85"/>
    <mergeCell ref="AN86:AP86"/>
    <mergeCell ref="AG86:AM86"/>
    <mergeCell ref="AN87:AP87"/>
    <mergeCell ref="AG87:AM87"/>
    <mergeCell ref="AN88:AP88"/>
    <mergeCell ref="AG88:AM88"/>
    <mergeCell ref="AN89:AP89"/>
    <mergeCell ref="AG89:AM89"/>
    <mergeCell ref="AG90:AM90"/>
    <mergeCell ref="AN90:AP90"/>
    <mergeCell ref="AG91:AM91"/>
    <mergeCell ref="AN91:AP91"/>
    <mergeCell ref="AG92:AM92"/>
    <mergeCell ref="AN92:AP92"/>
    <mergeCell ref="AG93:AM93"/>
    <mergeCell ref="AN93:AP93"/>
    <mergeCell ref="AG94:AM94"/>
    <mergeCell ref="AN94:AP94"/>
    <mergeCell ref="AG95:AM95"/>
    <mergeCell ref="AN95:AP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101:AM101"/>
    <mergeCell ref="AN101:AP101"/>
    <mergeCell ref="AG102:AM102"/>
    <mergeCell ref="AN102:AP102"/>
    <mergeCell ref="AN103:AP103"/>
    <mergeCell ref="AG103:AM103"/>
    <mergeCell ref="AN104:AP104"/>
    <mergeCell ref="AG104:AM104"/>
    <mergeCell ref="AG105:AM105"/>
    <mergeCell ref="AN105:AP105"/>
    <mergeCell ref="AN106:AP106"/>
    <mergeCell ref="AG106:AM106"/>
    <mergeCell ref="L45:AO45"/>
    <mergeCell ref="I52:AF52"/>
    <mergeCell ref="C52:G52"/>
    <mergeCell ref="D55:H55"/>
    <mergeCell ref="J55:AF55"/>
    <mergeCell ref="E56:I56"/>
    <mergeCell ref="K56:AF56"/>
    <mergeCell ref="J57:AF57"/>
    <mergeCell ref="D57:H57"/>
    <mergeCell ref="K58:AF58"/>
    <mergeCell ref="E58:I58"/>
    <mergeCell ref="E59:I59"/>
    <mergeCell ref="K59:AF59"/>
    <mergeCell ref="D60:H60"/>
    <mergeCell ref="J60:AF60"/>
    <mergeCell ref="K61:AF61"/>
    <mergeCell ref="E61:I61"/>
    <mergeCell ref="K62:AF62"/>
    <mergeCell ref="E62:I62"/>
    <mergeCell ref="K63:AF63"/>
    <mergeCell ref="E63:I63"/>
    <mergeCell ref="AM47:AN47"/>
    <mergeCell ref="AM49:AP49"/>
    <mergeCell ref="AS49:AT51"/>
    <mergeCell ref="AM50:AP50"/>
    <mergeCell ref="AN52:AP52"/>
    <mergeCell ref="AG52:AM52"/>
    <mergeCell ref="AN55:AP55"/>
    <mergeCell ref="AG55:AM55"/>
    <mergeCell ref="AG56:AM56"/>
    <mergeCell ref="AN56:AP56"/>
    <mergeCell ref="AN57:AP57"/>
    <mergeCell ref="AG57:AM57"/>
    <mergeCell ref="AN58:AP58"/>
    <mergeCell ref="AG58:AM58"/>
    <mergeCell ref="AN59:AP59"/>
    <mergeCell ref="AG59:AM59"/>
    <mergeCell ref="AN60:AP60"/>
    <mergeCell ref="AG60:AM60"/>
    <mergeCell ref="AG54:AM54"/>
    <mergeCell ref="AN54:AP54"/>
    <mergeCell ref="J74:AF74"/>
    <mergeCell ref="J88:AF88"/>
    <mergeCell ref="J85:AF85"/>
    <mergeCell ref="J66:AF66"/>
    <mergeCell ref="J68:AF68"/>
    <mergeCell ref="J82:AF82"/>
    <mergeCell ref="J64:AF64"/>
    <mergeCell ref="J79:AF79"/>
    <mergeCell ref="J70:AF70"/>
    <mergeCell ref="J72:AF72"/>
    <mergeCell ref="J77:AF77"/>
    <mergeCell ref="K75:AF75"/>
    <mergeCell ref="K87:AF87"/>
    <mergeCell ref="K65:AF65"/>
    <mergeCell ref="K76:AF76"/>
    <mergeCell ref="K86:AF86"/>
    <mergeCell ref="K84:AF84"/>
    <mergeCell ref="K67:AF67"/>
    <mergeCell ref="K83:AF83"/>
    <mergeCell ref="K71:AF71"/>
    <mergeCell ref="K78:AF78"/>
    <mergeCell ref="K73:AF73"/>
    <mergeCell ref="K81:AF81"/>
    <mergeCell ref="K80:AF80"/>
    <mergeCell ref="K69:AF69"/>
    <mergeCell ref="K89:AF89"/>
    <mergeCell ref="J90:AF90"/>
    <mergeCell ref="J91:AF91"/>
    <mergeCell ref="K92:AF92"/>
    <mergeCell ref="J93:AF93"/>
    <mergeCell ref="K94:AF94"/>
    <mergeCell ref="J95:AF95"/>
    <mergeCell ref="J96:AF96"/>
    <mergeCell ref="J97:AF97"/>
    <mergeCell ref="J98:AF98"/>
    <mergeCell ref="J99:AF99"/>
    <mergeCell ref="J100:AF100"/>
    <mergeCell ref="K101:AF101"/>
    <mergeCell ref="K102:AF102"/>
    <mergeCell ref="J103:AF103"/>
    <mergeCell ref="J104:AF104"/>
    <mergeCell ref="K105:AF105"/>
    <mergeCell ref="K106:AF106"/>
    <mergeCell ref="D82:H82"/>
    <mergeCell ref="D88:H88"/>
    <mergeCell ref="D72:H72"/>
    <mergeCell ref="D77:H77"/>
    <mergeCell ref="D79:H79"/>
    <mergeCell ref="D70:H70"/>
    <mergeCell ref="D68:H68"/>
    <mergeCell ref="D74:H74"/>
    <mergeCell ref="D85:H85"/>
    <mergeCell ref="D66:H66"/>
    <mergeCell ref="D64:H64"/>
    <mergeCell ref="E84:I84"/>
    <mergeCell ref="E75:I75"/>
    <mergeCell ref="E81:I81"/>
    <mergeCell ref="E80:I80"/>
    <mergeCell ref="E78:I78"/>
    <mergeCell ref="E86:I86"/>
    <mergeCell ref="E87:I87"/>
    <mergeCell ref="E83:I83"/>
    <mergeCell ref="E76:I76"/>
    <mergeCell ref="E89:I89"/>
    <mergeCell ref="E73:I73"/>
    <mergeCell ref="E65:I65"/>
    <mergeCell ref="E71:I71"/>
    <mergeCell ref="E67:I67"/>
    <mergeCell ref="E69:I69"/>
    <mergeCell ref="D90:H90"/>
    <mergeCell ref="D91:H91"/>
    <mergeCell ref="E92:I92"/>
    <mergeCell ref="D93:H93"/>
    <mergeCell ref="E94:I94"/>
    <mergeCell ref="D95:H95"/>
    <mergeCell ref="D96:H96"/>
    <mergeCell ref="D97:H97"/>
    <mergeCell ref="D98:H98"/>
    <mergeCell ref="D99:H99"/>
    <mergeCell ref="D100:H100"/>
    <mergeCell ref="E101:I101"/>
    <mergeCell ref="E102:I102"/>
    <mergeCell ref="D103:H103"/>
    <mergeCell ref="D104:H104"/>
    <mergeCell ref="E105:I105"/>
    <mergeCell ref="E106:I106"/>
  </mergeCells>
  <hyperlinks>
    <hyperlink ref="A56" location="'SO 000 - Ostatní požadavky'!C2" display="/"/>
    <hyperlink ref="A58" location="'SO 001.1 - Příprava stave...'!C2" display="/"/>
    <hyperlink ref="A59" location="'SO 001.2 - Příprava stave...'!C2" display="/"/>
    <hyperlink ref="A61" location="'SO 101 - Rekonstrukce sil...'!C2" display="/"/>
    <hyperlink ref="A62" location="'SO 101.1 - Obnova detekčn...'!C2" display="/"/>
    <hyperlink ref="A63" location="'SO 101.2 - Napojení vedle...'!C2" display="/"/>
    <hyperlink ref="A65" location="'SO 102 - Rekonstrukce III...'!C2" display="/"/>
    <hyperlink ref="A67" location="'SO 111 - Okružní křižovat...'!C2" display="/"/>
    <hyperlink ref="A69" location="'SO 112 - Okružní křižovat...'!C2" display="/"/>
    <hyperlink ref="A71" location="'SO 113 - Okružní křižovat...'!C2" display="/"/>
    <hyperlink ref="A73" location="'SO 158.1 - Úprava chodník...'!C2" display="/"/>
    <hyperlink ref="A75" location="'SO 158.2.1 - Úprava chodn...'!C2" display="/"/>
    <hyperlink ref="A76" location="'SO 158.2.2 - Úprava chodn...'!C2" display="/"/>
    <hyperlink ref="A78" location="'SO 159.1 - Autobusové a o...'!C2" display="/"/>
    <hyperlink ref="A80" location="'SO 159.2.1 - Autobusové a...'!C2" display="/"/>
    <hyperlink ref="A81" location="'SO 159.2.2 - Autobusové a...'!C2" display="/"/>
    <hyperlink ref="A83" location="'SO 161.1 - Dopravní značení'!C2" display="/"/>
    <hyperlink ref="A84" location="'SO 161.2 - Dopravní značení'!C2" display="/"/>
    <hyperlink ref="A86" location="'SO 162.1 - Dopravně inžen...'!C2" display="/"/>
    <hyperlink ref="A87" location="'SO 162.2 - Dopravně inžen...'!C2" display="/"/>
    <hyperlink ref="A89" location="'SO 181 - Úpravy komunikac...'!C2" display="/"/>
    <hyperlink ref="A90" location="'SO 201 - Rekonstrukce opě...'!C2" display="/"/>
    <hyperlink ref="A92" location="'SO 202 - Rekonstrukce mos...'!C2" display="/"/>
    <hyperlink ref="A94" location="'SO 203 - Úprava mostu ev....'!C2" display="/"/>
    <hyperlink ref="A95" location="'SO 301 - Kanalizace dešťo...'!C2" display="/"/>
    <hyperlink ref="A96" location="'SO 302 - Kanalizace dešťo...'!C2" display="/"/>
    <hyperlink ref="A97" location="'SO 303 - Kanalizace dešťo...'!C2" display="/"/>
    <hyperlink ref="A98" location="'SO 311 - Úpravy vodovodů ...'!C2" display="/"/>
    <hyperlink ref="A99" location="'SO 312 - Přeložky a úprav...'!C2" display="/"/>
    <hyperlink ref="A101" location="'SO 423.1 - Přeložka stáva...'!C2" display="/"/>
    <hyperlink ref="A102" location="'SO 423.2 - Přeložka stáva...'!C2" display="/"/>
    <hyperlink ref="A103" location="'SO 424 - Přeložka stávají...'!C2" display="/"/>
    <hyperlink ref="A105" location="'SO 801.1 - Vegetační úpra...'!C2" display="/"/>
    <hyperlink ref="A106" location="'SO 801.2 - Vegetační úpra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205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205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ROUND((SUM(BE87:BE115)),  2)</f>
        <v>0</v>
      </c>
      <c r="G35" s="40"/>
      <c r="H35" s="40"/>
      <c r="I35" s="159">
        <v>0.20999999999999999</v>
      </c>
      <c r="J35" s="158">
        <f>ROUND(((SUM(BE87:BE115))*I35),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ROUND((SUM(BF87:BF115)),  2)</f>
        <v>0</v>
      </c>
      <c r="G36" s="40"/>
      <c r="H36" s="40"/>
      <c r="I36" s="159">
        <v>0.14999999999999999</v>
      </c>
      <c r="J36" s="158">
        <f>ROUND(((SUM(BF87:BF115))*I36),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ROUND((SUM(BG87:BG115)),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ROUND((SUM(BH87:BH115)),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ROUND((SUM(BI87:BI115)),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205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000 - Ostatní požadavky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211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212</v>
      </c>
      <c r="E65" s="184"/>
      <c r="F65" s="184"/>
      <c r="G65" s="184"/>
      <c r="H65" s="184"/>
      <c r="I65" s="184"/>
      <c r="J65" s="185">
        <f>J113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205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000 - Ostatní požadavky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9. 12. 2020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5.2800000000000011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226</v>
      </c>
      <c r="F88" s="201" t="s">
        <v>227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P89+SUM(P90:P113)</f>
        <v>0</v>
      </c>
      <c r="Q88" s="206"/>
      <c r="R88" s="207">
        <f>R89+SUM(R90:R113)</f>
        <v>0</v>
      </c>
      <c r="S88" s="206"/>
      <c r="T88" s="208">
        <f>T89+SUM(T90:T113)</f>
        <v>5.2800000000000011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228</v>
      </c>
      <c r="AT88" s="210" t="s">
        <v>70</v>
      </c>
      <c r="AU88" s="210" t="s">
        <v>71</v>
      </c>
      <c r="AY88" s="209" t="s">
        <v>229</v>
      </c>
      <c r="BK88" s="211">
        <f>BK89+SUM(BK90:BK113)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231</v>
      </c>
      <c r="F89" s="214" t="s">
        <v>232</v>
      </c>
      <c r="G89" s="215" t="s">
        <v>233</v>
      </c>
      <c r="H89" s="216">
        <v>1</v>
      </c>
      <c r="I89" s="217"/>
      <c r="J89" s="216">
        <f>ROUND(I89*H89,2)</f>
        <v>0</v>
      </c>
      <c r="K89" s="214" t="s">
        <v>18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</v>
      </c>
      <c r="R89" s="220">
        <f>Q89*H89</f>
        <v>0</v>
      </c>
      <c r="S89" s="220">
        <v>0.47999999999999998</v>
      </c>
      <c r="T89" s="221">
        <f>S89*H89</f>
        <v>0.47999999999999998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234</v>
      </c>
      <c r="AT89" s="222" t="s">
        <v>230</v>
      </c>
      <c r="AU89" s="222" t="s">
        <v>78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234</v>
      </c>
      <c r="BM89" s="222" t="s">
        <v>235</v>
      </c>
    </row>
    <row r="90" s="2" customFormat="1">
      <c r="A90" s="40"/>
      <c r="B90" s="41"/>
      <c r="C90" s="42"/>
      <c r="D90" s="224" t="s">
        <v>236</v>
      </c>
      <c r="E90" s="42"/>
      <c r="F90" s="225" t="s">
        <v>237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78</v>
      </c>
    </row>
    <row r="91" s="2" customFormat="1" ht="14.4" customHeight="1">
      <c r="A91" s="40"/>
      <c r="B91" s="41"/>
      <c r="C91" s="212" t="s">
        <v>82</v>
      </c>
      <c r="D91" s="212" t="s">
        <v>230</v>
      </c>
      <c r="E91" s="213" t="s">
        <v>238</v>
      </c>
      <c r="F91" s="214" t="s">
        <v>239</v>
      </c>
      <c r="G91" s="215" t="s">
        <v>233</v>
      </c>
      <c r="H91" s="216">
        <v>1</v>
      </c>
      <c r="I91" s="217"/>
      <c r="J91" s="216">
        <f>ROUND(I91*H91,2)</f>
        <v>0</v>
      </c>
      <c r="K91" s="214" t="s">
        <v>18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0.47999999999999998</v>
      </c>
      <c r="T91" s="221">
        <f>S91*H91</f>
        <v>0.47999999999999998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234</v>
      </c>
      <c r="AT91" s="222" t="s">
        <v>230</v>
      </c>
      <c r="AU91" s="222" t="s">
        <v>78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234</v>
      </c>
      <c r="BM91" s="222" t="s">
        <v>240</v>
      </c>
    </row>
    <row r="92" s="2" customFormat="1">
      <c r="A92" s="40"/>
      <c r="B92" s="41"/>
      <c r="C92" s="42"/>
      <c r="D92" s="224" t="s">
        <v>236</v>
      </c>
      <c r="E92" s="42"/>
      <c r="F92" s="225" t="s">
        <v>241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78</v>
      </c>
    </row>
    <row r="93" s="2" customFormat="1" ht="14.4" customHeight="1">
      <c r="A93" s="40"/>
      <c r="B93" s="41"/>
      <c r="C93" s="212" t="s">
        <v>242</v>
      </c>
      <c r="D93" s="212" t="s">
        <v>230</v>
      </c>
      <c r="E93" s="213" t="s">
        <v>243</v>
      </c>
      <c r="F93" s="214" t="s">
        <v>244</v>
      </c>
      <c r="G93" s="215" t="s">
        <v>233</v>
      </c>
      <c r="H93" s="216">
        <v>1</v>
      </c>
      <c r="I93" s="217"/>
      <c r="J93" s="216">
        <f>ROUND(I93*H93,2)</f>
        <v>0</v>
      </c>
      <c r="K93" s="214" t="s">
        <v>18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0.47999999999999998</v>
      </c>
      <c r="T93" s="221">
        <f>S93*H93</f>
        <v>0.47999999999999998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234</v>
      </c>
      <c r="AT93" s="222" t="s">
        <v>230</v>
      </c>
      <c r="AU93" s="222" t="s">
        <v>78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234</v>
      </c>
      <c r="BM93" s="222" t="s">
        <v>245</v>
      </c>
    </row>
    <row r="94" s="2" customFormat="1">
      <c r="A94" s="40"/>
      <c r="B94" s="41"/>
      <c r="C94" s="42"/>
      <c r="D94" s="224" t="s">
        <v>236</v>
      </c>
      <c r="E94" s="42"/>
      <c r="F94" s="225" t="s">
        <v>246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78</v>
      </c>
    </row>
    <row r="95" s="2" customFormat="1" ht="14.4" customHeight="1">
      <c r="A95" s="40"/>
      <c r="B95" s="41"/>
      <c r="C95" s="212" t="s">
        <v>247</v>
      </c>
      <c r="D95" s="212" t="s">
        <v>230</v>
      </c>
      <c r="E95" s="213" t="s">
        <v>248</v>
      </c>
      <c r="F95" s="214" t="s">
        <v>249</v>
      </c>
      <c r="G95" s="215" t="s">
        <v>233</v>
      </c>
      <c r="H95" s="216">
        <v>1</v>
      </c>
      <c r="I95" s="217"/>
      <c r="J95" s="216">
        <f>ROUND(I95*H95,2)</f>
        <v>0</v>
      </c>
      <c r="K95" s="214" t="s">
        <v>18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0.47999999999999998</v>
      </c>
      <c r="T95" s="221">
        <f>S95*H95</f>
        <v>0.47999999999999998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234</v>
      </c>
      <c r="AT95" s="222" t="s">
        <v>230</v>
      </c>
      <c r="AU95" s="222" t="s">
        <v>78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234</v>
      </c>
      <c r="BM95" s="222" t="s">
        <v>250</v>
      </c>
    </row>
    <row r="96" s="2" customFormat="1">
      <c r="A96" s="40"/>
      <c r="B96" s="41"/>
      <c r="C96" s="42"/>
      <c r="D96" s="224" t="s">
        <v>236</v>
      </c>
      <c r="E96" s="42"/>
      <c r="F96" s="225" t="s">
        <v>251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78</v>
      </c>
    </row>
    <row r="97" s="2" customFormat="1" ht="14.4" customHeight="1">
      <c r="A97" s="40"/>
      <c r="B97" s="41"/>
      <c r="C97" s="212" t="s">
        <v>228</v>
      </c>
      <c r="D97" s="212" t="s">
        <v>230</v>
      </c>
      <c r="E97" s="213" t="s">
        <v>252</v>
      </c>
      <c r="F97" s="214" t="s">
        <v>253</v>
      </c>
      <c r="G97" s="215" t="s">
        <v>254</v>
      </c>
      <c r="H97" s="216">
        <v>1</v>
      </c>
      <c r="I97" s="217"/>
      <c r="J97" s="216">
        <f>ROUND(I97*H97,2)</f>
        <v>0</v>
      </c>
      <c r="K97" s="214" t="s">
        <v>18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0.47999999999999998</v>
      </c>
      <c r="T97" s="221">
        <f>S97*H97</f>
        <v>0.47999999999999998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234</v>
      </c>
      <c r="AT97" s="222" t="s">
        <v>230</v>
      </c>
      <c r="AU97" s="222" t="s">
        <v>78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234</v>
      </c>
      <c r="BM97" s="222" t="s">
        <v>255</v>
      </c>
    </row>
    <row r="98" s="2" customFormat="1">
      <c r="A98" s="40"/>
      <c r="B98" s="41"/>
      <c r="C98" s="42"/>
      <c r="D98" s="224" t="s">
        <v>236</v>
      </c>
      <c r="E98" s="42"/>
      <c r="F98" s="225" t="s">
        <v>256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78</v>
      </c>
    </row>
    <row r="99" s="2" customFormat="1" ht="14.4" customHeight="1">
      <c r="A99" s="40"/>
      <c r="B99" s="41"/>
      <c r="C99" s="212" t="s">
        <v>257</v>
      </c>
      <c r="D99" s="212" t="s">
        <v>230</v>
      </c>
      <c r="E99" s="213" t="s">
        <v>258</v>
      </c>
      <c r="F99" s="214" t="s">
        <v>259</v>
      </c>
      <c r="G99" s="215" t="s">
        <v>260</v>
      </c>
      <c r="H99" s="216">
        <v>1</v>
      </c>
      <c r="I99" s="217"/>
      <c r="J99" s="216">
        <f>ROUND(I99*H99,2)</f>
        <v>0</v>
      </c>
      <c r="K99" s="214" t="s">
        <v>18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0.47999999999999998</v>
      </c>
      <c r="T99" s="221">
        <f>S99*H99</f>
        <v>0.47999999999999998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234</v>
      </c>
      <c r="AT99" s="222" t="s">
        <v>230</v>
      </c>
      <c r="AU99" s="222" t="s">
        <v>78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234</v>
      </c>
      <c r="BM99" s="222" t="s">
        <v>261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262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78</v>
      </c>
    </row>
    <row r="101" s="2" customFormat="1" ht="14.4" customHeight="1">
      <c r="A101" s="40"/>
      <c r="B101" s="41"/>
      <c r="C101" s="212" t="s">
        <v>263</v>
      </c>
      <c r="D101" s="212" t="s">
        <v>230</v>
      </c>
      <c r="E101" s="213" t="s">
        <v>264</v>
      </c>
      <c r="F101" s="214" t="s">
        <v>265</v>
      </c>
      <c r="G101" s="215" t="s">
        <v>233</v>
      </c>
      <c r="H101" s="216">
        <v>1</v>
      </c>
      <c r="I101" s="217"/>
      <c r="J101" s="216">
        <f>ROUND(I101*H101,2)</f>
        <v>0</v>
      </c>
      <c r="K101" s="214" t="s">
        <v>18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0.47999999999999998</v>
      </c>
      <c r="T101" s="221">
        <f>S101*H101</f>
        <v>0.47999999999999998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234</v>
      </c>
      <c r="AT101" s="222" t="s">
        <v>230</v>
      </c>
      <c r="AU101" s="222" t="s">
        <v>78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234</v>
      </c>
      <c r="BM101" s="222" t="s">
        <v>266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267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78</v>
      </c>
    </row>
    <row r="103" s="2" customFormat="1" ht="14.4" customHeight="1">
      <c r="A103" s="40"/>
      <c r="B103" s="41"/>
      <c r="C103" s="212" t="s">
        <v>268</v>
      </c>
      <c r="D103" s="212" t="s">
        <v>230</v>
      </c>
      <c r="E103" s="213" t="s">
        <v>269</v>
      </c>
      <c r="F103" s="214" t="s">
        <v>270</v>
      </c>
      <c r="G103" s="215" t="s">
        <v>233</v>
      </c>
      <c r="H103" s="216">
        <v>1</v>
      </c>
      <c r="I103" s="217"/>
      <c r="J103" s="216">
        <f>ROUND(I103*H103,2)</f>
        <v>0</v>
      </c>
      <c r="K103" s="214" t="s">
        <v>18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0.47999999999999998</v>
      </c>
      <c r="T103" s="221">
        <f>S103*H103</f>
        <v>0.47999999999999998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234</v>
      </c>
      <c r="AT103" s="222" t="s">
        <v>230</v>
      </c>
      <c r="AU103" s="222" t="s">
        <v>78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234</v>
      </c>
      <c r="BM103" s="222" t="s">
        <v>271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270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78</v>
      </c>
    </row>
    <row r="105" s="2" customFormat="1" ht="14.4" customHeight="1">
      <c r="A105" s="40"/>
      <c r="B105" s="41"/>
      <c r="C105" s="212" t="s">
        <v>272</v>
      </c>
      <c r="D105" s="212" t="s">
        <v>230</v>
      </c>
      <c r="E105" s="213" t="s">
        <v>273</v>
      </c>
      <c r="F105" s="214" t="s">
        <v>274</v>
      </c>
      <c r="G105" s="215" t="s">
        <v>233</v>
      </c>
      <c r="H105" s="216">
        <v>1</v>
      </c>
      <c r="I105" s="217"/>
      <c r="J105" s="216">
        <f>ROUND(I105*H105,2)</f>
        <v>0</v>
      </c>
      <c r="K105" s="214" t="s">
        <v>18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0.47999999999999998</v>
      </c>
      <c r="T105" s="221">
        <f>S105*H105</f>
        <v>0.47999999999999998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234</v>
      </c>
      <c r="AT105" s="222" t="s">
        <v>230</v>
      </c>
      <c r="AU105" s="222" t="s">
        <v>78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234</v>
      </c>
      <c r="BM105" s="222" t="s">
        <v>275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276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78</v>
      </c>
    </row>
    <row r="107" s="2" customFormat="1" ht="14.4" customHeight="1">
      <c r="A107" s="40"/>
      <c r="B107" s="41"/>
      <c r="C107" s="212" t="s">
        <v>277</v>
      </c>
      <c r="D107" s="212" t="s">
        <v>230</v>
      </c>
      <c r="E107" s="213" t="s">
        <v>278</v>
      </c>
      <c r="F107" s="214" t="s">
        <v>279</v>
      </c>
      <c r="G107" s="215" t="s">
        <v>233</v>
      </c>
      <c r="H107" s="216">
        <v>1</v>
      </c>
      <c r="I107" s="217"/>
      <c r="J107" s="216">
        <f>ROUND(I107*H107,2)</f>
        <v>0</v>
      </c>
      <c r="K107" s="214" t="s">
        <v>18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0.47999999999999998</v>
      </c>
      <c r="T107" s="221">
        <f>S107*H107</f>
        <v>0.47999999999999998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234</v>
      </c>
      <c r="AT107" s="222" t="s">
        <v>230</v>
      </c>
      <c r="AU107" s="222" t="s">
        <v>78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234</v>
      </c>
      <c r="BM107" s="222" t="s">
        <v>280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281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78</v>
      </c>
    </row>
    <row r="109" s="2" customFormat="1" ht="14.4" customHeight="1">
      <c r="A109" s="40"/>
      <c r="B109" s="41"/>
      <c r="C109" s="212" t="s">
        <v>282</v>
      </c>
      <c r="D109" s="212" t="s">
        <v>230</v>
      </c>
      <c r="E109" s="213" t="s">
        <v>283</v>
      </c>
      <c r="F109" s="214" t="s">
        <v>284</v>
      </c>
      <c r="G109" s="215" t="s">
        <v>233</v>
      </c>
      <c r="H109" s="216">
        <v>1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0.47999999999999998</v>
      </c>
      <c r="T109" s="221">
        <f>S109*H109</f>
        <v>0.47999999999999998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234</v>
      </c>
      <c r="AT109" s="222" t="s">
        <v>230</v>
      </c>
      <c r="AU109" s="222" t="s">
        <v>78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234</v>
      </c>
      <c r="BM109" s="222" t="s">
        <v>285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286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78</v>
      </c>
    </row>
    <row r="111" s="2" customFormat="1" ht="14.4" customHeight="1">
      <c r="A111" s="40"/>
      <c r="B111" s="41"/>
      <c r="C111" s="212" t="s">
        <v>287</v>
      </c>
      <c r="D111" s="212" t="s">
        <v>230</v>
      </c>
      <c r="E111" s="213" t="s">
        <v>288</v>
      </c>
      <c r="F111" s="214" t="s">
        <v>289</v>
      </c>
      <c r="G111" s="215" t="s">
        <v>233</v>
      </c>
      <c r="H111" s="216">
        <v>1</v>
      </c>
      <c r="I111" s="217"/>
      <c r="J111" s="216">
        <f>ROUND(I111*H111,2)</f>
        <v>0</v>
      </c>
      <c r="K111" s="214" t="s">
        <v>18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234</v>
      </c>
      <c r="AT111" s="222" t="s">
        <v>230</v>
      </c>
      <c r="AU111" s="222" t="s">
        <v>78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234</v>
      </c>
      <c r="BM111" s="222" t="s">
        <v>290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291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78</v>
      </c>
    </row>
    <row r="113" s="12" customFormat="1" ht="22.8" customHeight="1">
      <c r="A113" s="12"/>
      <c r="B113" s="198"/>
      <c r="C113" s="199"/>
      <c r="D113" s="200" t="s">
        <v>70</v>
      </c>
      <c r="E113" s="229" t="s">
        <v>292</v>
      </c>
      <c r="F113" s="229" t="s">
        <v>293</v>
      </c>
      <c r="G113" s="199"/>
      <c r="H113" s="199"/>
      <c r="I113" s="202"/>
      <c r="J113" s="230">
        <f>BK113</f>
        <v>0</v>
      </c>
      <c r="K113" s="199"/>
      <c r="L113" s="204"/>
      <c r="M113" s="205"/>
      <c r="N113" s="206"/>
      <c r="O113" s="206"/>
      <c r="P113" s="207">
        <f>SUM(P114:P115)</f>
        <v>0</v>
      </c>
      <c r="Q113" s="206"/>
      <c r="R113" s="207">
        <f>SUM(R114:R115)</f>
        <v>0</v>
      </c>
      <c r="S113" s="206"/>
      <c r="T113" s="208">
        <f>SUM(T114:T115)</f>
        <v>0</v>
      </c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R113" s="209" t="s">
        <v>228</v>
      </c>
      <c r="AT113" s="210" t="s">
        <v>70</v>
      </c>
      <c r="AU113" s="210" t="s">
        <v>78</v>
      </c>
      <c r="AY113" s="209" t="s">
        <v>229</v>
      </c>
      <c r="BK113" s="211">
        <f>SUM(BK114:BK115)</f>
        <v>0</v>
      </c>
    </row>
    <row r="114" s="2" customFormat="1" ht="14.4" customHeight="1">
      <c r="A114" s="40"/>
      <c r="B114" s="41"/>
      <c r="C114" s="212" t="s">
        <v>294</v>
      </c>
      <c r="D114" s="212" t="s">
        <v>230</v>
      </c>
      <c r="E114" s="213" t="s">
        <v>295</v>
      </c>
      <c r="F114" s="214" t="s">
        <v>293</v>
      </c>
      <c r="G114" s="215" t="s">
        <v>233</v>
      </c>
      <c r="H114" s="216">
        <v>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234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234</v>
      </c>
      <c r="BM114" s="222" t="s">
        <v>297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293</v>
      </c>
      <c r="G115" s="42"/>
      <c r="H115" s="42"/>
      <c r="I115" s="226"/>
      <c r="J115" s="42"/>
      <c r="K115" s="42"/>
      <c r="L115" s="46"/>
      <c r="M115" s="231"/>
      <c r="N115" s="232"/>
      <c r="O115" s="233"/>
      <c r="P115" s="233"/>
      <c r="Q115" s="233"/>
      <c r="R115" s="233"/>
      <c r="S115" s="233"/>
      <c r="T115" s="234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2" customFormat="1" ht="6.96" customHeight="1">
      <c r="A116" s="40"/>
      <c r="B116" s="61"/>
      <c r="C116" s="62"/>
      <c r="D116" s="62"/>
      <c r="E116" s="62"/>
      <c r="F116" s="62"/>
      <c r="G116" s="62"/>
      <c r="H116" s="62"/>
      <c r="I116" s="62"/>
      <c r="J116" s="62"/>
      <c r="K116" s="62"/>
      <c r="L116" s="46"/>
      <c r="M116" s="40"/>
      <c r="O116" s="40"/>
      <c r="P116" s="40"/>
      <c r="Q116" s="40"/>
      <c r="R116" s="40"/>
      <c r="S116" s="40"/>
      <c r="T116" s="40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</row>
  </sheetData>
  <sheetProtection sheet="1" autoFilter="0" formatColumns="0" formatRows="0" objects="1" scenarios="1" spinCount="100000" saltValue="d/Fib2UiN8gCXsanVReeUF2Hhpepfg662ZUG4nSZkIUi84MLQNC2SkIuOFLcYZWAtMFncUWhFbhd3pP2U37rfQ==" hashValue="aUV6WLmvwIthJwaoPVjo1m1AzMjsrxzT91j8yHpGOUnEcN6RtYf65OfRiAjUQmY906JuB/isyKkNv6h1CYQtXg==" algorithmName="SHA-512" password="CC35"/>
  <autoFilter ref="C86:K11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299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ROUND((SUM(BE89:BE133)),  2)</f>
        <v>0</v>
      </c>
      <c r="G35" s="40"/>
      <c r="H35" s="40"/>
      <c r="I35" s="159">
        <v>0.20999999999999999</v>
      </c>
      <c r="J35" s="158">
        <f>ROUND(((SUM(BE89:BE133))*I35),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ROUND((SUM(BF89:BF133)),  2)</f>
        <v>0</v>
      </c>
      <c r="G36" s="40"/>
      <c r="H36" s="40"/>
      <c r="I36" s="159">
        <v>0.14999999999999999</v>
      </c>
      <c r="J36" s="158">
        <f>ROUND(((SUM(BF89:BF133))*I36),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ROUND((SUM(BG89:BG133)),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ROUND((SUM(BH89:BH133)),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ROUND((SUM(BI89:BI133)),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001.1 - Příprava staveniště pro silnice Středočeského kraje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302</v>
      </c>
      <c r="E66" s="184"/>
      <c r="F66" s="184"/>
      <c r="G66" s="184"/>
      <c r="H66" s="184"/>
      <c r="I66" s="184"/>
      <c r="J66" s="185">
        <f>J126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J131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298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001.1 - Příprava staveniště pro silnice Středočeského kraje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9. 12. 2020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0.39480000000000004</v>
      </c>
      <c r="S89" s="98"/>
      <c r="T89" s="196">
        <f>T90</f>
        <v>0.95999999999999996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P91+P126+P131</f>
        <v>0</v>
      </c>
      <c r="Q90" s="206"/>
      <c r="R90" s="207">
        <f>R91+R126+R131</f>
        <v>0.39480000000000004</v>
      </c>
      <c r="S90" s="206"/>
      <c r="T90" s="208">
        <f>T91+T126+T131</f>
        <v>0.95999999999999996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BK91+BK126+BK131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SUM(P92:P125)</f>
        <v>0</v>
      </c>
      <c r="Q91" s="206"/>
      <c r="R91" s="207">
        <f>SUM(R92:R125)</f>
        <v>0.39480000000000004</v>
      </c>
      <c r="S91" s="206"/>
      <c r="T91" s="208">
        <f>SUM(T92:T125)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SUM(BK92:BK125)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307</v>
      </c>
      <c r="F92" s="214" t="s">
        <v>308</v>
      </c>
      <c r="G92" s="215" t="s">
        <v>309</v>
      </c>
      <c r="H92" s="216">
        <v>1804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310</v>
      </c>
    </row>
    <row r="93" s="2" customFormat="1">
      <c r="A93" s="40"/>
      <c r="B93" s="41"/>
      <c r="C93" s="42"/>
      <c r="D93" s="224" t="s">
        <v>236</v>
      </c>
      <c r="E93" s="42"/>
      <c r="F93" s="225" t="s">
        <v>311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314</v>
      </c>
      <c r="G94" s="236"/>
      <c r="H94" s="239">
        <v>534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315</v>
      </c>
      <c r="F95" s="238" t="s">
        <v>316</v>
      </c>
      <c r="G95" s="236"/>
      <c r="H95" s="239">
        <v>1270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4" customFormat="1">
      <c r="A96" s="14"/>
      <c r="B96" s="246"/>
      <c r="C96" s="247"/>
      <c r="D96" s="224" t="s">
        <v>312</v>
      </c>
      <c r="E96" s="248" t="s">
        <v>18</v>
      </c>
      <c r="F96" s="249" t="s">
        <v>317</v>
      </c>
      <c r="G96" s="247"/>
      <c r="H96" s="250">
        <v>1804</v>
      </c>
      <c r="I96" s="251"/>
      <c r="J96" s="247"/>
      <c r="K96" s="247"/>
      <c r="L96" s="252"/>
      <c r="M96" s="253"/>
      <c r="N96" s="254"/>
      <c r="O96" s="254"/>
      <c r="P96" s="254"/>
      <c r="Q96" s="254"/>
      <c r="R96" s="254"/>
      <c r="S96" s="254"/>
      <c r="T96" s="255"/>
      <c r="U96" s="14"/>
      <c r="V96" s="14"/>
      <c r="W96" s="14"/>
      <c r="X96" s="14"/>
      <c r="Y96" s="14"/>
      <c r="Z96" s="14"/>
      <c r="AA96" s="14"/>
      <c r="AB96" s="14"/>
      <c r="AC96" s="14"/>
      <c r="AD96" s="14"/>
      <c r="AE96" s="14"/>
      <c r="AT96" s="256" t="s">
        <v>312</v>
      </c>
      <c r="AU96" s="256" t="s">
        <v>82</v>
      </c>
      <c r="AV96" s="14" t="s">
        <v>247</v>
      </c>
      <c r="AW96" s="14" t="s">
        <v>33</v>
      </c>
      <c r="AX96" s="14" t="s">
        <v>78</v>
      </c>
      <c r="AY96" s="256" t="s">
        <v>229</v>
      </c>
    </row>
    <row r="97" s="2" customFormat="1" ht="14.4" customHeight="1">
      <c r="A97" s="40"/>
      <c r="B97" s="41"/>
      <c r="C97" s="212" t="s">
        <v>82</v>
      </c>
      <c r="D97" s="212" t="s">
        <v>230</v>
      </c>
      <c r="E97" s="213" t="s">
        <v>318</v>
      </c>
      <c r="F97" s="214" t="s">
        <v>319</v>
      </c>
      <c r="G97" s="215" t="s">
        <v>320</v>
      </c>
      <c r="H97" s="216">
        <v>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321</v>
      </c>
    </row>
    <row r="98" s="2" customFormat="1">
      <c r="A98" s="40"/>
      <c r="B98" s="41"/>
      <c r="C98" s="42"/>
      <c r="D98" s="224" t="s">
        <v>236</v>
      </c>
      <c r="E98" s="42"/>
      <c r="F98" s="225" t="s">
        <v>322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2" customFormat="1">
      <c r="A99" s="40"/>
      <c r="B99" s="41"/>
      <c r="C99" s="42"/>
      <c r="D99" s="224" t="s">
        <v>323</v>
      </c>
      <c r="E99" s="42"/>
      <c r="F99" s="257" t="s">
        <v>324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323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325</v>
      </c>
      <c r="G100" s="236"/>
      <c r="H100" s="239">
        <v>1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326</v>
      </c>
      <c r="F101" s="214" t="s">
        <v>327</v>
      </c>
      <c r="G101" s="215" t="s">
        <v>320</v>
      </c>
      <c r="H101" s="216">
        <v>1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328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329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325</v>
      </c>
      <c r="G103" s="236"/>
      <c r="H103" s="239">
        <v>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247</v>
      </c>
      <c r="D104" s="212" t="s">
        <v>230</v>
      </c>
      <c r="E104" s="213" t="s">
        <v>330</v>
      </c>
      <c r="F104" s="214" t="s">
        <v>331</v>
      </c>
      <c r="G104" s="215" t="s">
        <v>320</v>
      </c>
      <c r="H104" s="216">
        <v>1</v>
      </c>
      <c r="I104" s="217"/>
      <c r="J104" s="216">
        <f>ROUND(I104*H104,2)</f>
        <v>0</v>
      </c>
      <c r="K104" s="214" t="s">
        <v>18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332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333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325</v>
      </c>
      <c r="G106" s="236"/>
      <c r="H106" s="239">
        <v>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228</v>
      </c>
      <c r="D107" s="212" t="s">
        <v>230</v>
      </c>
      <c r="E107" s="213" t="s">
        <v>334</v>
      </c>
      <c r="F107" s="214" t="s">
        <v>335</v>
      </c>
      <c r="G107" s="215" t="s">
        <v>309</v>
      </c>
      <c r="H107" s="216">
        <v>1804</v>
      </c>
      <c r="I107" s="217"/>
      <c r="J107" s="216">
        <f>ROUND(I107*H107,2)</f>
        <v>0</v>
      </c>
      <c r="K107" s="214" t="s">
        <v>18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336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337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338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339</v>
      </c>
      <c r="F110" s="238" t="s">
        <v>340</v>
      </c>
      <c r="G110" s="236"/>
      <c r="H110" s="239">
        <v>1804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257</v>
      </c>
      <c r="D111" s="212" t="s">
        <v>230</v>
      </c>
      <c r="E111" s="213" t="s">
        <v>341</v>
      </c>
      <c r="F111" s="214" t="s">
        <v>342</v>
      </c>
      <c r="G111" s="215" t="s">
        <v>343</v>
      </c>
      <c r="H111" s="216">
        <v>180.40000000000001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344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342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345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346</v>
      </c>
      <c r="F114" s="238" t="s">
        <v>347</v>
      </c>
      <c r="G114" s="236"/>
      <c r="H114" s="239">
        <v>180.40000000000001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263</v>
      </c>
      <c r="D115" s="212" t="s">
        <v>230</v>
      </c>
      <c r="E115" s="213" t="s">
        <v>348</v>
      </c>
      <c r="F115" s="214" t="s">
        <v>349</v>
      </c>
      <c r="G115" s="215" t="s">
        <v>350</v>
      </c>
      <c r="H115" s="216">
        <v>270.60000000000002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351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352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353</v>
      </c>
      <c r="F117" s="238" t="s">
        <v>354</v>
      </c>
      <c r="G117" s="236"/>
      <c r="H117" s="239">
        <v>270.60000000000002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268</v>
      </c>
      <c r="D118" s="212" t="s">
        <v>230</v>
      </c>
      <c r="E118" s="213" t="s">
        <v>355</v>
      </c>
      <c r="F118" s="214" t="s">
        <v>356</v>
      </c>
      <c r="G118" s="215" t="s">
        <v>357</v>
      </c>
      <c r="H118" s="216">
        <v>42</v>
      </c>
      <c r="I118" s="217"/>
      <c r="J118" s="216">
        <f>ROUND(I118*H118,2)</f>
        <v>0</v>
      </c>
      <c r="K118" s="214" t="s">
        <v>18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0.0094000000000000004</v>
      </c>
      <c r="R118" s="220">
        <f>Q118*H118</f>
        <v>0.39480000000000004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358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359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360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361</v>
      </c>
      <c r="F121" s="238" t="s">
        <v>362</v>
      </c>
      <c r="G121" s="236"/>
      <c r="H121" s="239">
        <v>42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272</v>
      </c>
      <c r="D122" s="212" t="s">
        <v>230</v>
      </c>
      <c r="E122" s="213" t="s">
        <v>363</v>
      </c>
      <c r="F122" s="214" t="s">
        <v>364</v>
      </c>
      <c r="G122" s="215" t="s">
        <v>357</v>
      </c>
      <c r="H122" s="216">
        <v>42</v>
      </c>
      <c r="I122" s="217"/>
      <c r="J122" s="216">
        <f>ROUND(I122*H122,2)</f>
        <v>0</v>
      </c>
      <c r="K122" s="214" t="s">
        <v>18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365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366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5" customFormat="1">
      <c r="A124" s="15"/>
      <c r="B124" s="258"/>
      <c r="C124" s="259"/>
      <c r="D124" s="224" t="s">
        <v>312</v>
      </c>
      <c r="E124" s="260" t="s">
        <v>18</v>
      </c>
      <c r="F124" s="261" t="s">
        <v>360</v>
      </c>
      <c r="G124" s="259"/>
      <c r="H124" s="260" t="s">
        <v>18</v>
      </c>
      <c r="I124" s="262"/>
      <c r="J124" s="259"/>
      <c r="K124" s="259"/>
      <c r="L124" s="263"/>
      <c r="M124" s="264"/>
      <c r="N124" s="265"/>
      <c r="O124" s="265"/>
      <c r="P124" s="265"/>
      <c r="Q124" s="265"/>
      <c r="R124" s="265"/>
      <c r="S124" s="265"/>
      <c r="T124" s="26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7" t="s">
        <v>312</v>
      </c>
      <c r="AU124" s="267" t="s">
        <v>82</v>
      </c>
      <c r="AV124" s="15" t="s">
        <v>78</v>
      </c>
      <c r="AW124" s="15" t="s">
        <v>33</v>
      </c>
      <c r="AX124" s="15" t="s">
        <v>71</v>
      </c>
      <c r="AY124" s="267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367</v>
      </c>
      <c r="F125" s="238" t="s">
        <v>362</v>
      </c>
      <c r="G125" s="236"/>
      <c r="H125" s="239">
        <v>42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12" customFormat="1" ht="22.8" customHeight="1">
      <c r="A126" s="12"/>
      <c r="B126" s="198"/>
      <c r="C126" s="199"/>
      <c r="D126" s="200" t="s">
        <v>70</v>
      </c>
      <c r="E126" s="229" t="s">
        <v>272</v>
      </c>
      <c r="F126" s="229" t="s">
        <v>368</v>
      </c>
      <c r="G126" s="199"/>
      <c r="H126" s="199"/>
      <c r="I126" s="202"/>
      <c r="J126" s="230">
        <f>BK126</f>
        <v>0</v>
      </c>
      <c r="K126" s="199"/>
      <c r="L126" s="204"/>
      <c r="M126" s="205"/>
      <c r="N126" s="206"/>
      <c r="O126" s="206"/>
      <c r="P126" s="207">
        <f>SUM(P127:P130)</f>
        <v>0</v>
      </c>
      <c r="Q126" s="206"/>
      <c r="R126" s="207">
        <f>SUM(R127:R130)</f>
        <v>0</v>
      </c>
      <c r="S126" s="206"/>
      <c r="T126" s="208">
        <f>SUM(T127:T130)</f>
        <v>0.95999999999999996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09" t="s">
        <v>78</v>
      </c>
      <c r="AT126" s="210" t="s">
        <v>70</v>
      </c>
      <c r="AU126" s="210" t="s">
        <v>78</v>
      </c>
      <c r="AY126" s="209" t="s">
        <v>229</v>
      </c>
      <c r="BK126" s="211">
        <f>SUM(BK127:BK130)</f>
        <v>0</v>
      </c>
    </row>
    <row r="127" s="2" customFormat="1" ht="14.4" customHeight="1">
      <c r="A127" s="40"/>
      <c r="B127" s="41"/>
      <c r="C127" s="212" t="s">
        <v>277</v>
      </c>
      <c r="D127" s="212" t="s">
        <v>230</v>
      </c>
      <c r="E127" s="213" t="s">
        <v>369</v>
      </c>
      <c r="F127" s="214" t="s">
        <v>370</v>
      </c>
      <c r="G127" s="215" t="s">
        <v>254</v>
      </c>
      <c r="H127" s="216">
        <v>1</v>
      </c>
      <c r="I127" s="217"/>
      <c r="J127" s="216">
        <f>ROUND(I127*H127,2)</f>
        <v>0</v>
      </c>
      <c r="K127" s="214" t="s">
        <v>18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0.47999999999999998</v>
      </c>
      <c r="T127" s="221">
        <f>S127*H127</f>
        <v>0.47999999999999998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371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372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2" customFormat="1" ht="14.4" customHeight="1">
      <c r="A129" s="40"/>
      <c r="B129" s="41"/>
      <c r="C129" s="212" t="s">
        <v>282</v>
      </c>
      <c r="D129" s="212" t="s">
        <v>230</v>
      </c>
      <c r="E129" s="213" t="s">
        <v>373</v>
      </c>
      <c r="F129" s="214" t="s">
        <v>374</v>
      </c>
      <c r="G129" s="215" t="s">
        <v>254</v>
      </c>
      <c r="H129" s="216">
        <v>1</v>
      </c>
      <c r="I129" s="217"/>
      <c r="J129" s="216">
        <f>ROUND(I129*H129,2)</f>
        <v>0</v>
      </c>
      <c r="K129" s="214" t="s">
        <v>18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0.47999999999999998</v>
      </c>
      <c r="T129" s="221">
        <f>S129*H129</f>
        <v>0.47999999999999998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375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376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2" customFormat="1" ht="22.8" customHeight="1">
      <c r="A131" s="12"/>
      <c r="B131" s="198"/>
      <c r="C131" s="199"/>
      <c r="D131" s="200" t="s">
        <v>70</v>
      </c>
      <c r="E131" s="229" t="s">
        <v>377</v>
      </c>
      <c r="F131" s="229" t="s">
        <v>378</v>
      </c>
      <c r="G131" s="199"/>
      <c r="H131" s="199"/>
      <c r="I131" s="202"/>
      <c r="J131" s="230">
        <f>BK131</f>
        <v>0</v>
      </c>
      <c r="K131" s="199"/>
      <c r="L131" s="204"/>
      <c r="M131" s="205"/>
      <c r="N131" s="206"/>
      <c r="O131" s="206"/>
      <c r="P131" s="207">
        <f>SUM(P132:P133)</f>
        <v>0</v>
      </c>
      <c r="Q131" s="206"/>
      <c r="R131" s="207">
        <f>SUM(R132:R133)</f>
        <v>0</v>
      </c>
      <c r="S131" s="206"/>
      <c r="T131" s="208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78</v>
      </c>
      <c r="AT131" s="210" t="s">
        <v>70</v>
      </c>
      <c r="AU131" s="210" t="s">
        <v>78</v>
      </c>
      <c r="AY131" s="209" t="s">
        <v>229</v>
      </c>
      <c r="BK131" s="211">
        <f>SUM(BK132:BK133)</f>
        <v>0</v>
      </c>
    </row>
    <row r="132" s="2" customFormat="1" ht="14.4" customHeight="1">
      <c r="A132" s="40"/>
      <c r="B132" s="41"/>
      <c r="C132" s="212" t="s">
        <v>287</v>
      </c>
      <c r="D132" s="212" t="s">
        <v>230</v>
      </c>
      <c r="E132" s="213" t="s">
        <v>379</v>
      </c>
      <c r="F132" s="214" t="s">
        <v>380</v>
      </c>
      <c r="G132" s="215" t="s">
        <v>381</v>
      </c>
      <c r="H132" s="216">
        <v>1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382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383</v>
      </c>
      <c r="G133" s="42"/>
      <c r="H133" s="42"/>
      <c r="I133" s="226"/>
      <c r="J133" s="42"/>
      <c r="K133" s="42"/>
      <c r="L133" s="46"/>
      <c r="M133" s="231"/>
      <c r="N133" s="232"/>
      <c r="O133" s="233"/>
      <c r="P133" s="233"/>
      <c r="Q133" s="233"/>
      <c r="R133" s="233"/>
      <c r="S133" s="233"/>
      <c r="T133" s="234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6.96" customHeight="1">
      <c r="A134" s="40"/>
      <c r="B134" s="61"/>
      <c r="C134" s="62"/>
      <c r="D134" s="62"/>
      <c r="E134" s="62"/>
      <c r="F134" s="62"/>
      <c r="G134" s="62"/>
      <c r="H134" s="62"/>
      <c r="I134" s="62"/>
      <c r="J134" s="62"/>
      <c r="K134" s="62"/>
      <c r="L134" s="46"/>
      <c r="M134" s="40"/>
      <c r="O134" s="40"/>
      <c r="P134" s="40"/>
      <c r="Q134" s="40"/>
      <c r="R134" s="40"/>
      <c r="S134" s="40"/>
      <c r="T134" s="40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</row>
  </sheetData>
  <sheetProtection sheet="1" autoFilter="0" formatColumns="0" formatRows="0" objects="1" scenarios="1" spinCount="100000" saltValue="cHIfEC4E3W+RVrZ0dczNMOho2kW2g7USZ53llTnfGQZp75+UbdTlVOJ103DB1w13Y1ANX5AO/dJZbDP0DgzNvQ==" hashValue="ANvNdY5ooEuqh77dL5yFLTqmi/6aVhzKurxk3bhTWRpcsgpEkRjWvUaHqEJ7EjkZi2W+nMuZzSmsPx+9r+jisA==" algorithmName="SHA-512" password="CC35"/>
  <autoFilter ref="C88:K1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91</v>
      </c>
      <c r="AZ2" s="268" t="s">
        <v>384</v>
      </c>
      <c r="BA2" s="268" t="s">
        <v>384</v>
      </c>
      <c r="BB2" s="268" t="s">
        <v>18</v>
      </c>
      <c r="BC2" s="268" t="s">
        <v>385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386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ROUND((SUM(BE88:BE146)),  2)</f>
        <v>0</v>
      </c>
      <c r="G35" s="40"/>
      <c r="H35" s="40"/>
      <c r="I35" s="159">
        <v>0.20999999999999999</v>
      </c>
      <c r="J35" s="158">
        <f>ROUND(((SUM(BE88:BE146))*I35),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ROUND((SUM(BF88:BF146)),  2)</f>
        <v>0</v>
      </c>
      <c r="G36" s="40"/>
      <c r="H36" s="40"/>
      <c r="I36" s="159">
        <v>0.14999999999999999</v>
      </c>
      <c r="J36" s="158">
        <f>ROUND(((SUM(BF88:BF146))*I36),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ROUND((SUM(BG88:BG146)),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ROUND((SUM(BH88:BH146)),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ROUND((SUM(BI88:BI146)),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001.2 - Příprava staveniště pro silnice Středočeského kraje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J144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204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298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001.2 - Příprava staveniště pro silnice Středočeského kraje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F14</f>
        <v xml:space="preserve"> </v>
      </c>
      <c r="G82" s="42"/>
      <c r="H82" s="42"/>
      <c r="I82" s="34" t="s">
        <v>22</v>
      </c>
      <c r="J82" s="74" t="str">
        <f>IF(J14="","",J14)</f>
        <v>9. 12. 2020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24</v>
      </c>
      <c r="D84" s="42"/>
      <c r="E84" s="42"/>
      <c r="F84" s="29" t="str">
        <f>E17</f>
        <v>Středočeský kraj</v>
      </c>
      <c r="G84" s="42"/>
      <c r="H84" s="42"/>
      <c r="I84" s="34" t="s">
        <v>31</v>
      </c>
      <c r="J84" s="38" t="str">
        <f>E23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1.2408000000000001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P90+P144</f>
        <v>0</v>
      </c>
      <c r="Q89" s="206"/>
      <c r="R89" s="207">
        <f>R90+R144</f>
        <v>1.2408000000000001</v>
      </c>
      <c r="S89" s="206"/>
      <c r="T89" s="208">
        <f>T90+T144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BK90+BK144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SUM(P91:P143)</f>
        <v>0</v>
      </c>
      <c r="Q90" s="206"/>
      <c r="R90" s="207">
        <f>SUM(R91:R143)</f>
        <v>1.2408000000000001</v>
      </c>
      <c r="S90" s="206"/>
      <c r="T90" s="208">
        <f>SUM(T91:T143)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SUM(BK91:BK143)</f>
        <v>0</v>
      </c>
    </row>
    <row r="91" s="2" customFormat="1" ht="14.4" customHeight="1">
      <c r="A91" s="40"/>
      <c r="B91" s="41"/>
      <c r="C91" s="212" t="s">
        <v>78</v>
      </c>
      <c r="D91" s="212" t="s">
        <v>230</v>
      </c>
      <c r="E91" s="213" t="s">
        <v>307</v>
      </c>
      <c r="F91" s="214" t="s">
        <v>308</v>
      </c>
      <c r="G91" s="215" t="s">
        <v>309</v>
      </c>
      <c r="H91" s="216">
        <v>1688</v>
      </c>
      <c r="I91" s="217"/>
      <c r="J91" s="216">
        <f>ROUND(I91*H91,2)</f>
        <v>0</v>
      </c>
      <c r="K91" s="214" t="s">
        <v>296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387</v>
      </c>
    </row>
    <row r="92" s="2" customFormat="1">
      <c r="A92" s="40"/>
      <c r="B92" s="41"/>
      <c r="C92" s="42"/>
      <c r="D92" s="224" t="s">
        <v>236</v>
      </c>
      <c r="E92" s="42"/>
      <c r="F92" s="225" t="s">
        <v>311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388</v>
      </c>
      <c r="F93" s="238" t="s">
        <v>389</v>
      </c>
      <c r="G93" s="236"/>
      <c r="H93" s="239">
        <v>1688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318</v>
      </c>
      <c r="F94" s="214" t="s">
        <v>319</v>
      </c>
      <c r="G94" s="215" t="s">
        <v>320</v>
      </c>
      <c r="H94" s="216">
        <v>3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390</v>
      </c>
    </row>
    <row r="95" s="2" customFormat="1">
      <c r="A95" s="40"/>
      <c r="B95" s="41"/>
      <c r="C95" s="42"/>
      <c r="D95" s="224" t="s">
        <v>236</v>
      </c>
      <c r="E95" s="42"/>
      <c r="F95" s="225" t="s">
        <v>322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2" customFormat="1">
      <c r="A96" s="40"/>
      <c r="B96" s="41"/>
      <c r="C96" s="42"/>
      <c r="D96" s="224" t="s">
        <v>323</v>
      </c>
      <c r="E96" s="42"/>
      <c r="F96" s="257" t="s">
        <v>324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323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391</v>
      </c>
      <c r="G97" s="236"/>
      <c r="H97" s="239">
        <v>2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392</v>
      </c>
      <c r="G98" s="236"/>
      <c r="H98" s="239">
        <v>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4" customFormat="1">
      <c r="A99" s="14"/>
      <c r="B99" s="246"/>
      <c r="C99" s="247"/>
      <c r="D99" s="224" t="s">
        <v>312</v>
      </c>
      <c r="E99" s="248" t="s">
        <v>18</v>
      </c>
      <c r="F99" s="249" t="s">
        <v>317</v>
      </c>
      <c r="G99" s="247"/>
      <c r="H99" s="250">
        <v>3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6" t="s">
        <v>312</v>
      </c>
      <c r="AU99" s="256" t="s">
        <v>82</v>
      </c>
      <c r="AV99" s="14" t="s">
        <v>247</v>
      </c>
      <c r="AW99" s="14" t="s">
        <v>33</v>
      </c>
      <c r="AX99" s="14" t="s">
        <v>78</v>
      </c>
      <c r="AY99" s="256" t="s">
        <v>229</v>
      </c>
    </row>
    <row r="100" s="2" customFormat="1" ht="14.4" customHeight="1">
      <c r="A100" s="40"/>
      <c r="B100" s="41"/>
      <c r="C100" s="212" t="s">
        <v>242</v>
      </c>
      <c r="D100" s="212" t="s">
        <v>230</v>
      </c>
      <c r="E100" s="213" t="s">
        <v>393</v>
      </c>
      <c r="F100" s="214" t="s">
        <v>394</v>
      </c>
      <c r="G100" s="215" t="s">
        <v>320</v>
      </c>
      <c r="H100" s="216">
        <v>19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395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396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2" customFormat="1">
      <c r="A102" s="40"/>
      <c r="B102" s="41"/>
      <c r="C102" s="42"/>
      <c r="D102" s="224" t="s">
        <v>323</v>
      </c>
      <c r="E102" s="42"/>
      <c r="F102" s="257" t="s">
        <v>324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323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397</v>
      </c>
      <c r="G103" s="236"/>
      <c r="H103" s="239">
        <v>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398</v>
      </c>
      <c r="G104" s="236"/>
      <c r="H104" s="239">
        <v>16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4" customFormat="1">
      <c r="A105" s="14"/>
      <c r="B105" s="246"/>
      <c r="C105" s="247"/>
      <c r="D105" s="224" t="s">
        <v>312</v>
      </c>
      <c r="E105" s="248" t="s">
        <v>18</v>
      </c>
      <c r="F105" s="249" t="s">
        <v>317</v>
      </c>
      <c r="G105" s="247"/>
      <c r="H105" s="250">
        <v>19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6" t="s">
        <v>312</v>
      </c>
      <c r="AU105" s="256" t="s">
        <v>82</v>
      </c>
      <c r="AV105" s="14" t="s">
        <v>247</v>
      </c>
      <c r="AW105" s="14" t="s">
        <v>33</v>
      </c>
      <c r="AX105" s="14" t="s">
        <v>78</v>
      </c>
      <c r="AY105" s="256" t="s">
        <v>229</v>
      </c>
    </row>
    <row r="106" s="2" customFormat="1" ht="14.4" customHeight="1">
      <c r="A106" s="40"/>
      <c r="B106" s="41"/>
      <c r="C106" s="212" t="s">
        <v>247</v>
      </c>
      <c r="D106" s="212" t="s">
        <v>230</v>
      </c>
      <c r="E106" s="213" t="s">
        <v>326</v>
      </c>
      <c r="F106" s="214" t="s">
        <v>327</v>
      </c>
      <c r="G106" s="215" t="s">
        <v>320</v>
      </c>
      <c r="H106" s="216">
        <v>22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399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329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361</v>
      </c>
      <c r="F108" s="238" t="s">
        <v>400</v>
      </c>
      <c r="G108" s="236"/>
      <c r="H108" s="239">
        <v>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384</v>
      </c>
      <c r="F109" s="238" t="s">
        <v>401</v>
      </c>
      <c r="G109" s="236"/>
      <c r="H109" s="239">
        <v>17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402</v>
      </c>
      <c r="F110" s="238" t="s">
        <v>403</v>
      </c>
      <c r="G110" s="236"/>
      <c r="H110" s="239">
        <v>22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228</v>
      </c>
      <c r="D111" s="212" t="s">
        <v>230</v>
      </c>
      <c r="E111" s="213" t="s">
        <v>404</v>
      </c>
      <c r="F111" s="214" t="s">
        <v>405</v>
      </c>
      <c r="G111" s="215" t="s">
        <v>320</v>
      </c>
      <c r="H111" s="216">
        <v>13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406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407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408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409</v>
      </c>
      <c r="G114" s="236"/>
      <c r="H114" s="239">
        <v>13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257</v>
      </c>
      <c r="D115" s="212" t="s">
        <v>230</v>
      </c>
      <c r="E115" s="213" t="s">
        <v>410</v>
      </c>
      <c r="F115" s="214" t="s">
        <v>411</v>
      </c>
      <c r="G115" s="215" t="s">
        <v>320</v>
      </c>
      <c r="H115" s="216">
        <v>2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412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413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408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414</v>
      </c>
      <c r="G118" s="236"/>
      <c r="H118" s="239">
        <v>2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330</v>
      </c>
      <c r="F119" s="214" t="s">
        <v>331</v>
      </c>
      <c r="G119" s="215" t="s">
        <v>320</v>
      </c>
      <c r="H119" s="216">
        <v>22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415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333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2" customFormat="1" ht="14.4" customHeight="1">
      <c r="A121" s="40"/>
      <c r="B121" s="41"/>
      <c r="C121" s="212" t="s">
        <v>268</v>
      </c>
      <c r="D121" s="212" t="s">
        <v>230</v>
      </c>
      <c r="E121" s="213" t="s">
        <v>416</v>
      </c>
      <c r="F121" s="214" t="s">
        <v>417</v>
      </c>
      <c r="G121" s="215" t="s">
        <v>320</v>
      </c>
      <c r="H121" s="216">
        <v>13</v>
      </c>
      <c r="I121" s="217"/>
      <c r="J121" s="216">
        <f>ROUND(I121*H121,2)</f>
        <v>0</v>
      </c>
      <c r="K121" s="214" t="s">
        <v>18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418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419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2" customFormat="1" ht="14.4" customHeight="1">
      <c r="A123" s="40"/>
      <c r="B123" s="41"/>
      <c r="C123" s="212" t="s">
        <v>272</v>
      </c>
      <c r="D123" s="212" t="s">
        <v>230</v>
      </c>
      <c r="E123" s="213" t="s">
        <v>420</v>
      </c>
      <c r="F123" s="214" t="s">
        <v>421</v>
      </c>
      <c r="G123" s="215" t="s">
        <v>320</v>
      </c>
      <c r="H123" s="216">
        <v>2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422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423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2" customFormat="1" ht="14.4" customHeight="1">
      <c r="A125" s="40"/>
      <c r="B125" s="41"/>
      <c r="C125" s="212" t="s">
        <v>277</v>
      </c>
      <c r="D125" s="212" t="s">
        <v>230</v>
      </c>
      <c r="E125" s="213" t="s">
        <v>334</v>
      </c>
      <c r="F125" s="214" t="s">
        <v>424</v>
      </c>
      <c r="G125" s="215" t="s">
        <v>309</v>
      </c>
      <c r="H125" s="216">
        <v>1688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425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337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5" customFormat="1">
      <c r="A127" s="15"/>
      <c r="B127" s="258"/>
      <c r="C127" s="259"/>
      <c r="D127" s="224" t="s">
        <v>312</v>
      </c>
      <c r="E127" s="260" t="s">
        <v>18</v>
      </c>
      <c r="F127" s="261" t="s">
        <v>338</v>
      </c>
      <c r="G127" s="259"/>
      <c r="H127" s="260" t="s">
        <v>18</v>
      </c>
      <c r="I127" s="262"/>
      <c r="J127" s="259"/>
      <c r="K127" s="259"/>
      <c r="L127" s="263"/>
      <c r="M127" s="264"/>
      <c r="N127" s="265"/>
      <c r="O127" s="265"/>
      <c r="P127" s="265"/>
      <c r="Q127" s="265"/>
      <c r="R127" s="265"/>
      <c r="S127" s="265"/>
      <c r="T127" s="266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T127" s="267" t="s">
        <v>312</v>
      </c>
      <c r="AU127" s="267" t="s">
        <v>82</v>
      </c>
      <c r="AV127" s="15" t="s">
        <v>78</v>
      </c>
      <c r="AW127" s="15" t="s">
        <v>33</v>
      </c>
      <c r="AX127" s="15" t="s">
        <v>71</v>
      </c>
      <c r="AY127" s="267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426</v>
      </c>
      <c r="F128" s="238" t="s">
        <v>427</v>
      </c>
      <c r="G128" s="236"/>
      <c r="H128" s="239">
        <v>1688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78</v>
      </c>
      <c r="AY128" s="245" t="s">
        <v>229</v>
      </c>
    </row>
    <row r="129" s="2" customFormat="1" ht="14.4" customHeight="1">
      <c r="A129" s="40"/>
      <c r="B129" s="41"/>
      <c r="C129" s="212" t="s">
        <v>282</v>
      </c>
      <c r="D129" s="212" t="s">
        <v>230</v>
      </c>
      <c r="E129" s="213" t="s">
        <v>341</v>
      </c>
      <c r="F129" s="214" t="s">
        <v>342</v>
      </c>
      <c r="G129" s="215" t="s">
        <v>343</v>
      </c>
      <c r="H129" s="216">
        <v>168.80000000000001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428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342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345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429</v>
      </c>
      <c r="F132" s="238" t="s">
        <v>430</v>
      </c>
      <c r="G132" s="236"/>
      <c r="H132" s="239">
        <v>168.80000000000001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287</v>
      </c>
      <c r="D133" s="212" t="s">
        <v>230</v>
      </c>
      <c r="E133" s="213" t="s">
        <v>348</v>
      </c>
      <c r="F133" s="214" t="s">
        <v>349</v>
      </c>
      <c r="G133" s="215" t="s">
        <v>350</v>
      </c>
      <c r="H133" s="216">
        <v>253.19999999999999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431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352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432</v>
      </c>
      <c r="F135" s="238" t="s">
        <v>433</v>
      </c>
      <c r="G135" s="236"/>
      <c r="H135" s="239">
        <v>253.19999999999999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294</v>
      </c>
      <c r="D136" s="212" t="s">
        <v>230</v>
      </c>
      <c r="E136" s="213" t="s">
        <v>355</v>
      </c>
      <c r="F136" s="214" t="s">
        <v>356</v>
      </c>
      <c r="G136" s="215" t="s">
        <v>357</v>
      </c>
      <c r="H136" s="216">
        <v>132</v>
      </c>
      <c r="I136" s="217"/>
      <c r="J136" s="216">
        <f>ROUND(I136*H136,2)</f>
        <v>0</v>
      </c>
      <c r="K136" s="214" t="s">
        <v>18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0.0094000000000000004</v>
      </c>
      <c r="R136" s="220">
        <f>Q136*H136</f>
        <v>1.2408000000000001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434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359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5" customFormat="1">
      <c r="A138" s="15"/>
      <c r="B138" s="258"/>
      <c r="C138" s="259"/>
      <c r="D138" s="224" t="s">
        <v>312</v>
      </c>
      <c r="E138" s="260" t="s">
        <v>18</v>
      </c>
      <c r="F138" s="261" t="s">
        <v>360</v>
      </c>
      <c r="G138" s="259"/>
      <c r="H138" s="260" t="s">
        <v>18</v>
      </c>
      <c r="I138" s="262"/>
      <c r="J138" s="259"/>
      <c r="K138" s="259"/>
      <c r="L138" s="263"/>
      <c r="M138" s="264"/>
      <c r="N138" s="265"/>
      <c r="O138" s="265"/>
      <c r="P138" s="265"/>
      <c r="Q138" s="265"/>
      <c r="R138" s="265"/>
      <c r="S138" s="265"/>
      <c r="T138" s="266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67" t="s">
        <v>312</v>
      </c>
      <c r="AU138" s="267" t="s">
        <v>82</v>
      </c>
      <c r="AV138" s="15" t="s">
        <v>78</v>
      </c>
      <c r="AW138" s="15" t="s">
        <v>33</v>
      </c>
      <c r="AX138" s="15" t="s">
        <v>71</v>
      </c>
      <c r="AY138" s="267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435</v>
      </c>
      <c r="F139" s="238" t="s">
        <v>436</v>
      </c>
      <c r="G139" s="236"/>
      <c r="H139" s="239">
        <v>132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78</v>
      </c>
      <c r="AY139" s="245" t="s">
        <v>229</v>
      </c>
    </row>
    <row r="140" s="2" customFormat="1" ht="14.4" customHeight="1">
      <c r="A140" s="40"/>
      <c r="B140" s="41"/>
      <c r="C140" s="212" t="s">
        <v>437</v>
      </c>
      <c r="D140" s="212" t="s">
        <v>230</v>
      </c>
      <c r="E140" s="213" t="s">
        <v>363</v>
      </c>
      <c r="F140" s="214" t="s">
        <v>364</v>
      </c>
      <c r="G140" s="215" t="s">
        <v>357</v>
      </c>
      <c r="H140" s="216">
        <v>132</v>
      </c>
      <c r="I140" s="217"/>
      <c r="J140" s="216">
        <f>ROUND(I140*H140,2)</f>
        <v>0</v>
      </c>
      <c r="K140" s="214" t="s">
        <v>18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438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366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5" customFormat="1">
      <c r="A142" s="15"/>
      <c r="B142" s="258"/>
      <c r="C142" s="259"/>
      <c r="D142" s="224" t="s">
        <v>312</v>
      </c>
      <c r="E142" s="260" t="s">
        <v>18</v>
      </c>
      <c r="F142" s="261" t="s">
        <v>360</v>
      </c>
      <c r="G142" s="259"/>
      <c r="H142" s="260" t="s">
        <v>18</v>
      </c>
      <c r="I142" s="262"/>
      <c r="J142" s="259"/>
      <c r="K142" s="259"/>
      <c r="L142" s="263"/>
      <c r="M142" s="264"/>
      <c r="N142" s="265"/>
      <c r="O142" s="265"/>
      <c r="P142" s="265"/>
      <c r="Q142" s="265"/>
      <c r="R142" s="265"/>
      <c r="S142" s="265"/>
      <c r="T142" s="266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67" t="s">
        <v>312</v>
      </c>
      <c r="AU142" s="267" t="s">
        <v>82</v>
      </c>
      <c r="AV142" s="15" t="s">
        <v>78</v>
      </c>
      <c r="AW142" s="15" t="s">
        <v>33</v>
      </c>
      <c r="AX142" s="15" t="s">
        <v>71</v>
      </c>
      <c r="AY142" s="267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353</v>
      </c>
      <c r="F143" s="238" t="s">
        <v>436</v>
      </c>
      <c r="G143" s="236"/>
      <c r="H143" s="239">
        <v>132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12" customFormat="1" ht="22.8" customHeight="1">
      <c r="A144" s="12"/>
      <c r="B144" s="198"/>
      <c r="C144" s="199"/>
      <c r="D144" s="200" t="s">
        <v>70</v>
      </c>
      <c r="E144" s="229" t="s">
        <v>377</v>
      </c>
      <c r="F144" s="229" t="s">
        <v>378</v>
      </c>
      <c r="G144" s="199"/>
      <c r="H144" s="199"/>
      <c r="I144" s="202"/>
      <c r="J144" s="230">
        <f>BK144</f>
        <v>0</v>
      </c>
      <c r="K144" s="199"/>
      <c r="L144" s="204"/>
      <c r="M144" s="205"/>
      <c r="N144" s="206"/>
      <c r="O144" s="206"/>
      <c r="P144" s="207">
        <f>SUM(P145:P146)</f>
        <v>0</v>
      </c>
      <c r="Q144" s="206"/>
      <c r="R144" s="207">
        <f>SUM(R145:R146)</f>
        <v>0</v>
      </c>
      <c r="S144" s="206"/>
      <c r="T144" s="208">
        <f>SUM(T145:T146)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09" t="s">
        <v>78</v>
      </c>
      <c r="AT144" s="210" t="s">
        <v>70</v>
      </c>
      <c r="AU144" s="210" t="s">
        <v>78</v>
      </c>
      <c r="AY144" s="209" t="s">
        <v>229</v>
      </c>
      <c r="BK144" s="211">
        <f>SUM(BK145:BK146)</f>
        <v>0</v>
      </c>
    </row>
    <row r="145" s="2" customFormat="1" ht="14.4" customHeight="1">
      <c r="A145" s="40"/>
      <c r="B145" s="41"/>
      <c r="C145" s="212" t="s">
        <v>8</v>
      </c>
      <c r="D145" s="212" t="s">
        <v>230</v>
      </c>
      <c r="E145" s="213" t="s">
        <v>379</v>
      </c>
      <c r="F145" s="214" t="s">
        <v>439</v>
      </c>
      <c r="G145" s="215" t="s">
        <v>381</v>
      </c>
      <c r="H145" s="216">
        <v>1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440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383</v>
      </c>
      <c r="G146" s="42"/>
      <c r="H146" s="42"/>
      <c r="I146" s="226"/>
      <c r="J146" s="42"/>
      <c r="K146" s="42"/>
      <c r="L146" s="46"/>
      <c r="M146" s="231"/>
      <c r="N146" s="232"/>
      <c r="O146" s="233"/>
      <c r="P146" s="233"/>
      <c r="Q146" s="233"/>
      <c r="R146" s="233"/>
      <c r="S146" s="233"/>
      <c r="T146" s="234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2" customFormat="1" ht="6.96" customHeight="1">
      <c r="A147" s="40"/>
      <c r="B147" s="61"/>
      <c r="C147" s="62"/>
      <c r="D147" s="62"/>
      <c r="E147" s="62"/>
      <c r="F147" s="62"/>
      <c r="G147" s="62"/>
      <c r="H147" s="62"/>
      <c r="I147" s="62"/>
      <c r="J147" s="62"/>
      <c r="K147" s="62"/>
      <c r="L147" s="46"/>
      <c r="M147" s="40"/>
      <c r="O147" s="40"/>
      <c r="P147" s="40"/>
      <c r="Q147" s="40"/>
      <c r="R147" s="40"/>
      <c r="S147" s="40"/>
      <c r="T147" s="40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</row>
  </sheetData>
  <sheetProtection sheet="1" autoFilter="0" formatColumns="0" formatRows="0" objects="1" scenarios="1" spinCount="100000" saltValue="8pRpsiXnmAeT8/Bx/KVunvWHT1y81HWHPtrblJB6ItcEun0XDb1cMOkRuRnDWKbr6m++IAZcP7dnE6c2vJIXCg==" hashValue="KJIEizUVcx0TlBmNRtETBVz1aiR+U+SHVz7WcSXQahjXsFzxd0Jm/4QqsEI39d0hPV6koZgYZfIgW/SsWDn/hA==" algorithmName="SHA-512" password="CC35"/>
  <autoFilter ref="C87:K14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441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ROUND((SUM(BE95:BE504)),  2)</f>
        <v>0</v>
      </c>
      <c r="G35" s="40"/>
      <c r="H35" s="40"/>
      <c r="I35" s="159">
        <v>0.20999999999999999</v>
      </c>
      <c r="J35" s="158">
        <f>ROUND(((SUM(BE95:BE504))*I35),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ROUND((SUM(BF95:BF504)),  2)</f>
        <v>0</v>
      </c>
      <c r="G36" s="40"/>
      <c r="H36" s="40"/>
      <c r="I36" s="159">
        <v>0.14999999999999999</v>
      </c>
      <c r="J36" s="158">
        <f>ROUND(((SUM(BF95:BF504))*I36),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ROUND((SUM(BG95:BG504)),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ROUND((SUM(BH95:BH504)),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ROUND((SUM(BI95:BI504)),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101 - Rekonstrukce silnice II/605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J239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443</v>
      </c>
      <c r="E67" s="184"/>
      <c r="F67" s="184"/>
      <c r="G67" s="184"/>
      <c r="H67" s="184"/>
      <c r="I67" s="184"/>
      <c r="J67" s="185">
        <f>J256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J261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J265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446</v>
      </c>
      <c r="E70" s="184"/>
      <c r="F70" s="184"/>
      <c r="G70" s="184"/>
      <c r="H70" s="184"/>
      <c r="I70" s="184"/>
      <c r="J70" s="185">
        <f>J360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J407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J468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J502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441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101 - Rekonstrukce silnice II/605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9. 12. 2020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</f>
        <v>0</v>
      </c>
      <c r="Q95" s="98"/>
      <c r="R95" s="195">
        <f>R96</f>
        <v>713.1302740000001</v>
      </c>
      <c r="S95" s="98"/>
      <c r="T95" s="196">
        <f>T96</f>
        <v>8467.9459999999999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P97+P239+P256+P261+P265+P360+P407+P468+P502</f>
        <v>0</v>
      </c>
      <c r="Q96" s="206"/>
      <c r="R96" s="207">
        <f>R97+R239+R256+R261+R265+R360+R407+R468+R502</f>
        <v>713.1302740000001</v>
      </c>
      <c r="S96" s="206"/>
      <c r="T96" s="208">
        <f>T97+T239+T256+T261+T265+T360+T407+T468+T502</f>
        <v>8467.9459999999999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BK97+BK239+BK256+BK261+BK265+BK360+BK407+BK468+BK502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SUM(P98:P238)</f>
        <v>0</v>
      </c>
      <c r="Q97" s="206"/>
      <c r="R97" s="207">
        <f>SUM(R98:R238)</f>
        <v>3.5841799999999999</v>
      </c>
      <c r="S97" s="206"/>
      <c r="T97" s="208">
        <f>SUM(T98:T238)</f>
        <v>8201.6059999999998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SUM(BK98:BK238)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448</v>
      </c>
      <c r="F98" s="214" t="s">
        <v>449</v>
      </c>
      <c r="G98" s="215" t="s">
        <v>309</v>
      </c>
      <c r="H98" s="216">
        <v>2490.0999999999999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0.44</v>
      </c>
      <c r="T98" s="221">
        <f>S98*H98</f>
        <v>1095.644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450</v>
      </c>
    </row>
    <row r="99" s="2" customFormat="1">
      <c r="A99" s="40"/>
      <c r="B99" s="41"/>
      <c r="C99" s="42"/>
      <c r="D99" s="224" t="s">
        <v>236</v>
      </c>
      <c r="E99" s="42"/>
      <c r="F99" s="225" t="s">
        <v>451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452</v>
      </c>
      <c r="G100" s="236"/>
      <c r="H100" s="239">
        <v>124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453</v>
      </c>
      <c r="G101" s="236"/>
      <c r="H101" s="239">
        <v>2366.0999999999999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4" customFormat="1">
      <c r="A102" s="14"/>
      <c r="B102" s="246"/>
      <c r="C102" s="247"/>
      <c r="D102" s="224" t="s">
        <v>312</v>
      </c>
      <c r="E102" s="248" t="s">
        <v>18</v>
      </c>
      <c r="F102" s="249" t="s">
        <v>317</v>
      </c>
      <c r="G102" s="247"/>
      <c r="H102" s="250">
        <v>2490.0999999999999</v>
      </c>
      <c r="I102" s="251"/>
      <c r="J102" s="247"/>
      <c r="K102" s="247"/>
      <c r="L102" s="252"/>
      <c r="M102" s="253"/>
      <c r="N102" s="254"/>
      <c r="O102" s="254"/>
      <c r="P102" s="254"/>
      <c r="Q102" s="254"/>
      <c r="R102" s="254"/>
      <c r="S102" s="254"/>
      <c r="T102" s="255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6" t="s">
        <v>312</v>
      </c>
      <c r="AU102" s="256" t="s">
        <v>82</v>
      </c>
      <c r="AV102" s="14" t="s">
        <v>247</v>
      </c>
      <c r="AW102" s="14" t="s">
        <v>33</v>
      </c>
      <c r="AX102" s="14" t="s">
        <v>78</v>
      </c>
      <c r="AY102" s="256" t="s">
        <v>229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454</v>
      </c>
      <c r="F103" s="214" t="s">
        <v>455</v>
      </c>
      <c r="G103" s="215" t="s">
        <v>309</v>
      </c>
      <c r="H103" s="216">
        <v>15726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6.9999999999999994E-05</v>
      </c>
      <c r="R103" s="220">
        <f>Q103*H103</f>
        <v>1.1008199999999999</v>
      </c>
      <c r="S103" s="220">
        <v>0.128</v>
      </c>
      <c r="T103" s="221">
        <f>S103*H103</f>
        <v>2012.9280000000001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456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457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458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459</v>
      </c>
      <c r="G106" s="236"/>
      <c r="H106" s="239">
        <v>12823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460</v>
      </c>
      <c r="G107" s="236"/>
      <c r="H107" s="239">
        <v>2098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461</v>
      </c>
      <c r="G108" s="236"/>
      <c r="H108" s="239">
        <v>805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4" customFormat="1">
      <c r="A109" s="14"/>
      <c r="B109" s="246"/>
      <c r="C109" s="247"/>
      <c r="D109" s="224" t="s">
        <v>312</v>
      </c>
      <c r="E109" s="248" t="s">
        <v>18</v>
      </c>
      <c r="F109" s="249" t="s">
        <v>317</v>
      </c>
      <c r="G109" s="247"/>
      <c r="H109" s="250">
        <v>15726</v>
      </c>
      <c r="I109" s="251"/>
      <c r="J109" s="247"/>
      <c r="K109" s="247"/>
      <c r="L109" s="252"/>
      <c r="M109" s="253"/>
      <c r="N109" s="254"/>
      <c r="O109" s="254"/>
      <c r="P109" s="254"/>
      <c r="Q109" s="254"/>
      <c r="R109" s="254"/>
      <c r="S109" s="254"/>
      <c r="T109" s="255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6" t="s">
        <v>312</v>
      </c>
      <c r="AU109" s="256" t="s">
        <v>82</v>
      </c>
      <c r="AV109" s="14" t="s">
        <v>247</v>
      </c>
      <c r="AW109" s="14" t="s">
        <v>33</v>
      </c>
      <c r="AX109" s="14" t="s">
        <v>78</v>
      </c>
      <c r="AY109" s="256" t="s">
        <v>229</v>
      </c>
    </row>
    <row r="110" s="2" customFormat="1" ht="14.4" customHeight="1">
      <c r="A110" s="40"/>
      <c r="B110" s="41"/>
      <c r="C110" s="212" t="s">
        <v>242</v>
      </c>
      <c r="D110" s="212" t="s">
        <v>230</v>
      </c>
      <c r="E110" s="213" t="s">
        <v>462</v>
      </c>
      <c r="F110" s="214" t="s">
        <v>463</v>
      </c>
      <c r="G110" s="215" t="s">
        <v>309</v>
      </c>
      <c r="H110" s="216">
        <v>12968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0.00012999999999999999</v>
      </c>
      <c r="R110" s="220">
        <f>Q110*H110</f>
        <v>1.6858399999999998</v>
      </c>
      <c r="S110" s="220">
        <v>0.25600000000000001</v>
      </c>
      <c r="T110" s="221">
        <f>S110*H110</f>
        <v>3319.808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464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465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5" customFormat="1">
      <c r="A112" s="15"/>
      <c r="B112" s="258"/>
      <c r="C112" s="259"/>
      <c r="D112" s="224" t="s">
        <v>312</v>
      </c>
      <c r="E112" s="260" t="s">
        <v>18</v>
      </c>
      <c r="F112" s="261" t="s">
        <v>466</v>
      </c>
      <c r="G112" s="259"/>
      <c r="H112" s="260" t="s">
        <v>18</v>
      </c>
      <c r="I112" s="262"/>
      <c r="J112" s="259"/>
      <c r="K112" s="259"/>
      <c r="L112" s="263"/>
      <c r="M112" s="264"/>
      <c r="N112" s="265"/>
      <c r="O112" s="265"/>
      <c r="P112" s="265"/>
      <c r="Q112" s="265"/>
      <c r="R112" s="265"/>
      <c r="S112" s="265"/>
      <c r="T112" s="26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7" t="s">
        <v>312</v>
      </c>
      <c r="AU112" s="267" t="s">
        <v>82</v>
      </c>
      <c r="AV112" s="15" t="s">
        <v>78</v>
      </c>
      <c r="AW112" s="15" t="s">
        <v>33</v>
      </c>
      <c r="AX112" s="15" t="s">
        <v>71</v>
      </c>
      <c r="AY112" s="267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467</v>
      </c>
      <c r="G113" s="236"/>
      <c r="H113" s="239">
        <v>12823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458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18</v>
      </c>
      <c r="F115" s="238" t="s">
        <v>468</v>
      </c>
      <c r="G115" s="236"/>
      <c r="H115" s="239">
        <v>145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4" customFormat="1">
      <c r="A116" s="14"/>
      <c r="B116" s="246"/>
      <c r="C116" s="247"/>
      <c r="D116" s="224" t="s">
        <v>312</v>
      </c>
      <c r="E116" s="248" t="s">
        <v>18</v>
      </c>
      <c r="F116" s="249" t="s">
        <v>317</v>
      </c>
      <c r="G116" s="247"/>
      <c r="H116" s="250">
        <v>12968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82</v>
      </c>
      <c r="AV116" s="14" t="s">
        <v>247</v>
      </c>
      <c r="AW116" s="14" t="s">
        <v>33</v>
      </c>
      <c r="AX116" s="14" t="s">
        <v>78</v>
      </c>
      <c r="AY116" s="256" t="s">
        <v>229</v>
      </c>
    </row>
    <row r="117" s="2" customFormat="1" ht="14.4" customHeight="1">
      <c r="A117" s="40"/>
      <c r="B117" s="41"/>
      <c r="C117" s="212" t="s">
        <v>247</v>
      </c>
      <c r="D117" s="212" t="s">
        <v>230</v>
      </c>
      <c r="E117" s="213" t="s">
        <v>469</v>
      </c>
      <c r="F117" s="214" t="s">
        <v>470</v>
      </c>
      <c r="G117" s="215" t="s">
        <v>309</v>
      </c>
      <c r="H117" s="216">
        <v>2903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0.00024000000000000001</v>
      </c>
      <c r="R117" s="220">
        <f>Q117*H117</f>
        <v>0.69672000000000001</v>
      </c>
      <c r="S117" s="220">
        <v>0.51200000000000001</v>
      </c>
      <c r="T117" s="221">
        <f>S117*H117</f>
        <v>1486.336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471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472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466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18</v>
      </c>
      <c r="F120" s="238" t="s">
        <v>473</v>
      </c>
      <c r="G120" s="236"/>
      <c r="H120" s="239">
        <v>805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474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475</v>
      </c>
      <c r="G122" s="236"/>
      <c r="H122" s="239">
        <v>2098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4" customFormat="1">
      <c r="A123" s="14"/>
      <c r="B123" s="246"/>
      <c r="C123" s="247"/>
      <c r="D123" s="224" t="s">
        <v>312</v>
      </c>
      <c r="E123" s="248" t="s">
        <v>18</v>
      </c>
      <c r="F123" s="249" t="s">
        <v>317</v>
      </c>
      <c r="G123" s="247"/>
      <c r="H123" s="250">
        <v>2903</v>
      </c>
      <c r="I123" s="251"/>
      <c r="J123" s="247"/>
      <c r="K123" s="247"/>
      <c r="L123" s="252"/>
      <c r="M123" s="253"/>
      <c r="N123" s="254"/>
      <c r="O123" s="254"/>
      <c r="P123" s="254"/>
      <c r="Q123" s="254"/>
      <c r="R123" s="254"/>
      <c r="S123" s="254"/>
      <c r="T123" s="255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6" t="s">
        <v>312</v>
      </c>
      <c r="AU123" s="256" t="s">
        <v>82</v>
      </c>
      <c r="AV123" s="14" t="s">
        <v>247</v>
      </c>
      <c r="AW123" s="14" t="s">
        <v>33</v>
      </c>
      <c r="AX123" s="14" t="s">
        <v>78</v>
      </c>
      <c r="AY123" s="256" t="s">
        <v>229</v>
      </c>
    </row>
    <row r="124" s="2" customFormat="1" ht="14.4" customHeight="1">
      <c r="A124" s="40"/>
      <c r="B124" s="41"/>
      <c r="C124" s="212" t="s">
        <v>228</v>
      </c>
      <c r="D124" s="212" t="s">
        <v>230</v>
      </c>
      <c r="E124" s="213" t="s">
        <v>476</v>
      </c>
      <c r="F124" s="214" t="s">
        <v>477</v>
      </c>
      <c r="G124" s="215" t="s">
        <v>478</v>
      </c>
      <c r="H124" s="216">
        <v>367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0.23000000000000001</v>
      </c>
      <c r="T124" s="221">
        <f>S124*H124</f>
        <v>84.409999999999997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479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480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481</v>
      </c>
      <c r="F126" s="238" t="s">
        <v>482</v>
      </c>
      <c r="G126" s="236"/>
      <c r="H126" s="239">
        <v>367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257</v>
      </c>
      <c r="D127" s="212" t="s">
        <v>230</v>
      </c>
      <c r="E127" s="213" t="s">
        <v>483</v>
      </c>
      <c r="F127" s="214" t="s">
        <v>484</v>
      </c>
      <c r="G127" s="215" t="s">
        <v>478</v>
      </c>
      <c r="H127" s="216">
        <v>926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0.20499999999999999</v>
      </c>
      <c r="T127" s="221">
        <f>S127*H127</f>
        <v>189.82999999999998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485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486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487</v>
      </c>
      <c r="F129" s="238" t="s">
        <v>488</v>
      </c>
      <c r="G129" s="236"/>
      <c r="H129" s="239">
        <v>910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489</v>
      </c>
      <c r="F130" s="238" t="s">
        <v>490</v>
      </c>
      <c r="G130" s="236"/>
      <c r="H130" s="239">
        <v>16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4" customFormat="1">
      <c r="A131" s="14"/>
      <c r="B131" s="246"/>
      <c r="C131" s="247"/>
      <c r="D131" s="224" t="s">
        <v>312</v>
      </c>
      <c r="E131" s="248" t="s">
        <v>18</v>
      </c>
      <c r="F131" s="249" t="s">
        <v>317</v>
      </c>
      <c r="G131" s="247"/>
      <c r="H131" s="250">
        <v>926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82</v>
      </c>
      <c r="AV131" s="14" t="s">
        <v>247</v>
      </c>
      <c r="AW131" s="14" t="s">
        <v>33</v>
      </c>
      <c r="AX131" s="14" t="s">
        <v>78</v>
      </c>
      <c r="AY131" s="256" t="s">
        <v>229</v>
      </c>
    </row>
    <row r="132" s="2" customFormat="1" ht="14.4" customHeight="1">
      <c r="A132" s="40"/>
      <c r="B132" s="41"/>
      <c r="C132" s="212" t="s">
        <v>263</v>
      </c>
      <c r="D132" s="212" t="s">
        <v>230</v>
      </c>
      <c r="E132" s="213" t="s">
        <v>491</v>
      </c>
      <c r="F132" s="214" t="s">
        <v>492</v>
      </c>
      <c r="G132" s="215" t="s">
        <v>478</v>
      </c>
      <c r="H132" s="216">
        <v>110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0.11500000000000001</v>
      </c>
      <c r="T132" s="221">
        <f>S132*H132</f>
        <v>12.65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493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494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495</v>
      </c>
      <c r="F134" s="238" t="s">
        <v>496</v>
      </c>
      <c r="G134" s="236"/>
      <c r="H134" s="239">
        <v>110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268</v>
      </c>
      <c r="D135" s="212" t="s">
        <v>230</v>
      </c>
      <c r="E135" s="213" t="s">
        <v>497</v>
      </c>
      <c r="F135" s="214" t="s">
        <v>498</v>
      </c>
      <c r="G135" s="215" t="s">
        <v>499</v>
      </c>
      <c r="H135" s="216">
        <v>240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500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501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502</v>
      </c>
      <c r="G137" s="236"/>
      <c r="H137" s="239">
        <v>240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272</v>
      </c>
      <c r="D138" s="212" t="s">
        <v>230</v>
      </c>
      <c r="E138" s="213" t="s">
        <v>503</v>
      </c>
      <c r="F138" s="214" t="s">
        <v>504</v>
      </c>
      <c r="G138" s="215" t="s">
        <v>505</v>
      </c>
      <c r="H138" s="216">
        <v>20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506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507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508</v>
      </c>
      <c r="G140" s="236"/>
      <c r="H140" s="239">
        <v>20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277</v>
      </c>
      <c r="D141" s="212" t="s">
        <v>230</v>
      </c>
      <c r="E141" s="213" t="s">
        <v>509</v>
      </c>
      <c r="F141" s="214" t="s">
        <v>510</v>
      </c>
      <c r="G141" s="215" t="s">
        <v>343</v>
      </c>
      <c r="H141" s="216">
        <v>3002.5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511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512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513</v>
      </c>
      <c r="F143" s="238" t="s">
        <v>514</v>
      </c>
      <c r="G143" s="236"/>
      <c r="H143" s="239">
        <v>1762.5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515</v>
      </c>
      <c r="F144" s="238" t="s">
        <v>516</v>
      </c>
      <c r="G144" s="236"/>
      <c r="H144" s="239">
        <v>1240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4" customFormat="1">
      <c r="A145" s="14"/>
      <c r="B145" s="246"/>
      <c r="C145" s="247"/>
      <c r="D145" s="224" t="s">
        <v>312</v>
      </c>
      <c r="E145" s="248" t="s">
        <v>18</v>
      </c>
      <c r="F145" s="249" t="s">
        <v>317</v>
      </c>
      <c r="G145" s="247"/>
      <c r="H145" s="250">
        <v>3002.5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82</v>
      </c>
      <c r="AV145" s="14" t="s">
        <v>247</v>
      </c>
      <c r="AW145" s="14" t="s">
        <v>33</v>
      </c>
      <c r="AX145" s="14" t="s">
        <v>78</v>
      </c>
      <c r="AY145" s="256" t="s">
        <v>229</v>
      </c>
    </row>
    <row r="146" s="2" customFormat="1" ht="14.4" customHeight="1">
      <c r="A146" s="40"/>
      <c r="B146" s="41"/>
      <c r="C146" s="212" t="s">
        <v>282</v>
      </c>
      <c r="D146" s="212" t="s">
        <v>230</v>
      </c>
      <c r="E146" s="213" t="s">
        <v>517</v>
      </c>
      <c r="F146" s="214" t="s">
        <v>518</v>
      </c>
      <c r="G146" s="215" t="s">
        <v>343</v>
      </c>
      <c r="H146" s="216">
        <v>900.75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519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520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521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522</v>
      </c>
      <c r="F149" s="238" t="s">
        <v>523</v>
      </c>
      <c r="G149" s="236"/>
      <c r="H149" s="239">
        <v>900.75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287</v>
      </c>
      <c r="D150" s="212" t="s">
        <v>230</v>
      </c>
      <c r="E150" s="213" t="s">
        <v>524</v>
      </c>
      <c r="F150" s="214" t="s">
        <v>525</v>
      </c>
      <c r="G150" s="215" t="s">
        <v>343</v>
      </c>
      <c r="H150" s="216">
        <v>450.38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526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527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528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529</v>
      </c>
      <c r="F153" s="238" t="s">
        <v>530</v>
      </c>
      <c r="G153" s="236"/>
      <c r="H153" s="239">
        <v>450.38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294</v>
      </c>
      <c r="D154" s="212" t="s">
        <v>230</v>
      </c>
      <c r="E154" s="213" t="s">
        <v>531</v>
      </c>
      <c r="F154" s="214" t="s">
        <v>532</v>
      </c>
      <c r="G154" s="215" t="s">
        <v>343</v>
      </c>
      <c r="H154" s="216">
        <v>591.60000000000002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533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534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535</v>
      </c>
      <c r="F156" s="238" t="s">
        <v>536</v>
      </c>
      <c r="G156" s="236"/>
      <c r="H156" s="239">
        <v>591.60000000000002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437</v>
      </c>
      <c r="D157" s="212" t="s">
        <v>230</v>
      </c>
      <c r="E157" s="213" t="s">
        <v>537</v>
      </c>
      <c r="F157" s="214" t="s">
        <v>538</v>
      </c>
      <c r="G157" s="215" t="s">
        <v>343</v>
      </c>
      <c r="H157" s="216">
        <v>177.47999999999999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539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540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521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541</v>
      </c>
      <c r="F160" s="238" t="s">
        <v>542</v>
      </c>
      <c r="G160" s="236"/>
      <c r="H160" s="239">
        <v>177.47999999999999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12" t="s">
        <v>8</v>
      </c>
      <c r="D161" s="212" t="s">
        <v>230</v>
      </c>
      <c r="E161" s="213" t="s">
        <v>543</v>
      </c>
      <c r="F161" s="214" t="s">
        <v>544</v>
      </c>
      <c r="G161" s="215" t="s">
        <v>343</v>
      </c>
      <c r="H161" s="216">
        <v>69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545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546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547</v>
      </c>
      <c r="G163" s="236"/>
      <c r="H163" s="239">
        <v>69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548</v>
      </c>
      <c r="D164" s="212" t="s">
        <v>230</v>
      </c>
      <c r="E164" s="213" t="s">
        <v>549</v>
      </c>
      <c r="F164" s="214" t="s">
        <v>550</v>
      </c>
      <c r="G164" s="215" t="s">
        <v>343</v>
      </c>
      <c r="H164" s="216">
        <v>20.699999999999999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551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552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553</v>
      </c>
      <c r="G166" s="236"/>
      <c r="H166" s="239">
        <v>20.699999999999999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4.4" customHeight="1">
      <c r="A167" s="40"/>
      <c r="B167" s="41"/>
      <c r="C167" s="212" t="s">
        <v>385</v>
      </c>
      <c r="D167" s="212" t="s">
        <v>230</v>
      </c>
      <c r="E167" s="213" t="s">
        <v>554</v>
      </c>
      <c r="F167" s="214" t="s">
        <v>555</v>
      </c>
      <c r="G167" s="215" t="s">
        <v>309</v>
      </c>
      <c r="H167" s="216">
        <v>120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0.00084000000000000003</v>
      </c>
      <c r="R167" s="220">
        <f>Q167*H167</f>
        <v>0.1008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556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557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558</v>
      </c>
      <c r="G169" s="236"/>
      <c r="H169" s="239">
        <v>120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2" customFormat="1" ht="14.4" customHeight="1">
      <c r="A170" s="40"/>
      <c r="B170" s="41"/>
      <c r="C170" s="212" t="s">
        <v>559</v>
      </c>
      <c r="D170" s="212" t="s">
        <v>230</v>
      </c>
      <c r="E170" s="213" t="s">
        <v>560</v>
      </c>
      <c r="F170" s="214" t="s">
        <v>561</v>
      </c>
      <c r="G170" s="215" t="s">
        <v>309</v>
      </c>
      <c r="H170" s="216">
        <v>120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562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563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12" t="s">
        <v>564</v>
      </c>
      <c r="D172" s="212" t="s">
        <v>230</v>
      </c>
      <c r="E172" s="213" t="s">
        <v>565</v>
      </c>
      <c r="F172" s="214" t="s">
        <v>566</v>
      </c>
      <c r="G172" s="215" t="s">
        <v>343</v>
      </c>
      <c r="H172" s="216">
        <v>69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567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568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569</v>
      </c>
      <c r="G174" s="236"/>
      <c r="H174" s="239">
        <v>69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570</v>
      </c>
      <c r="D175" s="212" t="s">
        <v>230</v>
      </c>
      <c r="E175" s="213" t="s">
        <v>571</v>
      </c>
      <c r="F175" s="214" t="s">
        <v>572</v>
      </c>
      <c r="G175" s="215" t="s">
        <v>343</v>
      </c>
      <c r="H175" s="216">
        <v>950.17999999999995</v>
      </c>
      <c r="I175" s="217"/>
      <c r="J175" s="216">
        <f>ROUND(I175*H175,2)</f>
        <v>0</v>
      </c>
      <c r="K175" s="214" t="s">
        <v>18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573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574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5" customFormat="1">
      <c r="A177" s="15"/>
      <c r="B177" s="258"/>
      <c r="C177" s="259"/>
      <c r="D177" s="224" t="s">
        <v>312</v>
      </c>
      <c r="E177" s="260" t="s">
        <v>18</v>
      </c>
      <c r="F177" s="261" t="s">
        <v>575</v>
      </c>
      <c r="G177" s="259"/>
      <c r="H177" s="260" t="s">
        <v>18</v>
      </c>
      <c r="I177" s="262"/>
      <c r="J177" s="259"/>
      <c r="K177" s="259"/>
      <c r="L177" s="263"/>
      <c r="M177" s="264"/>
      <c r="N177" s="265"/>
      <c r="O177" s="265"/>
      <c r="P177" s="265"/>
      <c r="Q177" s="265"/>
      <c r="R177" s="265"/>
      <c r="S177" s="265"/>
      <c r="T177" s="26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7" t="s">
        <v>312</v>
      </c>
      <c r="AU177" s="267" t="s">
        <v>82</v>
      </c>
      <c r="AV177" s="15" t="s">
        <v>78</v>
      </c>
      <c r="AW177" s="15" t="s">
        <v>33</v>
      </c>
      <c r="AX177" s="15" t="s">
        <v>71</v>
      </c>
      <c r="AY177" s="267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576</v>
      </c>
      <c r="F178" s="238" t="s">
        <v>577</v>
      </c>
      <c r="G178" s="236"/>
      <c r="H178" s="239">
        <v>60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578</v>
      </c>
      <c r="F179" s="238" t="s">
        <v>579</v>
      </c>
      <c r="G179" s="236"/>
      <c r="H179" s="239">
        <v>204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71</v>
      </c>
      <c r="AY179" s="245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18</v>
      </c>
      <c r="F180" s="238" t="s">
        <v>580</v>
      </c>
      <c r="G180" s="236"/>
      <c r="H180" s="239">
        <v>582.15999999999997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581</v>
      </c>
      <c r="G181" s="236"/>
      <c r="H181" s="239">
        <v>104.02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4" customFormat="1">
      <c r="A182" s="14"/>
      <c r="B182" s="246"/>
      <c r="C182" s="247"/>
      <c r="D182" s="224" t="s">
        <v>312</v>
      </c>
      <c r="E182" s="248" t="s">
        <v>18</v>
      </c>
      <c r="F182" s="249" t="s">
        <v>317</v>
      </c>
      <c r="G182" s="247"/>
      <c r="H182" s="250">
        <v>950.17999999999995</v>
      </c>
      <c r="I182" s="251"/>
      <c r="J182" s="247"/>
      <c r="K182" s="247"/>
      <c r="L182" s="252"/>
      <c r="M182" s="253"/>
      <c r="N182" s="254"/>
      <c r="O182" s="254"/>
      <c r="P182" s="254"/>
      <c r="Q182" s="254"/>
      <c r="R182" s="254"/>
      <c r="S182" s="254"/>
      <c r="T182" s="25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6" t="s">
        <v>312</v>
      </c>
      <c r="AU182" s="256" t="s">
        <v>82</v>
      </c>
      <c r="AV182" s="14" t="s">
        <v>247</v>
      </c>
      <c r="AW182" s="14" t="s">
        <v>33</v>
      </c>
      <c r="AX182" s="14" t="s">
        <v>78</v>
      </c>
      <c r="AY182" s="256" t="s">
        <v>229</v>
      </c>
    </row>
    <row r="183" s="2" customFormat="1" ht="14.4" customHeight="1">
      <c r="A183" s="40"/>
      <c r="B183" s="41"/>
      <c r="C183" s="212" t="s">
        <v>7</v>
      </c>
      <c r="D183" s="212" t="s">
        <v>230</v>
      </c>
      <c r="E183" s="213" t="s">
        <v>582</v>
      </c>
      <c r="F183" s="214" t="s">
        <v>583</v>
      </c>
      <c r="G183" s="215" t="s">
        <v>343</v>
      </c>
      <c r="H183" s="216">
        <v>3531.0999999999999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584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585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5" customFormat="1">
      <c r="A185" s="15"/>
      <c r="B185" s="258"/>
      <c r="C185" s="259"/>
      <c r="D185" s="224" t="s">
        <v>312</v>
      </c>
      <c r="E185" s="260" t="s">
        <v>18</v>
      </c>
      <c r="F185" s="261" t="s">
        <v>586</v>
      </c>
      <c r="G185" s="259"/>
      <c r="H185" s="260" t="s">
        <v>18</v>
      </c>
      <c r="I185" s="262"/>
      <c r="J185" s="259"/>
      <c r="K185" s="259"/>
      <c r="L185" s="263"/>
      <c r="M185" s="264"/>
      <c r="N185" s="265"/>
      <c r="O185" s="265"/>
      <c r="P185" s="265"/>
      <c r="Q185" s="265"/>
      <c r="R185" s="265"/>
      <c r="S185" s="265"/>
      <c r="T185" s="26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7" t="s">
        <v>312</v>
      </c>
      <c r="AU185" s="267" t="s">
        <v>82</v>
      </c>
      <c r="AV185" s="15" t="s">
        <v>78</v>
      </c>
      <c r="AW185" s="15" t="s">
        <v>33</v>
      </c>
      <c r="AX185" s="15" t="s">
        <v>71</v>
      </c>
      <c r="AY185" s="267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587</v>
      </c>
      <c r="F186" s="238" t="s">
        <v>588</v>
      </c>
      <c r="G186" s="236"/>
      <c r="H186" s="239">
        <v>3002.5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589</v>
      </c>
      <c r="F187" s="238" t="s">
        <v>590</v>
      </c>
      <c r="G187" s="236"/>
      <c r="H187" s="239">
        <v>591.60000000000002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591</v>
      </c>
      <c r="G188" s="236"/>
      <c r="H188" s="239">
        <v>69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592</v>
      </c>
      <c r="F189" s="238" t="s">
        <v>593</v>
      </c>
      <c r="G189" s="236"/>
      <c r="H189" s="239">
        <v>-30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594</v>
      </c>
      <c r="F190" s="238" t="s">
        <v>595</v>
      </c>
      <c r="G190" s="236"/>
      <c r="H190" s="239">
        <v>-102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4" customFormat="1">
      <c r="A191" s="14"/>
      <c r="B191" s="246"/>
      <c r="C191" s="247"/>
      <c r="D191" s="224" t="s">
        <v>312</v>
      </c>
      <c r="E191" s="248" t="s">
        <v>18</v>
      </c>
      <c r="F191" s="249" t="s">
        <v>317</v>
      </c>
      <c r="G191" s="247"/>
      <c r="H191" s="250">
        <v>3531.0999999999999</v>
      </c>
      <c r="I191" s="251"/>
      <c r="J191" s="247"/>
      <c r="K191" s="247"/>
      <c r="L191" s="252"/>
      <c r="M191" s="253"/>
      <c r="N191" s="254"/>
      <c r="O191" s="254"/>
      <c r="P191" s="254"/>
      <c r="Q191" s="254"/>
      <c r="R191" s="254"/>
      <c r="S191" s="254"/>
      <c r="T191" s="25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6" t="s">
        <v>312</v>
      </c>
      <c r="AU191" s="256" t="s">
        <v>82</v>
      </c>
      <c r="AV191" s="14" t="s">
        <v>247</v>
      </c>
      <c r="AW191" s="14" t="s">
        <v>33</v>
      </c>
      <c r="AX191" s="14" t="s">
        <v>78</v>
      </c>
      <c r="AY191" s="256" t="s">
        <v>229</v>
      </c>
    </row>
    <row r="192" s="2" customFormat="1" ht="14.4" customHeight="1">
      <c r="A192" s="40"/>
      <c r="B192" s="41"/>
      <c r="C192" s="212" t="s">
        <v>596</v>
      </c>
      <c r="D192" s="212" t="s">
        <v>230</v>
      </c>
      <c r="E192" s="213" t="s">
        <v>597</v>
      </c>
      <c r="F192" s="214" t="s">
        <v>598</v>
      </c>
      <c r="G192" s="215" t="s">
        <v>343</v>
      </c>
      <c r="H192" s="216">
        <v>818.17999999999995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599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600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601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602</v>
      </c>
      <c r="F195" s="238" t="s">
        <v>603</v>
      </c>
      <c r="G195" s="236"/>
      <c r="H195" s="239">
        <v>30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604</v>
      </c>
      <c r="F196" s="238" t="s">
        <v>605</v>
      </c>
      <c r="G196" s="236"/>
      <c r="H196" s="239">
        <v>102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18</v>
      </c>
      <c r="F197" s="238" t="s">
        <v>580</v>
      </c>
      <c r="G197" s="236"/>
      <c r="H197" s="239">
        <v>582.15999999999997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581</v>
      </c>
      <c r="G198" s="236"/>
      <c r="H198" s="239">
        <v>104.02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4" customFormat="1">
      <c r="A199" s="14"/>
      <c r="B199" s="246"/>
      <c r="C199" s="247"/>
      <c r="D199" s="224" t="s">
        <v>312</v>
      </c>
      <c r="E199" s="248" t="s">
        <v>18</v>
      </c>
      <c r="F199" s="249" t="s">
        <v>317</v>
      </c>
      <c r="G199" s="247"/>
      <c r="H199" s="250">
        <v>818.17999999999995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312</v>
      </c>
      <c r="AU199" s="256" t="s">
        <v>82</v>
      </c>
      <c r="AV199" s="14" t="s">
        <v>247</v>
      </c>
      <c r="AW199" s="14" t="s">
        <v>33</v>
      </c>
      <c r="AX199" s="14" t="s">
        <v>78</v>
      </c>
      <c r="AY199" s="256" t="s">
        <v>229</v>
      </c>
    </row>
    <row r="200" s="2" customFormat="1" ht="14.4" customHeight="1">
      <c r="A200" s="40"/>
      <c r="B200" s="41"/>
      <c r="C200" s="212" t="s">
        <v>606</v>
      </c>
      <c r="D200" s="212" t="s">
        <v>230</v>
      </c>
      <c r="E200" s="213" t="s">
        <v>607</v>
      </c>
      <c r="F200" s="214" t="s">
        <v>608</v>
      </c>
      <c r="G200" s="215" t="s">
        <v>343</v>
      </c>
      <c r="H200" s="216">
        <v>30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609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610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611</v>
      </c>
      <c r="G202" s="236"/>
      <c r="H202" s="239">
        <v>30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612</v>
      </c>
      <c r="D203" s="212" t="s">
        <v>230</v>
      </c>
      <c r="E203" s="213" t="s">
        <v>613</v>
      </c>
      <c r="F203" s="214" t="s">
        <v>614</v>
      </c>
      <c r="G203" s="215" t="s">
        <v>343</v>
      </c>
      <c r="H203" s="216">
        <v>1762.5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615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616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617</v>
      </c>
      <c r="F205" s="238" t="s">
        <v>618</v>
      </c>
      <c r="G205" s="236"/>
      <c r="H205" s="239">
        <v>1762.5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69" t="s">
        <v>619</v>
      </c>
      <c r="D206" s="269" t="s">
        <v>620</v>
      </c>
      <c r="E206" s="270" t="s">
        <v>621</v>
      </c>
      <c r="F206" s="271" t="s">
        <v>622</v>
      </c>
      <c r="G206" s="272" t="s">
        <v>350</v>
      </c>
      <c r="H206" s="273">
        <v>3172.5</v>
      </c>
      <c r="I206" s="274"/>
      <c r="J206" s="273">
        <f>ROUND(I206*H206,2)</f>
        <v>0</v>
      </c>
      <c r="K206" s="271" t="s">
        <v>296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623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622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624</v>
      </c>
      <c r="F208" s="238" t="s">
        <v>625</v>
      </c>
      <c r="G208" s="236"/>
      <c r="H208" s="239">
        <v>3172.5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626</v>
      </c>
      <c r="D209" s="212" t="s">
        <v>230</v>
      </c>
      <c r="E209" s="213" t="s">
        <v>341</v>
      </c>
      <c r="F209" s="214" t="s">
        <v>342</v>
      </c>
      <c r="G209" s="215" t="s">
        <v>343</v>
      </c>
      <c r="H209" s="216">
        <v>4481.2799999999997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627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342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628</v>
      </c>
      <c r="G211" s="236"/>
      <c r="H211" s="239">
        <v>3531.0999999999999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629</v>
      </c>
      <c r="G212" s="236"/>
      <c r="H212" s="239">
        <v>950.17999999999995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4481.2799999999997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630</v>
      </c>
      <c r="D214" s="212" t="s">
        <v>230</v>
      </c>
      <c r="E214" s="213" t="s">
        <v>348</v>
      </c>
      <c r="F214" s="214" t="s">
        <v>349</v>
      </c>
      <c r="G214" s="215" t="s">
        <v>350</v>
      </c>
      <c r="H214" s="216">
        <v>7062.1999999999998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631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352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632</v>
      </c>
      <c r="G216" s="236"/>
      <c r="H216" s="239">
        <v>7062.1999999999998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633</v>
      </c>
      <c r="D217" s="212" t="s">
        <v>230</v>
      </c>
      <c r="E217" s="213" t="s">
        <v>634</v>
      </c>
      <c r="F217" s="214" t="s">
        <v>635</v>
      </c>
      <c r="G217" s="215" t="s">
        <v>343</v>
      </c>
      <c r="H217" s="216">
        <v>47.950000000000003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636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637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638</v>
      </c>
      <c r="G219" s="236"/>
      <c r="H219" s="239">
        <v>69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639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640</v>
      </c>
      <c r="G221" s="236"/>
      <c r="H221" s="239">
        <v>-16.559999999999999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641</v>
      </c>
      <c r="G222" s="236"/>
      <c r="H222" s="239">
        <v>-3.4500000000000002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642</v>
      </c>
      <c r="G223" s="236"/>
      <c r="H223" s="239">
        <v>-1.04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47.950000000000003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2" customFormat="1" ht="14.4" customHeight="1">
      <c r="A225" s="40"/>
      <c r="B225" s="41"/>
      <c r="C225" s="212" t="s">
        <v>643</v>
      </c>
      <c r="D225" s="212" t="s">
        <v>230</v>
      </c>
      <c r="E225" s="213" t="s">
        <v>644</v>
      </c>
      <c r="F225" s="214" t="s">
        <v>645</v>
      </c>
      <c r="G225" s="215" t="s">
        <v>343</v>
      </c>
      <c r="H225" s="216">
        <v>16.559999999999999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646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647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648</v>
      </c>
      <c r="G227" s="236"/>
      <c r="H227" s="239">
        <v>16.559999999999999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69" t="s">
        <v>649</v>
      </c>
      <c r="D228" s="269" t="s">
        <v>620</v>
      </c>
      <c r="E228" s="270" t="s">
        <v>650</v>
      </c>
      <c r="F228" s="271" t="s">
        <v>651</v>
      </c>
      <c r="G228" s="272" t="s">
        <v>350</v>
      </c>
      <c r="H228" s="273">
        <v>129.02000000000001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652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651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653</v>
      </c>
      <c r="G230" s="236"/>
      <c r="H230" s="239">
        <v>16.559999999999999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654</v>
      </c>
      <c r="G231" s="236"/>
      <c r="H231" s="239">
        <v>47.950000000000003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4" customFormat="1">
      <c r="A232" s="14"/>
      <c r="B232" s="246"/>
      <c r="C232" s="247"/>
      <c r="D232" s="224" t="s">
        <v>312</v>
      </c>
      <c r="E232" s="248" t="s">
        <v>18</v>
      </c>
      <c r="F232" s="249" t="s">
        <v>317</v>
      </c>
      <c r="G232" s="247"/>
      <c r="H232" s="250">
        <v>64.510000000000005</v>
      </c>
      <c r="I232" s="251"/>
      <c r="J232" s="247"/>
      <c r="K232" s="247"/>
      <c r="L232" s="252"/>
      <c r="M232" s="253"/>
      <c r="N232" s="254"/>
      <c r="O232" s="254"/>
      <c r="P232" s="254"/>
      <c r="Q232" s="254"/>
      <c r="R232" s="254"/>
      <c r="S232" s="254"/>
      <c r="T232" s="25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6" t="s">
        <v>312</v>
      </c>
      <c r="AU232" s="256" t="s">
        <v>82</v>
      </c>
      <c r="AV232" s="14" t="s">
        <v>247</v>
      </c>
      <c r="AW232" s="14" t="s">
        <v>33</v>
      </c>
      <c r="AX232" s="14" t="s">
        <v>78</v>
      </c>
      <c r="AY232" s="256" t="s">
        <v>229</v>
      </c>
    </row>
    <row r="233" s="13" customFormat="1">
      <c r="A233" s="13"/>
      <c r="B233" s="235"/>
      <c r="C233" s="236"/>
      <c r="D233" s="224" t="s">
        <v>312</v>
      </c>
      <c r="E233" s="236"/>
      <c r="F233" s="238" t="s">
        <v>655</v>
      </c>
      <c r="G233" s="236"/>
      <c r="H233" s="239">
        <v>129.02000000000001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4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656</v>
      </c>
      <c r="D234" s="212" t="s">
        <v>230</v>
      </c>
      <c r="E234" s="213" t="s">
        <v>657</v>
      </c>
      <c r="F234" s="214" t="s">
        <v>658</v>
      </c>
      <c r="G234" s="215" t="s">
        <v>309</v>
      </c>
      <c r="H234" s="216">
        <v>3643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659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660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661</v>
      </c>
      <c r="G236" s="236"/>
      <c r="H236" s="239">
        <v>3525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18</v>
      </c>
      <c r="F237" s="238" t="s">
        <v>662</v>
      </c>
      <c r="G237" s="236"/>
      <c r="H237" s="239">
        <v>118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4" customFormat="1">
      <c r="A238" s="14"/>
      <c r="B238" s="246"/>
      <c r="C238" s="247"/>
      <c r="D238" s="224" t="s">
        <v>312</v>
      </c>
      <c r="E238" s="248" t="s">
        <v>18</v>
      </c>
      <c r="F238" s="249" t="s">
        <v>317</v>
      </c>
      <c r="G238" s="247"/>
      <c r="H238" s="250">
        <v>3643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82</v>
      </c>
      <c r="AV238" s="14" t="s">
        <v>247</v>
      </c>
      <c r="AW238" s="14" t="s">
        <v>33</v>
      </c>
      <c r="AX238" s="14" t="s">
        <v>78</v>
      </c>
      <c r="AY238" s="256" t="s">
        <v>229</v>
      </c>
    </row>
    <row r="239" s="12" customFormat="1" ht="22.8" customHeight="1">
      <c r="A239" s="12"/>
      <c r="B239" s="198"/>
      <c r="C239" s="199"/>
      <c r="D239" s="200" t="s">
        <v>70</v>
      </c>
      <c r="E239" s="229" t="s">
        <v>82</v>
      </c>
      <c r="F239" s="229" t="s">
        <v>663</v>
      </c>
      <c r="G239" s="199"/>
      <c r="H239" s="199"/>
      <c r="I239" s="202"/>
      <c r="J239" s="230">
        <f>BK239</f>
        <v>0</v>
      </c>
      <c r="K239" s="199"/>
      <c r="L239" s="204"/>
      <c r="M239" s="205"/>
      <c r="N239" s="206"/>
      <c r="O239" s="206"/>
      <c r="P239" s="207">
        <f>SUM(P240:P255)</f>
        <v>0</v>
      </c>
      <c r="Q239" s="206"/>
      <c r="R239" s="207">
        <f>SUM(R240:R255)</f>
        <v>6.0540399999999996</v>
      </c>
      <c r="S239" s="206"/>
      <c r="T239" s="208">
        <f>SUM(T240:T255)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78</v>
      </c>
      <c r="AT239" s="210" t="s">
        <v>70</v>
      </c>
      <c r="AU239" s="210" t="s">
        <v>78</v>
      </c>
      <c r="AY239" s="209" t="s">
        <v>229</v>
      </c>
      <c r="BK239" s="211">
        <f>SUM(BK240:BK255)</f>
        <v>0</v>
      </c>
    </row>
    <row r="240" s="2" customFormat="1" ht="14.4" customHeight="1">
      <c r="A240" s="40"/>
      <c r="B240" s="41"/>
      <c r="C240" s="212" t="s">
        <v>664</v>
      </c>
      <c r="D240" s="212" t="s">
        <v>230</v>
      </c>
      <c r="E240" s="213" t="s">
        <v>665</v>
      </c>
      <c r="F240" s="214" t="s">
        <v>666</v>
      </c>
      <c r="G240" s="215" t="s">
        <v>343</v>
      </c>
      <c r="H240" s="216">
        <v>517.64999999999998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667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668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669</v>
      </c>
      <c r="F242" s="238" t="s">
        <v>670</v>
      </c>
      <c r="G242" s="236"/>
      <c r="H242" s="239">
        <v>517.64999999999998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671</v>
      </c>
      <c r="D243" s="212" t="s">
        <v>230</v>
      </c>
      <c r="E243" s="213" t="s">
        <v>672</v>
      </c>
      <c r="F243" s="214" t="s">
        <v>673</v>
      </c>
      <c r="G243" s="215" t="s">
        <v>309</v>
      </c>
      <c r="H243" s="216">
        <v>5916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0.00031</v>
      </c>
      <c r="R243" s="220">
        <f>Q243*H243</f>
        <v>1.83396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674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675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676</v>
      </c>
      <c r="F245" s="238" t="s">
        <v>677</v>
      </c>
      <c r="G245" s="236"/>
      <c r="H245" s="239">
        <v>5916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69" t="s">
        <v>678</v>
      </c>
      <c r="D246" s="269" t="s">
        <v>620</v>
      </c>
      <c r="E246" s="270" t="s">
        <v>679</v>
      </c>
      <c r="F246" s="271" t="s">
        <v>680</v>
      </c>
      <c r="G246" s="272" t="s">
        <v>309</v>
      </c>
      <c r="H246" s="273">
        <v>6803.3999999999996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0.00020000000000000001</v>
      </c>
      <c r="R246" s="220">
        <f>Q246*H246</f>
        <v>1.3606799999999999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268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681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680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682</v>
      </c>
      <c r="G248" s="236"/>
      <c r="H248" s="239">
        <v>5916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6"/>
      <c r="F249" s="238" t="s">
        <v>683</v>
      </c>
      <c r="G249" s="236"/>
      <c r="H249" s="239">
        <v>6803.3999999999996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4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684</v>
      </c>
      <c r="D250" s="212" t="s">
        <v>230</v>
      </c>
      <c r="E250" s="213" t="s">
        <v>685</v>
      </c>
      <c r="F250" s="214" t="s">
        <v>686</v>
      </c>
      <c r="G250" s="215" t="s">
        <v>343</v>
      </c>
      <c r="H250" s="216">
        <v>100.56999999999999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687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686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688</v>
      </c>
      <c r="G252" s="236"/>
      <c r="H252" s="239">
        <v>100.56999999999999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689</v>
      </c>
      <c r="D253" s="212" t="s">
        <v>230</v>
      </c>
      <c r="E253" s="213" t="s">
        <v>690</v>
      </c>
      <c r="F253" s="214" t="s">
        <v>691</v>
      </c>
      <c r="G253" s="215" t="s">
        <v>478</v>
      </c>
      <c r="H253" s="216">
        <v>2465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0.00116</v>
      </c>
      <c r="R253" s="220">
        <f>Q253*H253</f>
        <v>2.8593999999999999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692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693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694</v>
      </c>
      <c r="G255" s="236"/>
      <c r="H255" s="239">
        <v>2465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12" customFormat="1" ht="22.8" customHeight="1">
      <c r="A256" s="12"/>
      <c r="B256" s="198"/>
      <c r="C256" s="199"/>
      <c r="D256" s="200" t="s">
        <v>70</v>
      </c>
      <c r="E256" s="229" t="s">
        <v>242</v>
      </c>
      <c r="F256" s="229" t="s">
        <v>695</v>
      </c>
      <c r="G256" s="199"/>
      <c r="H256" s="199"/>
      <c r="I256" s="202"/>
      <c r="J256" s="230">
        <f>BK256</f>
        <v>0</v>
      </c>
      <c r="K256" s="199"/>
      <c r="L256" s="204"/>
      <c r="M256" s="205"/>
      <c r="N256" s="206"/>
      <c r="O256" s="206"/>
      <c r="P256" s="207">
        <f>SUM(P257:P260)</f>
        <v>0</v>
      </c>
      <c r="Q256" s="206"/>
      <c r="R256" s="207">
        <f>SUM(R257:R260)</f>
        <v>0</v>
      </c>
      <c r="S256" s="206"/>
      <c r="T256" s="208">
        <f>SUM(T257:T260)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09" t="s">
        <v>78</v>
      </c>
      <c r="AT256" s="210" t="s">
        <v>70</v>
      </c>
      <c r="AU256" s="210" t="s">
        <v>78</v>
      </c>
      <c r="AY256" s="209" t="s">
        <v>229</v>
      </c>
      <c r="BK256" s="211">
        <f>SUM(BK257:BK260)</f>
        <v>0</v>
      </c>
    </row>
    <row r="257" s="2" customFormat="1" ht="14.4" customHeight="1">
      <c r="A257" s="40"/>
      <c r="B257" s="41"/>
      <c r="C257" s="212" t="s">
        <v>696</v>
      </c>
      <c r="D257" s="212" t="s">
        <v>230</v>
      </c>
      <c r="E257" s="213" t="s">
        <v>697</v>
      </c>
      <c r="F257" s="214" t="s">
        <v>698</v>
      </c>
      <c r="G257" s="215" t="s">
        <v>478</v>
      </c>
      <c r="H257" s="216">
        <v>30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699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700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5" customFormat="1">
      <c r="A259" s="15"/>
      <c r="B259" s="258"/>
      <c r="C259" s="259"/>
      <c r="D259" s="224" t="s">
        <v>312</v>
      </c>
      <c r="E259" s="260" t="s">
        <v>18</v>
      </c>
      <c r="F259" s="261" t="s">
        <v>701</v>
      </c>
      <c r="G259" s="259"/>
      <c r="H259" s="260" t="s">
        <v>18</v>
      </c>
      <c r="I259" s="262"/>
      <c r="J259" s="259"/>
      <c r="K259" s="259"/>
      <c r="L259" s="263"/>
      <c r="M259" s="264"/>
      <c r="N259" s="265"/>
      <c r="O259" s="265"/>
      <c r="P259" s="265"/>
      <c r="Q259" s="265"/>
      <c r="R259" s="265"/>
      <c r="S259" s="265"/>
      <c r="T259" s="266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67" t="s">
        <v>312</v>
      </c>
      <c r="AU259" s="267" t="s">
        <v>82</v>
      </c>
      <c r="AV259" s="15" t="s">
        <v>78</v>
      </c>
      <c r="AW259" s="15" t="s">
        <v>33</v>
      </c>
      <c r="AX259" s="15" t="s">
        <v>71</v>
      </c>
      <c r="AY259" s="267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702</v>
      </c>
      <c r="F260" s="238" t="s">
        <v>703</v>
      </c>
      <c r="G260" s="236"/>
      <c r="H260" s="239">
        <v>30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2" customFormat="1" ht="22.8" customHeight="1">
      <c r="A261" s="12"/>
      <c r="B261" s="198"/>
      <c r="C261" s="199"/>
      <c r="D261" s="200" t="s">
        <v>70</v>
      </c>
      <c r="E261" s="229" t="s">
        <v>247</v>
      </c>
      <c r="F261" s="229" t="s">
        <v>704</v>
      </c>
      <c r="G261" s="199"/>
      <c r="H261" s="199"/>
      <c r="I261" s="202"/>
      <c r="J261" s="230">
        <f>BK261</f>
        <v>0</v>
      </c>
      <c r="K261" s="199"/>
      <c r="L261" s="204"/>
      <c r="M261" s="205"/>
      <c r="N261" s="206"/>
      <c r="O261" s="206"/>
      <c r="P261" s="207">
        <f>SUM(P262:P264)</f>
        <v>0</v>
      </c>
      <c r="Q261" s="206"/>
      <c r="R261" s="207">
        <f>SUM(R262:R264)</f>
        <v>0</v>
      </c>
      <c r="S261" s="206"/>
      <c r="T261" s="208">
        <f>SUM(T262:T264)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78</v>
      </c>
      <c r="AT261" s="210" t="s">
        <v>70</v>
      </c>
      <c r="AU261" s="210" t="s">
        <v>78</v>
      </c>
      <c r="AY261" s="209" t="s">
        <v>229</v>
      </c>
      <c r="BK261" s="211">
        <f>SUM(BK262:BK264)</f>
        <v>0</v>
      </c>
    </row>
    <row r="262" s="2" customFormat="1" ht="14.4" customHeight="1">
      <c r="A262" s="40"/>
      <c r="B262" s="41"/>
      <c r="C262" s="212" t="s">
        <v>705</v>
      </c>
      <c r="D262" s="212" t="s">
        <v>230</v>
      </c>
      <c r="E262" s="213" t="s">
        <v>706</v>
      </c>
      <c r="F262" s="214" t="s">
        <v>707</v>
      </c>
      <c r="G262" s="215" t="s">
        <v>343</v>
      </c>
      <c r="H262" s="216">
        <v>3.4500000000000002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708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709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710</v>
      </c>
      <c r="G264" s="236"/>
      <c r="H264" s="239">
        <v>3.4500000000000002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12" customFormat="1" ht="22.8" customHeight="1">
      <c r="A265" s="12"/>
      <c r="B265" s="198"/>
      <c r="C265" s="199"/>
      <c r="D265" s="200" t="s">
        <v>70</v>
      </c>
      <c r="E265" s="229" t="s">
        <v>228</v>
      </c>
      <c r="F265" s="229" t="s">
        <v>711</v>
      </c>
      <c r="G265" s="199"/>
      <c r="H265" s="199"/>
      <c r="I265" s="202"/>
      <c r="J265" s="230">
        <f>BK265</f>
        <v>0</v>
      </c>
      <c r="K265" s="199"/>
      <c r="L265" s="204"/>
      <c r="M265" s="205"/>
      <c r="N265" s="206"/>
      <c r="O265" s="206"/>
      <c r="P265" s="207">
        <f>SUM(P266:P359)</f>
        <v>0</v>
      </c>
      <c r="Q265" s="206"/>
      <c r="R265" s="207">
        <f>SUM(R266:R359)</f>
        <v>24.862259999999999</v>
      </c>
      <c r="S265" s="206"/>
      <c r="T265" s="208">
        <f>SUM(T266:T359)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09" t="s">
        <v>78</v>
      </c>
      <c r="AT265" s="210" t="s">
        <v>70</v>
      </c>
      <c r="AU265" s="210" t="s">
        <v>78</v>
      </c>
      <c r="AY265" s="209" t="s">
        <v>229</v>
      </c>
      <c r="BK265" s="211">
        <f>SUM(BK266:BK359)</f>
        <v>0</v>
      </c>
    </row>
    <row r="266" s="2" customFormat="1" ht="14.4" customHeight="1">
      <c r="A266" s="40"/>
      <c r="B266" s="41"/>
      <c r="C266" s="212" t="s">
        <v>712</v>
      </c>
      <c r="D266" s="212" t="s">
        <v>230</v>
      </c>
      <c r="E266" s="213" t="s">
        <v>713</v>
      </c>
      <c r="F266" s="214" t="s">
        <v>714</v>
      </c>
      <c r="G266" s="215" t="s">
        <v>343</v>
      </c>
      <c r="H266" s="216">
        <v>612</v>
      </c>
      <c r="I266" s="217"/>
      <c r="J266" s="216">
        <f>ROUND(I266*H266,2)</f>
        <v>0</v>
      </c>
      <c r="K266" s="214" t="s">
        <v>18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715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716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5" customFormat="1">
      <c r="A268" s="15"/>
      <c r="B268" s="258"/>
      <c r="C268" s="259"/>
      <c r="D268" s="224" t="s">
        <v>312</v>
      </c>
      <c r="E268" s="260" t="s">
        <v>18</v>
      </c>
      <c r="F268" s="261" t="s">
        <v>717</v>
      </c>
      <c r="G268" s="259"/>
      <c r="H268" s="260" t="s">
        <v>18</v>
      </c>
      <c r="I268" s="262"/>
      <c r="J268" s="259"/>
      <c r="K268" s="259"/>
      <c r="L268" s="263"/>
      <c r="M268" s="264"/>
      <c r="N268" s="265"/>
      <c r="O268" s="265"/>
      <c r="P268" s="265"/>
      <c r="Q268" s="265"/>
      <c r="R268" s="265"/>
      <c r="S268" s="265"/>
      <c r="T268" s="266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7" t="s">
        <v>312</v>
      </c>
      <c r="AU268" s="267" t="s">
        <v>82</v>
      </c>
      <c r="AV268" s="15" t="s">
        <v>78</v>
      </c>
      <c r="AW268" s="15" t="s">
        <v>33</v>
      </c>
      <c r="AX268" s="15" t="s">
        <v>71</v>
      </c>
      <c r="AY268" s="267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18</v>
      </c>
      <c r="F269" s="238" t="s">
        <v>718</v>
      </c>
      <c r="G269" s="236"/>
      <c r="H269" s="239">
        <v>612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78</v>
      </c>
      <c r="AY269" s="245" t="s">
        <v>229</v>
      </c>
    </row>
    <row r="270" s="2" customFormat="1" ht="14.4" customHeight="1">
      <c r="A270" s="40"/>
      <c r="B270" s="41"/>
      <c r="C270" s="212" t="s">
        <v>719</v>
      </c>
      <c r="D270" s="212" t="s">
        <v>230</v>
      </c>
      <c r="E270" s="213" t="s">
        <v>720</v>
      </c>
      <c r="F270" s="214" t="s">
        <v>721</v>
      </c>
      <c r="G270" s="215" t="s">
        <v>343</v>
      </c>
      <c r="H270" s="216">
        <v>863.70000000000005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722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716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5" customFormat="1">
      <c r="A272" s="15"/>
      <c r="B272" s="258"/>
      <c r="C272" s="259"/>
      <c r="D272" s="224" t="s">
        <v>312</v>
      </c>
      <c r="E272" s="260" t="s">
        <v>18</v>
      </c>
      <c r="F272" s="261" t="s">
        <v>717</v>
      </c>
      <c r="G272" s="259"/>
      <c r="H272" s="260" t="s">
        <v>18</v>
      </c>
      <c r="I272" s="262"/>
      <c r="J272" s="259"/>
      <c r="K272" s="259"/>
      <c r="L272" s="263"/>
      <c r="M272" s="264"/>
      <c r="N272" s="265"/>
      <c r="O272" s="265"/>
      <c r="P272" s="265"/>
      <c r="Q272" s="265"/>
      <c r="R272" s="265"/>
      <c r="S272" s="265"/>
      <c r="T272" s="266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67" t="s">
        <v>312</v>
      </c>
      <c r="AU272" s="267" t="s">
        <v>82</v>
      </c>
      <c r="AV272" s="15" t="s">
        <v>78</v>
      </c>
      <c r="AW272" s="15" t="s">
        <v>33</v>
      </c>
      <c r="AX272" s="15" t="s">
        <v>71</v>
      </c>
      <c r="AY272" s="267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723</v>
      </c>
      <c r="G273" s="236"/>
      <c r="H273" s="239">
        <v>846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724</v>
      </c>
      <c r="G274" s="236"/>
      <c r="H274" s="239">
        <v>17.699999999999999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4" customFormat="1">
      <c r="A275" s="14"/>
      <c r="B275" s="246"/>
      <c r="C275" s="247"/>
      <c r="D275" s="224" t="s">
        <v>312</v>
      </c>
      <c r="E275" s="248" t="s">
        <v>18</v>
      </c>
      <c r="F275" s="249" t="s">
        <v>317</v>
      </c>
      <c r="G275" s="247"/>
      <c r="H275" s="250">
        <v>863.70000000000005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82</v>
      </c>
      <c r="AV275" s="14" t="s">
        <v>247</v>
      </c>
      <c r="AW275" s="14" t="s">
        <v>33</v>
      </c>
      <c r="AX275" s="14" t="s">
        <v>78</v>
      </c>
      <c r="AY275" s="256" t="s">
        <v>229</v>
      </c>
    </row>
    <row r="276" s="2" customFormat="1" ht="14.4" customHeight="1">
      <c r="A276" s="40"/>
      <c r="B276" s="41"/>
      <c r="C276" s="212" t="s">
        <v>725</v>
      </c>
      <c r="D276" s="212" t="s">
        <v>230</v>
      </c>
      <c r="E276" s="213" t="s">
        <v>726</v>
      </c>
      <c r="F276" s="214" t="s">
        <v>727</v>
      </c>
      <c r="G276" s="215" t="s">
        <v>343</v>
      </c>
      <c r="H276" s="216">
        <v>18.879999999999999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728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729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5" customFormat="1">
      <c r="A278" s="15"/>
      <c r="B278" s="258"/>
      <c r="C278" s="259"/>
      <c r="D278" s="224" t="s">
        <v>312</v>
      </c>
      <c r="E278" s="260" t="s">
        <v>18</v>
      </c>
      <c r="F278" s="261" t="s">
        <v>717</v>
      </c>
      <c r="G278" s="259"/>
      <c r="H278" s="260" t="s">
        <v>18</v>
      </c>
      <c r="I278" s="262"/>
      <c r="J278" s="259"/>
      <c r="K278" s="259"/>
      <c r="L278" s="263"/>
      <c r="M278" s="264"/>
      <c r="N278" s="265"/>
      <c r="O278" s="265"/>
      <c r="P278" s="265"/>
      <c r="Q278" s="265"/>
      <c r="R278" s="265"/>
      <c r="S278" s="265"/>
      <c r="T278" s="26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7" t="s">
        <v>312</v>
      </c>
      <c r="AU278" s="267" t="s">
        <v>82</v>
      </c>
      <c r="AV278" s="15" t="s">
        <v>78</v>
      </c>
      <c r="AW278" s="15" t="s">
        <v>33</v>
      </c>
      <c r="AX278" s="15" t="s">
        <v>71</v>
      </c>
      <c r="AY278" s="267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730</v>
      </c>
      <c r="G279" s="236"/>
      <c r="H279" s="239">
        <v>18.879999999999999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14.4" customHeight="1">
      <c r="A280" s="40"/>
      <c r="B280" s="41"/>
      <c r="C280" s="212" t="s">
        <v>731</v>
      </c>
      <c r="D280" s="212" t="s">
        <v>230</v>
      </c>
      <c r="E280" s="213" t="s">
        <v>732</v>
      </c>
      <c r="F280" s="214" t="s">
        <v>733</v>
      </c>
      <c r="G280" s="215" t="s">
        <v>343</v>
      </c>
      <c r="H280" s="216">
        <v>16.199999999999999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734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729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5" customFormat="1">
      <c r="A282" s="15"/>
      <c r="B282" s="258"/>
      <c r="C282" s="259"/>
      <c r="D282" s="224" t="s">
        <v>312</v>
      </c>
      <c r="E282" s="260" t="s">
        <v>18</v>
      </c>
      <c r="F282" s="261" t="s">
        <v>717</v>
      </c>
      <c r="G282" s="259"/>
      <c r="H282" s="260" t="s">
        <v>18</v>
      </c>
      <c r="I282" s="262"/>
      <c r="J282" s="259"/>
      <c r="K282" s="259"/>
      <c r="L282" s="263"/>
      <c r="M282" s="264"/>
      <c r="N282" s="265"/>
      <c r="O282" s="265"/>
      <c r="P282" s="265"/>
      <c r="Q282" s="265"/>
      <c r="R282" s="265"/>
      <c r="S282" s="265"/>
      <c r="T282" s="266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7" t="s">
        <v>312</v>
      </c>
      <c r="AU282" s="267" t="s">
        <v>82</v>
      </c>
      <c r="AV282" s="15" t="s">
        <v>78</v>
      </c>
      <c r="AW282" s="15" t="s">
        <v>33</v>
      </c>
      <c r="AX282" s="15" t="s">
        <v>71</v>
      </c>
      <c r="AY282" s="267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735</v>
      </c>
      <c r="G283" s="236"/>
      <c r="H283" s="239">
        <v>16.199999999999999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4.4" customHeight="1">
      <c r="A284" s="40"/>
      <c r="B284" s="41"/>
      <c r="C284" s="212" t="s">
        <v>736</v>
      </c>
      <c r="D284" s="212" t="s">
        <v>230</v>
      </c>
      <c r="E284" s="213" t="s">
        <v>737</v>
      </c>
      <c r="F284" s="214" t="s">
        <v>738</v>
      </c>
      <c r="G284" s="215" t="s">
        <v>309</v>
      </c>
      <c r="H284" s="216">
        <v>118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739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740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5" customFormat="1">
      <c r="A286" s="15"/>
      <c r="B286" s="258"/>
      <c r="C286" s="259"/>
      <c r="D286" s="224" t="s">
        <v>312</v>
      </c>
      <c r="E286" s="260" t="s">
        <v>18</v>
      </c>
      <c r="F286" s="261" t="s">
        <v>741</v>
      </c>
      <c r="G286" s="259"/>
      <c r="H286" s="260" t="s">
        <v>18</v>
      </c>
      <c r="I286" s="262"/>
      <c r="J286" s="259"/>
      <c r="K286" s="259"/>
      <c r="L286" s="263"/>
      <c r="M286" s="264"/>
      <c r="N286" s="265"/>
      <c r="O286" s="265"/>
      <c r="P286" s="265"/>
      <c r="Q286" s="265"/>
      <c r="R286" s="265"/>
      <c r="S286" s="265"/>
      <c r="T286" s="266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7" t="s">
        <v>312</v>
      </c>
      <c r="AU286" s="267" t="s">
        <v>82</v>
      </c>
      <c r="AV286" s="15" t="s">
        <v>78</v>
      </c>
      <c r="AW286" s="15" t="s">
        <v>33</v>
      </c>
      <c r="AX286" s="15" t="s">
        <v>71</v>
      </c>
      <c r="AY286" s="267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742</v>
      </c>
      <c r="G287" s="236"/>
      <c r="H287" s="239">
        <v>118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743</v>
      </c>
      <c r="D288" s="212" t="s">
        <v>230</v>
      </c>
      <c r="E288" s="213" t="s">
        <v>744</v>
      </c>
      <c r="F288" s="214" t="s">
        <v>745</v>
      </c>
      <c r="G288" s="215" t="s">
        <v>343</v>
      </c>
      <c r="H288" s="216">
        <v>400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746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747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5" customFormat="1">
      <c r="A290" s="15"/>
      <c r="B290" s="258"/>
      <c r="C290" s="259"/>
      <c r="D290" s="224" t="s">
        <v>312</v>
      </c>
      <c r="E290" s="260" t="s">
        <v>18</v>
      </c>
      <c r="F290" s="261" t="s">
        <v>717</v>
      </c>
      <c r="G290" s="259"/>
      <c r="H290" s="260" t="s">
        <v>18</v>
      </c>
      <c r="I290" s="262"/>
      <c r="J290" s="259"/>
      <c r="K290" s="259"/>
      <c r="L290" s="263"/>
      <c r="M290" s="264"/>
      <c r="N290" s="265"/>
      <c r="O290" s="265"/>
      <c r="P290" s="265"/>
      <c r="Q290" s="265"/>
      <c r="R290" s="265"/>
      <c r="S290" s="265"/>
      <c r="T290" s="266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67" t="s">
        <v>312</v>
      </c>
      <c r="AU290" s="267" t="s">
        <v>82</v>
      </c>
      <c r="AV290" s="15" t="s">
        <v>78</v>
      </c>
      <c r="AW290" s="15" t="s">
        <v>33</v>
      </c>
      <c r="AX290" s="15" t="s">
        <v>71</v>
      </c>
      <c r="AY290" s="267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748</v>
      </c>
      <c r="F291" s="238" t="s">
        <v>749</v>
      </c>
      <c r="G291" s="236"/>
      <c r="H291" s="239">
        <v>298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3" customFormat="1">
      <c r="A292" s="13"/>
      <c r="B292" s="235"/>
      <c r="C292" s="236"/>
      <c r="D292" s="224" t="s">
        <v>312</v>
      </c>
      <c r="E292" s="237" t="s">
        <v>750</v>
      </c>
      <c r="F292" s="238" t="s">
        <v>751</v>
      </c>
      <c r="G292" s="236"/>
      <c r="H292" s="239">
        <v>102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71</v>
      </c>
      <c r="AY292" s="245" t="s">
        <v>229</v>
      </c>
    </row>
    <row r="293" s="14" customFormat="1">
      <c r="A293" s="14"/>
      <c r="B293" s="246"/>
      <c r="C293" s="247"/>
      <c r="D293" s="224" t="s">
        <v>312</v>
      </c>
      <c r="E293" s="248" t="s">
        <v>18</v>
      </c>
      <c r="F293" s="249" t="s">
        <v>317</v>
      </c>
      <c r="G293" s="247"/>
      <c r="H293" s="250">
        <v>400</v>
      </c>
      <c r="I293" s="251"/>
      <c r="J293" s="247"/>
      <c r="K293" s="247"/>
      <c r="L293" s="252"/>
      <c r="M293" s="253"/>
      <c r="N293" s="254"/>
      <c r="O293" s="254"/>
      <c r="P293" s="254"/>
      <c r="Q293" s="254"/>
      <c r="R293" s="254"/>
      <c r="S293" s="254"/>
      <c r="T293" s="25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56" t="s">
        <v>312</v>
      </c>
      <c r="AU293" s="256" t="s">
        <v>82</v>
      </c>
      <c r="AV293" s="14" t="s">
        <v>247</v>
      </c>
      <c r="AW293" s="14" t="s">
        <v>33</v>
      </c>
      <c r="AX293" s="14" t="s">
        <v>78</v>
      </c>
      <c r="AY293" s="256" t="s">
        <v>229</v>
      </c>
    </row>
    <row r="294" s="2" customFormat="1" ht="14.4" customHeight="1">
      <c r="A294" s="40"/>
      <c r="B294" s="41"/>
      <c r="C294" s="269" t="s">
        <v>752</v>
      </c>
      <c r="D294" s="269" t="s">
        <v>620</v>
      </c>
      <c r="E294" s="270" t="s">
        <v>753</v>
      </c>
      <c r="F294" s="271" t="s">
        <v>754</v>
      </c>
      <c r="G294" s="272" t="s">
        <v>350</v>
      </c>
      <c r="H294" s="273">
        <v>536.39999999999998</v>
      </c>
      <c r="I294" s="274"/>
      <c r="J294" s="273">
        <f>ROUND(I294*H294,2)</f>
        <v>0</v>
      </c>
      <c r="K294" s="271" t="s">
        <v>296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755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754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756</v>
      </c>
      <c r="F296" s="238" t="s">
        <v>757</v>
      </c>
      <c r="G296" s="236"/>
      <c r="H296" s="239">
        <v>536.39999999999998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4.4" customHeight="1">
      <c r="A297" s="40"/>
      <c r="B297" s="41"/>
      <c r="C297" s="212" t="s">
        <v>758</v>
      </c>
      <c r="D297" s="212" t="s">
        <v>230</v>
      </c>
      <c r="E297" s="213" t="s">
        <v>759</v>
      </c>
      <c r="F297" s="214" t="s">
        <v>760</v>
      </c>
      <c r="G297" s="215" t="s">
        <v>478</v>
      </c>
      <c r="H297" s="216">
        <v>500</v>
      </c>
      <c r="I297" s="217"/>
      <c r="J297" s="216">
        <f>ROUND(I297*H297,2)</f>
        <v>0</v>
      </c>
      <c r="K297" s="214" t="s">
        <v>296</v>
      </c>
      <c r="L297" s="46"/>
      <c r="M297" s="218" t="s">
        <v>18</v>
      </c>
      <c r="N297" s="219" t="s">
        <v>42</v>
      </c>
      <c r="O297" s="86"/>
      <c r="P297" s="220">
        <f>O297*H297</f>
        <v>0</v>
      </c>
      <c r="Q297" s="220">
        <v>0.00282</v>
      </c>
      <c r="R297" s="220">
        <f>Q297*H297</f>
        <v>1.4099999999999999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247</v>
      </c>
      <c r="AT297" s="222" t="s">
        <v>230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761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762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2" customFormat="1">
      <c r="A299" s="40"/>
      <c r="B299" s="41"/>
      <c r="C299" s="42"/>
      <c r="D299" s="224" t="s">
        <v>323</v>
      </c>
      <c r="E299" s="42"/>
      <c r="F299" s="257" t="s">
        <v>763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323</v>
      </c>
      <c r="AU299" s="19" t="s">
        <v>82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764</v>
      </c>
      <c r="G300" s="236"/>
      <c r="H300" s="239">
        <v>500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 ht="14.4" customHeight="1">
      <c r="A301" s="40"/>
      <c r="B301" s="41"/>
      <c r="C301" s="212" t="s">
        <v>765</v>
      </c>
      <c r="D301" s="212" t="s">
        <v>230</v>
      </c>
      <c r="E301" s="213" t="s">
        <v>766</v>
      </c>
      <c r="F301" s="214" t="s">
        <v>767</v>
      </c>
      <c r="G301" s="215" t="s">
        <v>309</v>
      </c>
      <c r="H301" s="216">
        <v>118</v>
      </c>
      <c r="I301" s="217"/>
      <c r="J301" s="216">
        <f>ROUND(I301*H301,2)</f>
        <v>0</v>
      </c>
      <c r="K301" s="214" t="s">
        <v>296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768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769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5" customFormat="1">
      <c r="A303" s="15"/>
      <c r="B303" s="258"/>
      <c r="C303" s="259"/>
      <c r="D303" s="224" t="s">
        <v>312</v>
      </c>
      <c r="E303" s="260" t="s">
        <v>18</v>
      </c>
      <c r="F303" s="261" t="s">
        <v>770</v>
      </c>
      <c r="G303" s="259"/>
      <c r="H303" s="260" t="s">
        <v>18</v>
      </c>
      <c r="I303" s="262"/>
      <c r="J303" s="259"/>
      <c r="K303" s="259"/>
      <c r="L303" s="263"/>
      <c r="M303" s="264"/>
      <c r="N303" s="265"/>
      <c r="O303" s="265"/>
      <c r="P303" s="265"/>
      <c r="Q303" s="265"/>
      <c r="R303" s="265"/>
      <c r="S303" s="265"/>
      <c r="T303" s="266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7" t="s">
        <v>312</v>
      </c>
      <c r="AU303" s="267" t="s">
        <v>82</v>
      </c>
      <c r="AV303" s="15" t="s">
        <v>78</v>
      </c>
      <c r="AW303" s="15" t="s">
        <v>33</v>
      </c>
      <c r="AX303" s="15" t="s">
        <v>71</v>
      </c>
      <c r="AY303" s="267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18</v>
      </c>
      <c r="F304" s="238" t="s">
        <v>771</v>
      </c>
      <c r="G304" s="236"/>
      <c r="H304" s="239">
        <v>118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78</v>
      </c>
      <c r="AY304" s="245" t="s">
        <v>229</v>
      </c>
    </row>
    <row r="305" s="2" customFormat="1" ht="14.4" customHeight="1">
      <c r="A305" s="40"/>
      <c r="B305" s="41"/>
      <c r="C305" s="212" t="s">
        <v>772</v>
      </c>
      <c r="D305" s="212" t="s">
        <v>230</v>
      </c>
      <c r="E305" s="213" t="s">
        <v>773</v>
      </c>
      <c r="F305" s="214" t="s">
        <v>774</v>
      </c>
      <c r="G305" s="215" t="s">
        <v>309</v>
      </c>
      <c r="H305" s="216">
        <v>2745</v>
      </c>
      <c r="I305" s="217"/>
      <c r="J305" s="216">
        <f>ROUND(I305*H305,2)</f>
        <v>0</v>
      </c>
      <c r="K305" s="214" t="s">
        <v>18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775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776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5" customFormat="1">
      <c r="A307" s="15"/>
      <c r="B307" s="258"/>
      <c r="C307" s="259"/>
      <c r="D307" s="224" t="s">
        <v>312</v>
      </c>
      <c r="E307" s="260" t="s">
        <v>18</v>
      </c>
      <c r="F307" s="261" t="s">
        <v>770</v>
      </c>
      <c r="G307" s="259"/>
      <c r="H307" s="260" t="s">
        <v>18</v>
      </c>
      <c r="I307" s="262"/>
      <c r="J307" s="259"/>
      <c r="K307" s="259"/>
      <c r="L307" s="263"/>
      <c r="M307" s="264"/>
      <c r="N307" s="265"/>
      <c r="O307" s="265"/>
      <c r="P307" s="265"/>
      <c r="Q307" s="265"/>
      <c r="R307" s="265"/>
      <c r="S307" s="265"/>
      <c r="T307" s="266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67" t="s">
        <v>312</v>
      </c>
      <c r="AU307" s="267" t="s">
        <v>82</v>
      </c>
      <c r="AV307" s="15" t="s">
        <v>78</v>
      </c>
      <c r="AW307" s="15" t="s">
        <v>33</v>
      </c>
      <c r="AX307" s="15" t="s">
        <v>71</v>
      </c>
      <c r="AY307" s="267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777</v>
      </c>
      <c r="G308" s="236"/>
      <c r="H308" s="239">
        <v>2745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78</v>
      </c>
      <c r="AY308" s="245" t="s">
        <v>229</v>
      </c>
    </row>
    <row r="309" s="2" customFormat="1" ht="14.4" customHeight="1">
      <c r="A309" s="40"/>
      <c r="B309" s="41"/>
      <c r="C309" s="212" t="s">
        <v>778</v>
      </c>
      <c r="D309" s="212" t="s">
        <v>230</v>
      </c>
      <c r="E309" s="213" t="s">
        <v>779</v>
      </c>
      <c r="F309" s="214" t="s">
        <v>780</v>
      </c>
      <c r="G309" s="215" t="s">
        <v>309</v>
      </c>
      <c r="H309" s="216">
        <v>118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781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782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5" customFormat="1">
      <c r="A311" s="15"/>
      <c r="B311" s="258"/>
      <c r="C311" s="259"/>
      <c r="D311" s="224" t="s">
        <v>312</v>
      </c>
      <c r="E311" s="260" t="s">
        <v>18</v>
      </c>
      <c r="F311" s="261" t="s">
        <v>717</v>
      </c>
      <c r="G311" s="259"/>
      <c r="H311" s="260" t="s">
        <v>18</v>
      </c>
      <c r="I311" s="262"/>
      <c r="J311" s="259"/>
      <c r="K311" s="259"/>
      <c r="L311" s="263"/>
      <c r="M311" s="264"/>
      <c r="N311" s="265"/>
      <c r="O311" s="265"/>
      <c r="P311" s="265"/>
      <c r="Q311" s="265"/>
      <c r="R311" s="265"/>
      <c r="S311" s="265"/>
      <c r="T311" s="266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67" t="s">
        <v>312</v>
      </c>
      <c r="AU311" s="267" t="s">
        <v>82</v>
      </c>
      <c r="AV311" s="15" t="s">
        <v>78</v>
      </c>
      <c r="AW311" s="15" t="s">
        <v>33</v>
      </c>
      <c r="AX311" s="15" t="s">
        <v>71</v>
      </c>
      <c r="AY311" s="267" t="s">
        <v>229</v>
      </c>
    </row>
    <row r="312" s="13" customFormat="1">
      <c r="A312" s="13"/>
      <c r="B312" s="235"/>
      <c r="C312" s="236"/>
      <c r="D312" s="224" t="s">
        <v>312</v>
      </c>
      <c r="E312" s="237" t="s">
        <v>18</v>
      </c>
      <c r="F312" s="238" t="s">
        <v>783</v>
      </c>
      <c r="G312" s="236"/>
      <c r="H312" s="239">
        <v>118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78</v>
      </c>
      <c r="AY312" s="245" t="s">
        <v>229</v>
      </c>
    </row>
    <row r="313" s="2" customFormat="1" ht="14.4" customHeight="1">
      <c r="A313" s="40"/>
      <c r="B313" s="41"/>
      <c r="C313" s="212" t="s">
        <v>784</v>
      </c>
      <c r="D313" s="212" t="s">
        <v>230</v>
      </c>
      <c r="E313" s="213" t="s">
        <v>785</v>
      </c>
      <c r="F313" s="214" t="s">
        <v>786</v>
      </c>
      <c r="G313" s="215" t="s">
        <v>309</v>
      </c>
      <c r="H313" s="216">
        <v>26528.5</v>
      </c>
      <c r="I313" s="217"/>
      <c r="J313" s="216">
        <f>ROUND(I313*H313,2)</f>
        <v>0</v>
      </c>
      <c r="K313" s="214" t="s">
        <v>18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</v>
      </c>
      <c r="T313" s="22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247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787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788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5" customFormat="1">
      <c r="A315" s="15"/>
      <c r="B315" s="258"/>
      <c r="C315" s="259"/>
      <c r="D315" s="224" t="s">
        <v>312</v>
      </c>
      <c r="E315" s="260" t="s">
        <v>18</v>
      </c>
      <c r="F315" s="261" t="s">
        <v>717</v>
      </c>
      <c r="G315" s="259"/>
      <c r="H315" s="260" t="s">
        <v>18</v>
      </c>
      <c r="I315" s="262"/>
      <c r="J315" s="259"/>
      <c r="K315" s="259"/>
      <c r="L315" s="263"/>
      <c r="M315" s="264"/>
      <c r="N315" s="265"/>
      <c r="O315" s="265"/>
      <c r="P315" s="265"/>
      <c r="Q315" s="265"/>
      <c r="R315" s="265"/>
      <c r="S315" s="265"/>
      <c r="T315" s="266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67" t="s">
        <v>312</v>
      </c>
      <c r="AU315" s="267" t="s">
        <v>82</v>
      </c>
      <c r="AV315" s="15" t="s">
        <v>78</v>
      </c>
      <c r="AW315" s="15" t="s">
        <v>33</v>
      </c>
      <c r="AX315" s="15" t="s">
        <v>71</v>
      </c>
      <c r="AY315" s="267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18</v>
      </c>
      <c r="F316" s="238" t="s">
        <v>789</v>
      </c>
      <c r="G316" s="236"/>
      <c r="H316" s="239">
        <v>26192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790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5" customFormat="1">
      <c r="A318" s="15"/>
      <c r="B318" s="258"/>
      <c r="C318" s="259"/>
      <c r="D318" s="224" t="s">
        <v>312</v>
      </c>
      <c r="E318" s="260" t="s">
        <v>18</v>
      </c>
      <c r="F318" s="261" t="s">
        <v>791</v>
      </c>
      <c r="G318" s="259"/>
      <c r="H318" s="260" t="s">
        <v>18</v>
      </c>
      <c r="I318" s="262"/>
      <c r="J318" s="259"/>
      <c r="K318" s="259"/>
      <c r="L318" s="263"/>
      <c r="M318" s="264"/>
      <c r="N318" s="265"/>
      <c r="O318" s="265"/>
      <c r="P318" s="265"/>
      <c r="Q318" s="265"/>
      <c r="R318" s="265"/>
      <c r="S318" s="265"/>
      <c r="T318" s="266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67" t="s">
        <v>312</v>
      </c>
      <c r="AU318" s="267" t="s">
        <v>82</v>
      </c>
      <c r="AV318" s="15" t="s">
        <v>78</v>
      </c>
      <c r="AW318" s="15" t="s">
        <v>33</v>
      </c>
      <c r="AX318" s="15" t="s">
        <v>71</v>
      </c>
      <c r="AY318" s="267" t="s">
        <v>229</v>
      </c>
    </row>
    <row r="319" s="15" customFormat="1">
      <c r="A319" s="15"/>
      <c r="B319" s="258"/>
      <c r="C319" s="259"/>
      <c r="D319" s="224" t="s">
        <v>312</v>
      </c>
      <c r="E319" s="260" t="s">
        <v>18</v>
      </c>
      <c r="F319" s="261" t="s">
        <v>792</v>
      </c>
      <c r="G319" s="259"/>
      <c r="H319" s="260" t="s">
        <v>18</v>
      </c>
      <c r="I319" s="262"/>
      <c r="J319" s="259"/>
      <c r="K319" s="259"/>
      <c r="L319" s="263"/>
      <c r="M319" s="264"/>
      <c r="N319" s="265"/>
      <c r="O319" s="265"/>
      <c r="P319" s="265"/>
      <c r="Q319" s="265"/>
      <c r="R319" s="265"/>
      <c r="S319" s="265"/>
      <c r="T319" s="266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7" t="s">
        <v>312</v>
      </c>
      <c r="AU319" s="267" t="s">
        <v>82</v>
      </c>
      <c r="AV319" s="15" t="s">
        <v>78</v>
      </c>
      <c r="AW319" s="15" t="s">
        <v>33</v>
      </c>
      <c r="AX319" s="15" t="s">
        <v>71</v>
      </c>
      <c r="AY319" s="267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793</v>
      </c>
      <c r="G320" s="236"/>
      <c r="H320" s="239">
        <v>336.5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4" customFormat="1">
      <c r="A321" s="14"/>
      <c r="B321" s="246"/>
      <c r="C321" s="247"/>
      <c r="D321" s="224" t="s">
        <v>312</v>
      </c>
      <c r="E321" s="248" t="s">
        <v>18</v>
      </c>
      <c r="F321" s="249" t="s">
        <v>317</v>
      </c>
      <c r="G321" s="247"/>
      <c r="H321" s="250">
        <v>26528.5</v>
      </c>
      <c r="I321" s="251"/>
      <c r="J321" s="247"/>
      <c r="K321" s="247"/>
      <c r="L321" s="252"/>
      <c r="M321" s="253"/>
      <c r="N321" s="254"/>
      <c r="O321" s="254"/>
      <c r="P321" s="254"/>
      <c r="Q321" s="254"/>
      <c r="R321" s="254"/>
      <c r="S321" s="254"/>
      <c r="T321" s="25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6" t="s">
        <v>312</v>
      </c>
      <c r="AU321" s="256" t="s">
        <v>82</v>
      </c>
      <c r="AV321" s="14" t="s">
        <v>247</v>
      </c>
      <c r="AW321" s="14" t="s">
        <v>33</v>
      </c>
      <c r="AX321" s="14" t="s">
        <v>78</v>
      </c>
      <c r="AY321" s="256" t="s">
        <v>229</v>
      </c>
    </row>
    <row r="322" s="2" customFormat="1" ht="14.4" customHeight="1">
      <c r="A322" s="40"/>
      <c r="B322" s="41"/>
      <c r="C322" s="212" t="s">
        <v>794</v>
      </c>
      <c r="D322" s="212" t="s">
        <v>230</v>
      </c>
      <c r="E322" s="213" t="s">
        <v>795</v>
      </c>
      <c r="F322" s="214" t="s">
        <v>796</v>
      </c>
      <c r="G322" s="215" t="s">
        <v>309</v>
      </c>
      <c r="H322" s="216">
        <v>8160</v>
      </c>
      <c r="I322" s="217"/>
      <c r="J322" s="216">
        <f>ROUND(I322*H322,2)</f>
        <v>0</v>
      </c>
      <c r="K322" s="214" t="s">
        <v>296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</v>
      </c>
      <c r="R322" s="220">
        <f>Q322*H322</f>
        <v>0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247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797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798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18</v>
      </c>
      <c r="F324" s="238" t="s">
        <v>799</v>
      </c>
      <c r="G324" s="236"/>
      <c r="H324" s="239">
        <v>8160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800</v>
      </c>
      <c r="D325" s="212" t="s">
        <v>230</v>
      </c>
      <c r="E325" s="213" t="s">
        <v>801</v>
      </c>
      <c r="F325" s="214" t="s">
        <v>802</v>
      </c>
      <c r="G325" s="215" t="s">
        <v>357</v>
      </c>
      <c r="H325" s="216">
        <v>2745</v>
      </c>
      <c r="I325" s="217"/>
      <c r="J325" s="216">
        <f>ROUND(I325*H325,2)</f>
        <v>0</v>
      </c>
      <c r="K325" s="214" t="s">
        <v>18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803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804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5" customFormat="1">
      <c r="A327" s="15"/>
      <c r="B327" s="258"/>
      <c r="C327" s="259"/>
      <c r="D327" s="224" t="s">
        <v>312</v>
      </c>
      <c r="E327" s="260" t="s">
        <v>18</v>
      </c>
      <c r="F327" s="261" t="s">
        <v>717</v>
      </c>
      <c r="G327" s="259"/>
      <c r="H327" s="260" t="s">
        <v>18</v>
      </c>
      <c r="I327" s="262"/>
      <c r="J327" s="259"/>
      <c r="K327" s="259"/>
      <c r="L327" s="263"/>
      <c r="M327" s="264"/>
      <c r="N327" s="265"/>
      <c r="O327" s="265"/>
      <c r="P327" s="265"/>
      <c r="Q327" s="265"/>
      <c r="R327" s="265"/>
      <c r="S327" s="265"/>
      <c r="T327" s="266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67" t="s">
        <v>312</v>
      </c>
      <c r="AU327" s="267" t="s">
        <v>82</v>
      </c>
      <c r="AV327" s="15" t="s">
        <v>78</v>
      </c>
      <c r="AW327" s="15" t="s">
        <v>33</v>
      </c>
      <c r="AX327" s="15" t="s">
        <v>71</v>
      </c>
      <c r="AY327" s="267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805</v>
      </c>
      <c r="G328" s="236"/>
      <c r="H328" s="239">
        <v>2745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12" t="s">
        <v>806</v>
      </c>
      <c r="D329" s="212" t="s">
        <v>230</v>
      </c>
      <c r="E329" s="213" t="s">
        <v>807</v>
      </c>
      <c r="F329" s="214" t="s">
        <v>808</v>
      </c>
      <c r="G329" s="215" t="s">
        <v>309</v>
      </c>
      <c r="H329" s="216">
        <v>13096</v>
      </c>
      <c r="I329" s="217"/>
      <c r="J329" s="216">
        <f>ROUND(I329*H329,2)</f>
        <v>0</v>
      </c>
      <c r="K329" s="214" t="s">
        <v>18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809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810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5" customFormat="1">
      <c r="A331" s="15"/>
      <c r="B331" s="258"/>
      <c r="C331" s="259"/>
      <c r="D331" s="224" t="s">
        <v>312</v>
      </c>
      <c r="E331" s="260" t="s">
        <v>18</v>
      </c>
      <c r="F331" s="261" t="s">
        <v>717</v>
      </c>
      <c r="G331" s="259"/>
      <c r="H331" s="260" t="s">
        <v>18</v>
      </c>
      <c r="I331" s="262"/>
      <c r="J331" s="259"/>
      <c r="K331" s="259"/>
      <c r="L331" s="263"/>
      <c r="M331" s="264"/>
      <c r="N331" s="265"/>
      <c r="O331" s="265"/>
      <c r="P331" s="265"/>
      <c r="Q331" s="265"/>
      <c r="R331" s="265"/>
      <c r="S331" s="265"/>
      <c r="T331" s="266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67" t="s">
        <v>312</v>
      </c>
      <c r="AU331" s="267" t="s">
        <v>82</v>
      </c>
      <c r="AV331" s="15" t="s">
        <v>78</v>
      </c>
      <c r="AW331" s="15" t="s">
        <v>33</v>
      </c>
      <c r="AX331" s="15" t="s">
        <v>71</v>
      </c>
      <c r="AY331" s="267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18</v>
      </c>
      <c r="F332" s="238" t="s">
        <v>811</v>
      </c>
      <c r="G332" s="236"/>
      <c r="H332" s="239">
        <v>13096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78</v>
      </c>
      <c r="AY332" s="245" t="s">
        <v>229</v>
      </c>
    </row>
    <row r="333" s="2" customFormat="1" ht="14.4" customHeight="1">
      <c r="A333" s="40"/>
      <c r="B333" s="41"/>
      <c r="C333" s="212" t="s">
        <v>812</v>
      </c>
      <c r="D333" s="212" t="s">
        <v>230</v>
      </c>
      <c r="E333" s="213" t="s">
        <v>813</v>
      </c>
      <c r="F333" s="214" t="s">
        <v>814</v>
      </c>
      <c r="G333" s="215" t="s">
        <v>309</v>
      </c>
      <c r="H333" s="216">
        <v>118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</v>
      </c>
      <c r="R333" s="220">
        <f>Q333*H333</f>
        <v>0</v>
      </c>
      <c r="S333" s="220">
        <v>0</v>
      </c>
      <c r="T333" s="22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247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247</v>
      </c>
      <c r="BM333" s="222" t="s">
        <v>815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816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5" customFormat="1">
      <c r="A335" s="15"/>
      <c r="B335" s="258"/>
      <c r="C335" s="259"/>
      <c r="D335" s="224" t="s">
        <v>312</v>
      </c>
      <c r="E335" s="260" t="s">
        <v>18</v>
      </c>
      <c r="F335" s="261" t="s">
        <v>717</v>
      </c>
      <c r="G335" s="259"/>
      <c r="H335" s="260" t="s">
        <v>18</v>
      </c>
      <c r="I335" s="262"/>
      <c r="J335" s="259"/>
      <c r="K335" s="259"/>
      <c r="L335" s="263"/>
      <c r="M335" s="264"/>
      <c r="N335" s="265"/>
      <c r="O335" s="265"/>
      <c r="P335" s="265"/>
      <c r="Q335" s="265"/>
      <c r="R335" s="265"/>
      <c r="S335" s="265"/>
      <c r="T335" s="266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67" t="s">
        <v>312</v>
      </c>
      <c r="AU335" s="267" t="s">
        <v>82</v>
      </c>
      <c r="AV335" s="15" t="s">
        <v>78</v>
      </c>
      <c r="AW335" s="15" t="s">
        <v>33</v>
      </c>
      <c r="AX335" s="15" t="s">
        <v>71</v>
      </c>
      <c r="AY335" s="267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</v>
      </c>
      <c r="F336" s="238" t="s">
        <v>742</v>
      </c>
      <c r="G336" s="236"/>
      <c r="H336" s="239">
        <v>118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817</v>
      </c>
      <c r="D337" s="212" t="s">
        <v>230</v>
      </c>
      <c r="E337" s="213" t="s">
        <v>818</v>
      </c>
      <c r="F337" s="214" t="s">
        <v>819</v>
      </c>
      <c r="G337" s="215" t="s">
        <v>343</v>
      </c>
      <c r="H337" s="216">
        <v>417</v>
      </c>
      <c r="I337" s="217"/>
      <c r="J337" s="216">
        <f>ROUND(I337*H337,2)</f>
        <v>0</v>
      </c>
      <c r="K337" s="214" t="s">
        <v>18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820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819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18</v>
      </c>
      <c r="F339" s="238" t="s">
        <v>821</v>
      </c>
      <c r="G339" s="236"/>
      <c r="H339" s="239">
        <v>417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822</v>
      </c>
      <c r="D340" s="212" t="s">
        <v>230</v>
      </c>
      <c r="E340" s="213" t="s">
        <v>823</v>
      </c>
      <c r="F340" s="214" t="s">
        <v>824</v>
      </c>
      <c r="G340" s="215" t="s">
        <v>309</v>
      </c>
      <c r="H340" s="216">
        <v>13096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825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826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5" customFormat="1">
      <c r="A342" s="15"/>
      <c r="B342" s="258"/>
      <c r="C342" s="259"/>
      <c r="D342" s="224" t="s">
        <v>312</v>
      </c>
      <c r="E342" s="260" t="s">
        <v>18</v>
      </c>
      <c r="F342" s="261" t="s">
        <v>717</v>
      </c>
      <c r="G342" s="259"/>
      <c r="H342" s="260" t="s">
        <v>18</v>
      </c>
      <c r="I342" s="262"/>
      <c r="J342" s="259"/>
      <c r="K342" s="259"/>
      <c r="L342" s="263"/>
      <c r="M342" s="264"/>
      <c r="N342" s="265"/>
      <c r="O342" s="265"/>
      <c r="P342" s="265"/>
      <c r="Q342" s="265"/>
      <c r="R342" s="265"/>
      <c r="S342" s="265"/>
      <c r="T342" s="266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67" t="s">
        <v>312</v>
      </c>
      <c r="AU342" s="267" t="s">
        <v>82</v>
      </c>
      <c r="AV342" s="15" t="s">
        <v>78</v>
      </c>
      <c r="AW342" s="15" t="s">
        <v>33</v>
      </c>
      <c r="AX342" s="15" t="s">
        <v>71</v>
      </c>
      <c r="AY342" s="267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18</v>
      </c>
      <c r="F343" s="238" t="s">
        <v>827</v>
      </c>
      <c r="G343" s="236"/>
      <c r="H343" s="239">
        <v>13096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78</v>
      </c>
      <c r="AY343" s="245" t="s">
        <v>229</v>
      </c>
    </row>
    <row r="344" s="2" customFormat="1" ht="14.4" customHeight="1">
      <c r="A344" s="40"/>
      <c r="B344" s="41"/>
      <c r="C344" s="212" t="s">
        <v>828</v>
      </c>
      <c r="D344" s="212" t="s">
        <v>230</v>
      </c>
      <c r="E344" s="213" t="s">
        <v>829</v>
      </c>
      <c r="F344" s="214" t="s">
        <v>830</v>
      </c>
      <c r="G344" s="215" t="s">
        <v>309</v>
      </c>
      <c r="H344" s="216">
        <v>107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0.084250000000000005</v>
      </c>
      <c r="R344" s="220">
        <f>Q344*H344</f>
        <v>9.0147500000000012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831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832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13" customFormat="1">
      <c r="A346" s="13"/>
      <c r="B346" s="235"/>
      <c r="C346" s="236"/>
      <c r="D346" s="224" t="s">
        <v>312</v>
      </c>
      <c r="E346" s="237" t="s">
        <v>18</v>
      </c>
      <c r="F346" s="238" t="s">
        <v>833</v>
      </c>
      <c r="G346" s="236"/>
      <c r="H346" s="239">
        <v>107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78</v>
      </c>
      <c r="AY346" s="245" t="s">
        <v>229</v>
      </c>
    </row>
    <row r="347" s="2" customFormat="1" ht="14.4" customHeight="1">
      <c r="A347" s="40"/>
      <c r="B347" s="41"/>
      <c r="C347" s="269" t="s">
        <v>834</v>
      </c>
      <c r="D347" s="269" t="s">
        <v>620</v>
      </c>
      <c r="E347" s="270" t="s">
        <v>835</v>
      </c>
      <c r="F347" s="271" t="s">
        <v>836</v>
      </c>
      <c r="G347" s="272" t="s">
        <v>309</v>
      </c>
      <c r="H347" s="273">
        <v>23.690000000000001</v>
      </c>
      <c r="I347" s="274"/>
      <c r="J347" s="273">
        <f>ROUND(I347*H347,2)</f>
        <v>0</v>
      </c>
      <c r="K347" s="271" t="s">
        <v>296</v>
      </c>
      <c r="L347" s="275"/>
      <c r="M347" s="276" t="s">
        <v>18</v>
      </c>
      <c r="N347" s="277" t="s">
        <v>42</v>
      </c>
      <c r="O347" s="86"/>
      <c r="P347" s="220">
        <f>O347*H347</f>
        <v>0</v>
      </c>
      <c r="Q347" s="220">
        <v>0.13100000000000001</v>
      </c>
      <c r="R347" s="220">
        <f>Q347*H347</f>
        <v>3.1033900000000001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268</v>
      </c>
      <c r="AT347" s="222" t="s">
        <v>620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837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836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15" customFormat="1">
      <c r="A349" s="15"/>
      <c r="B349" s="258"/>
      <c r="C349" s="259"/>
      <c r="D349" s="224" t="s">
        <v>312</v>
      </c>
      <c r="E349" s="260" t="s">
        <v>18</v>
      </c>
      <c r="F349" s="261" t="s">
        <v>717</v>
      </c>
      <c r="G349" s="259"/>
      <c r="H349" s="260" t="s">
        <v>18</v>
      </c>
      <c r="I349" s="262"/>
      <c r="J349" s="259"/>
      <c r="K349" s="259"/>
      <c r="L349" s="263"/>
      <c r="M349" s="264"/>
      <c r="N349" s="265"/>
      <c r="O349" s="265"/>
      <c r="P349" s="265"/>
      <c r="Q349" s="265"/>
      <c r="R349" s="265"/>
      <c r="S349" s="265"/>
      <c r="T349" s="266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7" t="s">
        <v>312</v>
      </c>
      <c r="AU349" s="267" t="s">
        <v>82</v>
      </c>
      <c r="AV349" s="15" t="s">
        <v>78</v>
      </c>
      <c r="AW349" s="15" t="s">
        <v>33</v>
      </c>
      <c r="AX349" s="15" t="s">
        <v>71</v>
      </c>
      <c r="AY349" s="267" t="s">
        <v>229</v>
      </c>
    </row>
    <row r="350" s="13" customFormat="1">
      <c r="A350" s="13"/>
      <c r="B350" s="235"/>
      <c r="C350" s="236"/>
      <c r="D350" s="224" t="s">
        <v>312</v>
      </c>
      <c r="E350" s="237" t="s">
        <v>18</v>
      </c>
      <c r="F350" s="238" t="s">
        <v>606</v>
      </c>
      <c r="G350" s="236"/>
      <c r="H350" s="239">
        <v>23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13" customFormat="1">
      <c r="A351" s="13"/>
      <c r="B351" s="235"/>
      <c r="C351" s="236"/>
      <c r="D351" s="224" t="s">
        <v>312</v>
      </c>
      <c r="E351" s="236"/>
      <c r="F351" s="238" t="s">
        <v>838</v>
      </c>
      <c r="G351" s="236"/>
      <c r="H351" s="239">
        <v>23.690000000000001</v>
      </c>
      <c r="I351" s="240"/>
      <c r="J351" s="236"/>
      <c r="K351" s="236"/>
      <c r="L351" s="241"/>
      <c r="M351" s="242"/>
      <c r="N351" s="243"/>
      <c r="O351" s="243"/>
      <c r="P351" s="243"/>
      <c r="Q351" s="243"/>
      <c r="R351" s="243"/>
      <c r="S351" s="243"/>
      <c r="T351" s="244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5" t="s">
        <v>312</v>
      </c>
      <c r="AU351" s="245" t="s">
        <v>82</v>
      </c>
      <c r="AV351" s="13" t="s">
        <v>82</v>
      </c>
      <c r="AW351" s="13" t="s">
        <v>4</v>
      </c>
      <c r="AX351" s="13" t="s">
        <v>78</v>
      </c>
      <c r="AY351" s="245" t="s">
        <v>229</v>
      </c>
    </row>
    <row r="352" s="2" customFormat="1" ht="14.4" customHeight="1">
      <c r="A352" s="40"/>
      <c r="B352" s="41"/>
      <c r="C352" s="269" t="s">
        <v>839</v>
      </c>
      <c r="D352" s="269" t="s">
        <v>620</v>
      </c>
      <c r="E352" s="270" t="s">
        <v>840</v>
      </c>
      <c r="F352" s="271" t="s">
        <v>841</v>
      </c>
      <c r="G352" s="272" t="s">
        <v>309</v>
      </c>
      <c r="H352" s="273">
        <v>86.519999999999996</v>
      </c>
      <c r="I352" s="274"/>
      <c r="J352" s="273">
        <f>ROUND(I352*H352,2)</f>
        <v>0</v>
      </c>
      <c r="K352" s="271" t="s">
        <v>296</v>
      </c>
      <c r="L352" s="275"/>
      <c r="M352" s="276" t="s">
        <v>18</v>
      </c>
      <c r="N352" s="277" t="s">
        <v>42</v>
      </c>
      <c r="O352" s="86"/>
      <c r="P352" s="220">
        <f>O352*H352</f>
        <v>0</v>
      </c>
      <c r="Q352" s="220">
        <v>0.13100000000000001</v>
      </c>
      <c r="R352" s="220">
        <f>Q352*H352</f>
        <v>11.33412</v>
      </c>
      <c r="S352" s="220">
        <v>0</v>
      </c>
      <c r="T352" s="22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2" t="s">
        <v>268</v>
      </c>
      <c r="AT352" s="222" t="s">
        <v>620</v>
      </c>
      <c r="AU352" s="222" t="s">
        <v>82</v>
      </c>
      <c r="AY352" s="19" t="s">
        <v>229</v>
      </c>
      <c r="BE352" s="223">
        <f>IF(N352="základní",J352,0)</f>
        <v>0</v>
      </c>
      <c r="BF352" s="223">
        <f>IF(N352="snížená",J352,0)</f>
        <v>0</v>
      </c>
      <c r="BG352" s="223">
        <f>IF(N352="zákl. přenesená",J352,0)</f>
        <v>0</v>
      </c>
      <c r="BH352" s="223">
        <f>IF(N352="sníž. přenesená",J352,0)</f>
        <v>0</v>
      </c>
      <c r="BI352" s="223">
        <f>IF(N352="nulová",J352,0)</f>
        <v>0</v>
      </c>
      <c r="BJ352" s="19" t="s">
        <v>78</v>
      </c>
      <c r="BK352" s="223">
        <f>ROUND(I352*H352,2)</f>
        <v>0</v>
      </c>
      <c r="BL352" s="19" t="s">
        <v>247</v>
      </c>
      <c r="BM352" s="222" t="s">
        <v>842</v>
      </c>
    </row>
    <row r="353" s="2" customFormat="1">
      <c r="A353" s="40"/>
      <c r="B353" s="41"/>
      <c r="C353" s="42"/>
      <c r="D353" s="224" t="s">
        <v>236</v>
      </c>
      <c r="E353" s="42"/>
      <c r="F353" s="225" t="s">
        <v>841</v>
      </c>
      <c r="G353" s="42"/>
      <c r="H353" s="42"/>
      <c r="I353" s="226"/>
      <c r="J353" s="42"/>
      <c r="K353" s="42"/>
      <c r="L353" s="46"/>
      <c r="M353" s="227"/>
      <c r="N353" s="228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236</v>
      </c>
      <c r="AU353" s="19" t="s">
        <v>82</v>
      </c>
    </row>
    <row r="354" s="15" customFormat="1">
      <c r="A354" s="15"/>
      <c r="B354" s="258"/>
      <c r="C354" s="259"/>
      <c r="D354" s="224" t="s">
        <v>312</v>
      </c>
      <c r="E354" s="260" t="s">
        <v>18</v>
      </c>
      <c r="F354" s="261" t="s">
        <v>717</v>
      </c>
      <c r="G354" s="259"/>
      <c r="H354" s="260" t="s">
        <v>18</v>
      </c>
      <c r="I354" s="262"/>
      <c r="J354" s="259"/>
      <c r="K354" s="259"/>
      <c r="L354" s="263"/>
      <c r="M354" s="264"/>
      <c r="N354" s="265"/>
      <c r="O354" s="265"/>
      <c r="P354" s="265"/>
      <c r="Q354" s="265"/>
      <c r="R354" s="265"/>
      <c r="S354" s="265"/>
      <c r="T354" s="266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7" t="s">
        <v>312</v>
      </c>
      <c r="AU354" s="267" t="s">
        <v>82</v>
      </c>
      <c r="AV354" s="15" t="s">
        <v>78</v>
      </c>
      <c r="AW354" s="15" t="s">
        <v>33</v>
      </c>
      <c r="AX354" s="15" t="s">
        <v>71</v>
      </c>
      <c r="AY354" s="267" t="s">
        <v>229</v>
      </c>
    </row>
    <row r="355" s="13" customFormat="1">
      <c r="A355" s="13"/>
      <c r="B355" s="235"/>
      <c r="C355" s="236"/>
      <c r="D355" s="224" t="s">
        <v>312</v>
      </c>
      <c r="E355" s="237" t="s">
        <v>18</v>
      </c>
      <c r="F355" s="238" t="s">
        <v>843</v>
      </c>
      <c r="G355" s="236"/>
      <c r="H355" s="239">
        <v>84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13" customFormat="1">
      <c r="A356" s="13"/>
      <c r="B356" s="235"/>
      <c r="C356" s="236"/>
      <c r="D356" s="224" t="s">
        <v>312</v>
      </c>
      <c r="E356" s="236"/>
      <c r="F356" s="238" t="s">
        <v>844</v>
      </c>
      <c r="G356" s="236"/>
      <c r="H356" s="239">
        <v>86.519999999999996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4</v>
      </c>
      <c r="AX356" s="13" t="s">
        <v>78</v>
      </c>
      <c r="AY356" s="245" t="s">
        <v>229</v>
      </c>
    </row>
    <row r="357" s="2" customFormat="1" ht="14.4" customHeight="1">
      <c r="A357" s="40"/>
      <c r="B357" s="41"/>
      <c r="C357" s="212" t="s">
        <v>845</v>
      </c>
      <c r="D357" s="212" t="s">
        <v>230</v>
      </c>
      <c r="E357" s="213" t="s">
        <v>846</v>
      </c>
      <c r="F357" s="214" t="s">
        <v>847</v>
      </c>
      <c r="G357" s="215" t="s">
        <v>309</v>
      </c>
      <c r="H357" s="216">
        <v>107</v>
      </c>
      <c r="I357" s="217"/>
      <c r="J357" s="216">
        <f>ROUND(I357*H357,2)</f>
        <v>0</v>
      </c>
      <c r="K357" s="214" t="s">
        <v>296</v>
      </c>
      <c r="L357" s="46"/>
      <c r="M357" s="218" t="s">
        <v>18</v>
      </c>
      <c r="N357" s="219" t="s">
        <v>42</v>
      </c>
      <c r="O357" s="86"/>
      <c r="P357" s="220">
        <f>O357*H357</f>
        <v>0</v>
      </c>
      <c r="Q357" s="220">
        <v>0</v>
      </c>
      <c r="R357" s="220">
        <f>Q357*H357</f>
        <v>0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247</v>
      </c>
      <c r="AT357" s="222" t="s">
        <v>230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848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849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18</v>
      </c>
      <c r="F359" s="238" t="s">
        <v>850</v>
      </c>
      <c r="G359" s="236"/>
      <c r="H359" s="239">
        <v>107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12" customFormat="1" ht="22.8" customHeight="1">
      <c r="A360" s="12"/>
      <c r="B360" s="198"/>
      <c r="C360" s="199"/>
      <c r="D360" s="200" t="s">
        <v>70</v>
      </c>
      <c r="E360" s="229" t="s">
        <v>268</v>
      </c>
      <c r="F360" s="229" t="s">
        <v>851</v>
      </c>
      <c r="G360" s="199"/>
      <c r="H360" s="199"/>
      <c r="I360" s="202"/>
      <c r="J360" s="230">
        <f>BK360</f>
        <v>0</v>
      </c>
      <c r="K360" s="199"/>
      <c r="L360" s="204"/>
      <c r="M360" s="205"/>
      <c r="N360" s="206"/>
      <c r="O360" s="206"/>
      <c r="P360" s="207">
        <f>SUM(P361:P406)</f>
        <v>0</v>
      </c>
      <c r="Q360" s="206"/>
      <c r="R360" s="207">
        <f>SUM(R361:R406)</f>
        <v>6.854165000000001</v>
      </c>
      <c r="S360" s="206"/>
      <c r="T360" s="208">
        <f>SUM(T361:T406)</f>
        <v>5.7599999999999998</v>
      </c>
      <c r="U360" s="12"/>
      <c r="V360" s="12"/>
      <c r="W360" s="12"/>
      <c r="X360" s="12"/>
      <c r="Y360" s="12"/>
      <c r="Z360" s="12"/>
      <c r="AA360" s="12"/>
      <c r="AB360" s="12"/>
      <c r="AC360" s="12"/>
      <c r="AD360" s="12"/>
      <c r="AE360" s="12"/>
      <c r="AR360" s="209" t="s">
        <v>78</v>
      </c>
      <c r="AT360" s="210" t="s">
        <v>70</v>
      </c>
      <c r="AU360" s="210" t="s">
        <v>78</v>
      </c>
      <c r="AY360" s="209" t="s">
        <v>229</v>
      </c>
      <c r="BK360" s="211">
        <f>SUM(BK361:BK406)</f>
        <v>0</v>
      </c>
    </row>
    <row r="361" s="2" customFormat="1" ht="14.4" customHeight="1">
      <c r="A361" s="40"/>
      <c r="B361" s="41"/>
      <c r="C361" s="212" t="s">
        <v>852</v>
      </c>
      <c r="D361" s="212" t="s">
        <v>230</v>
      </c>
      <c r="E361" s="213" t="s">
        <v>853</v>
      </c>
      <c r="F361" s="214" t="s">
        <v>854</v>
      </c>
      <c r="G361" s="215" t="s">
        <v>478</v>
      </c>
      <c r="H361" s="216">
        <v>30</v>
      </c>
      <c r="I361" s="217"/>
      <c r="J361" s="216">
        <f>ROUND(I361*H361,2)</f>
        <v>0</v>
      </c>
      <c r="K361" s="214" t="s">
        <v>296</v>
      </c>
      <c r="L361" s="46"/>
      <c r="M361" s="218" t="s">
        <v>18</v>
      </c>
      <c r="N361" s="219" t="s">
        <v>42</v>
      </c>
      <c r="O361" s="86"/>
      <c r="P361" s="220">
        <f>O361*H361</f>
        <v>0</v>
      </c>
      <c r="Q361" s="220">
        <v>1.0000000000000001E-05</v>
      </c>
      <c r="R361" s="220">
        <f>Q361*H361</f>
        <v>0.00030000000000000003</v>
      </c>
      <c r="S361" s="220">
        <v>0</v>
      </c>
      <c r="T361" s="22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2" t="s">
        <v>247</v>
      </c>
      <c r="AT361" s="222" t="s">
        <v>230</v>
      </c>
      <c r="AU361" s="222" t="s">
        <v>82</v>
      </c>
      <c r="AY361" s="19" t="s">
        <v>229</v>
      </c>
      <c r="BE361" s="223">
        <f>IF(N361="základní",J361,0)</f>
        <v>0</v>
      </c>
      <c r="BF361" s="223">
        <f>IF(N361="snížená",J361,0)</f>
        <v>0</v>
      </c>
      <c r="BG361" s="223">
        <f>IF(N361="zákl. přenesená",J361,0)</f>
        <v>0</v>
      </c>
      <c r="BH361" s="223">
        <f>IF(N361="sníž. přenesená",J361,0)</f>
        <v>0</v>
      </c>
      <c r="BI361" s="223">
        <f>IF(N361="nulová",J361,0)</f>
        <v>0</v>
      </c>
      <c r="BJ361" s="19" t="s">
        <v>78</v>
      </c>
      <c r="BK361" s="223">
        <f>ROUND(I361*H361,2)</f>
        <v>0</v>
      </c>
      <c r="BL361" s="19" t="s">
        <v>247</v>
      </c>
      <c r="BM361" s="222" t="s">
        <v>855</v>
      </c>
    </row>
    <row r="362" s="2" customFormat="1">
      <c r="A362" s="40"/>
      <c r="B362" s="41"/>
      <c r="C362" s="42"/>
      <c r="D362" s="224" t="s">
        <v>236</v>
      </c>
      <c r="E362" s="42"/>
      <c r="F362" s="225" t="s">
        <v>856</v>
      </c>
      <c r="G362" s="42"/>
      <c r="H362" s="42"/>
      <c r="I362" s="226"/>
      <c r="J362" s="42"/>
      <c r="K362" s="42"/>
      <c r="L362" s="46"/>
      <c r="M362" s="227"/>
      <c r="N362" s="228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236</v>
      </c>
      <c r="AU362" s="19" t="s">
        <v>82</v>
      </c>
    </row>
    <row r="363" s="13" customFormat="1">
      <c r="A363" s="13"/>
      <c r="B363" s="235"/>
      <c r="C363" s="236"/>
      <c r="D363" s="224" t="s">
        <v>312</v>
      </c>
      <c r="E363" s="237" t="s">
        <v>857</v>
      </c>
      <c r="F363" s="238" t="s">
        <v>858</v>
      </c>
      <c r="G363" s="236"/>
      <c r="H363" s="239">
        <v>30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2" customFormat="1" ht="14.4" customHeight="1">
      <c r="A364" s="40"/>
      <c r="B364" s="41"/>
      <c r="C364" s="269" t="s">
        <v>859</v>
      </c>
      <c r="D364" s="269" t="s">
        <v>620</v>
      </c>
      <c r="E364" s="270" t="s">
        <v>860</v>
      </c>
      <c r="F364" s="271" t="s">
        <v>861</v>
      </c>
      <c r="G364" s="272" t="s">
        <v>478</v>
      </c>
      <c r="H364" s="273">
        <v>30.449999999999999</v>
      </c>
      <c r="I364" s="274"/>
      <c r="J364" s="273">
        <f>ROUND(I364*H364,2)</f>
        <v>0</v>
      </c>
      <c r="K364" s="271" t="s">
        <v>296</v>
      </c>
      <c r="L364" s="275"/>
      <c r="M364" s="276" t="s">
        <v>18</v>
      </c>
      <c r="N364" s="277" t="s">
        <v>42</v>
      </c>
      <c r="O364" s="86"/>
      <c r="P364" s="220">
        <f>O364*H364</f>
        <v>0</v>
      </c>
      <c r="Q364" s="220">
        <v>0.0051000000000000004</v>
      </c>
      <c r="R364" s="220">
        <f>Q364*H364</f>
        <v>0.15529500000000002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268</v>
      </c>
      <c r="AT364" s="222" t="s">
        <v>620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862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861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18</v>
      </c>
      <c r="F366" s="238" t="s">
        <v>649</v>
      </c>
      <c r="G366" s="236"/>
      <c r="H366" s="239">
        <v>30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6"/>
      <c r="F367" s="238" t="s">
        <v>863</v>
      </c>
      <c r="G367" s="236"/>
      <c r="H367" s="239">
        <v>30.449999999999999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4</v>
      </c>
      <c r="AX367" s="13" t="s">
        <v>78</v>
      </c>
      <c r="AY367" s="245" t="s">
        <v>229</v>
      </c>
    </row>
    <row r="368" s="2" customFormat="1" ht="14.4" customHeight="1">
      <c r="A368" s="40"/>
      <c r="B368" s="41"/>
      <c r="C368" s="212" t="s">
        <v>864</v>
      </c>
      <c r="D368" s="212" t="s">
        <v>230</v>
      </c>
      <c r="E368" s="213" t="s">
        <v>865</v>
      </c>
      <c r="F368" s="214" t="s">
        <v>866</v>
      </c>
      <c r="G368" s="215" t="s">
        <v>478</v>
      </c>
      <c r="H368" s="216">
        <v>30</v>
      </c>
      <c r="I368" s="217"/>
      <c r="J368" s="216">
        <f>ROUND(I368*H368,2)</f>
        <v>0</v>
      </c>
      <c r="K368" s="214" t="s">
        <v>18</v>
      </c>
      <c r="L368" s="46"/>
      <c r="M368" s="218" t="s">
        <v>18</v>
      </c>
      <c r="N368" s="219" t="s">
        <v>42</v>
      </c>
      <c r="O368" s="86"/>
      <c r="P368" s="220">
        <f>O368*H368</f>
        <v>0</v>
      </c>
      <c r="Q368" s="220">
        <v>0</v>
      </c>
      <c r="R368" s="220">
        <f>Q368*H368</f>
        <v>0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247</v>
      </c>
      <c r="AT368" s="222" t="s">
        <v>230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867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866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868</v>
      </c>
      <c r="F370" s="238" t="s">
        <v>869</v>
      </c>
      <c r="G370" s="236"/>
      <c r="H370" s="239">
        <v>30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2" customFormat="1" ht="14.4" customHeight="1">
      <c r="A371" s="40"/>
      <c r="B371" s="41"/>
      <c r="C371" s="212" t="s">
        <v>870</v>
      </c>
      <c r="D371" s="212" t="s">
        <v>230</v>
      </c>
      <c r="E371" s="213" t="s">
        <v>871</v>
      </c>
      <c r="F371" s="214" t="s">
        <v>872</v>
      </c>
      <c r="G371" s="215" t="s">
        <v>320</v>
      </c>
      <c r="H371" s="216">
        <v>7</v>
      </c>
      <c r="I371" s="217"/>
      <c r="J371" s="216">
        <f>ROUND(I371*H371,2)</f>
        <v>0</v>
      </c>
      <c r="K371" s="214" t="s">
        <v>296</v>
      </c>
      <c r="L371" s="46"/>
      <c r="M371" s="218" t="s">
        <v>18</v>
      </c>
      <c r="N371" s="219" t="s">
        <v>42</v>
      </c>
      <c r="O371" s="86"/>
      <c r="P371" s="220">
        <f>O371*H371</f>
        <v>0</v>
      </c>
      <c r="Q371" s="220">
        <v>0.1056</v>
      </c>
      <c r="R371" s="220">
        <f>Q371*H371</f>
        <v>0.73919999999999997</v>
      </c>
      <c r="S371" s="220">
        <v>0</v>
      </c>
      <c r="T371" s="221">
        <f>S371*H371</f>
        <v>0</v>
      </c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R371" s="222" t="s">
        <v>247</v>
      </c>
      <c r="AT371" s="222" t="s">
        <v>230</v>
      </c>
      <c r="AU371" s="222" t="s">
        <v>82</v>
      </c>
      <c r="AY371" s="19" t="s">
        <v>229</v>
      </c>
      <c r="BE371" s="223">
        <f>IF(N371="základní",J371,0)</f>
        <v>0</v>
      </c>
      <c r="BF371" s="223">
        <f>IF(N371="snížená",J371,0)</f>
        <v>0</v>
      </c>
      <c r="BG371" s="223">
        <f>IF(N371="zákl. přenesená",J371,0)</f>
        <v>0</v>
      </c>
      <c r="BH371" s="223">
        <f>IF(N371="sníž. přenesená",J371,0)</f>
        <v>0</v>
      </c>
      <c r="BI371" s="223">
        <f>IF(N371="nulová",J371,0)</f>
        <v>0</v>
      </c>
      <c r="BJ371" s="19" t="s">
        <v>78</v>
      </c>
      <c r="BK371" s="223">
        <f>ROUND(I371*H371,2)</f>
        <v>0</v>
      </c>
      <c r="BL371" s="19" t="s">
        <v>247</v>
      </c>
      <c r="BM371" s="222" t="s">
        <v>873</v>
      </c>
    </row>
    <row r="372" s="2" customFormat="1">
      <c r="A372" s="40"/>
      <c r="B372" s="41"/>
      <c r="C372" s="42"/>
      <c r="D372" s="224" t="s">
        <v>236</v>
      </c>
      <c r="E372" s="42"/>
      <c r="F372" s="225" t="s">
        <v>874</v>
      </c>
      <c r="G372" s="42"/>
      <c r="H372" s="42"/>
      <c r="I372" s="226"/>
      <c r="J372" s="42"/>
      <c r="K372" s="42"/>
      <c r="L372" s="46"/>
      <c r="M372" s="227"/>
      <c r="N372" s="228"/>
      <c r="O372" s="86"/>
      <c r="P372" s="86"/>
      <c r="Q372" s="86"/>
      <c r="R372" s="86"/>
      <c r="S372" s="86"/>
      <c r="T372" s="87"/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T372" s="19" t="s">
        <v>236</v>
      </c>
      <c r="AU372" s="19" t="s">
        <v>82</v>
      </c>
    </row>
    <row r="373" s="13" customFormat="1">
      <c r="A373" s="13"/>
      <c r="B373" s="235"/>
      <c r="C373" s="236"/>
      <c r="D373" s="224" t="s">
        <v>312</v>
      </c>
      <c r="E373" s="237" t="s">
        <v>18</v>
      </c>
      <c r="F373" s="238" t="s">
        <v>875</v>
      </c>
      <c r="G373" s="236"/>
      <c r="H373" s="239">
        <v>7</v>
      </c>
      <c r="I373" s="240"/>
      <c r="J373" s="236"/>
      <c r="K373" s="236"/>
      <c r="L373" s="241"/>
      <c r="M373" s="242"/>
      <c r="N373" s="243"/>
      <c r="O373" s="243"/>
      <c r="P373" s="243"/>
      <c r="Q373" s="243"/>
      <c r="R373" s="243"/>
      <c r="S373" s="243"/>
      <c r="T373" s="244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5" t="s">
        <v>312</v>
      </c>
      <c r="AU373" s="245" t="s">
        <v>82</v>
      </c>
      <c r="AV373" s="13" t="s">
        <v>82</v>
      </c>
      <c r="AW373" s="13" t="s">
        <v>33</v>
      </c>
      <c r="AX373" s="13" t="s">
        <v>78</v>
      </c>
      <c r="AY373" s="245" t="s">
        <v>229</v>
      </c>
    </row>
    <row r="374" s="2" customFormat="1" ht="14.4" customHeight="1">
      <c r="A374" s="40"/>
      <c r="B374" s="41"/>
      <c r="C374" s="212" t="s">
        <v>876</v>
      </c>
      <c r="D374" s="212" t="s">
        <v>230</v>
      </c>
      <c r="E374" s="213" t="s">
        <v>877</v>
      </c>
      <c r="F374" s="214" t="s">
        <v>878</v>
      </c>
      <c r="G374" s="215" t="s">
        <v>320</v>
      </c>
      <c r="H374" s="216">
        <v>5</v>
      </c>
      <c r="I374" s="217"/>
      <c r="J374" s="216">
        <f>ROUND(I374*H374,2)</f>
        <v>0</v>
      </c>
      <c r="K374" s="214" t="s">
        <v>296</v>
      </c>
      <c r="L374" s="46"/>
      <c r="M374" s="218" t="s">
        <v>18</v>
      </c>
      <c r="N374" s="219" t="s">
        <v>42</v>
      </c>
      <c r="O374" s="86"/>
      <c r="P374" s="220">
        <f>O374*H374</f>
        <v>0</v>
      </c>
      <c r="Q374" s="220">
        <v>0.10661</v>
      </c>
      <c r="R374" s="220">
        <f>Q374*H374</f>
        <v>0.53305000000000002</v>
      </c>
      <c r="S374" s="220">
        <v>0</v>
      </c>
      <c r="T374" s="22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2" t="s">
        <v>247</v>
      </c>
      <c r="AT374" s="222" t="s">
        <v>230</v>
      </c>
      <c r="AU374" s="222" t="s">
        <v>82</v>
      </c>
      <c r="AY374" s="19" t="s">
        <v>229</v>
      </c>
      <c r="BE374" s="223">
        <f>IF(N374="základní",J374,0)</f>
        <v>0</v>
      </c>
      <c r="BF374" s="223">
        <f>IF(N374="snížená",J374,0)</f>
        <v>0</v>
      </c>
      <c r="BG374" s="223">
        <f>IF(N374="zákl. přenesená",J374,0)</f>
        <v>0</v>
      </c>
      <c r="BH374" s="223">
        <f>IF(N374="sníž. přenesená",J374,0)</f>
        <v>0</v>
      </c>
      <c r="BI374" s="223">
        <f>IF(N374="nulová",J374,0)</f>
        <v>0</v>
      </c>
      <c r="BJ374" s="19" t="s">
        <v>78</v>
      </c>
      <c r="BK374" s="223">
        <f>ROUND(I374*H374,2)</f>
        <v>0</v>
      </c>
      <c r="BL374" s="19" t="s">
        <v>247</v>
      </c>
      <c r="BM374" s="222" t="s">
        <v>879</v>
      </c>
    </row>
    <row r="375" s="2" customFormat="1">
      <c r="A375" s="40"/>
      <c r="B375" s="41"/>
      <c r="C375" s="42"/>
      <c r="D375" s="224" t="s">
        <v>236</v>
      </c>
      <c r="E375" s="42"/>
      <c r="F375" s="225" t="s">
        <v>880</v>
      </c>
      <c r="G375" s="42"/>
      <c r="H375" s="42"/>
      <c r="I375" s="226"/>
      <c r="J375" s="42"/>
      <c r="K375" s="42"/>
      <c r="L375" s="46"/>
      <c r="M375" s="227"/>
      <c r="N375" s="228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236</v>
      </c>
      <c r="AU375" s="19" t="s">
        <v>82</v>
      </c>
    </row>
    <row r="376" s="13" customFormat="1">
      <c r="A376" s="13"/>
      <c r="B376" s="235"/>
      <c r="C376" s="236"/>
      <c r="D376" s="224" t="s">
        <v>312</v>
      </c>
      <c r="E376" s="237" t="s">
        <v>18</v>
      </c>
      <c r="F376" s="238" t="s">
        <v>228</v>
      </c>
      <c r="G376" s="236"/>
      <c r="H376" s="239">
        <v>5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78</v>
      </c>
      <c r="AY376" s="245" t="s">
        <v>229</v>
      </c>
    </row>
    <row r="377" s="2" customFormat="1" ht="14.4" customHeight="1">
      <c r="A377" s="40"/>
      <c r="B377" s="41"/>
      <c r="C377" s="212" t="s">
        <v>881</v>
      </c>
      <c r="D377" s="212" t="s">
        <v>230</v>
      </c>
      <c r="E377" s="213" t="s">
        <v>882</v>
      </c>
      <c r="F377" s="214" t="s">
        <v>883</v>
      </c>
      <c r="G377" s="215" t="s">
        <v>320</v>
      </c>
      <c r="H377" s="216">
        <v>12</v>
      </c>
      <c r="I377" s="217"/>
      <c r="J377" s="216">
        <f>ROUND(I377*H377,2)</f>
        <v>0</v>
      </c>
      <c r="K377" s="214" t="s">
        <v>296</v>
      </c>
      <c r="L377" s="46"/>
      <c r="M377" s="218" t="s">
        <v>18</v>
      </c>
      <c r="N377" s="219" t="s">
        <v>42</v>
      </c>
      <c r="O377" s="86"/>
      <c r="P377" s="220">
        <f>O377*H377</f>
        <v>0</v>
      </c>
      <c r="Q377" s="220">
        <v>0.024240000000000001</v>
      </c>
      <c r="R377" s="220">
        <f>Q377*H377</f>
        <v>0.29088000000000003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247</v>
      </c>
      <c r="AT377" s="222" t="s">
        <v>230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884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885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18</v>
      </c>
      <c r="F379" s="238" t="s">
        <v>287</v>
      </c>
      <c r="G379" s="236"/>
      <c r="H379" s="239">
        <v>12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78</v>
      </c>
      <c r="AY379" s="245" t="s">
        <v>229</v>
      </c>
    </row>
    <row r="380" s="2" customFormat="1" ht="14.4" customHeight="1">
      <c r="A380" s="40"/>
      <c r="B380" s="41"/>
      <c r="C380" s="212" t="s">
        <v>886</v>
      </c>
      <c r="D380" s="212" t="s">
        <v>230</v>
      </c>
      <c r="E380" s="213" t="s">
        <v>887</v>
      </c>
      <c r="F380" s="214" t="s">
        <v>888</v>
      </c>
      <c r="G380" s="215" t="s">
        <v>320</v>
      </c>
      <c r="H380" s="216">
        <v>12</v>
      </c>
      <c r="I380" s="217"/>
      <c r="J380" s="216">
        <f>ROUND(I380*H380,2)</f>
        <v>0</v>
      </c>
      <c r="K380" s="214" t="s">
        <v>296</v>
      </c>
      <c r="L380" s="46"/>
      <c r="M380" s="218" t="s">
        <v>18</v>
      </c>
      <c r="N380" s="219" t="s">
        <v>42</v>
      </c>
      <c r="O380" s="86"/>
      <c r="P380" s="220">
        <f>O380*H380</f>
        <v>0</v>
      </c>
      <c r="Q380" s="220">
        <v>0</v>
      </c>
      <c r="R380" s="220">
        <f>Q380*H380</f>
        <v>0</v>
      </c>
      <c r="S380" s="220">
        <v>0</v>
      </c>
      <c r="T380" s="22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2" t="s">
        <v>247</v>
      </c>
      <c r="AT380" s="222" t="s">
        <v>230</v>
      </c>
      <c r="AU380" s="222" t="s">
        <v>82</v>
      </c>
      <c r="AY380" s="19" t="s">
        <v>229</v>
      </c>
      <c r="BE380" s="223">
        <f>IF(N380="základní",J380,0)</f>
        <v>0</v>
      </c>
      <c r="BF380" s="223">
        <f>IF(N380="snížená",J380,0)</f>
        <v>0</v>
      </c>
      <c r="BG380" s="223">
        <f>IF(N380="zákl. přenesená",J380,0)</f>
        <v>0</v>
      </c>
      <c r="BH380" s="223">
        <f>IF(N380="sníž. přenesená",J380,0)</f>
        <v>0</v>
      </c>
      <c r="BI380" s="223">
        <f>IF(N380="nulová",J380,0)</f>
        <v>0</v>
      </c>
      <c r="BJ380" s="19" t="s">
        <v>78</v>
      </c>
      <c r="BK380" s="223">
        <f>ROUND(I380*H380,2)</f>
        <v>0</v>
      </c>
      <c r="BL380" s="19" t="s">
        <v>247</v>
      </c>
      <c r="BM380" s="222" t="s">
        <v>889</v>
      </c>
    </row>
    <row r="381" s="2" customFormat="1">
      <c r="A381" s="40"/>
      <c r="B381" s="41"/>
      <c r="C381" s="42"/>
      <c r="D381" s="224" t="s">
        <v>236</v>
      </c>
      <c r="E381" s="42"/>
      <c r="F381" s="225" t="s">
        <v>890</v>
      </c>
      <c r="G381" s="42"/>
      <c r="H381" s="42"/>
      <c r="I381" s="226"/>
      <c r="J381" s="42"/>
      <c r="K381" s="42"/>
      <c r="L381" s="46"/>
      <c r="M381" s="227"/>
      <c r="N381" s="228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236</v>
      </c>
      <c r="AU381" s="19" t="s">
        <v>82</v>
      </c>
    </row>
    <row r="382" s="13" customFormat="1">
      <c r="A382" s="13"/>
      <c r="B382" s="235"/>
      <c r="C382" s="236"/>
      <c r="D382" s="224" t="s">
        <v>312</v>
      </c>
      <c r="E382" s="237" t="s">
        <v>18</v>
      </c>
      <c r="F382" s="238" t="s">
        <v>287</v>
      </c>
      <c r="G382" s="236"/>
      <c r="H382" s="239">
        <v>12</v>
      </c>
      <c r="I382" s="240"/>
      <c r="J382" s="236"/>
      <c r="K382" s="236"/>
      <c r="L382" s="241"/>
      <c r="M382" s="242"/>
      <c r="N382" s="243"/>
      <c r="O382" s="243"/>
      <c r="P382" s="243"/>
      <c r="Q382" s="243"/>
      <c r="R382" s="243"/>
      <c r="S382" s="243"/>
      <c r="T382" s="244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5" t="s">
        <v>312</v>
      </c>
      <c r="AU382" s="245" t="s">
        <v>82</v>
      </c>
      <c r="AV382" s="13" t="s">
        <v>82</v>
      </c>
      <c r="AW382" s="13" t="s">
        <v>33</v>
      </c>
      <c r="AX382" s="13" t="s">
        <v>78</v>
      </c>
      <c r="AY382" s="245" t="s">
        <v>229</v>
      </c>
    </row>
    <row r="383" s="2" customFormat="1" ht="14.4" customHeight="1">
      <c r="A383" s="40"/>
      <c r="B383" s="41"/>
      <c r="C383" s="212" t="s">
        <v>891</v>
      </c>
      <c r="D383" s="212" t="s">
        <v>230</v>
      </c>
      <c r="E383" s="213" t="s">
        <v>892</v>
      </c>
      <c r="F383" s="214" t="s">
        <v>893</v>
      </c>
      <c r="G383" s="215" t="s">
        <v>254</v>
      </c>
      <c r="H383" s="216">
        <v>12</v>
      </c>
      <c r="I383" s="217"/>
      <c r="J383" s="216">
        <f>ROUND(I383*H383,2)</f>
        <v>0</v>
      </c>
      <c r="K383" s="214" t="s">
        <v>18</v>
      </c>
      <c r="L383" s="46"/>
      <c r="M383" s="218" t="s">
        <v>18</v>
      </c>
      <c r="N383" s="219" t="s">
        <v>42</v>
      </c>
      <c r="O383" s="86"/>
      <c r="P383" s="220">
        <f>O383*H383</f>
        <v>0</v>
      </c>
      <c r="Q383" s="220">
        <v>0.0040400000000000002</v>
      </c>
      <c r="R383" s="220">
        <f>Q383*H383</f>
        <v>0.048480000000000002</v>
      </c>
      <c r="S383" s="220">
        <v>0.47999999999999998</v>
      </c>
      <c r="T383" s="221">
        <f>S383*H383</f>
        <v>5.7599999999999998</v>
      </c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R383" s="222" t="s">
        <v>247</v>
      </c>
      <c r="AT383" s="222" t="s">
        <v>230</v>
      </c>
      <c r="AU383" s="222" t="s">
        <v>82</v>
      </c>
      <c r="AY383" s="19" t="s">
        <v>229</v>
      </c>
      <c r="BE383" s="223">
        <f>IF(N383="základní",J383,0)</f>
        <v>0</v>
      </c>
      <c r="BF383" s="223">
        <f>IF(N383="snížená",J383,0)</f>
        <v>0</v>
      </c>
      <c r="BG383" s="223">
        <f>IF(N383="zákl. přenesená",J383,0)</f>
        <v>0</v>
      </c>
      <c r="BH383" s="223">
        <f>IF(N383="sníž. přenesená",J383,0)</f>
        <v>0</v>
      </c>
      <c r="BI383" s="223">
        <f>IF(N383="nulová",J383,0)</f>
        <v>0</v>
      </c>
      <c r="BJ383" s="19" t="s">
        <v>78</v>
      </c>
      <c r="BK383" s="223">
        <f>ROUND(I383*H383,2)</f>
        <v>0</v>
      </c>
      <c r="BL383" s="19" t="s">
        <v>247</v>
      </c>
      <c r="BM383" s="222" t="s">
        <v>894</v>
      </c>
    </row>
    <row r="384" s="2" customFormat="1">
      <c r="A384" s="40"/>
      <c r="B384" s="41"/>
      <c r="C384" s="42"/>
      <c r="D384" s="224" t="s">
        <v>236</v>
      </c>
      <c r="E384" s="42"/>
      <c r="F384" s="225" t="s">
        <v>895</v>
      </c>
      <c r="G384" s="42"/>
      <c r="H384" s="42"/>
      <c r="I384" s="226"/>
      <c r="J384" s="42"/>
      <c r="K384" s="42"/>
      <c r="L384" s="46"/>
      <c r="M384" s="227"/>
      <c r="N384" s="228"/>
      <c r="O384" s="86"/>
      <c r="P384" s="86"/>
      <c r="Q384" s="86"/>
      <c r="R384" s="86"/>
      <c r="S384" s="86"/>
      <c r="T384" s="87"/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T384" s="19" t="s">
        <v>236</v>
      </c>
      <c r="AU384" s="19" t="s">
        <v>82</v>
      </c>
    </row>
    <row r="385" s="13" customFormat="1">
      <c r="A385" s="13"/>
      <c r="B385" s="235"/>
      <c r="C385" s="236"/>
      <c r="D385" s="224" t="s">
        <v>312</v>
      </c>
      <c r="E385" s="237" t="s">
        <v>18</v>
      </c>
      <c r="F385" s="238" t="s">
        <v>287</v>
      </c>
      <c r="G385" s="236"/>
      <c r="H385" s="239">
        <v>12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33</v>
      </c>
      <c r="AX385" s="13" t="s">
        <v>78</v>
      </c>
      <c r="AY385" s="245" t="s">
        <v>229</v>
      </c>
    </row>
    <row r="386" s="2" customFormat="1" ht="14.4" customHeight="1">
      <c r="A386" s="40"/>
      <c r="B386" s="41"/>
      <c r="C386" s="212" t="s">
        <v>896</v>
      </c>
      <c r="D386" s="212" t="s">
        <v>230</v>
      </c>
      <c r="E386" s="213" t="s">
        <v>897</v>
      </c>
      <c r="F386" s="214" t="s">
        <v>898</v>
      </c>
      <c r="G386" s="215" t="s">
        <v>320</v>
      </c>
      <c r="H386" s="216">
        <v>4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0.42080000000000001</v>
      </c>
      <c r="R386" s="220">
        <f>Q386*H386</f>
        <v>1.6832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899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898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13" customFormat="1">
      <c r="A388" s="13"/>
      <c r="B388" s="235"/>
      <c r="C388" s="236"/>
      <c r="D388" s="224" t="s">
        <v>312</v>
      </c>
      <c r="E388" s="237" t="s">
        <v>18</v>
      </c>
      <c r="F388" s="238" t="s">
        <v>247</v>
      </c>
      <c r="G388" s="236"/>
      <c r="H388" s="239">
        <v>4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82</v>
      </c>
      <c r="AV388" s="13" t="s">
        <v>82</v>
      </c>
      <c r="AW388" s="13" t="s">
        <v>33</v>
      </c>
      <c r="AX388" s="13" t="s">
        <v>78</v>
      </c>
      <c r="AY388" s="245" t="s">
        <v>229</v>
      </c>
    </row>
    <row r="389" s="2" customFormat="1" ht="14.4" customHeight="1">
      <c r="A389" s="40"/>
      <c r="B389" s="41"/>
      <c r="C389" s="212" t="s">
        <v>900</v>
      </c>
      <c r="D389" s="212" t="s">
        <v>230</v>
      </c>
      <c r="E389" s="213" t="s">
        <v>901</v>
      </c>
      <c r="F389" s="214" t="s">
        <v>902</v>
      </c>
      <c r="G389" s="215" t="s">
        <v>320</v>
      </c>
      <c r="H389" s="216">
        <v>4</v>
      </c>
      <c r="I389" s="217"/>
      <c r="J389" s="216">
        <f>ROUND(I389*H389,2)</f>
        <v>0</v>
      </c>
      <c r="K389" s="214" t="s">
        <v>296</v>
      </c>
      <c r="L389" s="46"/>
      <c r="M389" s="218" t="s">
        <v>18</v>
      </c>
      <c r="N389" s="219" t="s">
        <v>42</v>
      </c>
      <c r="O389" s="86"/>
      <c r="P389" s="220">
        <f>O389*H389</f>
        <v>0</v>
      </c>
      <c r="Q389" s="220">
        <v>0.32973999999999998</v>
      </c>
      <c r="R389" s="220">
        <f>Q389*H389</f>
        <v>1.3189599999999999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247</v>
      </c>
      <c r="AT389" s="222" t="s">
        <v>230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903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902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13" customFormat="1">
      <c r="A391" s="13"/>
      <c r="B391" s="235"/>
      <c r="C391" s="236"/>
      <c r="D391" s="224" t="s">
        <v>312</v>
      </c>
      <c r="E391" s="237" t="s">
        <v>18</v>
      </c>
      <c r="F391" s="238" t="s">
        <v>247</v>
      </c>
      <c r="G391" s="236"/>
      <c r="H391" s="239">
        <v>4</v>
      </c>
      <c r="I391" s="240"/>
      <c r="J391" s="236"/>
      <c r="K391" s="236"/>
      <c r="L391" s="241"/>
      <c r="M391" s="242"/>
      <c r="N391" s="243"/>
      <c r="O391" s="243"/>
      <c r="P391" s="243"/>
      <c r="Q391" s="243"/>
      <c r="R391" s="243"/>
      <c r="S391" s="243"/>
      <c r="T391" s="244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5" t="s">
        <v>312</v>
      </c>
      <c r="AU391" s="245" t="s">
        <v>82</v>
      </c>
      <c r="AV391" s="13" t="s">
        <v>82</v>
      </c>
      <c r="AW391" s="13" t="s">
        <v>33</v>
      </c>
      <c r="AX391" s="13" t="s">
        <v>78</v>
      </c>
      <c r="AY391" s="245" t="s">
        <v>229</v>
      </c>
    </row>
    <row r="392" s="2" customFormat="1" ht="14.4" customHeight="1">
      <c r="A392" s="40"/>
      <c r="B392" s="41"/>
      <c r="C392" s="212" t="s">
        <v>904</v>
      </c>
      <c r="D392" s="212" t="s">
        <v>230</v>
      </c>
      <c r="E392" s="213" t="s">
        <v>905</v>
      </c>
      <c r="F392" s="214" t="s">
        <v>906</v>
      </c>
      <c r="G392" s="215" t="s">
        <v>320</v>
      </c>
      <c r="H392" s="216">
        <v>5</v>
      </c>
      <c r="I392" s="217"/>
      <c r="J392" s="216">
        <f>ROUND(I392*H392,2)</f>
        <v>0</v>
      </c>
      <c r="K392" s="214" t="s">
        <v>296</v>
      </c>
      <c r="L392" s="46"/>
      <c r="M392" s="218" t="s">
        <v>18</v>
      </c>
      <c r="N392" s="219" t="s">
        <v>42</v>
      </c>
      <c r="O392" s="86"/>
      <c r="P392" s="220">
        <f>O392*H392</f>
        <v>0</v>
      </c>
      <c r="Q392" s="220">
        <v>0.31108000000000002</v>
      </c>
      <c r="R392" s="220">
        <f>Q392*H392</f>
        <v>1.5554000000000001</v>
      </c>
      <c r="S392" s="220">
        <v>0</v>
      </c>
      <c r="T392" s="22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2" t="s">
        <v>247</v>
      </c>
      <c r="AT392" s="222" t="s">
        <v>230</v>
      </c>
      <c r="AU392" s="222" t="s">
        <v>82</v>
      </c>
      <c r="AY392" s="19" t="s">
        <v>229</v>
      </c>
      <c r="BE392" s="223">
        <f>IF(N392="základní",J392,0)</f>
        <v>0</v>
      </c>
      <c r="BF392" s="223">
        <f>IF(N392="snížená",J392,0)</f>
        <v>0</v>
      </c>
      <c r="BG392" s="223">
        <f>IF(N392="zákl. přenesená",J392,0)</f>
        <v>0</v>
      </c>
      <c r="BH392" s="223">
        <f>IF(N392="sníž. přenesená",J392,0)</f>
        <v>0</v>
      </c>
      <c r="BI392" s="223">
        <f>IF(N392="nulová",J392,0)</f>
        <v>0</v>
      </c>
      <c r="BJ392" s="19" t="s">
        <v>78</v>
      </c>
      <c r="BK392" s="223">
        <f>ROUND(I392*H392,2)</f>
        <v>0</v>
      </c>
      <c r="BL392" s="19" t="s">
        <v>247</v>
      </c>
      <c r="BM392" s="222" t="s">
        <v>907</v>
      </c>
    </row>
    <row r="393" s="2" customFormat="1">
      <c r="A393" s="40"/>
      <c r="B393" s="41"/>
      <c r="C393" s="42"/>
      <c r="D393" s="224" t="s">
        <v>236</v>
      </c>
      <c r="E393" s="42"/>
      <c r="F393" s="225" t="s">
        <v>908</v>
      </c>
      <c r="G393" s="42"/>
      <c r="H393" s="42"/>
      <c r="I393" s="226"/>
      <c r="J393" s="42"/>
      <c r="K393" s="42"/>
      <c r="L393" s="46"/>
      <c r="M393" s="227"/>
      <c r="N393" s="228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236</v>
      </c>
      <c r="AU393" s="19" t="s">
        <v>82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228</v>
      </c>
      <c r="G394" s="236"/>
      <c r="H394" s="239">
        <v>5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78</v>
      </c>
      <c r="AY394" s="245" t="s">
        <v>229</v>
      </c>
    </row>
    <row r="395" s="2" customFormat="1" ht="14.4" customHeight="1">
      <c r="A395" s="40"/>
      <c r="B395" s="41"/>
      <c r="C395" s="212" t="s">
        <v>909</v>
      </c>
      <c r="D395" s="212" t="s">
        <v>230</v>
      </c>
      <c r="E395" s="213" t="s">
        <v>910</v>
      </c>
      <c r="F395" s="214" t="s">
        <v>911</v>
      </c>
      <c r="G395" s="215" t="s">
        <v>320</v>
      </c>
      <c r="H395" s="216">
        <v>2</v>
      </c>
      <c r="I395" s="217"/>
      <c r="J395" s="216">
        <f>ROUND(I395*H395,2)</f>
        <v>0</v>
      </c>
      <c r="K395" s="214" t="s">
        <v>296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0.26469999999999999</v>
      </c>
      <c r="R395" s="220">
        <f>Q395*H395</f>
        <v>0.52939999999999998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912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913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18</v>
      </c>
      <c r="F397" s="238" t="s">
        <v>82</v>
      </c>
      <c r="G397" s="236"/>
      <c r="H397" s="239">
        <v>2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2" customFormat="1" ht="14.4" customHeight="1">
      <c r="A398" s="40"/>
      <c r="B398" s="41"/>
      <c r="C398" s="212" t="s">
        <v>914</v>
      </c>
      <c r="D398" s="212" t="s">
        <v>230</v>
      </c>
      <c r="E398" s="213" t="s">
        <v>915</v>
      </c>
      <c r="F398" s="214" t="s">
        <v>916</v>
      </c>
      <c r="G398" s="215" t="s">
        <v>320</v>
      </c>
      <c r="H398" s="216">
        <v>5</v>
      </c>
      <c r="I398" s="217"/>
      <c r="J398" s="216">
        <f>ROUND(I398*H398,2)</f>
        <v>0</v>
      </c>
      <c r="K398" s="214" t="s">
        <v>18</v>
      </c>
      <c r="L398" s="46"/>
      <c r="M398" s="218" t="s">
        <v>18</v>
      </c>
      <c r="N398" s="219" t="s">
        <v>42</v>
      </c>
      <c r="O398" s="86"/>
      <c r="P398" s="220">
        <f>O398*H398</f>
        <v>0</v>
      </c>
      <c r="Q398" s="220">
        <v>0</v>
      </c>
      <c r="R398" s="220">
        <f>Q398*H398</f>
        <v>0</v>
      </c>
      <c r="S398" s="220">
        <v>0</v>
      </c>
      <c r="T398" s="22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2" t="s">
        <v>247</v>
      </c>
      <c r="AT398" s="222" t="s">
        <v>230</v>
      </c>
      <c r="AU398" s="222" t="s">
        <v>82</v>
      </c>
      <c r="AY398" s="19" t="s">
        <v>229</v>
      </c>
      <c r="BE398" s="223">
        <f>IF(N398="základní",J398,0)</f>
        <v>0</v>
      </c>
      <c r="BF398" s="223">
        <f>IF(N398="snížená",J398,0)</f>
        <v>0</v>
      </c>
      <c r="BG398" s="223">
        <f>IF(N398="zákl. přenesená",J398,0)</f>
        <v>0</v>
      </c>
      <c r="BH398" s="223">
        <f>IF(N398="sníž. přenesená",J398,0)</f>
        <v>0</v>
      </c>
      <c r="BI398" s="223">
        <f>IF(N398="nulová",J398,0)</f>
        <v>0</v>
      </c>
      <c r="BJ398" s="19" t="s">
        <v>78</v>
      </c>
      <c r="BK398" s="223">
        <f>ROUND(I398*H398,2)</f>
        <v>0</v>
      </c>
      <c r="BL398" s="19" t="s">
        <v>247</v>
      </c>
      <c r="BM398" s="222" t="s">
        <v>917</v>
      </c>
    </row>
    <row r="399" s="2" customFormat="1">
      <c r="A399" s="40"/>
      <c r="B399" s="41"/>
      <c r="C399" s="42"/>
      <c r="D399" s="224" t="s">
        <v>236</v>
      </c>
      <c r="E399" s="42"/>
      <c r="F399" s="225" t="s">
        <v>916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236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918</v>
      </c>
      <c r="G400" s="236"/>
      <c r="H400" s="239">
        <v>5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2" customFormat="1" ht="14.4" customHeight="1">
      <c r="A401" s="40"/>
      <c r="B401" s="41"/>
      <c r="C401" s="212" t="s">
        <v>919</v>
      </c>
      <c r="D401" s="212" t="s">
        <v>230</v>
      </c>
      <c r="E401" s="213" t="s">
        <v>920</v>
      </c>
      <c r="F401" s="214" t="s">
        <v>921</v>
      </c>
      <c r="G401" s="215" t="s">
        <v>320</v>
      </c>
      <c r="H401" s="216">
        <v>84</v>
      </c>
      <c r="I401" s="217"/>
      <c r="J401" s="216">
        <f>ROUND(I401*H401,2)</f>
        <v>0</v>
      </c>
      <c r="K401" s="214" t="s">
        <v>18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</v>
      </c>
      <c r="R401" s="220">
        <f>Q401*H401</f>
        <v>0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922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921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18</v>
      </c>
      <c r="F403" s="238" t="s">
        <v>923</v>
      </c>
      <c r="G403" s="236"/>
      <c r="H403" s="239">
        <v>84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4.4" customHeight="1">
      <c r="A404" s="40"/>
      <c r="B404" s="41"/>
      <c r="C404" s="212" t="s">
        <v>924</v>
      </c>
      <c r="D404" s="212" t="s">
        <v>230</v>
      </c>
      <c r="E404" s="213" t="s">
        <v>925</v>
      </c>
      <c r="F404" s="214" t="s">
        <v>926</v>
      </c>
      <c r="G404" s="215" t="s">
        <v>320</v>
      </c>
      <c r="H404" s="216">
        <v>12</v>
      </c>
      <c r="I404" s="217"/>
      <c r="J404" s="216">
        <f>ROUND(I404*H404,2)</f>
        <v>0</v>
      </c>
      <c r="K404" s="214" t="s">
        <v>18</v>
      </c>
      <c r="L404" s="46"/>
      <c r="M404" s="218" t="s">
        <v>18</v>
      </c>
      <c r="N404" s="219" t="s">
        <v>42</v>
      </c>
      <c r="O404" s="86"/>
      <c r="P404" s="220">
        <f>O404*H404</f>
        <v>0</v>
      </c>
      <c r="Q404" s="220">
        <v>0</v>
      </c>
      <c r="R404" s="220">
        <f>Q404*H404</f>
        <v>0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247</v>
      </c>
      <c r="AT404" s="222" t="s">
        <v>230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927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926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13" customFormat="1">
      <c r="A406" s="13"/>
      <c r="B406" s="235"/>
      <c r="C406" s="236"/>
      <c r="D406" s="224" t="s">
        <v>312</v>
      </c>
      <c r="E406" s="237" t="s">
        <v>18</v>
      </c>
      <c r="F406" s="238" t="s">
        <v>928</v>
      </c>
      <c r="G406" s="236"/>
      <c r="H406" s="239">
        <v>12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12" customFormat="1" ht="22.8" customHeight="1">
      <c r="A407" s="12"/>
      <c r="B407" s="198"/>
      <c r="C407" s="199"/>
      <c r="D407" s="200" t="s">
        <v>70</v>
      </c>
      <c r="E407" s="229" t="s">
        <v>272</v>
      </c>
      <c r="F407" s="229" t="s">
        <v>368</v>
      </c>
      <c r="G407" s="199"/>
      <c r="H407" s="199"/>
      <c r="I407" s="202"/>
      <c r="J407" s="230">
        <f>BK407</f>
        <v>0</v>
      </c>
      <c r="K407" s="199"/>
      <c r="L407" s="204"/>
      <c r="M407" s="205"/>
      <c r="N407" s="206"/>
      <c r="O407" s="206"/>
      <c r="P407" s="207">
        <f>SUM(P408:P467)</f>
        <v>0</v>
      </c>
      <c r="Q407" s="206"/>
      <c r="R407" s="207">
        <f>SUM(R408:R467)</f>
        <v>671.77562900000009</v>
      </c>
      <c r="S407" s="206"/>
      <c r="T407" s="208">
        <f>SUM(T408:T467)</f>
        <v>260.57999999999998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209" t="s">
        <v>78</v>
      </c>
      <c r="AT407" s="210" t="s">
        <v>70</v>
      </c>
      <c r="AU407" s="210" t="s">
        <v>78</v>
      </c>
      <c r="AY407" s="209" t="s">
        <v>229</v>
      </c>
      <c r="BK407" s="211">
        <f>SUM(BK408:BK467)</f>
        <v>0</v>
      </c>
    </row>
    <row r="408" s="2" customFormat="1" ht="14.4" customHeight="1">
      <c r="A408" s="40"/>
      <c r="B408" s="41"/>
      <c r="C408" s="212" t="s">
        <v>929</v>
      </c>
      <c r="D408" s="212" t="s">
        <v>230</v>
      </c>
      <c r="E408" s="213" t="s">
        <v>930</v>
      </c>
      <c r="F408" s="214" t="s">
        <v>931</v>
      </c>
      <c r="G408" s="215" t="s">
        <v>478</v>
      </c>
      <c r="H408" s="216">
        <v>330</v>
      </c>
      <c r="I408" s="217"/>
      <c r="J408" s="216">
        <f>ROUND(I408*H408,2)</f>
        <v>0</v>
      </c>
      <c r="K408" s="214" t="s">
        <v>296</v>
      </c>
      <c r="L408" s="46"/>
      <c r="M408" s="218" t="s">
        <v>18</v>
      </c>
      <c r="N408" s="219" t="s">
        <v>42</v>
      </c>
      <c r="O408" s="86"/>
      <c r="P408" s="220">
        <f>O408*H408</f>
        <v>0</v>
      </c>
      <c r="Q408" s="220">
        <v>0.080879999999999994</v>
      </c>
      <c r="R408" s="220">
        <f>Q408*H408</f>
        <v>26.690399999999997</v>
      </c>
      <c r="S408" s="220">
        <v>0</v>
      </c>
      <c r="T408" s="22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2" t="s">
        <v>247</v>
      </c>
      <c r="AT408" s="222" t="s">
        <v>230</v>
      </c>
      <c r="AU408" s="222" t="s">
        <v>82</v>
      </c>
      <c r="AY408" s="19" t="s">
        <v>229</v>
      </c>
      <c r="BE408" s="223">
        <f>IF(N408="základní",J408,0)</f>
        <v>0</v>
      </c>
      <c r="BF408" s="223">
        <f>IF(N408="snížená",J408,0)</f>
        <v>0</v>
      </c>
      <c r="BG408" s="223">
        <f>IF(N408="zákl. přenesená",J408,0)</f>
        <v>0</v>
      </c>
      <c r="BH408" s="223">
        <f>IF(N408="sníž. přenesená",J408,0)</f>
        <v>0</v>
      </c>
      <c r="BI408" s="223">
        <f>IF(N408="nulová",J408,0)</f>
        <v>0</v>
      </c>
      <c r="BJ408" s="19" t="s">
        <v>78</v>
      </c>
      <c r="BK408" s="223">
        <f>ROUND(I408*H408,2)</f>
        <v>0</v>
      </c>
      <c r="BL408" s="19" t="s">
        <v>247</v>
      </c>
      <c r="BM408" s="222" t="s">
        <v>932</v>
      </c>
    </row>
    <row r="409" s="2" customFormat="1">
      <c r="A409" s="40"/>
      <c r="B409" s="41"/>
      <c r="C409" s="42"/>
      <c r="D409" s="224" t="s">
        <v>236</v>
      </c>
      <c r="E409" s="42"/>
      <c r="F409" s="225" t="s">
        <v>933</v>
      </c>
      <c r="G409" s="42"/>
      <c r="H409" s="42"/>
      <c r="I409" s="226"/>
      <c r="J409" s="42"/>
      <c r="K409" s="42"/>
      <c r="L409" s="46"/>
      <c r="M409" s="227"/>
      <c r="N409" s="228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236</v>
      </c>
      <c r="AU409" s="19" t="s">
        <v>82</v>
      </c>
    </row>
    <row r="410" s="13" customFormat="1">
      <c r="A410" s="13"/>
      <c r="B410" s="235"/>
      <c r="C410" s="236"/>
      <c r="D410" s="224" t="s">
        <v>312</v>
      </c>
      <c r="E410" s="237" t="s">
        <v>18</v>
      </c>
      <c r="F410" s="238" t="s">
        <v>934</v>
      </c>
      <c r="G410" s="236"/>
      <c r="H410" s="239">
        <v>330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78</v>
      </c>
      <c r="AY410" s="245" t="s">
        <v>229</v>
      </c>
    </row>
    <row r="411" s="2" customFormat="1" ht="14.4" customHeight="1">
      <c r="A411" s="40"/>
      <c r="B411" s="41"/>
      <c r="C411" s="269" t="s">
        <v>935</v>
      </c>
      <c r="D411" s="269" t="s">
        <v>620</v>
      </c>
      <c r="E411" s="270" t="s">
        <v>936</v>
      </c>
      <c r="F411" s="271" t="s">
        <v>937</v>
      </c>
      <c r="G411" s="272" t="s">
        <v>478</v>
      </c>
      <c r="H411" s="273">
        <v>330</v>
      </c>
      <c r="I411" s="274"/>
      <c r="J411" s="273">
        <f>ROUND(I411*H411,2)</f>
        <v>0</v>
      </c>
      <c r="K411" s="271" t="s">
        <v>296</v>
      </c>
      <c r="L411" s="275"/>
      <c r="M411" s="276" t="s">
        <v>18</v>
      </c>
      <c r="N411" s="277" t="s">
        <v>42</v>
      </c>
      <c r="O411" s="86"/>
      <c r="P411" s="220">
        <f>O411*H411</f>
        <v>0</v>
      </c>
      <c r="Q411" s="220">
        <v>0.056000000000000001</v>
      </c>
      <c r="R411" s="220">
        <f>Q411*H411</f>
        <v>18.48</v>
      </c>
      <c r="S411" s="220">
        <v>0</v>
      </c>
      <c r="T411" s="221">
        <f>S411*H411</f>
        <v>0</v>
      </c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R411" s="222" t="s">
        <v>268</v>
      </c>
      <c r="AT411" s="222" t="s">
        <v>620</v>
      </c>
      <c r="AU411" s="222" t="s">
        <v>82</v>
      </c>
      <c r="AY411" s="19" t="s">
        <v>229</v>
      </c>
      <c r="BE411" s="223">
        <f>IF(N411="základní",J411,0)</f>
        <v>0</v>
      </c>
      <c r="BF411" s="223">
        <f>IF(N411="snížená",J411,0)</f>
        <v>0</v>
      </c>
      <c r="BG411" s="223">
        <f>IF(N411="zákl. přenesená",J411,0)</f>
        <v>0</v>
      </c>
      <c r="BH411" s="223">
        <f>IF(N411="sníž. přenesená",J411,0)</f>
        <v>0</v>
      </c>
      <c r="BI411" s="223">
        <f>IF(N411="nulová",J411,0)</f>
        <v>0</v>
      </c>
      <c r="BJ411" s="19" t="s">
        <v>78</v>
      </c>
      <c r="BK411" s="223">
        <f>ROUND(I411*H411,2)</f>
        <v>0</v>
      </c>
      <c r="BL411" s="19" t="s">
        <v>247</v>
      </c>
      <c r="BM411" s="222" t="s">
        <v>938</v>
      </c>
    </row>
    <row r="412" s="2" customFormat="1">
      <c r="A412" s="40"/>
      <c r="B412" s="41"/>
      <c r="C412" s="42"/>
      <c r="D412" s="224" t="s">
        <v>236</v>
      </c>
      <c r="E412" s="42"/>
      <c r="F412" s="225" t="s">
        <v>937</v>
      </c>
      <c r="G412" s="42"/>
      <c r="H412" s="42"/>
      <c r="I412" s="226"/>
      <c r="J412" s="42"/>
      <c r="K412" s="42"/>
      <c r="L412" s="46"/>
      <c r="M412" s="227"/>
      <c r="N412" s="228"/>
      <c r="O412" s="86"/>
      <c r="P412" s="86"/>
      <c r="Q412" s="86"/>
      <c r="R412" s="86"/>
      <c r="S412" s="86"/>
      <c r="T412" s="87"/>
      <c r="U412" s="40"/>
      <c r="V412" s="40"/>
      <c r="W412" s="40"/>
      <c r="X412" s="40"/>
      <c r="Y412" s="40"/>
      <c r="Z412" s="40"/>
      <c r="AA412" s="40"/>
      <c r="AB412" s="40"/>
      <c r="AC412" s="40"/>
      <c r="AD412" s="40"/>
      <c r="AE412" s="40"/>
      <c r="AT412" s="19" t="s">
        <v>236</v>
      </c>
      <c r="AU412" s="19" t="s">
        <v>82</v>
      </c>
    </row>
    <row r="413" s="13" customFormat="1">
      <c r="A413" s="13"/>
      <c r="B413" s="235"/>
      <c r="C413" s="236"/>
      <c r="D413" s="224" t="s">
        <v>312</v>
      </c>
      <c r="E413" s="237" t="s">
        <v>939</v>
      </c>
      <c r="F413" s="238" t="s">
        <v>934</v>
      </c>
      <c r="G413" s="236"/>
      <c r="H413" s="239">
        <v>330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78</v>
      </c>
      <c r="AY413" s="245" t="s">
        <v>229</v>
      </c>
    </row>
    <row r="414" s="2" customFormat="1" ht="14.4" customHeight="1">
      <c r="A414" s="40"/>
      <c r="B414" s="41"/>
      <c r="C414" s="212" t="s">
        <v>940</v>
      </c>
      <c r="D414" s="212" t="s">
        <v>230</v>
      </c>
      <c r="E414" s="213" t="s">
        <v>941</v>
      </c>
      <c r="F414" s="214" t="s">
        <v>942</v>
      </c>
      <c r="G414" s="215" t="s">
        <v>478</v>
      </c>
      <c r="H414" s="216">
        <v>2511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0.15540000000000001</v>
      </c>
      <c r="R414" s="220">
        <f>Q414*H414</f>
        <v>390.20940000000002</v>
      </c>
      <c r="S414" s="220">
        <v>0</v>
      </c>
      <c r="T414" s="22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943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944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18</v>
      </c>
      <c r="F416" s="238" t="s">
        <v>945</v>
      </c>
      <c r="G416" s="236"/>
      <c r="H416" s="239">
        <v>2511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2" customFormat="1" ht="14.4" customHeight="1">
      <c r="A417" s="40"/>
      <c r="B417" s="41"/>
      <c r="C417" s="269" t="s">
        <v>946</v>
      </c>
      <c r="D417" s="269" t="s">
        <v>620</v>
      </c>
      <c r="E417" s="270" t="s">
        <v>947</v>
      </c>
      <c r="F417" s="271" t="s">
        <v>948</v>
      </c>
      <c r="G417" s="272" t="s">
        <v>478</v>
      </c>
      <c r="H417" s="273">
        <v>2511</v>
      </c>
      <c r="I417" s="274"/>
      <c r="J417" s="273">
        <f>ROUND(I417*H417,2)</f>
        <v>0</v>
      </c>
      <c r="K417" s="271" t="s">
        <v>296</v>
      </c>
      <c r="L417" s="275"/>
      <c r="M417" s="276" t="s">
        <v>18</v>
      </c>
      <c r="N417" s="277" t="s">
        <v>42</v>
      </c>
      <c r="O417" s="86"/>
      <c r="P417" s="220">
        <f>O417*H417</f>
        <v>0</v>
      </c>
      <c r="Q417" s="220">
        <v>0.081000000000000003</v>
      </c>
      <c r="R417" s="220">
        <f>Q417*H417</f>
        <v>203.39100000000002</v>
      </c>
      <c r="S417" s="220">
        <v>0</v>
      </c>
      <c r="T417" s="221">
        <f>S417*H417</f>
        <v>0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2" t="s">
        <v>268</v>
      </c>
      <c r="AT417" s="222" t="s">
        <v>620</v>
      </c>
      <c r="AU417" s="222" t="s">
        <v>82</v>
      </c>
      <c r="AY417" s="19" t="s">
        <v>229</v>
      </c>
      <c r="BE417" s="223">
        <f>IF(N417="základní",J417,0)</f>
        <v>0</v>
      </c>
      <c r="BF417" s="223">
        <f>IF(N417="snížená",J417,0)</f>
        <v>0</v>
      </c>
      <c r="BG417" s="223">
        <f>IF(N417="zákl. přenesená",J417,0)</f>
        <v>0</v>
      </c>
      <c r="BH417" s="223">
        <f>IF(N417="sníž. přenesená",J417,0)</f>
        <v>0</v>
      </c>
      <c r="BI417" s="223">
        <f>IF(N417="nulová",J417,0)</f>
        <v>0</v>
      </c>
      <c r="BJ417" s="19" t="s">
        <v>78</v>
      </c>
      <c r="BK417" s="223">
        <f>ROUND(I417*H417,2)</f>
        <v>0</v>
      </c>
      <c r="BL417" s="19" t="s">
        <v>247</v>
      </c>
      <c r="BM417" s="222" t="s">
        <v>949</v>
      </c>
    </row>
    <row r="418" s="2" customFormat="1">
      <c r="A418" s="40"/>
      <c r="B418" s="41"/>
      <c r="C418" s="42"/>
      <c r="D418" s="224" t="s">
        <v>236</v>
      </c>
      <c r="E418" s="42"/>
      <c r="F418" s="225" t="s">
        <v>948</v>
      </c>
      <c r="G418" s="42"/>
      <c r="H418" s="42"/>
      <c r="I418" s="226"/>
      <c r="J418" s="42"/>
      <c r="K418" s="42"/>
      <c r="L418" s="46"/>
      <c r="M418" s="227"/>
      <c r="N418" s="228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236</v>
      </c>
      <c r="AU418" s="19" t="s">
        <v>82</v>
      </c>
    </row>
    <row r="419" s="13" customFormat="1">
      <c r="A419" s="13"/>
      <c r="B419" s="235"/>
      <c r="C419" s="236"/>
      <c r="D419" s="224" t="s">
        <v>312</v>
      </c>
      <c r="E419" s="237" t="s">
        <v>18</v>
      </c>
      <c r="F419" s="238" t="s">
        <v>945</v>
      </c>
      <c r="G419" s="236"/>
      <c r="H419" s="239">
        <v>2511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78</v>
      </c>
      <c r="AY419" s="245" t="s">
        <v>229</v>
      </c>
    </row>
    <row r="420" s="2" customFormat="1" ht="14.4" customHeight="1">
      <c r="A420" s="40"/>
      <c r="B420" s="41"/>
      <c r="C420" s="212" t="s">
        <v>950</v>
      </c>
      <c r="D420" s="212" t="s">
        <v>230</v>
      </c>
      <c r="E420" s="213" t="s">
        <v>951</v>
      </c>
      <c r="F420" s="214" t="s">
        <v>952</v>
      </c>
      <c r="G420" s="215" t="s">
        <v>478</v>
      </c>
      <c r="H420" s="216">
        <v>20.5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0.10095</v>
      </c>
      <c r="R420" s="220">
        <f>Q420*H420</f>
        <v>2.0694750000000002</v>
      </c>
      <c r="S420" s="220">
        <v>0</v>
      </c>
      <c r="T420" s="221">
        <f>S420*H420</f>
        <v>0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953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954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13" customFormat="1">
      <c r="A422" s="13"/>
      <c r="B422" s="235"/>
      <c r="C422" s="236"/>
      <c r="D422" s="224" t="s">
        <v>312</v>
      </c>
      <c r="E422" s="237" t="s">
        <v>18</v>
      </c>
      <c r="F422" s="238" t="s">
        <v>955</v>
      </c>
      <c r="G422" s="236"/>
      <c r="H422" s="239">
        <v>20.5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4.4" customHeight="1">
      <c r="A423" s="40"/>
      <c r="B423" s="41"/>
      <c r="C423" s="269" t="s">
        <v>956</v>
      </c>
      <c r="D423" s="269" t="s">
        <v>620</v>
      </c>
      <c r="E423" s="270" t="s">
        <v>957</v>
      </c>
      <c r="F423" s="271" t="s">
        <v>958</v>
      </c>
      <c r="G423" s="272" t="s">
        <v>478</v>
      </c>
      <c r="H423" s="273">
        <v>20.5</v>
      </c>
      <c r="I423" s="274"/>
      <c r="J423" s="273">
        <f>ROUND(I423*H423,2)</f>
        <v>0</v>
      </c>
      <c r="K423" s="271" t="s">
        <v>296</v>
      </c>
      <c r="L423" s="275"/>
      <c r="M423" s="276" t="s">
        <v>18</v>
      </c>
      <c r="N423" s="277" t="s">
        <v>42</v>
      </c>
      <c r="O423" s="86"/>
      <c r="P423" s="220">
        <f>O423*H423</f>
        <v>0</v>
      </c>
      <c r="Q423" s="220">
        <v>0.045999999999999999</v>
      </c>
      <c r="R423" s="220">
        <f>Q423*H423</f>
        <v>0.94299999999999995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268</v>
      </c>
      <c r="AT423" s="222" t="s">
        <v>620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959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958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960</v>
      </c>
      <c r="G425" s="236"/>
      <c r="H425" s="239">
        <v>20.5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78</v>
      </c>
      <c r="AY425" s="245" t="s">
        <v>229</v>
      </c>
    </row>
    <row r="426" s="2" customFormat="1" ht="14.4" customHeight="1">
      <c r="A426" s="40"/>
      <c r="B426" s="41"/>
      <c r="C426" s="212" t="s">
        <v>961</v>
      </c>
      <c r="D426" s="212" t="s">
        <v>230</v>
      </c>
      <c r="E426" s="213" t="s">
        <v>962</v>
      </c>
      <c r="F426" s="214" t="s">
        <v>963</v>
      </c>
      <c r="G426" s="215" t="s">
        <v>478</v>
      </c>
      <c r="H426" s="216">
        <v>2841</v>
      </c>
      <c r="I426" s="217"/>
      <c r="J426" s="216">
        <f>ROUND(I426*H426,2)</f>
        <v>0</v>
      </c>
      <c r="K426" s="214" t="s">
        <v>296</v>
      </c>
      <c r="L426" s="46"/>
      <c r="M426" s="218" t="s">
        <v>18</v>
      </c>
      <c r="N426" s="219" t="s">
        <v>42</v>
      </c>
      <c r="O426" s="86"/>
      <c r="P426" s="220">
        <f>O426*H426</f>
        <v>0</v>
      </c>
      <c r="Q426" s="220">
        <v>1.0000000000000001E-05</v>
      </c>
      <c r="R426" s="220">
        <f>Q426*H426</f>
        <v>0.028410000000000001</v>
      </c>
      <c r="S426" s="220">
        <v>0</v>
      </c>
      <c r="T426" s="221">
        <f>S426*H426</f>
        <v>0</v>
      </c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R426" s="222" t="s">
        <v>247</v>
      </c>
      <c r="AT426" s="222" t="s">
        <v>230</v>
      </c>
      <c r="AU426" s="222" t="s">
        <v>82</v>
      </c>
      <c r="AY426" s="19" t="s">
        <v>229</v>
      </c>
      <c r="BE426" s="223">
        <f>IF(N426="základní",J426,0)</f>
        <v>0</v>
      </c>
      <c r="BF426" s="223">
        <f>IF(N426="snížená",J426,0)</f>
        <v>0</v>
      </c>
      <c r="BG426" s="223">
        <f>IF(N426="zákl. přenesená",J426,0)</f>
        <v>0</v>
      </c>
      <c r="BH426" s="223">
        <f>IF(N426="sníž. přenesená",J426,0)</f>
        <v>0</v>
      </c>
      <c r="BI426" s="223">
        <f>IF(N426="nulová",J426,0)</f>
        <v>0</v>
      </c>
      <c r="BJ426" s="19" t="s">
        <v>78</v>
      </c>
      <c r="BK426" s="223">
        <f>ROUND(I426*H426,2)</f>
        <v>0</v>
      </c>
      <c r="BL426" s="19" t="s">
        <v>247</v>
      </c>
      <c r="BM426" s="222" t="s">
        <v>964</v>
      </c>
    </row>
    <row r="427" s="2" customFormat="1">
      <c r="A427" s="40"/>
      <c r="B427" s="41"/>
      <c r="C427" s="42"/>
      <c r="D427" s="224" t="s">
        <v>236</v>
      </c>
      <c r="E427" s="42"/>
      <c r="F427" s="225" t="s">
        <v>965</v>
      </c>
      <c r="G427" s="42"/>
      <c r="H427" s="42"/>
      <c r="I427" s="226"/>
      <c r="J427" s="42"/>
      <c r="K427" s="42"/>
      <c r="L427" s="46"/>
      <c r="M427" s="227"/>
      <c r="N427" s="228"/>
      <c r="O427" s="86"/>
      <c r="P427" s="86"/>
      <c r="Q427" s="86"/>
      <c r="R427" s="86"/>
      <c r="S427" s="86"/>
      <c r="T427" s="87"/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T427" s="19" t="s">
        <v>236</v>
      </c>
      <c r="AU427" s="19" t="s">
        <v>82</v>
      </c>
    </row>
    <row r="428" s="13" customFormat="1">
      <c r="A428" s="13"/>
      <c r="B428" s="235"/>
      <c r="C428" s="236"/>
      <c r="D428" s="224" t="s">
        <v>312</v>
      </c>
      <c r="E428" s="237" t="s">
        <v>18</v>
      </c>
      <c r="F428" s="238" t="s">
        <v>966</v>
      </c>
      <c r="G428" s="236"/>
      <c r="H428" s="239">
        <v>2511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18</v>
      </c>
      <c r="F429" s="238" t="s">
        <v>967</v>
      </c>
      <c r="G429" s="236"/>
      <c r="H429" s="239">
        <v>330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4" customFormat="1">
      <c r="A430" s="14"/>
      <c r="B430" s="246"/>
      <c r="C430" s="247"/>
      <c r="D430" s="224" t="s">
        <v>312</v>
      </c>
      <c r="E430" s="248" t="s">
        <v>18</v>
      </c>
      <c r="F430" s="249" t="s">
        <v>317</v>
      </c>
      <c r="G430" s="247"/>
      <c r="H430" s="250">
        <v>2841</v>
      </c>
      <c r="I430" s="251"/>
      <c r="J430" s="247"/>
      <c r="K430" s="247"/>
      <c r="L430" s="252"/>
      <c r="M430" s="253"/>
      <c r="N430" s="254"/>
      <c r="O430" s="254"/>
      <c r="P430" s="254"/>
      <c r="Q430" s="254"/>
      <c r="R430" s="254"/>
      <c r="S430" s="254"/>
      <c r="T430" s="255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6" t="s">
        <v>312</v>
      </c>
      <c r="AU430" s="256" t="s">
        <v>82</v>
      </c>
      <c r="AV430" s="14" t="s">
        <v>247</v>
      </c>
      <c r="AW430" s="14" t="s">
        <v>33</v>
      </c>
      <c r="AX430" s="14" t="s">
        <v>78</v>
      </c>
      <c r="AY430" s="256" t="s">
        <v>229</v>
      </c>
    </row>
    <row r="431" s="2" customFormat="1" ht="14.4" customHeight="1">
      <c r="A431" s="40"/>
      <c r="B431" s="41"/>
      <c r="C431" s="212" t="s">
        <v>968</v>
      </c>
      <c r="D431" s="212" t="s">
        <v>230</v>
      </c>
      <c r="E431" s="213" t="s">
        <v>969</v>
      </c>
      <c r="F431" s="214" t="s">
        <v>970</v>
      </c>
      <c r="G431" s="215" t="s">
        <v>478</v>
      </c>
      <c r="H431" s="216">
        <v>2841</v>
      </c>
      <c r="I431" s="217"/>
      <c r="J431" s="216">
        <f>ROUND(I431*H431,2)</f>
        <v>0</v>
      </c>
      <c r="K431" s="214" t="s">
        <v>296</v>
      </c>
      <c r="L431" s="46"/>
      <c r="M431" s="218" t="s">
        <v>18</v>
      </c>
      <c r="N431" s="219" t="s">
        <v>42</v>
      </c>
      <c r="O431" s="86"/>
      <c r="P431" s="220">
        <f>O431*H431</f>
        <v>0</v>
      </c>
      <c r="Q431" s="220">
        <v>0.00034000000000000002</v>
      </c>
      <c r="R431" s="220">
        <f>Q431*H431</f>
        <v>0.96594000000000002</v>
      </c>
      <c r="S431" s="220">
        <v>0</v>
      </c>
      <c r="T431" s="22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2" t="s">
        <v>247</v>
      </c>
      <c r="AT431" s="222" t="s">
        <v>230</v>
      </c>
      <c r="AU431" s="222" t="s">
        <v>82</v>
      </c>
      <c r="AY431" s="19" t="s">
        <v>229</v>
      </c>
      <c r="BE431" s="223">
        <f>IF(N431="základní",J431,0)</f>
        <v>0</v>
      </c>
      <c r="BF431" s="223">
        <f>IF(N431="snížená",J431,0)</f>
        <v>0</v>
      </c>
      <c r="BG431" s="223">
        <f>IF(N431="zákl. přenesená",J431,0)</f>
        <v>0</v>
      </c>
      <c r="BH431" s="223">
        <f>IF(N431="sníž. přenesená",J431,0)</f>
        <v>0</v>
      </c>
      <c r="BI431" s="223">
        <f>IF(N431="nulová",J431,0)</f>
        <v>0</v>
      </c>
      <c r="BJ431" s="19" t="s">
        <v>78</v>
      </c>
      <c r="BK431" s="223">
        <f>ROUND(I431*H431,2)</f>
        <v>0</v>
      </c>
      <c r="BL431" s="19" t="s">
        <v>247</v>
      </c>
      <c r="BM431" s="222" t="s">
        <v>971</v>
      </c>
    </row>
    <row r="432" s="2" customFormat="1">
      <c r="A432" s="40"/>
      <c r="B432" s="41"/>
      <c r="C432" s="42"/>
      <c r="D432" s="224" t="s">
        <v>236</v>
      </c>
      <c r="E432" s="42"/>
      <c r="F432" s="225" t="s">
        <v>972</v>
      </c>
      <c r="G432" s="42"/>
      <c r="H432" s="42"/>
      <c r="I432" s="226"/>
      <c r="J432" s="42"/>
      <c r="K432" s="42"/>
      <c r="L432" s="46"/>
      <c r="M432" s="227"/>
      <c r="N432" s="228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236</v>
      </c>
      <c r="AU432" s="19" t="s">
        <v>82</v>
      </c>
    </row>
    <row r="433" s="13" customFormat="1">
      <c r="A433" s="13"/>
      <c r="B433" s="235"/>
      <c r="C433" s="236"/>
      <c r="D433" s="224" t="s">
        <v>312</v>
      </c>
      <c r="E433" s="237" t="s">
        <v>18</v>
      </c>
      <c r="F433" s="238" t="s">
        <v>966</v>
      </c>
      <c r="G433" s="236"/>
      <c r="H433" s="239">
        <v>2511</v>
      </c>
      <c r="I433" s="240"/>
      <c r="J433" s="236"/>
      <c r="K433" s="236"/>
      <c r="L433" s="241"/>
      <c r="M433" s="242"/>
      <c r="N433" s="243"/>
      <c r="O433" s="243"/>
      <c r="P433" s="243"/>
      <c r="Q433" s="243"/>
      <c r="R433" s="243"/>
      <c r="S433" s="243"/>
      <c r="T433" s="244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5" t="s">
        <v>312</v>
      </c>
      <c r="AU433" s="245" t="s">
        <v>82</v>
      </c>
      <c r="AV433" s="13" t="s">
        <v>82</v>
      </c>
      <c r="AW433" s="13" t="s">
        <v>33</v>
      </c>
      <c r="AX433" s="13" t="s">
        <v>71</v>
      </c>
      <c r="AY433" s="245" t="s">
        <v>229</v>
      </c>
    </row>
    <row r="434" s="13" customFormat="1">
      <c r="A434" s="13"/>
      <c r="B434" s="235"/>
      <c r="C434" s="236"/>
      <c r="D434" s="224" t="s">
        <v>312</v>
      </c>
      <c r="E434" s="237" t="s">
        <v>18</v>
      </c>
      <c r="F434" s="238" t="s">
        <v>967</v>
      </c>
      <c r="G434" s="236"/>
      <c r="H434" s="239">
        <v>330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71</v>
      </c>
      <c r="AY434" s="245" t="s">
        <v>229</v>
      </c>
    </row>
    <row r="435" s="14" customFormat="1">
      <c r="A435" s="14"/>
      <c r="B435" s="246"/>
      <c r="C435" s="247"/>
      <c r="D435" s="224" t="s">
        <v>312</v>
      </c>
      <c r="E435" s="248" t="s">
        <v>18</v>
      </c>
      <c r="F435" s="249" t="s">
        <v>317</v>
      </c>
      <c r="G435" s="247"/>
      <c r="H435" s="250">
        <v>2841</v>
      </c>
      <c r="I435" s="251"/>
      <c r="J435" s="247"/>
      <c r="K435" s="247"/>
      <c r="L435" s="252"/>
      <c r="M435" s="253"/>
      <c r="N435" s="254"/>
      <c r="O435" s="254"/>
      <c r="P435" s="254"/>
      <c r="Q435" s="254"/>
      <c r="R435" s="254"/>
      <c r="S435" s="254"/>
      <c r="T435" s="255"/>
      <c r="U435" s="14"/>
      <c r="V435" s="14"/>
      <c r="W435" s="14"/>
      <c r="X435" s="14"/>
      <c r="Y435" s="14"/>
      <c r="Z435" s="14"/>
      <c r="AA435" s="14"/>
      <c r="AB435" s="14"/>
      <c r="AC435" s="14"/>
      <c r="AD435" s="14"/>
      <c r="AE435" s="14"/>
      <c r="AT435" s="256" t="s">
        <v>312</v>
      </c>
      <c r="AU435" s="256" t="s">
        <v>82</v>
      </c>
      <c r="AV435" s="14" t="s">
        <v>247</v>
      </c>
      <c r="AW435" s="14" t="s">
        <v>33</v>
      </c>
      <c r="AX435" s="14" t="s">
        <v>78</v>
      </c>
      <c r="AY435" s="256" t="s">
        <v>229</v>
      </c>
    </row>
    <row r="436" s="2" customFormat="1" ht="14.4" customHeight="1">
      <c r="A436" s="40"/>
      <c r="B436" s="41"/>
      <c r="C436" s="212" t="s">
        <v>973</v>
      </c>
      <c r="D436" s="212" t="s">
        <v>230</v>
      </c>
      <c r="E436" s="213" t="s">
        <v>974</v>
      </c>
      <c r="F436" s="214" t="s">
        <v>975</v>
      </c>
      <c r="G436" s="215" t="s">
        <v>309</v>
      </c>
      <c r="H436" s="216">
        <v>265.5</v>
      </c>
      <c r="I436" s="217"/>
      <c r="J436" s="216">
        <f>ROUND(I436*H436,2)</f>
        <v>0</v>
      </c>
      <c r="K436" s="214" t="s">
        <v>296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0.0019499999999999999</v>
      </c>
      <c r="R436" s="220">
        <f>Q436*H436</f>
        <v>0.51772499999999999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976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977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18</v>
      </c>
      <c r="F438" s="238" t="s">
        <v>978</v>
      </c>
      <c r="G438" s="236"/>
      <c r="H438" s="239">
        <v>265.5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78</v>
      </c>
      <c r="AY438" s="245" t="s">
        <v>229</v>
      </c>
    </row>
    <row r="439" s="2" customFormat="1" ht="14.4" customHeight="1">
      <c r="A439" s="40"/>
      <c r="B439" s="41"/>
      <c r="C439" s="212" t="s">
        <v>979</v>
      </c>
      <c r="D439" s="212" t="s">
        <v>230</v>
      </c>
      <c r="E439" s="213" t="s">
        <v>980</v>
      </c>
      <c r="F439" s="214" t="s">
        <v>981</v>
      </c>
      <c r="G439" s="215" t="s">
        <v>478</v>
      </c>
      <c r="H439" s="216">
        <v>11</v>
      </c>
      <c r="I439" s="217"/>
      <c r="J439" s="216">
        <f>ROUND(I439*H439,2)</f>
        <v>0</v>
      </c>
      <c r="K439" s="214" t="s">
        <v>296</v>
      </c>
      <c r="L439" s="46"/>
      <c r="M439" s="218" t="s">
        <v>18</v>
      </c>
      <c r="N439" s="219" t="s">
        <v>42</v>
      </c>
      <c r="O439" s="86"/>
      <c r="P439" s="220">
        <f>O439*H439</f>
        <v>0</v>
      </c>
      <c r="Q439" s="220">
        <v>0</v>
      </c>
      <c r="R439" s="220">
        <f>Q439*H439</f>
        <v>0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247</v>
      </c>
      <c r="AT439" s="222" t="s">
        <v>230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982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983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282</v>
      </c>
      <c r="G441" s="236"/>
      <c r="H441" s="239">
        <v>11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78</v>
      </c>
      <c r="AY441" s="245" t="s">
        <v>229</v>
      </c>
    </row>
    <row r="442" s="2" customFormat="1" ht="14.4" customHeight="1">
      <c r="A442" s="40"/>
      <c r="B442" s="41"/>
      <c r="C442" s="212" t="s">
        <v>984</v>
      </c>
      <c r="D442" s="212" t="s">
        <v>230</v>
      </c>
      <c r="E442" s="213" t="s">
        <v>985</v>
      </c>
      <c r="F442" s="214" t="s">
        <v>986</v>
      </c>
      <c r="G442" s="215" t="s">
        <v>478</v>
      </c>
      <c r="H442" s="216">
        <v>22</v>
      </c>
      <c r="I442" s="217"/>
      <c r="J442" s="216">
        <f>ROUND(I442*H442,2)</f>
        <v>0</v>
      </c>
      <c r="K442" s="214" t="s">
        <v>296</v>
      </c>
      <c r="L442" s="46"/>
      <c r="M442" s="218" t="s">
        <v>18</v>
      </c>
      <c r="N442" s="219" t="s">
        <v>42</v>
      </c>
      <c r="O442" s="86"/>
      <c r="P442" s="220">
        <f>O442*H442</f>
        <v>0</v>
      </c>
      <c r="Q442" s="220">
        <v>0</v>
      </c>
      <c r="R442" s="220">
        <f>Q442*H442</f>
        <v>0</v>
      </c>
      <c r="S442" s="220">
        <v>0</v>
      </c>
      <c r="T442" s="221">
        <f>S442*H442</f>
        <v>0</v>
      </c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R442" s="222" t="s">
        <v>247</v>
      </c>
      <c r="AT442" s="222" t="s">
        <v>230</v>
      </c>
      <c r="AU442" s="222" t="s">
        <v>82</v>
      </c>
      <c r="AY442" s="19" t="s">
        <v>229</v>
      </c>
      <c r="BE442" s="223">
        <f>IF(N442="základní",J442,0)</f>
        <v>0</v>
      </c>
      <c r="BF442" s="223">
        <f>IF(N442="snížená",J442,0)</f>
        <v>0</v>
      </c>
      <c r="BG442" s="223">
        <f>IF(N442="zákl. přenesená",J442,0)</f>
        <v>0</v>
      </c>
      <c r="BH442" s="223">
        <f>IF(N442="sníž. přenesená",J442,0)</f>
        <v>0</v>
      </c>
      <c r="BI442" s="223">
        <f>IF(N442="nulová",J442,0)</f>
        <v>0</v>
      </c>
      <c r="BJ442" s="19" t="s">
        <v>78</v>
      </c>
      <c r="BK442" s="223">
        <f>ROUND(I442*H442,2)</f>
        <v>0</v>
      </c>
      <c r="BL442" s="19" t="s">
        <v>247</v>
      </c>
      <c r="BM442" s="222" t="s">
        <v>987</v>
      </c>
    </row>
    <row r="443" s="2" customFormat="1">
      <c r="A443" s="40"/>
      <c r="B443" s="41"/>
      <c r="C443" s="42"/>
      <c r="D443" s="224" t="s">
        <v>236</v>
      </c>
      <c r="E443" s="42"/>
      <c r="F443" s="225" t="s">
        <v>988</v>
      </c>
      <c r="G443" s="42"/>
      <c r="H443" s="42"/>
      <c r="I443" s="226"/>
      <c r="J443" s="42"/>
      <c r="K443" s="42"/>
      <c r="L443" s="46"/>
      <c r="M443" s="227"/>
      <c r="N443" s="228"/>
      <c r="O443" s="86"/>
      <c r="P443" s="86"/>
      <c r="Q443" s="86"/>
      <c r="R443" s="86"/>
      <c r="S443" s="86"/>
      <c r="T443" s="87"/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T443" s="19" t="s">
        <v>236</v>
      </c>
      <c r="AU443" s="19" t="s">
        <v>82</v>
      </c>
    </row>
    <row r="444" s="13" customFormat="1">
      <c r="A444" s="13"/>
      <c r="B444" s="235"/>
      <c r="C444" s="236"/>
      <c r="D444" s="224" t="s">
        <v>312</v>
      </c>
      <c r="E444" s="237" t="s">
        <v>18</v>
      </c>
      <c r="F444" s="238" t="s">
        <v>596</v>
      </c>
      <c r="G444" s="236"/>
      <c r="H444" s="239">
        <v>22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312</v>
      </c>
      <c r="AU444" s="245" t="s">
        <v>82</v>
      </c>
      <c r="AV444" s="13" t="s">
        <v>82</v>
      </c>
      <c r="AW444" s="13" t="s">
        <v>33</v>
      </c>
      <c r="AX444" s="13" t="s">
        <v>78</v>
      </c>
      <c r="AY444" s="245" t="s">
        <v>229</v>
      </c>
    </row>
    <row r="445" s="2" customFormat="1" ht="14.4" customHeight="1">
      <c r="A445" s="40"/>
      <c r="B445" s="41"/>
      <c r="C445" s="212" t="s">
        <v>989</v>
      </c>
      <c r="D445" s="212" t="s">
        <v>230</v>
      </c>
      <c r="E445" s="213" t="s">
        <v>990</v>
      </c>
      <c r="F445" s="214" t="s">
        <v>991</v>
      </c>
      <c r="G445" s="215" t="s">
        <v>478</v>
      </c>
      <c r="H445" s="216">
        <v>1630.9000000000001</v>
      </c>
      <c r="I445" s="217"/>
      <c r="J445" s="216">
        <f>ROUND(I445*H445,2)</f>
        <v>0</v>
      </c>
      <c r="K445" s="214" t="s">
        <v>296</v>
      </c>
      <c r="L445" s="46"/>
      <c r="M445" s="218" t="s">
        <v>18</v>
      </c>
      <c r="N445" s="219" t="s">
        <v>42</v>
      </c>
      <c r="O445" s="86"/>
      <c r="P445" s="220">
        <f>O445*H445</f>
        <v>0</v>
      </c>
      <c r="Q445" s="220">
        <v>0.00060999999999999997</v>
      </c>
      <c r="R445" s="220">
        <f>Q445*H445</f>
        <v>0.99484899999999998</v>
      </c>
      <c r="S445" s="220">
        <v>0</v>
      </c>
      <c r="T445" s="221">
        <f>S445*H445</f>
        <v>0</v>
      </c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R445" s="222" t="s">
        <v>247</v>
      </c>
      <c r="AT445" s="222" t="s">
        <v>230</v>
      </c>
      <c r="AU445" s="222" t="s">
        <v>82</v>
      </c>
      <c r="AY445" s="19" t="s">
        <v>229</v>
      </c>
      <c r="BE445" s="223">
        <f>IF(N445="základní",J445,0)</f>
        <v>0</v>
      </c>
      <c r="BF445" s="223">
        <f>IF(N445="snížená",J445,0)</f>
        <v>0</v>
      </c>
      <c r="BG445" s="223">
        <f>IF(N445="zákl. přenesená",J445,0)</f>
        <v>0</v>
      </c>
      <c r="BH445" s="223">
        <f>IF(N445="sníž. přenesená",J445,0)</f>
        <v>0</v>
      </c>
      <c r="BI445" s="223">
        <f>IF(N445="nulová",J445,0)</f>
        <v>0</v>
      </c>
      <c r="BJ445" s="19" t="s">
        <v>78</v>
      </c>
      <c r="BK445" s="223">
        <f>ROUND(I445*H445,2)</f>
        <v>0</v>
      </c>
      <c r="BL445" s="19" t="s">
        <v>247</v>
      </c>
      <c r="BM445" s="222" t="s">
        <v>992</v>
      </c>
    </row>
    <row r="446" s="2" customFormat="1">
      <c r="A446" s="40"/>
      <c r="B446" s="41"/>
      <c r="C446" s="42"/>
      <c r="D446" s="224" t="s">
        <v>236</v>
      </c>
      <c r="E446" s="42"/>
      <c r="F446" s="225" t="s">
        <v>993</v>
      </c>
      <c r="G446" s="42"/>
      <c r="H446" s="42"/>
      <c r="I446" s="226"/>
      <c r="J446" s="42"/>
      <c r="K446" s="42"/>
      <c r="L446" s="46"/>
      <c r="M446" s="227"/>
      <c r="N446" s="228"/>
      <c r="O446" s="86"/>
      <c r="P446" s="86"/>
      <c r="Q446" s="86"/>
      <c r="R446" s="86"/>
      <c r="S446" s="86"/>
      <c r="T446" s="87"/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T446" s="19" t="s">
        <v>236</v>
      </c>
      <c r="AU446" s="19" t="s">
        <v>82</v>
      </c>
    </row>
    <row r="447" s="13" customFormat="1">
      <c r="A447" s="13"/>
      <c r="B447" s="235"/>
      <c r="C447" s="236"/>
      <c r="D447" s="224" t="s">
        <v>312</v>
      </c>
      <c r="E447" s="237" t="s">
        <v>18</v>
      </c>
      <c r="F447" s="238" t="s">
        <v>994</v>
      </c>
      <c r="G447" s="236"/>
      <c r="H447" s="239">
        <v>1420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312</v>
      </c>
      <c r="AU447" s="245" t="s">
        <v>82</v>
      </c>
      <c r="AV447" s="13" t="s">
        <v>82</v>
      </c>
      <c r="AW447" s="13" t="s">
        <v>33</v>
      </c>
      <c r="AX447" s="13" t="s">
        <v>71</v>
      </c>
      <c r="AY447" s="245" t="s">
        <v>229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995</v>
      </c>
      <c r="G448" s="236"/>
      <c r="H448" s="239">
        <v>63.600000000000001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71</v>
      </c>
      <c r="AY448" s="245" t="s">
        <v>229</v>
      </c>
    </row>
    <row r="449" s="13" customFormat="1">
      <c r="A449" s="13"/>
      <c r="B449" s="235"/>
      <c r="C449" s="236"/>
      <c r="D449" s="224" t="s">
        <v>312</v>
      </c>
      <c r="E449" s="237" t="s">
        <v>18</v>
      </c>
      <c r="F449" s="238" t="s">
        <v>996</v>
      </c>
      <c r="G449" s="236"/>
      <c r="H449" s="239">
        <v>114.3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33</v>
      </c>
      <c r="AX449" s="13" t="s">
        <v>71</v>
      </c>
      <c r="AY449" s="245" t="s">
        <v>229</v>
      </c>
    </row>
    <row r="450" s="13" customFormat="1">
      <c r="A450" s="13"/>
      <c r="B450" s="235"/>
      <c r="C450" s="236"/>
      <c r="D450" s="224" t="s">
        <v>312</v>
      </c>
      <c r="E450" s="237" t="s">
        <v>18</v>
      </c>
      <c r="F450" s="238" t="s">
        <v>997</v>
      </c>
      <c r="G450" s="236"/>
      <c r="H450" s="239">
        <v>33</v>
      </c>
      <c r="I450" s="240"/>
      <c r="J450" s="236"/>
      <c r="K450" s="236"/>
      <c r="L450" s="241"/>
      <c r="M450" s="242"/>
      <c r="N450" s="243"/>
      <c r="O450" s="243"/>
      <c r="P450" s="243"/>
      <c r="Q450" s="243"/>
      <c r="R450" s="243"/>
      <c r="S450" s="243"/>
      <c r="T450" s="244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5" t="s">
        <v>312</v>
      </c>
      <c r="AU450" s="245" t="s">
        <v>82</v>
      </c>
      <c r="AV450" s="13" t="s">
        <v>82</v>
      </c>
      <c r="AW450" s="13" t="s">
        <v>33</v>
      </c>
      <c r="AX450" s="13" t="s">
        <v>71</v>
      </c>
      <c r="AY450" s="245" t="s">
        <v>229</v>
      </c>
    </row>
    <row r="451" s="14" customFormat="1">
      <c r="A451" s="14"/>
      <c r="B451" s="246"/>
      <c r="C451" s="247"/>
      <c r="D451" s="224" t="s">
        <v>312</v>
      </c>
      <c r="E451" s="248" t="s">
        <v>18</v>
      </c>
      <c r="F451" s="249" t="s">
        <v>317</v>
      </c>
      <c r="G451" s="247"/>
      <c r="H451" s="250">
        <v>1630.9000000000001</v>
      </c>
      <c r="I451" s="251"/>
      <c r="J451" s="247"/>
      <c r="K451" s="247"/>
      <c r="L451" s="252"/>
      <c r="M451" s="253"/>
      <c r="N451" s="254"/>
      <c r="O451" s="254"/>
      <c r="P451" s="254"/>
      <c r="Q451" s="254"/>
      <c r="R451" s="254"/>
      <c r="S451" s="254"/>
      <c r="T451" s="255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6" t="s">
        <v>312</v>
      </c>
      <c r="AU451" s="256" t="s">
        <v>82</v>
      </c>
      <c r="AV451" s="14" t="s">
        <v>247</v>
      </c>
      <c r="AW451" s="14" t="s">
        <v>33</v>
      </c>
      <c r="AX451" s="14" t="s">
        <v>78</v>
      </c>
      <c r="AY451" s="256" t="s">
        <v>229</v>
      </c>
    </row>
    <row r="452" s="2" customFormat="1" ht="14.4" customHeight="1">
      <c r="A452" s="40"/>
      <c r="B452" s="41"/>
      <c r="C452" s="212" t="s">
        <v>998</v>
      </c>
      <c r="D452" s="212" t="s">
        <v>230</v>
      </c>
      <c r="E452" s="213" t="s">
        <v>999</v>
      </c>
      <c r="F452" s="214" t="s">
        <v>1000</v>
      </c>
      <c r="G452" s="215" t="s">
        <v>478</v>
      </c>
      <c r="H452" s="216">
        <v>500</v>
      </c>
      <c r="I452" s="217"/>
      <c r="J452" s="216">
        <f>ROUND(I452*H452,2)</f>
        <v>0</v>
      </c>
      <c r="K452" s="214" t="s">
        <v>296</v>
      </c>
      <c r="L452" s="46"/>
      <c r="M452" s="218" t="s">
        <v>18</v>
      </c>
      <c r="N452" s="219" t="s">
        <v>42</v>
      </c>
      <c r="O452" s="86"/>
      <c r="P452" s="220">
        <f>O452*H452</f>
        <v>0</v>
      </c>
      <c r="Q452" s="220">
        <v>0</v>
      </c>
      <c r="R452" s="220">
        <f>Q452*H452</f>
        <v>0</v>
      </c>
      <c r="S452" s="220">
        <v>0</v>
      </c>
      <c r="T452" s="22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2" t="s">
        <v>247</v>
      </c>
      <c r="AT452" s="222" t="s">
        <v>230</v>
      </c>
      <c r="AU452" s="222" t="s">
        <v>82</v>
      </c>
      <c r="AY452" s="19" t="s">
        <v>229</v>
      </c>
      <c r="BE452" s="223">
        <f>IF(N452="základní",J452,0)</f>
        <v>0</v>
      </c>
      <c r="BF452" s="223">
        <f>IF(N452="snížená",J452,0)</f>
        <v>0</v>
      </c>
      <c r="BG452" s="223">
        <f>IF(N452="zákl. přenesená",J452,0)</f>
        <v>0</v>
      </c>
      <c r="BH452" s="223">
        <f>IF(N452="sníž. přenesená",J452,0)</f>
        <v>0</v>
      </c>
      <c r="BI452" s="223">
        <f>IF(N452="nulová",J452,0)</f>
        <v>0</v>
      </c>
      <c r="BJ452" s="19" t="s">
        <v>78</v>
      </c>
      <c r="BK452" s="223">
        <f>ROUND(I452*H452,2)</f>
        <v>0</v>
      </c>
      <c r="BL452" s="19" t="s">
        <v>247</v>
      </c>
      <c r="BM452" s="222" t="s">
        <v>1001</v>
      </c>
    </row>
    <row r="453" s="2" customFormat="1">
      <c r="A453" s="40"/>
      <c r="B453" s="41"/>
      <c r="C453" s="42"/>
      <c r="D453" s="224" t="s">
        <v>236</v>
      </c>
      <c r="E453" s="42"/>
      <c r="F453" s="225" t="s">
        <v>1002</v>
      </c>
      <c r="G453" s="42"/>
      <c r="H453" s="42"/>
      <c r="I453" s="226"/>
      <c r="J453" s="42"/>
      <c r="K453" s="42"/>
      <c r="L453" s="46"/>
      <c r="M453" s="227"/>
      <c r="N453" s="228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236</v>
      </c>
      <c r="AU453" s="19" t="s">
        <v>82</v>
      </c>
    </row>
    <row r="454" s="2" customFormat="1">
      <c r="A454" s="40"/>
      <c r="B454" s="41"/>
      <c r="C454" s="42"/>
      <c r="D454" s="224" t="s">
        <v>323</v>
      </c>
      <c r="E454" s="42"/>
      <c r="F454" s="257" t="s">
        <v>763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323</v>
      </c>
      <c r="AU454" s="19" t="s">
        <v>82</v>
      </c>
    </row>
    <row r="455" s="13" customFormat="1">
      <c r="A455" s="13"/>
      <c r="B455" s="235"/>
      <c r="C455" s="236"/>
      <c r="D455" s="224" t="s">
        <v>312</v>
      </c>
      <c r="E455" s="237" t="s">
        <v>18</v>
      </c>
      <c r="F455" s="238" t="s">
        <v>1003</v>
      </c>
      <c r="G455" s="236"/>
      <c r="H455" s="239">
        <v>500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312</v>
      </c>
      <c r="AU455" s="245" t="s">
        <v>82</v>
      </c>
      <c r="AV455" s="13" t="s">
        <v>82</v>
      </c>
      <c r="AW455" s="13" t="s">
        <v>33</v>
      </c>
      <c r="AX455" s="13" t="s">
        <v>78</v>
      </c>
      <c r="AY455" s="245" t="s">
        <v>229</v>
      </c>
    </row>
    <row r="456" s="2" customFormat="1" ht="14.4" customHeight="1">
      <c r="A456" s="40"/>
      <c r="B456" s="41"/>
      <c r="C456" s="212" t="s">
        <v>1004</v>
      </c>
      <c r="D456" s="212" t="s">
        <v>230</v>
      </c>
      <c r="E456" s="213" t="s">
        <v>1005</v>
      </c>
      <c r="F456" s="214" t="s">
        <v>1006</v>
      </c>
      <c r="G456" s="215" t="s">
        <v>478</v>
      </c>
      <c r="H456" s="216">
        <v>11</v>
      </c>
      <c r="I456" s="217"/>
      <c r="J456" s="216">
        <f>ROUND(I456*H456,2)</f>
        <v>0</v>
      </c>
      <c r="K456" s="214" t="s">
        <v>296</v>
      </c>
      <c r="L456" s="46"/>
      <c r="M456" s="218" t="s">
        <v>18</v>
      </c>
      <c r="N456" s="219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247</v>
      </c>
      <c r="AT456" s="222" t="s">
        <v>230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1007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1008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3" customFormat="1">
      <c r="A458" s="13"/>
      <c r="B458" s="235"/>
      <c r="C458" s="236"/>
      <c r="D458" s="224" t="s">
        <v>312</v>
      </c>
      <c r="E458" s="237" t="s">
        <v>1009</v>
      </c>
      <c r="F458" s="238" t="s">
        <v>1010</v>
      </c>
      <c r="G458" s="236"/>
      <c r="H458" s="239">
        <v>11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312</v>
      </c>
      <c r="AU458" s="245" t="s">
        <v>82</v>
      </c>
      <c r="AV458" s="13" t="s">
        <v>82</v>
      </c>
      <c r="AW458" s="13" t="s">
        <v>33</v>
      </c>
      <c r="AX458" s="13" t="s">
        <v>78</v>
      </c>
      <c r="AY458" s="245" t="s">
        <v>229</v>
      </c>
    </row>
    <row r="459" s="2" customFormat="1" ht="14.4" customHeight="1">
      <c r="A459" s="40"/>
      <c r="B459" s="41"/>
      <c r="C459" s="212" t="s">
        <v>1011</v>
      </c>
      <c r="D459" s="212" t="s">
        <v>230</v>
      </c>
      <c r="E459" s="213" t="s">
        <v>1012</v>
      </c>
      <c r="F459" s="214" t="s">
        <v>1013</v>
      </c>
      <c r="G459" s="215" t="s">
        <v>478</v>
      </c>
      <c r="H459" s="216">
        <v>22</v>
      </c>
      <c r="I459" s="217"/>
      <c r="J459" s="216">
        <f>ROUND(I459*H459,2)</f>
        <v>0</v>
      </c>
      <c r="K459" s="214" t="s">
        <v>296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0</v>
      </c>
      <c r="R459" s="220">
        <f>Q459*H459</f>
        <v>0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1014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1015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18</v>
      </c>
      <c r="F461" s="238" t="s">
        <v>596</v>
      </c>
      <c r="G461" s="236"/>
      <c r="H461" s="239">
        <v>22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78</v>
      </c>
      <c r="AY461" s="245" t="s">
        <v>229</v>
      </c>
    </row>
    <row r="462" s="2" customFormat="1" ht="14.4" customHeight="1">
      <c r="A462" s="40"/>
      <c r="B462" s="41"/>
      <c r="C462" s="212" t="s">
        <v>1016</v>
      </c>
      <c r="D462" s="212" t="s">
        <v>230</v>
      </c>
      <c r="E462" s="213" t="s">
        <v>1017</v>
      </c>
      <c r="F462" s="214" t="s">
        <v>1018</v>
      </c>
      <c r="G462" s="215" t="s">
        <v>320</v>
      </c>
      <c r="H462" s="216">
        <v>17</v>
      </c>
      <c r="I462" s="217"/>
      <c r="J462" s="216">
        <f>ROUND(I462*H462,2)</f>
        <v>0</v>
      </c>
      <c r="K462" s="214" t="s">
        <v>296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1.61679</v>
      </c>
      <c r="R462" s="220">
        <f>Q462*H462</f>
        <v>27.485430000000001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1019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1020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18</v>
      </c>
      <c r="F464" s="238" t="s">
        <v>385</v>
      </c>
      <c r="G464" s="236"/>
      <c r="H464" s="239">
        <v>17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78</v>
      </c>
      <c r="AY464" s="245" t="s">
        <v>229</v>
      </c>
    </row>
    <row r="465" s="2" customFormat="1" ht="14.4" customHeight="1">
      <c r="A465" s="40"/>
      <c r="B465" s="41"/>
      <c r="C465" s="212" t="s">
        <v>1021</v>
      </c>
      <c r="D465" s="212" t="s">
        <v>230</v>
      </c>
      <c r="E465" s="213" t="s">
        <v>1022</v>
      </c>
      <c r="F465" s="214" t="s">
        <v>1023</v>
      </c>
      <c r="G465" s="215" t="s">
        <v>309</v>
      </c>
      <c r="H465" s="216">
        <v>13029</v>
      </c>
      <c r="I465" s="217"/>
      <c r="J465" s="216">
        <f>ROUND(I465*H465,2)</f>
        <v>0</v>
      </c>
      <c r="K465" s="214" t="s">
        <v>296</v>
      </c>
      <c r="L465" s="46"/>
      <c r="M465" s="218" t="s">
        <v>18</v>
      </c>
      <c r="N465" s="219" t="s">
        <v>42</v>
      </c>
      <c r="O465" s="86"/>
      <c r="P465" s="220">
        <f>O465*H465</f>
        <v>0</v>
      </c>
      <c r="Q465" s="220">
        <v>0</v>
      </c>
      <c r="R465" s="220">
        <f>Q465*H465</f>
        <v>0</v>
      </c>
      <c r="S465" s="220">
        <v>0.02</v>
      </c>
      <c r="T465" s="221">
        <f>S465*H465</f>
        <v>260.57999999999998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2" t="s">
        <v>247</v>
      </c>
      <c r="AT465" s="222" t="s">
        <v>230</v>
      </c>
      <c r="AU465" s="222" t="s">
        <v>82</v>
      </c>
      <c r="AY465" s="19" t="s">
        <v>229</v>
      </c>
      <c r="BE465" s="223">
        <f>IF(N465="základní",J465,0)</f>
        <v>0</v>
      </c>
      <c r="BF465" s="223">
        <f>IF(N465="snížená",J465,0)</f>
        <v>0</v>
      </c>
      <c r="BG465" s="223">
        <f>IF(N465="zákl. přenesená",J465,0)</f>
        <v>0</v>
      </c>
      <c r="BH465" s="223">
        <f>IF(N465="sníž. přenesená",J465,0)</f>
        <v>0</v>
      </c>
      <c r="BI465" s="223">
        <f>IF(N465="nulová",J465,0)</f>
        <v>0</v>
      </c>
      <c r="BJ465" s="19" t="s">
        <v>78</v>
      </c>
      <c r="BK465" s="223">
        <f>ROUND(I465*H465,2)</f>
        <v>0</v>
      </c>
      <c r="BL465" s="19" t="s">
        <v>247</v>
      </c>
      <c r="BM465" s="222" t="s">
        <v>1024</v>
      </c>
    </row>
    <row r="466" s="2" customFormat="1">
      <c r="A466" s="40"/>
      <c r="B466" s="41"/>
      <c r="C466" s="42"/>
      <c r="D466" s="224" t="s">
        <v>236</v>
      </c>
      <c r="E466" s="42"/>
      <c r="F466" s="225" t="s">
        <v>1025</v>
      </c>
      <c r="G466" s="42"/>
      <c r="H466" s="42"/>
      <c r="I466" s="226"/>
      <c r="J466" s="42"/>
      <c r="K466" s="42"/>
      <c r="L466" s="46"/>
      <c r="M466" s="227"/>
      <c r="N466" s="228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236</v>
      </c>
      <c r="AU466" s="19" t="s">
        <v>82</v>
      </c>
    </row>
    <row r="467" s="13" customFormat="1">
      <c r="A467" s="13"/>
      <c r="B467" s="235"/>
      <c r="C467" s="236"/>
      <c r="D467" s="224" t="s">
        <v>312</v>
      </c>
      <c r="E467" s="237" t="s">
        <v>1026</v>
      </c>
      <c r="F467" s="238" t="s">
        <v>1027</v>
      </c>
      <c r="G467" s="236"/>
      <c r="H467" s="239">
        <v>13029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82</v>
      </c>
      <c r="AV467" s="13" t="s">
        <v>82</v>
      </c>
      <c r="AW467" s="13" t="s">
        <v>33</v>
      </c>
      <c r="AX467" s="13" t="s">
        <v>78</v>
      </c>
      <c r="AY467" s="245" t="s">
        <v>229</v>
      </c>
    </row>
    <row r="468" s="12" customFormat="1" ht="22.8" customHeight="1">
      <c r="A468" s="12"/>
      <c r="B468" s="198"/>
      <c r="C468" s="199"/>
      <c r="D468" s="200" t="s">
        <v>70</v>
      </c>
      <c r="E468" s="229" t="s">
        <v>377</v>
      </c>
      <c r="F468" s="229" t="s">
        <v>378</v>
      </c>
      <c r="G468" s="199"/>
      <c r="H468" s="199"/>
      <c r="I468" s="202"/>
      <c r="J468" s="230">
        <f>BK468</f>
        <v>0</v>
      </c>
      <c r="K468" s="199"/>
      <c r="L468" s="204"/>
      <c r="M468" s="205"/>
      <c r="N468" s="206"/>
      <c r="O468" s="206"/>
      <c r="P468" s="207">
        <f>SUM(P469:P501)</f>
        <v>0</v>
      </c>
      <c r="Q468" s="206"/>
      <c r="R468" s="207">
        <f>SUM(R469:R501)</f>
        <v>0</v>
      </c>
      <c r="S468" s="206"/>
      <c r="T468" s="208">
        <f>SUM(T469:T501)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09" t="s">
        <v>78</v>
      </c>
      <c r="AT468" s="210" t="s">
        <v>70</v>
      </c>
      <c r="AU468" s="210" t="s">
        <v>78</v>
      </c>
      <c r="AY468" s="209" t="s">
        <v>229</v>
      </c>
      <c r="BK468" s="211">
        <f>SUM(BK469:BK501)</f>
        <v>0</v>
      </c>
    </row>
    <row r="469" s="2" customFormat="1" ht="14.4" customHeight="1">
      <c r="A469" s="40"/>
      <c r="B469" s="41"/>
      <c r="C469" s="212" t="s">
        <v>1028</v>
      </c>
      <c r="D469" s="212" t="s">
        <v>230</v>
      </c>
      <c r="E469" s="213" t="s">
        <v>1029</v>
      </c>
      <c r="F469" s="214" t="s">
        <v>1030</v>
      </c>
      <c r="G469" s="215" t="s">
        <v>350</v>
      </c>
      <c r="H469" s="216">
        <v>3576.8299999999999</v>
      </c>
      <c r="I469" s="217"/>
      <c r="J469" s="216">
        <f>ROUND(I469*H469,2)</f>
        <v>0</v>
      </c>
      <c r="K469" s="214" t="s">
        <v>18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1031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1032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5" customFormat="1">
      <c r="A471" s="15"/>
      <c r="B471" s="258"/>
      <c r="C471" s="259"/>
      <c r="D471" s="224" t="s">
        <v>312</v>
      </c>
      <c r="E471" s="260" t="s">
        <v>18</v>
      </c>
      <c r="F471" s="261" t="s">
        <v>1033</v>
      </c>
      <c r="G471" s="259"/>
      <c r="H471" s="260" t="s">
        <v>18</v>
      </c>
      <c r="I471" s="262"/>
      <c r="J471" s="259"/>
      <c r="K471" s="259"/>
      <c r="L471" s="263"/>
      <c r="M471" s="264"/>
      <c r="N471" s="265"/>
      <c r="O471" s="265"/>
      <c r="P471" s="265"/>
      <c r="Q471" s="265"/>
      <c r="R471" s="265"/>
      <c r="S471" s="265"/>
      <c r="T471" s="266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7" t="s">
        <v>312</v>
      </c>
      <c r="AU471" s="267" t="s">
        <v>82</v>
      </c>
      <c r="AV471" s="15" t="s">
        <v>78</v>
      </c>
      <c r="AW471" s="15" t="s">
        <v>33</v>
      </c>
      <c r="AX471" s="15" t="s">
        <v>71</v>
      </c>
      <c r="AY471" s="267" t="s">
        <v>229</v>
      </c>
    </row>
    <row r="472" s="13" customFormat="1">
      <c r="A472" s="13"/>
      <c r="B472" s="235"/>
      <c r="C472" s="236"/>
      <c r="D472" s="224" t="s">
        <v>312</v>
      </c>
      <c r="E472" s="237" t="s">
        <v>1034</v>
      </c>
      <c r="F472" s="238" t="s">
        <v>1035</v>
      </c>
      <c r="G472" s="236"/>
      <c r="H472" s="239">
        <v>1095.6400000000001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1036</v>
      </c>
      <c r="F473" s="238" t="s">
        <v>1037</v>
      </c>
      <c r="G473" s="236"/>
      <c r="H473" s="239">
        <v>260.57999999999998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18</v>
      </c>
      <c r="F474" s="238" t="s">
        <v>1038</v>
      </c>
      <c r="G474" s="236"/>
      <c r="H474" s="239">
        <v>1838.51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18</v>
      </c>
      <c r="F475" s="238" t="s">
        <v>1039</v>
      </c>
      <c r="G475" s="236"/>
      <c r="H475" s="239">
        <v>382.10000000000002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71</v>
      </c>
      <c r="AY475" s="245" t="s">
        <v>229</v>
      </c>
    </row>
    <row r="476" s="14" customFormat="1">
      <c r="A476" s="14"/>
      <c r="B476" s="246"/>
      <c r="C476" s="247"/>
      <c r="D476" s="224" t="s">
        <v>312</v>
      </c>
      <c r="E476" s="248" t="s">
        <v>18</v>
      </c>
      <c r="F476" s="249" t="s">
        <v>317</v>
      </c>
      <c r="G476" s="247"/>
      <c r="H476" s="250">
        <v>3576.8299999999999</v>
      </c>
      <c r="I476" s="251"/>
      <c r="J476" s="247"/>
      <c r="K476" s="247"/>
      <c r="L476" s="252"/>
      <c r="M476" s="253"/>
      <c r="N476" s="254"/>
      <c r="O476" s="254"/>
      <c r="P476" s="254"/>
      <c r="Q476" s="254"/>
      <c r="R476" s="254"/>
      <c r="S476" s="254"/>
      <c r="T476" s="255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6" t="s">
        <v>312</v>
      </c>
      <c r="AU476" s="256" t="s">
        <v>82</v>
      </c>
      <c r="AV476" s="14" t="s">
        <v>247</v>
      </c>
      <c r="AW476" s="14" t="s">
        <v>33</v>
      </c>
      <c r="AX476" s="14" t="s">
        <v>78</v>
      </c>
      <c r="AY476" s="256" t="s">
        <v>229</v>
      </c>
    </row>
    <row r="477" s="2" customFormat="1" ht="14.4" customHeight="1">
      <c r="A477" s="40"/>
      <c r="B477" s="41"/>
      <c r="C477" s="212" t="s">
        <v>1040</v>
      </c>
      <c r="D477" s="212" t="s">
        <v>230</v>
      </c>
      <c r="E477" s="213" t="s">
        <v>1041</v>
      </c>
      <c r="F477" s="214" t="s">
        <v>1042</v>
      </c>
      <c r="G477" s="215" t="s">
        <v>350</v>
      </c>
      <c r="H477" s="216">
        <v>286.88999999999999</v>
      </c>
      <c r="I477" s="217"/>
      <c r="J477" s="216">
        <f>ROUND(I477*H477,2)</f>
        <v>0</v>
      </c>
      <c r="K477" s="214" t="s">
        <v>18</v>
      </c>
      <c r="L477" s="46"/>
      <c r="M477" s="218" t="s">
        <v>18</v>
      </c>
      <c r="N477" s="219" t="s">
        <v>42</v>
      </c>
      <c r="O477" s="86"/>
      <c r="P477" s="220">
        <f>O477*H477</f>
        <v>0</v>
      </c>
      <c r="Q477" s="220">
        <v>0</v>
      </c>
      <c r="R477" s="220">
        <f>Q477*H477</f>
        <v>0</v>
      </c>
      <c r="S477" s="220">
        <v>0</v>
      </c>
      <c r="T477" s="221">
        <f>S477*H477</f>
        <v>0</v>
      </c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R477" s="222" t="s">
        <v>247</v>
      </c>
      <c r="AT477" s="222" t="s">
        <v>230</v>
      </c>
      <c r="AU477" s="222" t="s">
        <v>82</v>
      </c>
      <c r="AY477" s="19" t="s">
        <v>229</v>
      </c>
      <c r="BE477" s="223">
        <f>IF(N477="základní",J477,0)</f>
        <v>0</v>
      </c>
      <c r="BF477" s="223">
        <f>IF(N477="snížená",J477,0)</f>
        <v>0</v>
      </c>
      <c r="BG477" s="223">
        <f>IF(N477="zákl. přenesená",J477,0)</f>
        <v>0</v>
      </c>
      <c r="BH477" s="223">
        <f>IF(N477="sníž. přenesená",J477,0)</f>
        <v>0</v>
      </c>
      <c r="BI477" s="223">
        <f>IF(N477="nulová",J477,0)</f>
        <v>0</v>
      </c>
      <c r="BJ477" s="19" t="s">
        <v>78</v>
      </c>
      <c r="BK477" s="223">
        <f>ROUND(I477*H477,2)</f>
        <v>0</v>
      </c>
      <c r="BL477" s="19" t="s">
        <v>247</v>
      </c>
      <c r="BM477" s="222" t="s">
        <v>1043</v>
      </c>
    </row>
    <row r="478" s="2" customFormat="1">
      <c r="A478" s="40"/>
      <c r="B478" s="41"/>
      <c r="C478" s="42"/>
      <c r="D478" s="224" t="s">
        <v>236</v>
      </c>
      <c r="E478" s="42"/>
      <c r="F478" s="225" t="s">
        <v>1044</v>
      </c>
      <c r="G478" s="42"/>
      <c r="H478" s="42"/>
      <c r="I478" s="226"/>
      <c r="J478" s="42"/>
      <c r="K478" s="42"/>
      <c r="L478" s="46"/>
      <c r="M478" s="227"/>
      <c r="N478" s="228"/>
      <c r="O478" s="86"/>
      <c r="P478" s="86"/>
      <c r="Q478" s="86"/>
      <c r="R478" s="86"/>
      <c r="S478" s="86"/>
      <c r="T478" s="87"/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T478" s="19" t="s">
        <v>236</v>
      </c>
      <c r="AU478" s="19" t="s">
        <v>82</v>
      </c>
    </row>
    <row r="479" s="15" customFormat="1">
      <c r="A479" s="15"/>
      <c r="B479" s="258"/>
      <c r="C479" s="259"/>
      <c r="D479" s="224" t="s">
        <v>312</v>
      </c>
      <c r="E479" s="260" t="s">
        <v>18</v>
      </c>
      <c r="F479" s="261" t="s">
        <v>1033</v>
      </c>
      <c r="G479" s="259"/>
      <c r="H479" s="260" t="s">
        <v>18</v>
      </c>
      <c r="I479" s="262"/>
      <c r="J479" s="259"/>
      <c r="K479" s="259"/>
      <c r="L479" s="263"/>
      <c r="M479" s="264"/>
      <c r="N479" s="265"/>
      <c r="O479" s="265"/>
      <c r="P479" s="265"/>
      <c r="Q479" s="265"/>
      <c r="R479" s="265"/>
      <c r="S479" s="265"/>
      <c r="T479" s="266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67" t="s">
        <v>312</v>
      </c>
      <c r="AU479" s="267" t="s">
        <v>82</v>
      </c>
      <c r="AV479" s="15" t="s">
        <v>78</v>
      </c>
      <c r="AW479" s="15" t="s">
        <v>33</v>
      </c>
      <c r="AX479" s="15" t="s">
        <v>71</v>
      </c>
      <c r="AY479" s="267" t="s">
        <v>229</v>
      </c>
    </row>
    <row r="480" s="13" customFormat="1">
      <c r="A480" s="13"/>
      <c r="B480" s="235"/>
      <c r="C480" s="236"/>
      <c r="D480" s="224" t="s">
        <v>312</v>
      </c>
      <c r="E480" s="237" t="s">
        <v>1045</v>
      </c>
      <c r="F480" s="238" t="s">
        <v>1046</v>
      </c>
      <c r="G480" s="236"/>
      <c r="H480" s="239">
        <v>84.409999999999997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1047</v>
      </c>
      <c r="F481" s="238" t="s">
        <v>1048</v>
      </c>
      <c r="G481" s="236"/>
      <c r="H481" s="239">
        <v>189.83000000000001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71</v>
      </c>
      <c r="AY481" s="245" t="s">
        <v>229</v>
      </c>
    </row>
    <row r="482" s="13" customFormat="1">
      <c r="A482" s="13"/>
      <c r="B482" s="235"/>
      <c r="C482" s="236"/>
      <c r="D482" s="224" t="s">
        <v>312</v>
      </c>
      <c r="E482" s="237" t="s">
        <v>1049</v>
      </c>
      <c r="F482" s="238" t="s">
        <v>1050</v>
      </c>
      <c r="G482" s="236"/>
      <c r="H482" s="239">
        <v>12.65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82</v>
      </c>
      <c r="AV482" s="13" t="s">
        <v>82</v>
      </c>
      <c r="AW482" s="13" t="s">
        <v>33</v>
      </c>
      <c r="AX482" s="13" t="s">
        <v>71</v>
      </c>
      <c r="AY482" s="245" t="s">
        <v>229</v>
      </c>
    </row>
    <row r="483" s="14" customFormat="1">
      <c r="A483" s="14"/>
      <c r="B483" s="246"/>
      <c r="C483" s="247"/>
      <c r="D483" s="224" t="s">
        <v>312</v>
      </c>
      <c r="E483" s="248" t="s">
        <v>18</v>
      </c>
      <c r="F483" s="249" t="s">
        <v>317</v>
      </c>
      <c r="G483" s="247"/>
      <c r="H483" s="250">
        <v>286.88999999999999</v>
      </c>
      <c r="I483" s="251"/>
      <c r="J483" s="247"/>
      <c r="K483" s="247"/>
      <c r="L483" s="252"/>
      <c r="M483" s="253"/>
      <c r="N483" s="254"/>
      <c r="O483" s="254"/>
      <c r="P483" s="254"/>
      <c r="Q483" s="254"/>
      <c r="R483" s="254"/>
      <c r="S483" s="254"/>
      <c r="T483" s="255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6" t="s">
        <v>312</v>
      </c>
      <c r="AU483" s="256" t="s">
        <v>82</v>
      </c>
      <c r="AV483" s="14" t="s">
        <v>247</v>
      </c>
      <c r="AW483" s="14" t="s">
        <v>33</v>
      </c>
      <c r="AX483" s="14" t="s">
        <v>78</v>
      </c>
      <c r="AY483" s="256" t="s">
        <v>229</v>
      </c>
    </row>
    <row r="484" s="2" customFormat="1" ht="14.4" customHeight="1">
      <c r="A484" s="40"/>
      <c r="B484" s="41"/>
      <c r="C484" s="212" t="s">
        <v>1051</v>
      </c>
      <c r="D484" s="212" t="s">
        <v>230</v>
      </c>
      <c r="E484" s="213" t="s">
        <v>1052</v>
      </c>
      <c r="F484" s="214" t="s">
        <v>1053</v>
      </c>
      <c r="G484" s="215" t="s">
        <v>350</v>
      </c>
      <c r="H484" s="216">
        <v>270.95999999999998</v>
      </c>
      <c r="I484" s="217"/>
      <c r="J484" s="216">
        <f>ROUND(I484*H484,2)</f>
        <v>0</v>
      </c>
      <c r="K484" s="214" t="s">
        <v>296</v>
      </c>
      <c r="L484" s="46"/>
      <c r="M484" s="218" t="s">
        <v>18</v>
      </c>
      <c r="N484" s="219" t="s">
        <v>42</v>
      </c>
      <c r="O484" s="86"/>
      <c r="P484" s="220">
        <f>O484*H484</f>
        <v>0</v>
      </c>
      <c r="Q484" s="220">
        <v>0</v>
      </c>
      <c r="R484" s="220">
        <f>Q484*H484</f>
        <v>0</v>
      </c>
      <c r="S484" s="220">
        <v>0</v>
      </c>
      <c r="T484" s="221">
        <f>S484*H484</f>
        <v>0</v>
      </c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R484" s="222" t="s">
        <v>247</v>
      </c>
      <c r="AT484" s="222" t="s">
        <v>230</v>
      </c>
      <c r="AU484" s="222" t="s">
        <v>82</v>
      </c>
      <c r="AY484" s="19" t="s">
        <v>229</v>
      </c>
      <c r="BE484" s="223">
        <f>IF(N484="základní",J484,0)</f>
        <v>0</v>
      </c>
      <c r="BF484" s="223">
        <f>IF(N484="snížená",J484,0)</f>
        <v>0</v>
      </c>
      <c r="BG484" s="223">
        <f>IF(N484="zákl. přenesená",J484,0)</f>
        <v>0</v>
      </c>
      <c r="BH484" s="223">
        <f>IF(N484="sníž. přenesená",J484,0)</f>
        <v>0</v>
      </c>
      <c r="BI484" s="223">
        <f>IF(N484="nulová",J484,0)</f>
        <v>0</v>
      </c>
      <c r="BJ484" s="19" t="s">
        <v>78</v>
      </c>
      <c r="BK484" s="223">
        <f>ROUND(I484*H484,2)</f>
        <v>0</v>
      </c>
      <c r="BL484" s="19" t="s">
        <v>247</v>
      </c>
      <c r="BM484" s="222" t="s">
        <v>1054</v>
      </c>
    </row>
    <row r="485" s="2" customFormat="1">
      <c r="A485" s="40"/>
      <c r="B485" s="41"/>
      <c r="C485" s="42"/>
      <c r="D485" s="224" t="s">
        <v>236</v>
      </c>
      <c r="E485" s="42"/>
      <c r="F485" s="225" t="s">
        <v>1055</v>
      </c>
      <c r="G485" s="42"/>
      <c r="H485" s="42"/>
      <c r="I485" s="226"/>
      <c r="J485" s="42"/>
      <c r="K485" s="42"/>
      <c r="L485" s="46"/>
      <c r="M485" s="227"/>
      <c r="N485" s="228"/>
      <c r="O485" s="86"/>
      <c r="P485" s="86"/>
      <c r="Q485" s="86"/>
      <c r="R485" s="86"/>
      <c r="S485" s="86"/>
      <c r="T485" s="87"/>
      <c r="U485" s="40"/>
      <c r="V485" s="40"/>
      <c r="W485" s="40"/>
      <c r="X485" s="40"/>
      <c r="Y485" s="40"/>
      <c r="Z485" s="40"/>
      <c r="AA485" s="40"/>
      <c r="AB485" s="40"/>
      <c r="AC485" s="40"/>
      <c r="AD485" s="40"/>
      <c r="AE485" s="40"/>
      <c r="AT485" s="19" t="s">
        <v>236</v>
      </c>
      <c r="AU485" s="19" t="s">
        <v>82</v>
      </c>
    </row>
    <row r="486" s="13" customFormat="1">
      <c r="A486" s="13"/>
      <c r="B486" s="235"/>
      <c r="C486" s="236"/>
      <c r="D486" s="224" t="s">
        <v>312</v>
      </c>
      <c r="E486" s="237" t="s">
        <v>18</v>
      </c>
      <c r="F486" s="238" t="s">
        <v>1056</v>
      </c>
      <c r="G486" s="236"/>
      <c r="H486" s="239">
        <v>84.409999999999997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3" customFormat="1">
      <c r="A487" s="13"/>
      <c r="B487" s="235"/>
      <c r="C487" s="236"/>
      <c r="D487" s="224" t="s">
        <v>312</v>
      </c>
      <c r="E487" s="237" t="s">
        <v>18</v>
      </c>
      <c r="F487" s="238" t="s">
        <v>1057</v>
      </c>
      <c r="G487" s="236"/>
      <c r="H487" s="239">
        <v>186.55000000000001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33</v>
      </c>
      <c r="AX487" s="13" t="s">
        <v>71</v>
      </c>
      <c r="AY487" s="245" t="s">
        <v>229</v>
      </c>
    </row>
    <row r="488" s="14" customFormat="1">
      <c r="A488" s="14"/>
      <c r="B488" s="246"/>
      <c r="C488" s="247"/>
      <c r="D488" s="224" t="s">
        <v>312</v>
      </c>
      <c r="E488" s="248" t="s">
        <v>18</v>
      </c>
      <c r="F488" s="249" t="s">
        <v>317</v>
      </c>
      <c r="G488" s="247"/>
      <c r="H488" s="250">
        <v>270.95999999999998</v>
      </c>
      <c r="I488" s="251"/>
      <c r="J488" s="247"/>
      <c r="K488" s="247"/>
      <c r="L488" s="252"/>
      <c r="M488" s="253"/>
      <c r="N488" s="254"/>
      <c r="O488" s="254"/>
      <c r="P488" s="254"/>
      <c r="Q488" s="254"/>
      <c r="R488" s="254"/>
      <c r="S488" s="254"/>
      <c r="T488" s="255"/>
      <c r="U488" s="14"/>
      <c r="V488" s="14"/>
      <c r="W488" s="14"/>
      <c r="X488" s="14"/>
      <c r="Y488" s="14"/>
      <c r="Z488" s="14"/>
      <c r="AA488" s="14"/>
      <c r="AB488" s="14"/>
      <c r="AC488" s="14"/>
      <c r="AD488" s="14"/>
      <c r="AE488" s="14"/>
      <c r="AT488" s="256" t="s">
        <v>312</v>
      </c>
      <c r="AU488" s="256" t="s">
        <v>82</v>
      </c>
      <c r="AV488" s="14" t="s">
        <v>247</v>
      </c>
      <c r="AW488" s="14" t="s">
        <v>33</v>
      </c>
      <c r="AX488" s="14" t="s">
        <v>78</v>
      </c>
      <c r="AY488" s="256" t="s">
        <v>229</v>
      </c>
    </row>
    <row r="489" s="2" customFormat="1" ht="14.4" customHeight="1">
      <c r="A489" s="40"/>
      <c r="B489" s="41"/>
      <c r="C489" s="212" t="s">
        <v>1058</v>
      </c>
      <c r="D489" s="212" t="s">
        <v>230</v>
      </c>
      <c r="E489" s="213" t="s">
        <v>1059</v>
      </c>
      <c r="F489" s="214" t="s">
        <v>1060</v>
      </c>
      <c r="G489" s="215" t="s">
        <v>350</v>
      </c>
      <c r="H489" s="216">
        <v>1838.51</v>
      </c>
      <c r="I489" s="217"/>
      <c r="J489" s="216">
        <f>ROUND(I489*H489,2)</f>
        <v>0</v>
      </c>
      <c r="K489" s="214" t="s">
        <v>18</v>
      </c>
      <c r="L489" s="46"/>
      <c r="M489" s="218" t="s">
        <v>18</v>
      </c>
      <c r="N489" s="219" t="s">
        <v>42</v>
      </c>
      <c r="O489" s="86"/>
      <c r="P489" s="220">
        <f>O489*H489</f>
        <v>0</v>
      </c>
      <c r="Q489" s="220">
        <v>0</v>
      </c>
      <c r="R489" s="220">
        <f>Q489*H489</f>
        <v>0</v>
      </c>
      <c r="S489" s="220">
        <v>0</v>
      </c>
      <c r="T489" s="221">
        <f>S489*H489</f>
        <v>0</v>
      </c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R489" s="222" t="s">
        <v>247</v>
      </c>
      <c r="AT489" s="222" t="s">
        <v>230</v>
      </c>
      <c r="AU489" s="222" t="s">
        <v>82</v>
      </c>
      <c r="AY489" s="19" t="s">
        <v>229</v>
      </c>
      <c r="BE489" s="223">
        <f>IF(N489="základní",J489,0)</f>
        <v>0</v>
      </c>
      <c r="BF489" s="223">
        <f>IF(N489="snížená",J489,0)</f>
        <v>0</v>
      </c>
      <c r="BG489" s="223">
        <f>IF(N489="zákl. přenesená",J489,0)</f>
        <v>0</v>
      </c>
      <c r="BH489" s="223">
        <f>IF(N489="sníž. přenesená",J489,0)</f>
        <v>0</v>
      </c>
      <c r="BI489" s="223">
        <f>IF(N489="nulová",J489,0)</f>
        <v>0</v>
      </c>
      <c r="BJ489" s="19" t="s">
        <v>78</v>
      </c>
      <c r="BK489" s="223">
        <f>ROUND(I489*H489,2)</f>
        <v>0</v>
      </c>
      <c r="BL489" s="19" t="s">
        <v>247</v>
      </c>
      <c r="BM489" s="222" t="s">
        <v>1061</v>
      </c>
    </row>
    <row r="490" s="2" customFormat="1">
      <c r="A490" s="40"/>
      <c r="B490" s="41"/>
      <c r="C490" s="42"/>
      <c r="D490" s="224" t="s">
        <v>236</v>
      </c>
      <c r="E490" s="42"/>
      <c r="F490" s="225" t="s">
        <v>1060</v>
      </c>
      <c r="G490" s="42"/>
      <c r="H490" s="42"/>
      <c r="I490" s="226"/>
      <c r="J490" s="42"/>
      <c r="K490" s="42"/>
      <c r="L490" s="46"/>
      <c r="M490" s="227"/>
      <c r="N490" s="228"/>
      <c r="O490" s="86"/>
      <c r="P490" s="86"/>
      <c r="Q490" s="86"/>
      <c r="R490" s="86"/>
      <c r="S490" s="86"/>
      <c r="T490" s="87"/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T490" s="19" t="s">
        <v>236</v>
      </c>
      <c r="AU490" s="19" t="s">
        <v>82</v>
      </c>
    </row>
    <row r="491" s="13" customFormat="1">
      <c r="A491" s="13"/>
      <c r="B491" s="235"/>
      <c r="C491" s="236"/>
      <c r="D491" s="224" t="s">
        <v>312</v>
      </c>
      <c r="E491" s="237" t="s">
        <v>18</v>
      </c>
      <c r="F491" s="238" t="s">
        <v>1038</v>
      </c>
      <c r="G491" s="236"/>
      <c r="H491" s="239">
        <v>1838.51</v>
      </c>
      <c r="I491" s="240"/>
      <c r="J491" s="236"/>
      <c r="K491" s="236"/>
      <c r="L491" s="241"/>
      <c r="M491" s="242"/>
      <c r="N491" s="243"/>
      <c r="O491" s="243"/>
      <c r="P491" s="243"/>
      <c r="Q491" s="243"/>
      <c r="R491" s="243"/>
      <c r="S491" s="243"/>
      <c r="T491" s="244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5" t="s">
        <v>312</v>
      </c>
      <c r="AU491" s="245" t="s">
        <v>82</v>
      </c>
      <c r="AV491" s="13" t="s">
        <v>82</v>
      </c>
      <c r="AW491" s="13" t="s">
        <v>33</v>
      </c>
      <c r="AX491" s="13" t="s">
        <v>78</v>
      </c>
      <c r="AY491" s="245" t="s">
        <v>229</v>
      </c>
    </row>
    <row r="492" s="2" customFormat="1" ht="14.4" customHeight="1">
      <c r="A492" s="40"/>
      <c r="B492" s="41"/>
      <c r="C492" s="212" t="s">
        <v>1062</v>
      </c>
      <c r="D492" s="212" t="s">
        <v>230</v>
      </c>
      <c r="E492" s="213" t="s">
        <v>1063</v>
      </c>
      <c r="F492" s="214" t="s">
        <v>1064</v>
      </c>
      <c r="G492" s="215" t="s">
        <v>350</v>
      </c>
      <c r="H492" s="216">
        <v>382.10000000000002</v>
      </c>
      <c r="I492" s="217"/>
      <c r="J492" s="216">
        <f>ROUND(I492*H492,2)</f>
        <v>0</v>
      </c>
      <c r="K492" s="214" t="s">
        <v>18</v>
      </c>
      <c r="L492" s="46"/>
      <c r="M492" s="218" t="s">
        <v>18</v>
      </c>
      <c r="N492" s="219" t="s">
        <v>42</v>
      </c>
      <c r="O492" s="86"/>
      <c r="P492" s="220">
        <f>O492*H492</f>
        <v>0</v>
      </c>
      <c r="Q492" s="220">
        <v>0</v>
      </c>
      <c r="R492" s="220">
        <f>Q492*H492</f>
        <v>0</v>
      </c>
      <c r="S492" s="220">
        <v>0</v>
      </c>
      <c r="T492" s="221">
        <f>S492*H492</f>
        <v>0</v>
      </c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R492" s="222" t="s">
        <v>247</v>
      </c>
      <c r="AT492" s="222" t="s">
        <v>230</v>
      </c>
      <c r="AU492" s="222" t="s">
        <v>82</v>
      </c>
      <c r="AY492" s="19" t="s">
        <v>229</v>
      </c>
      <c r="BE492" s="223">
        <f>IF(N492="základní",J492,0)</f>
        <v>0</v>
      </c>
      <c r="BF492" s="223">
        <f>IF(N492="snížená",J492,0)</f>
        <v>0</v>
      </c>
      <c r="BG492" s="223">
        <f>IF(N492="zákl. přenesená",J492,0)</f>
        <v>0</v>
      </c>
      <c r="BH492" s="223">
        <f>IF(N492="sníž. přenesená",J492,0)</f>
        <v>0</v>
      </c>
      <c r="BI492" s="223">
        <f>IF(N492="nulová",J492,0)</f>
        <v>0</v>
      </c>
      <c r="BJ492" s="19" t="s">
        <v>78</v>
      </c>
      <c r="BK492" s="223">
        <f>ROUND(I492*H492,2)</f>
        <v>0</v>
      </c>
      <c r="BL492" s="19" t="s">
        <v>247</v>
      </c>
      <c r="BM492" s="222" t="s">
        <v>1065</v>
      </c>
    </row>
    <row r="493" s="2" customFormat="1">
      <c r="A493" s="40"/>
      <c r="B493" s="41"/>
      <c r="C493" s="42"/>
      <c r="D493" s="224" t="s">
        <v>236</v>
      </c>
      <c r="E493" s="42"/>
      <c r="F493" s="225" t="s">
        <v>1064</v>
      </c>
      <c r="G493" s="42"/>
      <c r="H493" s="42"/>
      <c r="I493" s="226"/>
      <c r="J493" s="42"/>
      <c r="K493" s="42"/>
      <c r="L493" s="46"/>
      <c r="M493" s="227"/>
      <c r="N493" s="228"/>
      <c r="O493" s="86"/>
      <c r="P493" s="86"/>
      <c r="Q493" s="86"/>
      <c r="R493" s="86"/>
      <c r="S493" s="86"/>
      <c r="T493" s="87"/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T493" s="19" t="s">
        <v>236</v>
      </c>
      <c r="AU493" s="19" t="s">
        <v>82</v>
      </c>
    </row>
    <row r="494" s="13" customFormat="1">
      <c r="A494" s="13"/>
      <c r="B494" s="235"/>
      <c r="C494" s="236"/>
      <c r="D494" s="224" t="s">
        <v>312</v>
      </c>
      <c r="E494" s="237" t="s">
        <v>18</v>
      </c>
      <c r="F494" s="238" t="s">
        <v>1039</v>
      </c>
      <c r="G494" s="236"/>
      <c r="H494" s="239">
        <v>382.10000000000002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312</v>
      </c>
      <c r="AU494" s="245" t="s">
        <v>82</v>
      </c>
      <c r="AV494" s="13" t="s">
        <v>82</v>
      </c>
      <c r="AW494" s="13" t="s">
        <v>33</v>
      </c>
      <c r="AX494" s="13" t="s">
        <v>78</v>
      </c>
      <c r="AY494" s="245" t="s">
        <v>229</v>
      </c>
    </row>
    <row r="495" s="2" customFormat="1" ht="14.4" customHeight="1">
      <c r="A495" s="40"/>
      <c r="B495" s="41"/>
      <c r="C495" s="212" t="s">
        <v>1066</v>
      </c>
      <c r="D495" s="212" t="s">
        <v>230</v>
      </c>
      <c r="E495" s="213" t="s">
        <v>1067</v>
      </c>
      <c r="F495" s="214" t="s">
        <v>1068</v>
      </c>
      <c r="G495" s="215" t="s">
        <v>350</v>
      </c>
      <c r="H495" s="216">
        <v>1372.1500000000001</v>
      </c>
      <c r="I495" s="217"/>
      <c r="J495" s="216">
        <f>ROUND(I495*H495,2)</f>
        <v>0</v>
      </c>
      <c r="K495" s="214" t="s">
        <v>296</v>
      </c>
      <c r="L495" s="46"/>
      <c r="M495" s="218" t="s">
        <v>18</v>
      </c>
      <c r="N495" s="219" t="s">
        <v>42</v>
      </c>
      <c r="O495" s="86"/>
      <c r="P495" s="220">
        <f>O495*H495</f>
        <v>0</v>
      </c>
      <c r="Q495" s="220">
        <v>0</v>
      </c>
      <c r="R495" s="220">
        <f>Q495*H495</f>
        <v>0</v>
      </c>
      <c r="S495" s="220">
        <v>0</v>
      </c>
      <c r="T495" s="221">
        <f>S495*H495</f>
        <v>0</v>
      </c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R495" s="222" t="s">
        <v>247</v>
      </c>
      <c r="AT495" s="222" t="s">
        <v>230</v>
      </c>
      <c r="AU495" s="222" t="s">
        <v>82</v>
      </c>
      <c r="AY495" s="19" t="s">
        <v>229</v>
      </c>
      <c r="BE495" s="223">
        <f>IF(N495="základní",J495,0)</f>
        <v>0</v>
      </c>
      <c r="BF495" s="223">
        <f>IF(N495="snížená",J495,0)</f>
        <v>0</v>
      </c>
      <c r="BG495" s="223">
        <f>IF(N495="zákl. přenesená",J495,0)</f>
        <v>0</v>
      </c>
      <c r="BH495" s="223">
        <f>IF(N495="sníž. přenesená",J495,0)</f>
        <v>0</v>
      </c>
      <c r="BI495" s="223">
        <f>IF(N495="nulová",J495,0)</f>
        <v>0</v>
      </c>
      <c r="BJ495" s="19" t="s">
        <v>78</v>
      </c>
      <c r="BK495" s="223">
        <f>ROUND(I495*H495,2)</f>
        <v>0</v>
      </c>
      <c r="BL495" s="19" t="s">
        <v>247</v>
      </c>
      <c r="BM495" s="222" t="s">
        <v>1069</v>
      </c>
    </row>
    <row r="496" s="2" customFormat="1">
      <c r="A496" s="40"/>
      <c r="B496" s="41"/>
      <c r="C496" s="42"/>
      <c r="D496" s="224" t="s">
        <v>236</v>
      </c>
      <c r="E496" s="42"/>
      <c r="F496" s="225" t="s">
        <v>352</v>
      </c>
      <c r="G496" s="42"/>
      <c r="H496" s="42"/>
      <c r="I496" s="226"/>
      <c r="J496" s="42"/>
      <c r="K496" s="42"/>
      <c r="L496" s="46"/>
      <c r="M496" s="227"/>
      <c r="N496" s="228"/>
      <c r="O496" s="86"/>
      <c r="P496" s="86"/>
      <c r="Q496" s="86"/>
      <c r="R496" s="86"/>
      <c r="S496" s="86"/>
      <c r="T496" s="87"/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T496" s="19" t="s">
        <v>236</v>
      </c>
      <c r="AU496" s="19" t="s">
        <v>82</v>
      </c>
    </row>
    <row r="497" s="13" customFormat="1">
      <c r="A497" s="13"/>
      <c r="B497" s="235"/>
      <c r="C497" s="236"/>
      <c r="D497" s="224" t="s">
        <v>312</v>
      </c>
      <c r="E497" s="237" t="s">
        <v>18</v>
      </c>
      <c r="F497" s="238" t="s">
        <v>1035</v>
      </c>
      <c r="G497" s="236"/>
      <c r="H497" s="239">
        <v>1095.6400000000001</v>
      </c>
      <c r="I497" s="240"/>
      <c r="J497" s="236"/>
      <c r="K497" s="236"/>
      <c r="L497" s="241"/>
      <c r="M497" s="242"/>
      <c r="N497" s="243"/>
      <c r="O497" s="243"/>
      <c r="P497" s="243"/>
      <c r="Q497" s="243"/>
      <c r="R497" s="243"/>
      <c r="S497" s="243"/>
      <c r="T497" s="244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5" t="s">
        <v>312</v>
      </c>
      <c r="AU497" s="245" t="s">
        <v>82</v>
      </c>
      <c r="AV497" s="13" t="s">
        <v>82</v>
      </c>
      <c r="AW497" s="13" t="s">
        <v>33</v>
      </c>
      <c r="AX497" s="13" t="s">
        <v>71</v>
      </c>
      <c r="AY497" s="245" t="s">
        <v>229</v>
      </c>
    </row>
    <row r="498" s="13" customFormat="1">
      <c r="A498" s="13"/>
      <c r="B498" s="235"/>
      <c r="C498" s="236"/>
      <c r="D498" s="224" t="s">
        <v>312</v>
      </c>
      <c r="E498" s="237" t="s">
        <v>18</v>
      </c>
      <c r="F498" s="238" t="s">
        <v>1037</v>
      </c>
      <c r="G498" s="236"/>
      <c r="H498" s="239">
        <v>260.57999999999998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71</v>
      </c>
      <c r="AY498" s="245" t="s">
        <v>229</v>
      </c>
    </row>
    <row r="499" s="13" customFormat="1">
      <c r="A499" s="13"/>
      <c r="B499" s="235"/>
      <c r="C499" s="236"/>
      <c r="D499" s="224" t="s">
        <v>312</v>
      </c>
      <c r="E499" s="237" t="s">
        <v>18</v>
      </c>
      <c r="F499" s="238" t="s">
        <v>1050</v>
      </c>
      <c r="G499" s="236"/>
      <c r="H499" s="239">
        <v>12.65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71</v>
      </c>
      <c r="AY499" s="245" t="s">
        <v>229</v>
      </c>
    </row>
    <row r="500" s="13" customFormat="1">
      <c r="A500" s="13"/>
      <c r="B500" s="235"/>
      <c r="C500" s="236"/>
      <c r="D500" s="224" t="s">
        <v>312</v>
      </c>
      <c r="E500" s="237" t="s">
        <v>18</v>
      </c>
      <c r="F500" s="238" t="s">
        <v>1070</v>
      </c>
      <c r="G500" s="236"/>
      <c r="H500" s="239">
        <v>3.2799999999999998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312</v>
      </c>
      <c r="AU500" s="245" t="s">
        <v>82</v>
      </c>
      <c r="AV500" s="13" t="s">
        <v>82</v>
      </c>
      <c r="AW500" s="13" t="s">
        <v>33</v>
      </c>
      <c r="AX500" s="13" t="s">
        <v>71</v>
      </c>
      <c r="AY500" s="245" t="s">
        <v>229</v>
      </c>
    </row>
    <row r="501" s="14" customFormat="1">
      <c r="A501" s="14"/>
      <c r="B501" s="246"/>
      <c r="C501" s="247"/>
      <c r="D501" s="224" t="s">
        <v>312</v>
      </c>
      <c r="E501" s="248" t="s">
        <v>18</v>
      </c>
      <c r="F501" s="249" t="s">
        <v>317</v>
      </c>
      <c r="G501" s="247"/>
      <c r="H501" s="250">
        <v>1372.1500000000001</v>
      </c>
      <c r="I501" s="251"/>
      <c r="J501" s="247"/>
      <c r="K501" s="247"/>
      <c r="L501" s="252"/>
      <c r="M501" s="253"/>
      <c r="N501" s="254"/>
      <c r="O501" s="254"/>
      <c r="P501" s="254"/>
      <c r="Q501" s="254"/>
      <c r="R501" s="254"/>
      <c r="S501" s="254"/>
      <c r="T501" s="25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256" t="s">
        <v>312</v>
      </c>
      <c r="AU501" s="256" t="s">
        <v>82</v>
      </c>
      <c r="AV501" s="14" t="s">
        <v>247</v>
      </c>
      <c r="AW501" s="14" t="s">
        <v>33</v>
      </c>
      <c r="AX501" s="14" t="s">
        <v>78</v>
      </c>
      <c r="AY501" s="256" t="s">
        <v>229</v>
      </c>
    </row>
    <row r="502" s="12" customFormat="1" ht="22.8" customHeight="1">
      <c r="A502" s="12"/>
      <c r="B502" s="198"/>
      <c r="C502" s="199"/>
      <c r="D502" s="200" t="s">
        <v>70</v>
      </c>
      <c r="E502" s="229" t="s">
        <v>1071</v>
      </c>
      <c r="F502" s="229" t="s">
        <v>1072</v>
      </c>
      <c r="G502" s="199"/>
      <c r="H502" s="199"/>
      <c r="I502" s="202"/>
      <c r="J502" s="230">
        <f>BK502</f>
        <v>0</v>
      </c>
      <c r="K502" s="199"/>
      <c r="L502" s="204"/>
      <c r="M502" s="205"/>
      <c r="N502" s="206"/>
      <c r="O502" s="206"/>
      <c r="P502" s="207">
        <f>SUM(P503:P504)</f>
        <v>0</v>
      </c>
      <c r="Q502" s="206"/>
      <c r="R502" s="207">
        <f>SUM(R503:R504)</f>
        <v>0</v>
      </c>
      <c r="S502" s="206"/>
      <c r="T502" s="208">
        <f>SUM(T503:T504)</f>
        <v>0</v>
      </c>
      <c r="U502" s="12"/>
      <c r="V502" s="12"/>
      <c r="W502" s="12"/>
      <c r="X502" s="12"/>
      <c r="Y502" s="12"/>
      <c r="Z502" s="12"/>
      <c r="AA502" s="12"/>
      <c r="AB502" s="12"/>
      <c r="AC502" s="12"/>
      <c r="AD502" s="12"/>
      <c r="AE502" s="12"/>
      <c r="AR502" s="209" t="s">
        <v>78</v>
      </c>
      <c r="AT502" s="210" t="s">
        <v>70</v>
      </c>
      <c r="AU502" s="210" t="s">
        <v>78</v>
      </c>
      <c r="AY502" s="209" t="s">
        <v>229</v>
      </c>
      <c r="BK502" s="211">
        <f>SUM(BK503:BK504)</f>
        <v>0</v>
      </c>
    </row>
    <row r="503" s="2" customFormat="1" ht="14.4" customHeight="1">
      <c r="A503" s="40"/>
      <c r="B503" s="41"/>
      <c r="C503" s="212" t="s">
        <v>1073</v>
      </c>
      <c r="D503" s="212" t="s">
        <v>230</v>
      </c>
      <c r="E503" s="213" t="s">
        <v>1074</v>
      </c>
      <c r="F503" s="214" t="s">
        <v>1075</v>
      </c>
      <c r="G503" s="215" t="s">
        <v>350</v>
      </c>
      <c r="H503" s="216">
        <v>713.13</v>
      </c>
      <c r="I503" s="217"/>
      <c r="J503" s="216">
        <f>ROUND(I503*H503,2)</f>
        <v>0</v>
      </c>
      <c r="K503" s="214" t="s">
        <v>296</v>
      </c>
      <c r="L503" s="46"/>
      <c r="M503" s="218" t="s">
        <v>18</v>
      </c>
      <c r="N503" s="219" t="s">
        <v>42</v>
      </c>
      <c r="O503" s="86"/>
      <c r="P503" s="220">
        <f>O503*H503</f>
        <v>0</v>
      </c>
      <c r="Q503" s="220">
        <v>0</v>
      </c>
      <c r="R503" s="220">
        <f>Q503*H503</f>
        <v>0</v>
      </c>
      <c r="S503" s="220">
        <v>0</v>
      </c>
      <c r="T503" s="22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2" t="s">
        <v>247</v>
      </c>
      <c r="AT503" s="222" t="s">
        <v>230</v>
      </c>
      <c r="AU503" s="222" t="s">
        <v>82</v>
      </c>
      <c r="AY503" s="19" t="s">
        <v>229</v>
      </c>
      <c r="BE503" s="223">
        <f>IF(N503="základní",J503,0)</f>
        <v>0</v>
      </c>
      <c r="BF503" s="223">
        <f>IF(N503="snížená",J503,0)</f>
        <v>0</v>
      </c>
      <c r="BG503" s="223">
        <f>IF(N503="zákl. přenesená",J503,0)</f>
        <v>0</v>
      </c>
      <c r="BH503" s="223">
        <f>IF(N503="sníž. přenesená",J503,0)</f>
        <v>0</v>
      </c>
      <c r="BI503" s="223">
        <f>IF(N503="nulová",J503,0)</f>
        <v>0</v>
      </c>
      <c r="BJ503" s="19" t="s">
        <v>78</v>
      </c>
      <c r="BK503" s="223">
        <f>ROUND(I503*H503,2)</f>
        <v>0</v>
      </c>
      <c r="BL503" s="19" t="s">
        <v>247</v>
      </c>
      <c r="BM503" s="222" t="s">
        <v>1076</v>
      </c>
    </row>
    <row r="504" s="2" customFormat="1">
      <c r="A504" s="40"/>
      <c r="B504" s="41"/>
      <c r="C504" s="42"/>
      <c r="D504" s="224" t="s">
        <v>236</v>
      </c>
      <c r="E504" s="42"/>
      <c r="F504" s="225" t="s">
        <v>1077</v>
      </c>
      <c r="G504" s="42"/>
      <c r="H504" s="42"/>
      <c r="I504" s="226"/>
      <c r="J504" s="42"/>
      <c r="K504" s="42"/>
      <c r="L504" s="46"/>
      <c r="M504" s="231"/>
      <c r="N504" s="232"/>
      <c r="O504" s="233"/>
      <c r="P504" s="233"/>
      <c r="Q504" s="233"/>
      <c r="R504" s="233"/>
      <c r="S504" s="233"/>
      <c r="T504" s="234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236</v>
      </c>
      <c r="AU504" s="19" t="s">
        <v>82</v>
      </c>
    </row>
    <row r="505" s="2" customFormat="1" ht="6.96" customHeight="1">
      <c r="A505" s="40"/>
      <c r="B505" s="61"/>
      <c r="C505" s="62"/>
      <c r="D505" s="62"/>
      <c r="E505" s="62"/>
      <c r="F505" s="62"/>
      <c r="G505" s="62"/>
      <c r="H505" s="62"/>
      <c r="I505" s="62"/>
      <c r="J505" s="62"/>
      <c r="K505" s="62"/>
      <c r="L505" s="46"/>
      <c r="M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  <c r="AA505" s="40"/>
      <c r="AB505" s="40"/>
      <c r="AC505" s="40"/>
      <c r="AD505" s="40"/>
      <c r="AE505" s="40"/>
    </row>
  </sheetData>
  <sheetProtection sheet="1" autoFilter="0" formatColumns="0" formatRows="0" objects="1" scenarios="1" spinCount="100000" saltValue="+LTN6t2bNuljKpMvylf24h8zBu2MuFWzkDuXvQaoPMoUuMq8VY72dLx6xeGd9kNNwJ2liNPORDT8ShI/Ue/NsQ==" hashValue="MNYUBpu0OzS4RQNqriaR8gpHInsw1lhdowrejLYuPLq4ngWsbjXClxFrui4SNERUPF3XdX0XvHP6+htY12ROnw==" algorithmName="SHA-512" password="CC35"/>
  <autoFilter ref="C94:K50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1078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ROUND((SUM(BE99:BE296)),  2)</f>
        <v>0</v>
      </c>
      <c r="G35" s="40"/>
      <c r="H35" s="40"/>
      <c r="I35" s="159">
        <v>0.20999999999999999</v>
      </c>
      <c r="J35" s="158">
        <f>ROUND(((SUM(BE99:BE296))*I35),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ROUND((SUM(BF99:BF296)),  2)</f>
        <v>0</v>
      </c>
      <c r="G36" s="40"/>
      <c r="H36" s="40"/>
      <c r="I36" s="159">
        <v>0.14999999999999999</v>
      </c>
      <c r="J36" s="158">
        <f>ROUND(((SUM(BF99:BF296))*I36),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ROUND((SUM(BG99:BG296)),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ROUND((SUM(BH99:BH296)),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ROUND((SUM(BI99:BI296)),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101.1 - Obnova detekčních smyček SSZ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J100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J170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J186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J196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J228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76"/>
      <c r="C70" s="177"/>
      <c r="D70" s="178" t="s">
        <v>1079</v>
      </c>
      <c r="E70" s="179"/>
      <c r="F70" s="179"/>
      <c r="G70" s="179"/>
      <c r="H70" s="179"/>
      <c r="I70" s="179"/>
      <c r="J70" s="180">
        <f>J231</f>
        <v>0</v>
      </c>
      <c r="K70" s="177"/>
      <c r="L70" s="181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2"/>
      <c r="C71" s="127"/>
      <c r="D71" s="183" t="s">
        <v>1080</v>
      </c>
      <c r="E71" s="184"/>
      <c r="F71" s="184"/>
      <c r="G71" s="184"/>
      <c r="H71" s="184"/>
      <c r="I71" s="184"/>
      <c r="J71" s="185">
        <f>J232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1081</v>
      </c>
      <c r="E72" s="179"/>
      <c r="F72" s="179"/>
      <c r="G72" s="179"/>
      <c r="H72" s="179"/>
      <c r="I72" s="179"/>
      <c r="J72" s="180">
        <f>J239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1082</v>
      </c>
      <c r="E73" s="184"/>
      <c r="F73" s="184"/>
      <c r="G73" s="184"/>
      <c r="H73" s="184"/>
      <c r="I73" s="184"/>
      <c r="J73" s="185">
        <f>J240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2"/>
      <c r="C74" s="127"/>
      <c r="D74" s="183" t="s">
        <v>1083</v>
      </c>
      <c r="E74" s="184"/>
      <c r="F74" s="184"/>
      <c r="G74" s="184"/>
      <c r="H74" s="184"/>
      <c r="I74" s="184"/>
      <c r="J74" s="185">
        <f>J246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1084</v>
      </c>
      <c r="E75" s="184"/>
      <c r="F75" s="184"/>
      <c r="G75" s="184"/>
      <c r="H75" s="184"/>
      <c r="I75" s="184"/>
      <c r="J75" s="185">
        <f>J271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2"/>
      <c r="C76" s="127"/>
      <c r="D76" s="183" t="s">
        <v>1085</v>
      </c>
      <c r="E76" s="184"/>
      <c r="F76" s="184"/>
      <c r="G76" s="184"/>
      <c r="H76" s="184"/>
      <c r="I76" s="184"/>
      <c r="J76" s="185">
        <f>J277</f>
        <v>0</v>
      </c>
      <c r="K76" s="127"/>
      <c r="L76" s="186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9" customFormat="1" ht="24.96" customHeight="1">
      <c r="A77" s="9"/>
      <c r="B77" s="176"/>
      <c r="C77" s="177"/>
      <c r="D77" s="178" t="s">
        <v>1086</v>
      </c>
      <c r="E77" s="179"/>
      <c r="F77" s="179"/>
      <c r="G77" s="179"/>
      <c r="H77" s="179"/>
      <c r="I77" s="179"/>
      <c r="J77" s="180">
        <f>J290</f>
        <v>0</v>
      </c>
      <c r="K77" s="177"/>
      <c r="L77" s="181"/>
      <c r="S77" s="9"/>
      <c r="T77" s="9"/>
      <c r="U77" s="9"/>
      <c r="V77" s="9"/>
      <c r="W77" s="9"/>
      <c r="X77" s="9"/>
      <c r="Y77" s="9"/>
      <c r="Z77" s="9"/>
      <c r="AA77" s="9"/>
      <c r="AB77" s="9"/>
      <c r="AC77" s="9"/>
      <c r="AD77" s="9"/>
      <c r="AE77" s="9"/>
    </row>
    <row r="78" s="2" customFormat="1" ht="21.84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61"/>
      <c r="C79" s="62"/>
      <c r="D79" s="62"/>
      <c r="E79" s="62"/>
      <c r="F79" s="62"/>
      <c r="G79" s="62"/>
      <c r="H79" s="62"/>
      <c r="I79" s="62"/>
      <c r="J79" s="62"/>
      <c r="K79" s="6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3" s="2" customFormat="1" ht="6.96" customHeight="1">
      <c r="A83" s="40"/>
      <c r="B83" s="63"/>
      <c r="C83" s="64"/>
      <c r="D83" s="64"/>
      <c r="E83" s="64"/>
      <c r="F83" s="64"/>
      <c r="G83" s="64"/>
      <c r="H83" s="64"/>
      <c r="I83" s="64"/>
      <c r="J83" s="64"/>
      <c r="K83" s="64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24.96" customHeight="1">
      <c r="A84" s="40"/>
      <c r="B84" s="41"/>
      <c r="C84" s="25" t="s">
        <v>213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15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171" t="str">
        <f>E7</f>
        <v>II/605 a III/2365 Beroun, rekonstrukce silnic</v>
      </c>
      <c r="F87" s="34"/>
      <c r="G87" s="34"/>
      <c r="H87" s="34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" customFormat="1" ht="12" customHeight="1">
      <c r="B88" s="23"/>
      <c r="C88" s="34" t="s">
        <v>204</v>
      </c>
      <c r="D88" s="24"/>
      <c r="E88" s="24"/>
      <c r="F88" s="24"/>
      <c r="G88" s="24"/>
      <c r="H88" s="24"/>
      <c r="I88" s="24"/>
      <c r="J88" s="24"/>
      <c r="K88" s="24"/>
      <c r="L88" s="22"/>
    </row>
    <row r="89" s="2" customFormat="1" ht="16.5" customHeight="1">
      <c r="A89" s="40"/>
      <c r="B89" s="41"/>
      <c r="C89" s="42"/>
      <c r="D89" s="42"/>
      <c r="E89" s="171" t="s">
        <v>441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206</v>
      </c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6.5" customHeight="1">
      <c r="A91" s="40"/>
      <c r="B91" s="41"/>
      <c r="C91" s="42"/>
      <c r="D91" s="42"/>
      <c r="E91" s="71" t="str">
        <f>E11</f>
        <v>SO 101.1 - Obnova detekčních smyček SSZ</v>
      </c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2" customHeight="1">
      <c r="A93" s="40"/>
      <c r="B93" s="41"/>
      <c r="C93" s="34" t="s">
        <v>20</v>
      </c>
      <c r="D93" s="42"/>
      <c r="E93" s="42"/>
      <c r="F93" s="29" t="str">
        <f>F14</f>
        <v xml:space="preserve"> </v>
      </c>
      <c r="G93" s="42"/>
      <c r="H93" s="42"/>
      <c r="I93" s="34" t="s">
        <v>22</v>
      </c>
      <c r="J93" s="74" t="str">
        <f>IF(J14="","",J14)</f>
        <v>9. 12. 2020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6.96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40.05" customHeight="1">
      <c r="A95" s="40"/>
      <c r="B95" s="41"/>
      <c r="C95" s="34" t="s">
        <v>24</v>
      </c>
      <c r="D95" s="42"/>
      <c r="E95" s="42"/>
      <c r="F95" s="29" t="str">
        <f>E17</f>
        <v>Středočeský kraj</v>
      </c>
      <c r="G95" s="42"/>
      <c r="H95" s="42"/>
      <c r="I95" s="34" t="s">
        <v>31</v>
      </c>
      <c r="J95" s="38" t="str">
        <f>E23</f>
        <v>Sdružení NOVÁK &amp; PARTNER / VALBEK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5.15" customHeight="1">
      <c r="A96" s="40"/>
      <c r="B96" s="41"/>
      <c r="C96" s="34" t="s">
        <v>29</v>
      </c>
      <c r="D96" s="42"/>
      <c r="E96" s="42"/>
      <c r="F96" s="29" t="str">
        <f>IF(E20="","",E20)</f>
        <v>Vyplň údaj</v>
      </c>
      <c r="G96" s="42"/>
      <c r="H96" s="42"/>
      <c r="I96" s="34" t="s">
        <v>34</v>
      </c>
      <c r="J96" s="38" t="str">
        <f>E26</f>
        <v xml:space="preserve"> </v>
      </c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2" customFormat="1" ht="10.32" customHeight="1">
      <c r="A97" s="40"/>
      <c r="B97" s="41"/>
      <c r="C97" s="42"/>
      <c r="D97" s="42"/>
      <c r="E97" s="42"/>
      <c r="F97" s="42"/>
      <c r="G97" s="42"/>
      <c r="H97" s="42"/>
      <c r="I97" s="42"/>
      <c r="J97" s="42"/>
      <c r="K97" s="42"/>
      <c r="L97" s="146"/>
      <c r="S97" s="40"/>
      <c r="T97" s="40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</row>
    <row r="98" s="11" customFormat="1" ht="29.28" customHeight="1">
      <c r="A98" s="187"/>
      <c r="B98" s="188"/>
      <c r="C98" s="189" t="s">
        <v>214</v>
      </c>
      <c r="D98" s="190" t="s">
        <v>56</v>
      </c>
      <c r="E98" s="190" t="s">
        <v>52</v>
      </c>
      <c r="F98" s="190" t="s">
        <v>53</v>
      </c>
      <c r="G98" s="190" t="s">
        <v>215</v>
      </c>
      <c r="H98" s="190" t="s">
        <v>216</v>
      </c>
      <c r="I98" s="190" t="s">
        <v>217</v>
      </c>
      <c r="J98" s="190" t="s">
        <v>209</v>
      </c>
      <c r="K98" s="191" t="s">
        <v>218</v>
      </c>
      <c r="L98" s="192"/>
      <c r="M98" s="94" t="s">
        <v>18</v>
      </c>
      <c r="N98" s="95" t="s">
        <v>41</v>
      </c>
      <c r="O98" s="95" t="s">
        <v>219</v>
      </c>
      <c r="P98" s="95" t="s">
        <v>220</v>
      </c>
      <c r="Q98" s="95" t="s">
        <v>221</v>
      </c>
      <c r="R98" s="95" t="s">
        <v>222</v>
      </c>
      <c r="S98" s="95" t="s">
        <v>223</v>
      </c>
      <c r="T98" s="96" t="s">
        <v>224</v>
      </c>
      <c r="U98" s="187"/>
      <c r="V98" s="187"/>
      <c r="W98" s="187"/>
      <c r="X98" s="187"/>
      <c r="Y98" s="187"/>
      <c r="Z98" s="187"/>
      <c r="AA98" s="187"/>
      <c r="AB98" s="187"/>
      <c r="AC98" s="187"/>
      <c r="AD98" s="187"/>
      <c r="AE98" s="187"/>
    </row>
    <row r="99" s="2" customFormat="1" ht="22.8" customHeight="1">
      <c r="A99" s="40"/>
      <c r="B99" s="41"/>
      <c r="C99" s="101" t="s">
        <v>225</v>
      </c>
      <c r="D99" s="42"/>
      <c r="E99" s="42"/>
      <c r="F99" s="42"/>
      <c r="G99" s="42"/>
      <c r="H99" s="42"/>
      <c r="I99" s="42"/>
      <c r="J99" s="193">
        <f>BK99</f>
        <v>0</v>
      </c>
      <c r="K99" s="42"/>
      <c r="L99" s="46"/>
      <c r="M99" s="97"/>
      <c r="N99" s="194"/>
      <c r="O99" s="98"/>
      <c r="P99" s="195">
        <f>P100+P231+P239+P290</f>
        <v>0</v>
      </c>
      <c r="Q99" s="98"/>
      <c r="R99" s="195">
        <f>R100+R231+R239+R290</f>
        <v>8.7088220000000014</v>
      </c>
      <c r="S99" s="98"/>
      <c r="T99" s="196">
        <f>T100+T231+T239+T290</f>
        <v>44.938800000000008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70</v>
      </c>
      <c r="AU99" s="19" t="s">
        <v>210</v>
      </c>
      <c r="BK99" s="197">
        <f>BK100+BK231+BK239+BK290</f>
        <v>0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304</v>
      </c>
      <c r="F100" s="201" t="s">
        <v>305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P101+P170+P186+P196+P228</f>
        <v>0</v>
      </c>
      <c r="Q100" s="206"/>
      <c r="R100" s="207">
        <f>R101+R170+R186+R196+R228</f>
        <v>6.5476720000000004</v>
      </c>
      <c r="S100" s="206"/>
      <c r="T100" s="208">
        <f>T101+T170+T186+T196+T228</f>
        <v>44.938800000000008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71</v>
      </c>
      <c r="AY100" s="209" t="s">
        <v>229</v>
      </c>
      <c r="BK100" s="211">
        <f>BK101+BK170+BK186+BK196+BK228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29" t="s">
        <v>78</v>
      </c>
      <c r="F101" s="229" t="s">
        <v>306</v>
      </c>
      <c r="G101" s="199"/>
      <c r="H101" s="199"/>
      <c r="I101" s="202"/>
      <c r="J101" s="230">
        <f>BK101</f>
        <v>0</v>
      </c>
      <c r="K101" s="199"/>
      <c r="L101" s="204"/>
      <c r="M101" s="205"/>
      <c r="N101" s="206"/>
      <c r="O101" s="206"/>
      <c r="P101" s="207">
        <f>SUM(P102:P169)</f>
        <v>0</v>
      </c>
      <c r="Q101" s="206"/>
      <c r="R101" s="207">
        <f>SUM(R102:R169)</f>
        <v>0</v>
      </c>
      <c r="S101" s="206"/>
      <c r="T101" s="208">
        <f>SUM(T102:T169)</f>
        <v>44.938800000000008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78</v>
      </c>
      <c r="AT101" s="210" t="s">
        <v>70</v>
      </c>
      <c r="AU101" s="210" t="s">
        <v>78</v>
      </c>
      <c r="AY101" s="209" t="s">
        <v>229</v>
      </c>
      <c r="BK101" s="211">
        <f>SUM(BK102:BK169)</f>
        <v>0</v>
      </c>
    </row>
    <row r="102" s="2" customFormat="1" ht="14.4" customHeight="1">
      <c r="A102" s="40"/>
      <c r="B102" s="41"/>
      <c r="C102" s="212" t="s">
        <v>78</v>
      </c>
      <c r="D102" s="212" t="s">
        <v>230</v>
      </c>
      <c r="E102" s="213" t="s">
        <v>1087</v>
      </c>
      <c r="F102" s="214" t="s">
        <v>1088</v>
      </c>
      <c r="G102" s="215" t="s">
        <v>309</v>
      </c>
      <c r="H102" s="216">
        <v>48.600000000000001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0.26000000000000001</v>
      </c>
      <c r="T102" s="221">
        <f>S102*H102</f>
        <v>12.636000000000001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1089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1090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1091</v>
      </c>
      <c r="G104" s="236"/>
      <c r="H104" s="239">
        <v>48.600000000000001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82</v>
      </c>
      <c r="D105" s="212" t="s">
        <v>230</v>
      </c>
      <c r="E105" s="213" t="s">
        <v>1092</v>
      </c>
      <c r="F105" s="214" t="s">
        <v>1093</v>
      </c>
      <c r="G105" s="215" t="s">
        <v>309</v>
      </c>
      <c r="H105" s="216">
        <v>48.600000000000001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0.28999999999999998</v>
      </c>
      <c r="T105" s="221">
        <f>S105*H105</f>
        <v>14.093999999999999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1094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1095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1091</v>
      </c>
      <c r="G107" s="236"/>
      <c r="H107" s="239">
        <v>48.600000000000001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1096</v>
      </c>
      <c r="F108" s="214" t="s">
        <v>1097</v>
      </c>
      <c r="G108" s="215" t="s">
        <v>309</v>
      </c>
      <c r="H108" s="216">
        <v>9.9000000000000004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0.44</v>
      </c>
      <c r="T108" s="221">
        <f>S108*H108</f>
        <v>4.3559999999999999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1098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1099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1100</v>
      </c>
      <c r="G110" s="236"/>
      <c r="H110" s="239">
        <v>9.9000000000000004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247</v>
      </c>
      <c r="D111" s="212" t="s">
        <v>230</v>
      </c>
      <c r="E111" s="213" t="s">
        <v>1101</v>
      </c>
      <c r="F111" s="214" t="s">
        <v>1102</v>
      </c>
      <c r="G111" s="215" t="s">
        <v>309</v>
      </c>
      <c r="H111" s="216">
        <v>27.600000000000001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0.32500000000000001</v>
      </c>
      <c r="T111" s="221">
        <f>S111*H111</f>
        <v>8.9700000000000006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1103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1104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1105</v>
      </c>
      <c r="G113" s="236"/>
      <c r="H113" s="239">
        <v>27.600000000000001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1106</v>
      </c>
      <c r="F114" s="214" t="s">
        <v>1107</v>
      </c>
      <c r="G114" s="215" t="s">
        <v>309</v>
      </c>
      <c r="H114" s="216">
        <v>27.600000000000001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0.098000000000000004</v>
      </c>
      <c r="T114" s="221">
        <f>S114*H114</f>
        <v>2.7048000000000001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1108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1109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1105</v>
      </c>
      <c r="G116" s="236"/>
      <c r="H116" s="239">
        <v>27.600000000000001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1110</v>
      </c>
      <c r="F117" s="214" t="s">
        <v>1111</v>
      </c>
      <c r="G117" s="215" t="s">
        <v>309</v>
      </c>
      <c r="H117" s="216">
        <v>9.9000000000000004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0.22</v>
      </c>
      <c r="T117" s="221">
        <f>S117*H117</f>
        <v>2.1779999999999999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1112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1113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1100</v>
      </c>
      <c r="G119" s="236"/>
      <c r="H119" s="239">
        <v>9.9000000000000004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263</v>
      </c>
      <c r="D120" s="212" t="s">
        <v>230</v>
      </c>
      <c r="E120" s="213" t="s">
        <v>1114</v>
      </c>
      <c r="F120" s="214" t="s">
        <v>1115</v>
      </c>
      <c r="G120" s="215" t="s">
        <v>343</v>
      </c>
      <c r="H120" s="216">
        <v>45.450000000000003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1116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1117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1118</v>
      </c>
      <c r="G122" s="236"/>
      <c r="H122" s="239">
        <v>45.450000000000003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268</v>
      </c>
      <c r="D123" s="212" t="s">
        <v>230</v>
      </c>
      <c r="E123" s="213" t="s">
        <v>537</v>
      </c>
      <c r="F123" s="214" t="s">
        <v>538</v>
      </c>
      <c r="G123" s="215" t="s">
        <v>343</v>
      </c>
      <c r="H123" s="216">
        <v>13.640000000000001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1119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540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1120</v>
      </c>
      <c r="G125" s="236"/>
      <c r="H125" s="239">
        <v>13.640000000000001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272</v>
      </c>
      <c r="D126" s="212" t="s">
        <v>230</v>
      </c>
      <c r="E126" s="213" t="s">
        <v>1121</v>
      </c>
      <c r="F126" s="214" t="s">
        <v>1122</v>
      </c>
      <c r="G126" s="215" t="s">
        <v>343</v>
      </c>
      <c r="H126" s="216">
        <v>73.260000000000005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1123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1124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5" customFormat="1">
      <c r="A128" s="15"/>
      <c r="B128" s="258"/>
      <c r="C128" s="259"/>
      <c r="D128" s="224" t="s">
        <v>312</v>
      </c>
      <c r="E128" s="260" t="s">
        <v>18</v>
      </c>
      <c r="F128" s="261" t="s">
        <v>575</v>
      </c>
      <c r="G128" s="259"/>
      <c r="H128" s="260" t="s">
        <v>18</v>
      </c>
      <c r="I128" s="262"/>
      <c r="J128" s="259"/>
      <c r="K128" s="259"/>
      <c r="L128" s="263"/>
      <c r="M128" s="264"/>
      <c r="N128" s="265"/>
      <c r="O128" s="265"/>
      <c r="P128" s="265"/>
      <c r="Q128" s="265"/>
      <c r="R128" s="265"/>
      <c r="S128" s="265"/>
      <c r="T128" s="26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7" t="s">
        <v>312</v>
      </c>
      <c r="AU128" s="267" t="s">
        <v>82</v>
      </c>
      <c r="AV128" s="15" t="s">
        <v>78</v>
      </c>
      <c r="AW128" s="15" t="s">
        <v>33</v>
      </c>
      <c r="AX128" s="15" t="s">
        <v>71</v>
      </c>
      <c r="AY128" s="267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1125</v>
      </c>
      <c r="G129" s="236"/>
      <c r="H129" s="239">
        <v>13.23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1126</v>
      </c>
      <c r="G130" s="236"/>
      <c r="H130" s="239">
        <v>4.4100000000000001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1127</v>
      </c>
      <c r="G131" s="236"/>
      <c r="H131" s="239">
        <v>55.619999999999997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4" customFormat="1">
      <c r="A132" s="14"/>
      <c r="B132" s="246"/>
      <c r="C132" s="247"/>
      <c r="D132" s="224" t="s">
        <v>312</v>
      </c>
      <c r="E132" s="248" t="s">
        <v>18</v>
      </c>
      <c r="F132" s="249" t="s">
        <v>317</v>
      </c>
      <c r="G132" s="247"/>
      <c r="H132" s="250">
        <v>73.260000000000005</v>
      </c>
      <c r="I132" s="251"/>
      <c r="J132" s="247"/>
      <c r="K132" s="247"/>
      <c r="L132" s="252"/>
      <c r="M132" s="253"/>
      <c r="N132" s="254"/>
      <c r="O132" s="254"/>
      <c r="P132" s="254"/>
      <c r="Q132" s="254"/>
      <c r="R132" s="254"/>
      <c r="S132" s="254"/>
      <c r="T132" s="25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6" t="s">
        <v>312</v>
      </c>
      <c r="AU132" s="256" t="s">
        <v>82</v>
      </c>
      <c r="AV132" s="14" t="s">
        <v>247</v>
      </c>
      <c r="AW132" s="14" t="s">
        <v>33</v>
      </c>
      <c r="AX132" s="14" t="s">
        <v>78</v>
      </c>
      <c r="AY132" s="256" t="s">
        <v>229</v>
      </c>
    </row>
    <row r="133" s="2" customFormat="1" ht="14.4" customHeight="1">
      <c r="A133" s="40"/>
      <c r="B133" s="41"/>
      <c r="C133" s="212" t="s">
        <v>277</v>
      </c>
      <c r="D133" s="212" t="s">
        <v>230</v>
      </c>
      <c r="E133" s="213" t="s">
        <v>582</v>
      </c>
      <c r="F133" s="214" t="s">
        <v>1128</v>
      </c>
      <c r="G133" s="215" t="s">
        <v>343</v>
      </c>
      <c r="H133" s="216">
        <v>17.640000000000001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1129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1130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586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587</v>
      </c>
      <c r="F136" s="238" t="s">
        <v>1131</v>
      </c>
      <c r="G136" s="236"/>
      <c r="H136" s="239">
        <v>45.450000000000003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1132</v>
      </c>
      <c r="G137" s="236"/>
      <c r="H137" s="239">
        <v>-27.809999999999999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4" customFormat="1">
      <c r="A138" s="14"/>
      <c r="B138" s="246"/>
      <c r="C138" s="247"/>
      <c r="D138" s="224" t="s">
        <v>312</v>
      </c>
      <c r="E138" s="248" t="s">
        <v>18</v>
      </c>
      <c r="F138" s="249" t="s">
        <v>317</v>
      </c>
      <c r="G138" s="247"/>
      <c r="H138" s="250">
        <v>17.640000000000001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82</v>
      </c>
      <c r="AV138" s="14" t="s">
        <v>247</v>
      </c>
      <c r="AW138" s="14" t="s">
        <v>33</v>
      </c>
      <c r="AX138" s="14" t="s">
        <v>78</v>
      </c>
      <c r="AY138" s="256" t="s">
        <v>229</v>
      </c>
    </row>
    <row r="139" s="2" customFormat="1" ht="14.4" customHeight="1">
      <c r="A139" s="40"/>
      <c r="B139" s="41"/>
      <c r="C139" s="212" t="s">
        <v>282</v>
      </c>
      <c r="D139" s="212" t="s">
        <v>230</v>
      </c>
      <c r="E139" s="213" t="s">
        <v>597</v>
      </c>
      <c r="F139" s="214" t="s">
        <v>598</v>
      </c>
      <c r="G139" s="215" t="s">
        <v>343</v>
      </c>
      <c r="H139" s="216">
        <v>46.18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1133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600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601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1125</v>
      </c>
      <c r="G142" s="236"/>
      <c r="H142" s="239">
        <v>13.23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18</v>
      </c>
      <c r="F143" s="238" t="s">
        <v>1134</v>
      </c>
      <c r="G143" s="236"/>
      <c r="H143" s="239">
        <v>28.539999999999999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1126</v>
      </c>
      <c r="G144" s="236"/>
      <c r="H144" s="239">
        <v>4.4100000000000001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4" customFormat="1">
      <c r="A145" s="14"/>
      <c r="B145" s="246"/>
      <c r="C145" s="247"/>
      <c r="D145" s="224" t="s">
        <v>312</v>
      </c>
      <c r="E145" s="248" t="s">
        <v>18</v>
      </c>
      <c r="F145" s="249" t="s">
        <v>317</v>
      </c>
      <c r="G145" s="247"/>
      <c r="H145" s="250">
        <v>46.18</v>
      </c>
      <c r="I145" s="251"/>
      <c r="J145" s="247"/>
      <c r="K145" s="247"/>
      <c r="L145" s="252"/>
      <c r="M145" s="253"/>
      <c r="N145" s="254"/>
      <c r="O145" s="254"/>
      <c r="P145" s="254"/>
      <c r="Q145" s="254"/>
      <c r="R145" s="254"/>
      <c r="S145" s="254"/>
      <c r="T145" s="25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6" t="s">
        <v>312</v>
      </c>
      <c r="AU145" s="256" t="s">
        <v>82</v>
      </c>
      <c r="AV145" s="14" t="s">
        <v>247</v>
      </c>
      <c r="AW145" s="14" t="s">
        <v>33</v>
      </c>
      <c r="AX145" s="14" t="s">
        <v>78</v>
      </c>
      <c r="AY145" s="256" t="s">
        <v>229</v>
      </c>
    </row>
    <row r="146" s="2" customFormat="1" ht="14.4" customHeight="1">
      <c r="A146" s="40"/>
      <c r="B146" s="41"/>
      <c r="C146" s="212" t="s">
        <v>287</v>
      </c>
      <c r="D146" s="212" t="s">
        <v>230</v>
      </c>
      <c r="E146" s="213" t="s">
        <v>341</v>
      </c>
      <c r="F146" s="214" t="s">
        <v>342</v>
      </c>
      <c r="G146" s="215" t="s">
        <v>343</v>
      </c>
      <c r="H146" s="216">
        <v>45.450000000000003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1135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342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1136</v>
      </c>
      <c r="G148" s="236"/>
      <c r="H148" s="239">
        <v>27.809999999999999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18</v>
      </c>
      <c r="F149" s="238" t="s">
        <v>1137</v>
      </c>
      <c r="G149" s="236"/>
      <c r="H149" s="239">
        <v>17.640000000000001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4" customFormat="1">
      <c r="A150" s="14"/>
      <c r="B150" s="246"/>
      <c r="C150" s="247"/>
      <c r="D150" s="224" t="s">
        <v>312</v>
      </c>
      <c r="E150" s="248" t="s">
        <v>18</v>
      </c>
      <c r="F150" s="249" t="s">
        <v>317</v>
      </c>
      <c r="G150" s="247"/>
      <c r="H150" s="250">
        <v>45.450000000000003</v>
      </c>
      <c r="I150" s="251"/>
      <c r="J150" s="247"/>
      <c r="K150" s="247"/>
      <c r="L150" s="252"/>
      <c r="M150" s="253"/>
      <c r="N150" s="254"/>
      <c r="O150" s="254"/>
      <c r="P150" s="254"/>
      <c r="Q150" s="254"/>
      <c r="R150" s="254"/>
      <c r="S150" s="254"/>
      <c r="T150" s="25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6" t="s">
        <v>312</v>
      </c>
      <c r="AU150" s="256" t="s">
        <v>82</v>
      </c>
      <c r="AV150" s="14" t="s">
        <v>247</v>
      </c>
      <c r="AW150" s="14" t="s">
        <v>33</v>
      </c>
      <c r="AX150" s="14" t="s">
        <v>78</v>
      </c>
      <c r="AY150" s="256" t="s">
        <v>229</v>
      </c>
    </row>
    <row r="151" s="2" customFormat="1" ht="14.4" customHeight="1">
      <c r="A151" s="40"/>
      <c r="B151" s="41"/>
      <c r="C151" s="212" t="s">
        <v>294</v>
      </c>
      <c r="D151" s="212" t="s">
        <v>230</v>
      </c>
      <c r="E151" s="213" t="s">
        <v>348</v>
      </c>
      <c r="F151" s="214" t="s">
        <v>349</v>
      </c>
      <c r="G151" s="215" t="s">
        <v>350</v>
      </c>
      <c r="H151" s="216">
        <v>35.280000000000001</v>
      </c>
      <c r="I151" s="217"/>
      <c r="J151" s="216">
        <f>ROUND(I151*H151,2)</f>
        <v>0</v>
      </c>
      <c r="K151" s="214" t="s">
        <v>18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1138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352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1139</v>
      </c>
      <c r="F153" s="238" t="s">
        <v>1140</v>
      </c>
      <c r="G153" s="236"/>
      <c r="H153" s="239">
        <v>35.280000000000001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437</v>
      </c>
      <c r="D154" s="212" t="s">
        <v>230</v>
      </c>
      <c r="E154" s="213" t="s">
        <v>634</v>
      </c>
      <c r="F154" s="214" t="s">
        <v>635</v>
      </c>
      <c r="G154" s="215" t="s">
        <v>343</v>
      </c>
      <c r="H154" s="216">
        <v>27.809999999999999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1141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637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1142</v>
      </c>
      <c r="G156" s="236"/>
      <c r="H156" s="239">
        <v>45.450000000000003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639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1143</v>
      </c>
      <c r="G158" s="236"/>
      <c r="H158" s="239">
        <v>-13.23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1144</v>
      </c>
      <c r="G159" s="236"/>
      <c r="H159" s="239">
        <v>-4.4100000000000001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27.809999999999999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12" t="s">
        <v>8</v>
      </c>
      <c r="D161" s="212" t="s">
        <v>230</v>
      </c>
      <c r="E161" s="213" t="s">
        <v>1145</v>
      </c>
      <c r="F161" s="214" t="s">
        <v>1146</v>
      </c>
      <c r="G161" s="215" t="s">
        <v>343</v>
      </c>
      <c r="H161" s="216">
        <v>13.23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1147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1148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1149</v>
      </c>
      <c r="G163" s="236"/>
      <c r="H163" s="239">
        <v>13.23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69" t="s">
        <v>548</v>
      </c>
      <c r="D164" s="269" t="s">
        <v>620</v>
      </c>
      <c r="E164" s="270" t="s">
        <v>650</v>
      </c>
      <c r="F164" s="271" t="s">
        <v>651</v>
      </c>
      <c r="G164" s="272" t="s">
        <v>350</v>
      </c>
      <c r="H164" s="273">
        <v>23.809999999999999</v>
      </c>
      <c r="I164" s="274"/>
      <c r="J164" s="273">
        <f>ROUND(I164*H164,2)</f>
        <v>0</v>
      </c>
      <c r="K164" s="271" t="s">
        <v>296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268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1150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651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1151</v>
      </c>
      <c r="G166" s="236"/>
      <c r="H166" s="239">
        <v>23.809999999999999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4.4" customHeight="1">
      <c r="A167" s="40"/>
      <c r="B167" s="41"/>
      <c r="C167" s="212" t="s">
        <v>385</v>
      </c>
      <c r="D167" s="212" t="s">
        <v>230</v>
      </c>
      <c r="E167" s="213" t="s">
        <v>657</v>
      </c>
      <c r="F167" s="214" t="s">
        <v>658</v>
      </c>
      <c r="G167" s="215" t="s">
        <v>309</v>
      </c>
      <c r="H167" s="216">
        <v>88.200000000000003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1152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660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1153</v>
      </c>
      <c r="G169" s="236"/>
      <c r="H169" s="239">
        <v>88.200000000000003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12" customFormat="1" ht="22.8" customHeight="1">
      <c r="A170" s="12"/>
      <c r="B170" s="198"/>
      <c r="C170" s="199"/>
      <c r="D170" s="200" t="s">
        <v>70</v>
      </c>
      <c r="E170" s="229" t="s">
        <v>228</v>
      </c>
      <c r="F170" s="229" t="s">
        <v>711</v>
      </c>
      <c r="G170" s="199"/>
      <c r="H170" s="199"/>
      <c r="I170" s="202"/>
      <c r="J170" s="230">
        <f>BK170</f>
        <v>0</v>
      </c>
      <c r="K170" s="199"/>
      <c r="L170" s="204"/>
      <c r="M170" s="205"/>
      <c r="N170" s="206"/>
      <c r="O170" s="206"/>
      <c r="P170" s="207">
        <f>SUM(P171:P185)</f>
        <v>0</v>
      </c>
      <c r="Q170" s="206"/>
      <c r="R170" s="207">
        <f>SUM(R171:R185)</f>
        <v>6.5133720000000004</v>
      </c>
      <c r="S170" s="206"/>
      <c r="T170" s="208">
        <f>SUM(T171:T185)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09" t="s">
        <v>78</v>
      </c>
      <c r="AT170" s="210" t="s">
        <v>70</v>
      </c>
      <c r="AU170" s="210" t="s">
        <v>78</v>
      </c>
      <c r="AY170" s="209" t="s">
        <v>229</v>
      </c>
      <c r="BK170" s="211">
        <f>SUM(BK171:BK185)</f>
        <v>0</v>
      </c>
    </row>
    <row r="171" s="2" customFormat="1" ht="14.4" customHeight="1">
      <c r="A171" s="40"/>
      <c r="B171" s="41"/>
      <c r="C171" s="212" t="s">
        <v>559</v>
      </c>
      <c r="D171" s="212" t="s">
        <v>230</v>
      </c>
      <c r="E171" s="213" t="s">
        <v>1154</v>
      </c>
      <c r="F171" s="214" t="s">
        <v>1155</v>
      </c>
      <c r="G171" s="215" t="s">
        <v>343</v>
      </c>
      <c r="H171" s="216">
        <v>8.2599999999999998</v>
      </c>
      <c r="I171" s="217"/>
      <c r="J171" s="216">
        <f>ROUND(I171*H171,2)</f>
        <v>0</v>
      </c>
      <c r="K171" s="214" t="s">
        <v>18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1156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716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18</v>
      </c>
      <c r="F173" s="238" t="s">
        <v>1157</v>
      </c>
      <c r="G173" s="236"/>
      <c r="H173" s="239">
        <v>8.2599999999999998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4.4" customHeight="1">
      <c r="A174" s="40"/>
      <c r="B174" s="41"/>
      <c r="C174" s="212" t="s">
        <v>564</v>
      </c>
      <c r="D174" s="212" t="s">
        <v>230</v>
      </c>
      <c r="E174" s="213" t="s">
        <v>1158</v>
      </c>
      <c r="F174" s="214" t="s">
        <v>1159</v>
      </c>
      <c r="G174" s="215" t="s">
        <v>309</v>
      </c>
      <c r="H174" s="216">
        <v>37.5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1160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1161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1162</v>
      </c>
      <c r="G176" s="236"/>
      <c r="H176" s="239">
        <v>37.5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570</v>
      </c>
      <c r="D177" s="212" t="s">
        <v>230</v>
      </c>
      <c r="E177" s="213" t="s">
        <v>1163</v>
      </c>
      <c r="F177" s="214" t="s">
        <v>1164</v>
      </c>
      <c r="G177" s="215" t="s">
        <v>309</v>
      </c>
      <c r="H177" s="216">
        <v>27.600000000000001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1165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1166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1105</v>
      </c>
      <c r="G179" s="236"/>
      <c r="H179" s="239">
        <v>27.600000000000001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1167</v>
      </c>
      <c r="F180" s="214" t="s">
        <v>1168</v>
      </c>
      <c r="G180" s="215" t="s">
        <v>309</v>
      </c>
      <c r="H180" s="216">
        <v>48.600000000000001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0.10362</v>
      </c>
      <c r="R180" s="220">
        <f>Q180*H180</f>
        <v>5.0359320000000007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1169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1170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18</v>
      </c>
      <c r="F182" s="238" t="s">
        <v>1171</v>
      </c>
      <c r="G182" s="236"/>
      <c r="H182" s="239">
        <v>48.600000000000001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69" t="s">
        <v>596</v>
      </c>
      <c r="D183" s="269" t="s">
        <v>620</v>
      </c>
      <c r="E183" s="270" t="s">
        <v>1172</v>
      </c>
      <c r="F183" s="271" t="s">
        <v>1173</v>
      </c>
      <c r="G183" s="272" t="s">
        <v>309</v>
      </c>
      <c r="H183" s="273">
        <v>9.7200000000000006</v>
      </c>
      <c r="I183" s="274"/>
      <c r="J183" s="273">
        <f>ROUND(I183*H183,2)</f>
        <v>0</v>
      </c>
      <c r="K183" s="271" t="s">
        <v>18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0.152</v>
      </c>
      <c r="R183" s="220">
        <f>Q183*H183</f>
        <v>1.4774400000000001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268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1174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1173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18</v>
      </c>
      <c r="F185" s="238" t="s">
        <v>1175</v>
      </c>
      <c r="G185" s="236"/>
      <c r="H185" s="239">
        <v>9.7200000000000006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12" customFormat="1" ht="22.8" customHeight="1">
      <c r="A186" s="12"/>
      <c r="B186" s="198"/>
      <c r="C186" s="199"/>
      <c r="D186" s="200" t="s">
        <v>70</v>
      </c>
      <c r="E186" s="229" t="s">
        <v>272</v>
      </c>
      <c r="F186" s="229" t="s">
        <v>368</v>
      </c>
      <c r="G186" s="199"/>
      <c r="H186" s="199"/>
      <c r="I186" s="202"/>
      <c r="J186" s="230">
        <f>BK186</f>
        <v>0</v>
      </c>
      <c r="K186" s="199"/>
      <c r="L186" s="204"/>
      <c r="M186" s="205"/>
      <c r="N186" s="206"/>
      <c r="O186" s="206"/>
      <c r="P186" s="207">
        <f>SUM(P187:P195)</f>
        <v>0</v>
      </c>
      <c r="Q186" s="206"/>
      <c r="R186" s="207">
        <f>SUM(R187:R195)</f>
        <v>0.034300000000000004</v>
      </c>
      <c r="S186" s="206"/>
      <c r="T186" s="208">
        <f>SUM(T187:T195)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09" t="s">
        <v>78</v>
      </c>
      <c r="AT186" s="210" t="s">
        <v>70</v>
      </c>
      <c r="AU186" s="210" t="s">
        <v>78</v>
      </c>
      <c r="AY186" s="209" t="s">
        <v>229</v>
      </c>
      <c r="BK186" s="211">
        <f>SUM(BK187:BK195)</f>
        <v>0</v>
      </c>
    </row>
    <row r="187" s="2" customFormat="1" ht="14.4" customHeight="1">
      <c r="A187" s="40"/>
      <c r="B187" s="41"/>
      <c r="C187" s="212" t="s">
        <v>606</v>
      </c>
      <c r="D187" s="212" t="s">
        <v>230</v>
      </c>
      <c r="E187" s="213" t="s">
        <v>962</v>
      </c>
      <c r="F187" s="214" t="s">
        <v>963</v>
      </c>
      <c r="G187" s="215" t="s">
        <v>478</v>
      </c>
      <c r="H187" s="216">
        <v>98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1.0000000000000001E-05</v>
      </c>
      <c r="R187" s="220">
        <f>Q187*H187</f>
        <v>0.00098000000000000019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1176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965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1066</v>
      </c>
      <c r="G189" s="236"/>
      <c r="H189" s="239">
        <v>98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12" t="s">
        <v>612</v>
      </c>
      <c r="D190" s="212" t="s">
        <v>230</v>
      </c>
      <c r="E190" s="213" t="s">
        <v>969</v>
      </c>
      <c r="F190" s="214" t="s">
        <v>970</v>
      </c>
      <c r="G190" s="215" t="s">
        <v>478</v>
      </c>
      <c r="H190" s="216">
        <v>98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0.00034000000000000002</v>
      </c>
      <c r="R190" s="220">
        <f>Q190*H190</f>
        <v>0.033320000000000002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1177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972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1066</v>
      </c>
      <c r="G192" s="236"/>
      <c r="H192" s="239">
        <v>98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619</v>
      </c>
      <c r="D193" s="212" t="s">
        <v>230</v>
      </c>
      <c r="E193" s="213" t="s">
        <v>1178</v>
      </c>
      <c r="F193" s="214" t="s">
        <v>1179</v>
      </c>
      <c r="G193" s="215" t="s">
        <v>309</v>
      </c>
      <c r="H193" s="216">
        <v>48.600000000000001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1180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1181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18</v>
      </c>
      <c r="F195" s="238" t="s">
        <v>1171</v>
      </c>
      <c r="G195" s="236"/>
      <c r="H195" s="239">
        <v>48.600000000000001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12" customFormat="1" ht="22.8" customHeight="1">
      <c r="A196" s="12"/>
      <c r="B196" s="198"/>
      <c r="C196" s="199"/>
      <c r="D196" s="200" t="s">
        <v>70</v>
      </c>
      <c r="E196" s="229" t="s">
        <v>377</v>
      </c>
      <c r="F196" s="229" t="s">
        <v>378</v>
      </c>
      <c r="G196" s="199"/>
      <c r="H196" s="199"/>
      <c r="I196" s="202"/>
      <c r="J196" s="230">
        <f>BK196</f>
        <v>0</v>
      </c>
      <c r="K196" s="199"/>
      <c r="L196" s="204"/>
      <c r="M196" s="205"/>
      <c r="N196" s="206"/>
      <c r="O196" s="206"/>
      <c r="P196" s="207">
        <f>SUM(P197:P227)</f>
        <v>0</v>
      </c>
      <c r="Q196" s="206"/>
      <c r="R196" s="207">
        <f>SUM(R197:R227)</f>
        <v>0</v>
      </c>
      <c r="S196" s="206"/>
      <c r="T196" s="208">
        <f>SUM(T197:T227)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09" t="s">
        <v>78</v>
      </c>
      <c r="AT196" s="210" t="s">
        <v>70</v>
      </c>
      <c r="AU196" s="210" t="s">
        <v>78</v>
      </c>
      <c r="AY196" s="209" t="s">
        <v>229</v>
      </c>
      <c r="BK196" s="211">
        <f>SUM(BK197:BK227)</f>
        <v>0</v>
      </c>
    </row>
    <row r="197" s="2" customFormat="1" ht="14.4" customHeight="1">
      <c r="A197" s="40"/>
      <c r="B197" s="41"/>
      <c r="C197" s="212" t="s">
        <v>626</v>
      </c>
      <c r="D197" s="212" t="s">
        <v>230</v>
      </c>
      <c r="E197" s="213" t="s">
        <v>1029</v>
      </c>
      <c r="F197" s="214" t="s">
        <v>1030</v>
      </c>
      <c r="G197" s="215" t="s">
        <v>350</v>
      </c>
      <c r="H197" s="216">
        <v>18.449999999999999</v>
      </c>
      <c r="I197" s="217"/>
      <c r="J197" s="216">
        <f>ROUND(I197*H197,2)</f>
        <v>0</v>
      </c>
      <c r="K197" s="214" t="s">
        <v>18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1182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1032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1033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1183</v>
      </c>
      <c r="G200" s="236"/>
      <c r="H200" s="239">
        <v>18.449999999999999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630</v>
      </c>
      <c r="D201" s="212" t="s">
        <v>230</v>
      </c>
      <c r="E201" s="213" t="s">
        <v>1041</v>
      </c>
      <c r="F201" s="214" t="s">
        <v>1042</v>
      </c>
      <c r="G201" s="215" t="s">
        <v>350</v>
      </c>
      <c r="H201" s="216">
        <v>15.33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1184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1044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1033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1185</v>
      </c>
      <c r="G204" s="236"/>
      <c r="H204" s="239">
        <v>8.9700000000000006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1186</v>
      </c>
      <c r="G205" s="236"/>
      <c r="H205" s="239">
        <v>4.8799999999999999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1187</v>
      </c>
      <c r="G206" s="236"/>
      <c r="H206" s="239">
        <v>1.48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4" customFormat="1">
      <c r="A207" s="14"/>
      <c r="B207" s="246"/>
      <c r="C207" s="247"/>
      <c r="D207" s="224" t="s">
        <v>312</v>
      </c>
      <c r="E207" s="248" t="s">
        <v>18</v>
      </c>
      <c r="F207" s="249" t="s">
        <v>317</v>
      </c>
      <c r="G207" s="247"/>
      <c r="H207" s="250">
        <v>15.33</v>
      </c>
      <c r="I207" s="251"/>
      <c r="J207" s="247"/>
      <c r="K207" s="247"/>
      <c r="L207" s="252"/>
      <c r="M207" s="253"/>
      <c r="N207" s="254"/>
      <c r="O207" s="254"/>
      <c r="P207" s="254"/>
      <c r="Q207" s="254"/>
      <c r="R207" s="254"/>
      <c r="S207" s="254"/>
      <c r="T207" s="25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6" t="s">
        <v>312</v>
      </c>
      <c r="AU207" s="256" t="s">
        <v>82</v>
      </c>
      <c r="AV207" s="14" t="s">
        <v>247</v>
      </c>
      <c r="AW207" s="14" t="s">
        <v>33</v>
      </c>
      <c r="AX207" s="14" t="s">
        <v>78</v>
      </c>
      <c r="AY207" s="256" t="s">
        <v>229</v>
      </c>
    </row>
    <row r="208" s="2" customFormat="1" ht="14.4" customHeight="1">
      <c r="A208" s="40"/>
      <c r="B208" s="41"/>
      <c r="C208" s="212" t="s">
        <v>633</v>
      </c>
      <c r="D208" s="212" t="s">
        <v>230</v>
      </c>
      <c r="E208" s="213" t="s">
        <v>1188</v>
      </c>
      <c r="F208" s="214" t="s">
        <v>1189</v>
      </c>
      <c r="G208" s="215" t="s">
        <v>350</v>
      </c>
      <c r="H208" s="216">
        <v>11.82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1190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1191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1192</v>
      </c>
      <c r="G210" s="236"/>
      <c r="H210" s="239">
        <v>11.82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643</v>
      </c>
      <c r="D211" s="212" t="s">
        <v>230</v>
      </c>
      <c r="E211" s="213" t="s">
        <v>1193</v>
      </c>
      <c r="F211" s="214" t="s">
        <v>1194</v>
      </c>
      <c r="G211" s="215" t="s">
        <v>350</v>
      </c>
      <c r="H211" s="216">
        <v>47.280000000000001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1195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1196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1197</v>
      </c>
      <c r="G213" s="236"/>
      <c r="H213" s="239">
        <v>47.280000000000001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2" customFormat="1" ht="14.4" customHeight="1">
      <c r="A214" s="40"/>
      <c r="B214" s="41"/>
      <c r="C214" s="212" t="s">
        <v>649</v>
      </c>
      <c r="D214" s="212" t="s">
        <v>230</v>
      </c>
      <c r="E214" s="213" t="s">
        <v>1198</v>
      </c>
      <c r="F214" s="214" t="s">
        <v>1199</v>
      </c>
      <c r="G214" s="215" t="s">
        <v>350</v>
      </c>
      <c r="H214" s="216">
        <v>5.9100000000000001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1200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1201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1202</v>
      </c>
      <c r="G216" s="236"/>
      <c r="H216" s="239">
        <v>5.9100000000000001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656</v>
      </c>
      <c r="D217" s="212" t="s">
        <v>230</v>
      </c>
      <c r="E217" s="213" t="s">
        <v>1052</v>
      </c>
      <c r="F217" s="214" t="s">
        <v>1053</v>
      </c>
      <c r="G217" s="215" t="s">
        <v>350</v>
      </c>
      <c r="H217" s="216">
        <v>10.449999999999999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1203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1055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1185</v>
      </c>
      <c r="G219" s="236"/>
      <c r="H219" s="239">
        <v>8.9700000000000006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1187</v>
      </c>
      <c r="G220" s="236"/>
      <c r="H220" s="239">
        <v>1.48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10.449999999999999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4.4" customHeight="1">
      <c r="A222" s="40"/>
      <c r="B222" s="41"/>
      <c r="C222" s="212" t="s">
        <v>664</v>
      </c>
      <c r="D222" s="212" t="s">
        <v>230</v>
      </c>
      <c r="E222" s="213" t="s">
        <v>1204</v>
      </c>
      <c r="F222" s="214" t="s">
        <v>1205</v>
      </c>
      <c r="G222" s="215" t="s">
        <v>350</v>
      </c>
      <c r="H222" s="216">
        <v>4.8799999999999999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1206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1207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1186</v>
      </c>
      <c r="G224" s="236"/>
      <c r="H224" s="239">
        <v>4.8799999999999999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671</v>
      </c>
      <c r="D225" s="212" t="s">
        <v>230</v>
      </c>
      <c r="E225" s="213" t="s">
        <v>1067</v>
      </c>
      <c r="F225" s="214" t="s">
        <v>1068</v>
      </c>
      <c r="G225" s="215" t="s">
        <v>350</v>
      </c>
      <c r="H225" s="216">
        <v>18.449999999999999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1208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352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1183</v>
      </c>
      <c r="G227" s="236"/>
      <c r="H227" s="239">
        <v>18.449999999999999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12" customFormat="1" ht="22.8" customHeight="1">
      <c r="A228" s="12"/>
      <c r="B228" s="198"/>
      <c r="C228" s="199"/>
      <c r="D228" s="200" t="s">
        <v>70</v>
      </c>
      <c r="E228" s="229" t="s">
        <v>1071</v>
      </c>
      <c r="F228" s="229" t="s">
        <v>1072</v>
      </c>
      <c r="G228" s="199"/>
      <c r="H228" s="199"/>
      <c r="I228" s="202"/>
      <c r="J228" s="230">
        <f>BK228</f>
        <v>0</v>
      </c>
      <c r="K228" s="199"/>
      <c r="L228" s="204"/>
      <c r="M228" s="205"/>
      <c r="N228" s="206"/>
      <c r="O228" s="206"/>
      <c r="P228" s="207">
        <f>SUM(P229:P230)</f>
        <v>0</v>
      </c>
      <c r="Q228" s="206"/>
      <c r="R228" s="207">
        <f>SUM(R229:R230)</f>
        <v>0</v>
      </c>
      <c r="S228" s="206"/>
      <c r="T228" s="208">
        <f>SUM(T229:T230)</f>
        <v>0</v>
      </c>
      <c r="U228" s="12"/>
      <c r="V228" s="12"/>
      <c r="W228" s="12"/>
      <c r="X228" s="12"/>
      <c r="Y228" s="12"/>
      <c r="Z228" s="12"/>
      <c r="AA228" s="12"/>
      <c r="AB228" s="12"/>
      <c r="AC228" s="12"/>
      <c r="AD228" s="12"/>
      <c r="AE228" s="12"/>
      <c r="AR228" s="209" t="s">
        <v>78</v>
      </c>
      <c r="AT228" s="210" t="s">
        <v>70</v>
      </c>
      <c r="AU228" s="210" t="s">
        <v>78</v>
      </c>
      <c r="AY228" s="209" t="s">
        <v>229</v>
      </c>
      <c r="BK228" s="211">
        <f>SUM(BK229:BK230)</f>
        <v>0</v>
      </c>
    </row>
    <row r="229" s="2" customFormat="1" ht="14.4" customHeight="1">
      <c r="A229" s="40"/>
      <c r="B229" s="41"/>
      <c r="C229" s="212" t="s">
        <v>678</v>
      </c>
      <c r="D229" s="212" t="s">
        <v>230</v>
      </c>
      <c r="E229" s="213" t="s">
        <v>1209</v>
      </c>
      <c r="F229" s="214" t="s">
        <v>1210</v>
      </c>
      <c r="G229" s="215" t="s">
        <v>350</v>
      </c>
      <c r="H229" s="216">
        <v>6.5499999999999998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1211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1212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2" customFormat="1" ht="25.92" customHeight="1">
      <c r="A231" s="12"/>
      <c r="B231" s="198"/>
      <c r="C231" s="199"/>
      <c r="D231" s="200" t="s">
        <v>70</v>
      </c>
      <c r="E231" s="201" t="s">
        <v>1213</v>
      </c>
      <c r="F231" s="201" t="s">
        <v>1214</v>
      </c>
      <c r="G231" s="199"/>
      <c r="H231" s="199"/>
      <c r="I231" s="202"/>
      <c r="J231" s="203">
        <f>BK231</f>
        <v>0</v>
      </c>
      <c r="K231" s="199"/>
      <c r="L231" s="204"/>
      <c r="M231" s="205"/>
      <c r="N231" s="206"/>
      <c r="O231" s="206"/>
      <c r="P231" s="207">
        <f>P232</f>
        <v>0</v>
      </c>
      <c r="Q231" s="206"/>
      <c r="R231" s="207">
        <f>R232</f>
        <v>0</v>
      </c>
      <c r="S231" s="206"/>
      <c r="T231" s="208">
        <f>T232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82</v>
      </c>
      <c r="AT231" s="210" t="s">
        <v>70</v>
      </c>
      <c r="AU231" s="210" t="s">
        <v>71</v>
      </c>
      <c r="AY231" s="209" t="s">
        <v>229</v>
      </c>
      <c r="BK231" s="211">
        <f>BK232</f>
        <v>0</v>
      </c>
    </row>
    <row r="232" s="12" customFormat="1" ht="22.8" customHeight="1">
      <c r="A232" s="12"/>
      <c r="B232" s="198"/>
      <c r="C232" s="199"/>
      <c r="D232" s="200" t="s">
        <v>70</v>
      </c>
      <c r="E232" s="229" t="s">
        <v>1215</v>
      </c>
      <c r="F232" s="229" t="s">
        <v>1216</v>
      </c>
      <c r="G232" s="199"/>
      <c r="H232" s="199"/>
      <c r="I232" s="202"/>
      <c r="J232" s="230">
        <f>BK232</f>
        <v>0</v>
      </c>
      <c r="K232" s="199"/>
      <c r="L232" s="204"/>
      <c r="M232" s="205"/>
      <c r="N232" s="206"/>
      <c r="O232" s="206"/>
      <c r="P232" s="207">
        <f>SUM(P233:P238)</f>
        <v>0</v>
      </c>
      <c r="Q232" s="206"/>
      <c r="R232" s="207">
        <f>SUM(R233:R238)</f>
        <v>0</v>
      </c>
      <c r="S232" s="206"/>
      <c r="T232" s="208">
        <f>SUM(T233:T238)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209" t="s">
        <v>82</v>
      </c>
      <c r="AT232" s="210" t="s">
        <v>70</v>
      </c>
      <c r="AU232" s="210" t="s">
        <v>78</v>
      </c>
      <c r="AY232" s="209" t="s">
        <v>229</v>
      </c>
      <c r="BK232" s="211">
        <f>SUM(BK233:BK238)</f>
        <v>0</v>
      </c>
    </row>
    <row r="233" s="2" customFormat="1" ht="14.4" customHeight="1">
      <c r="A233" s="40"/>
      <c r="B233" s="41"/>
      <c r="C233" s="212" t="s">
        <v>684</v>
      </c>
      <c r="D233" s="212" t="s">
        <v>230</v>
      </c>
      <c r="E233" s="213" t="s">
        <v>1217</v>
      </c>
      <c r="F233" s="214" t="s">
        <v>1218</v>
      </c>
      <c r="G233" s="215" t="s">
        <v>478</v>
      </c>
      <c r="H233" s="216">
        <v>98</v>
      </c>
      <c r="I233" s="217"/>
      <c r="J233" s="216">
        <f>ROUND(I233*H233,2)</f>
        <v>0</v>
      </c>
      <c r="K233" s="214" t="s">
        <v>18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548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548</v>
      </c>
      <c r="BM233" s="222" t="s">
        <v>1219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1220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1066</v>
      </c>
      <c r="G235" s="236"/>
      <c r="H235" s="239">
        <v>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69" t="s">
        <v>689</v>
      </c>
      <c r="D236" s="269" t="s">
        <v>620</v>
      </c>
      <c r="E236" s="270" t="s">
        <v>1221</v>
      </c>
      <c r="F236" s="271" t="s">
        <v>1222</v>
      </c>
      <c r="G236" s="272" t="s">
        <v>478</v>
      </c>
      <c r="H236" s="273">
        <v>98</v>
      </c>
      <c r="I236" s="274"/>
      <c r="J236" s="273">
        <f>ROUND(I236*H236,2)</f>
        <v>0</v>
      </c>
      <c r="K236" s="271" t="s">
        <v>18</v>
      </c>
      <c r="L236" s="275"/>
      <c r="M236" s="276" t="s">
        <v>18</v>
      </c>
      <c r="N236" s="277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664</v>
      </c>
      <c r="AT236" s="222" t="s">
        <v>620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548</v>
      </c>
      <c r="BM236" s="222" t="s">
        <v>1223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1222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1066</v>
      </c>
      <c r="G238" s="236"/>
      <c r="H238" s="239">
        <v>98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12" customFormat="1" ht="25.92" customHeight="1">
      <c r="A239" s="12"/>
      <c r="B239" s="198"/>
      <c r="C239" s="199"/>
      <c r="D239" s="200" t="s">
        <v>70</v>
      </c>
      <c r="E239" s="201" t="s">
        <v>620</v>
      </c>
      <c r="F239" s="201" t="s">
        <v>1224</v>
      </c>
      <c r="G239" s="199"/>
      <c r="H239" s="199"/>
      <c r="I239" s="202"/>
      <c r="J239" s="203">
        <f>BK239</f>
        <v>0</v>
      </c>
      <c r="K239" s="199"/>
      <c r="L239" s="204"/>
      <c r="M239" s="205"/>
      <c r="N239" s="206"/>
      <c r="O239" s="206"/>
      <c r="P239" s="207">
        <f>P240+P246+P271+P277</f>
        <v>0</v>
      </c>
      <c r="Q239" s="206"/>
      <c r="R239" s="207">
        <f>R240+R246+R271+R277</f>
        <v>2.1611500000000001</v>
      </c>
      <c r="S239" s="206"/>
      <c r="T239" s="208">
        <f>T240+T246+T271+T277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09" t="s">
        <v>242</v>
      </c>
      <c r="AT239" s="210" t="s">
        <v>70</v>
      </c>
      <c r="AU239" s="210" t="s">
        <v>71</v>
      </c>
      <c r="AY239" s="209" t="s">
        <v>229</v>
      </c>
      <c r="BK239" s="211">
        <f>BK240+BK246+BK271+BK277</f>
        <v>0</v>
      </c>
    </row>
    <row r="240" s="12" customFormat="1" ht="22.8" customHeight="1">
      <c r="A240" s="12"/>
      <c r="B240" s="198"/>
      <c r="C240" s="199"/>
      <c r="D240" s="200" t="s">
        <v>70</v>
      </c>
      <c r="E240" s="229" t="s">
        <v>1225</v>
      </c>
      <c r="F240" s="229" t="s">
        <v>1226</v>
      </c>
      <c r="G240" s="199"/>
      <c r="H240" s="199"/>
      <c r="I240" s="202"/>
      <c r="J240" s="230">
        <f>BK240</f>
        <v>0</v>
      </c>
      <c r="K240" s="199"/>
      <c r="L240" s="204"/>
      <c r="M240" s="205"/>
      <c r="N240" s="206"/>
      <c r="O240" s="206"/>
      <c r="P240" s="207">
        <f>SUM(P241:P245)</f>
        <v>0</v>
      </c>
      <c r="Q240" s="206"/>
      <c r="R240" s="207">
        <f>SUM(R241:R245)</f>
        <v>0.0029400000000000003</v>
      </c>
      <c r="S240" s="206"/>
      <c r="T240" s="208">
        <f>SUM(T241:T245)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09" t="s">
        <v>242</v>
      </c>
      <c r="AT240" s="210" t="s">
        <v>70</v>
      </c>
      <c r="AU240" s="210" t="s">
        <v>78</v>
      </c>
      <c r="AY240" s="209" t="s">
        <v>229</v>
      </c>
      <c r="BK240" s="211">
        <f>SUM(BK241:BK245)</f>
        <v>0</v>
      </c>
    </row>
    <row r="241" s="2" customFormat="1" ht="14.4" customHeight="1">
      <c r="A241" s="40"/>
      <c r="B241" s="41"/>
      <c r="C241" s="212" t="s">
        <v>696</v>
      </c>
      <c r="D241" s="212" t="s">
        <v>230</v>
      </c>
      <c r="E241" s="213" t="s">
        <v>1227</v>
      </c>
      <c r="F241" s="214" t="s">
        <v>1228</v>
      </c>
      <c r="G241" s="215" t="s">
        <v>478</v>
      </c>
      <c r="H241" s="216">
        <v>147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870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870</v>
      </c>
      <c r="BM241" s="222" t="s">
        <v>1229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1230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1231</v>
      </c>
      <c r="G243" s="236"/>
      <c r="H243" s="239">
        <v>147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69" t="s">
        <v>705</v>
      </c>
      <c r="D244" s="269" t="s">
        <v>620</v>
      </c>
      <c r="E244" s="270" t="s">
        <v>1232</v>
      </c>
      <c r="F244" s="271" t="s">
        <v>1233</v>
      </c>
      <c r="G244" s="272" t="s">
        <v>478</v>
      </c>
      <c r="H244" s="273">
        <v>147</v>
      </c>
      <c r="I244" s="274"/>
      <c r="J244" s="273">
        <f>ROUND(I244*H244,2)</f>
        <v>0</v>
      </c>
      <c r="K244" s="271" t="s">
        <v>296</v>
      </c>
      <c r="L244" s="275"/>
      <c r="M244" s="276" t="s">
        <v>18</v>
      </c>
      <c r="N244" s="277" t="s">
        <v>42</v>
      </c>
      <c r="O244" s="86"/>
      <c r="P244" s="220">
        <f>O244*H244</f>
        <v>0</v>
      </c>
      <c r="Q244" s="220">
        <v>2.0000000000000002E-05</v>
      </c>
      <c r="R244" s="220">
        <f>Q244*H244</f>
        <v>0.0029400000000000003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1234</v>
      </c>
      <c r="AT244" s="222" t="s">
        <v>620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1234</v>
      </c>
      <c r="BM244" s="222" t="s">
        <v>1235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1233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2" customFormat="1" ht="22.8" customHeight="1">
      <c r="A246" s="12"/>
      <c r="B246" s="198"/>
      <c r="C246" s="199"/>
      <c r="D246" s="200" t="s">
        <v>70</v>
      </c>
      <c r="E246" s="229" t="s">
        <v>1236</v>
      </c>
      <c r="F246" s="229" t="s">
        <v>1237</v>
      </c>
      <c r="G246" s="199"/>
      <c r="H246" s="199"/>
      <c r="I246" s="202"/>
      <c r="J246" s="230">
        <f>BK246</f>
        <v>0</v>
      </c>
      <c r="K246" s="199"/>
      <c r="L246" s="204"/>
      <c r="M246" s="205"/>
      <c r="N246" s="206"/>
      <c r="O246" s="206"/>
      <c r="P246" s="207">
        <f>SUM(P247:P270)</f>
        <v>0</v>
      </c>
      <c r="Q246" s="206"/>
      <c r="R246" s="207">
        <f>SUM(R247:R270)</f>
        <v>0.028779999999999997</v>
      </c>
      <c r="S246" s="206"/>
      <c r="T246" s="208">
        <f>SUM(T247:T270)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209" t="s">
        <v>242</v>
      </c>
      <c r="AT246" s="210" t="s">
        <v>70</v>
      </c>
      <c r="AU246" s="210" t="s">
        <v>78</v>
      </c>
      <c r="AY246" s="209" t="s">
        <v>229</v>
      </c>
      <c r="BK246" s="211">
        <f>SUM(BK247:BK270)</f>
        <v>0</v>
      </c>
    </row>
    <row r="247" s="2" customFormat="1" ht="14.4" customHeight="1">
      <c r="A247" s="40"/>
      <c r="B247" s="41"/>
      <c r="C247" s="212" t="s">
        <v>712</v>
      </c>
      <c r="D247" s="212" t="s">
        <v>230</v>
      </c>
      <c r="E247" s="213" t="s">
        <v>1238</v>
      </c>
      <c r="F247" s="214" t="s">
        <v>1239</v>
      </c>
      <c r="G247" s="215" t="s">
        <v>478</v>
      </c>
      <c r="H247" s="216">
        <v>147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</v>
      </c>
      <c r="R247" s="220">
        <f>Q247*H247</f>
        <v>0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870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870</v>
      </c>
      <c r="BM247" s="222" t="s">
        <v>1240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1241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18</v>
      </c>
      <c r="F249" s="238" t="s">
        <v>1231</v>
      </c>
      <c r="G249" s="236"/>
      <c r="H249" s="239">
        <v>147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719</v>
      </c>
      <c r="D250" s="212" t="s">
        <v>230</v>
      </c>
      <c r="E250" s="213" t="s">
        <v>1242</v>
      </c>
      <c r="F250" s="214" t="s">
        <v>1243</v>
      </c>
      <c r="G250" s="215" t="s">
        <v>320</v>
      </c>
      <c r="H250" s="216">
        <v>4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6.9999999999999994E-05</v>
      </c>
      <c r="R250" s="220">
        <f>Q250*H250</f>
        <v>0.00027999999999999998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870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870</v>
      </c>
      <c r="BM250" s="222" t="s">
        <v>1244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1245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247</v>
      </c>
      <c r="G252" s="236"/>
      <c r="H252" s="239">
        <v>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69" t="s">
        <v>725</v>
      </c>
      <c r="D253" s="269" t="s">
        <v>620</v>
      </c>
      <c r="E253" s="270" t="s">
        <v>1246</v>
      </c>
      <c r="F253" s="271" t="s">
        <v>1247</v>
      </c>
      <c r="G253" s="272" t="s">
        <v>478</v>
      </c>
      <c r="H253" s="273">
        <v>147</v>
      </c>
      <c r="I253" s="274"/>
      <c r="J253" s="273">
        <f>ROUND(I253*H253,2)</f>
        <v>0</v>
      </c>
      <c r="K253" s="271" t="s">
        <v>18</v>
      </c>
      <c r="L253" s="275"/>
      <c r="M253" s="276" t="s">
        <v>18</v>
      </c>
      <c r="N253" s="277" t="s">
        <v>42</v>
      </c>
      <c r="O253" s="86"/>
      <c r="P253" s="220">
        <f>O253*H253</f>
        <v>0</v>
      </c>
      <c r="Q253" s="220">
        <v>0.00013999999999999999</v>
      </c>
      <c r="R253" s="220">
        <f>Q253*H253</f>
        <v>0.020579999999999998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1248</v>
      </c>
      <c r="AT253" s="222" t="s">
        <v>620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870</v>
      </c>
      <c r="BM253" s="222" t="s">
        <v>1249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1250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1231</v>
      </c>
      <c r="G255" s="236"/>
      <c r="H255" s="239">
        <v>147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4.4" customHeight="1">
      <c r="A256" s="40"/>
      <c r="B256" s="41"/>
      <c r="C256" s="212" t="s">
        <v>731</v>
      </c>
      <c r="D256" s="212" t="s">
        <v>230</v>
      </c>
      <c r="E256" s="213" t="s">
        <v>1251</v>
      </c>
      <c r="F256" s="214" t="s">
        <v>1252</v>
      </c>
      <c r="G256" s="215" t="s">
        <v>320</v>
      </c>
      <c r="H256" s="216">
        <v>1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870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870</v>
      </c>
      <c r="BM256" s="222" t="s">
        <v>1253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1254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78</v>
      </c>
      <c r="G258" s="236"/>
      <c r="H258" s="239">
        <v>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69" t="s">
        <v>736</v>
      </c>
      <c r="D259" s="269" t="s">
        <v>620</v>
      </c>
      <c r="E259" s="270" t="s">
        <v>1255</v>
      </c>
      <c r="F259" s="271" t="s">
        <v>1256</v>
      </c>
      <c r="G259" s="272" t="s">
        <v>1257</v>
      </c>
      <c r="H259" s="273">
        <v>1</v>
      </c>
      <c r="I259" s="274"/>
      <c r="J259" s="273">
        <f>ROUND(I259*H259,2)</f>
        <v>0</v>
      </c>
      <c r="K259" s="271" t="s">
        <v>18</v>
      </c>
      <c r="L259" s="275"/>
      <c r="M259" s="276" t="s">
        <v>18</v>
      </c>
      <c r="N259" s="277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1248</v>
      </c>
      <c r="AT259" s="222" t="s">
        <v>620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1258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1259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78</v>
      </c>
      <c r="G261" s="236"/>
      <c r="H261" s="239">
        <v>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12" t="s">
        <v>743</v>
      </c>
      <c r="D262" s="212" t="s">
        <v>230</v>
      </c>
      <c r="E262" s="213" t="s">
        <v>1260</v>
      </c>
      <c r="F262" s="214" t="s">
        <v>1261</v>
      </c>
      <c r="G262" s="215" t="s">
        <v>320</v>
      </c>
      <c r="H262" s="216">
        <v>6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0.00132</v>
      </c>
      <c r="R262" s="220">
        <f>Q262*H262</f>
        <v>0.00792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870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870</v>
      </c>
      <c r="BM262" s="222" t="s">
        <v>1262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1263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257</v>
      </c>
      <c r="G264" s="236"/>
      <c r="H264" s="239">
        <v>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69" t="s">
        <v>752</v>
      </c>
      <c r="D265" s="269" t="s">
        <v>620</v>
      </c>
      <c r="E265" s="270" t="s">
        <v>1264</v>
      </c>
      <c r="F265" s="271" t="s">
        <v>1265</v>
      </c>
      <c r="G265" s="272" t="s">
        <v>1257</v>
      </c>
      <c r="H265" s="273">
        <v>6</v>
      </c>
      <c r="I265" s="274"/>
      <c r="J265" s="273">
        <f>ROUND(I265*H265,2)</f>
        <v>0</v>
      </c>
      <c r="K265" s="271" t="s">
        <v>18</v>
      </c>
      <c r="L265" s="275"/>
      <c r="M265" s="276" t="s">
        <v>18</v>
      </c>
      <c r="N265" s="277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1248</v>
      </c>
      <c r="AT265" s="222" t="s">
        <v>620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1266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1265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257</v>
      </c>
      <c r="G267" s="236"/>
      <c r="H267" s="239">
        <v>6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2" customFormat="1" ht="14.4" customHeight="1">
      <c r="A268" s="40"/>
      <c r="B268" s="41"/>
      <c r="C268" s="269" t="s">
        <v>758</v>
      </c>
      <c r="D268" s="269" t="s">
        <v>620</v>
      </c>
      <c r="E268" s="270" t="s">
        <v>1267</v>
      </c>
      <c r="F268" s="271" t="s">
        <v>1268</v>
      </c>
      <c r="G268" s="272" t="s">
        <v>1257</v>
      </c>
      <c r="H268" s="273">
        <v>6</v>
      </c>
      <c r="I268" s="274"/>
      <c r="J268" s="273">
        <f>ROUND(I268*H268,2)</f>
        <v>0</v>
      </c>
      <c r="K268" s="271" t="s">
        <v>18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1248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870</v>
      </c>
      <c r="BM268" s="222" t="s">
        <v>1269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1268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7" t="s">
        <v>18</v>
      </c>
      <c r="F270" s="238" t="s">
        <v>257</v>
      </c>
      <c r="G270" s="236"/>
      <c r="H270" s="239">
        <v>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12" customFormat="1" ht="22.8" customHeight="1">
      <c r="A271" s="12"/>
      <c r="B271" s="198"/>
      <c r="C271" s="199"/>
      <c r="D271" s="200" t="s">
        <v>70</v>
      </c>
      <c r="E271" s="229" t="s">
        <v>1270</v>
      </c>
      <c r="F271" s="229" t="s">
        <v>1271</v>
      </c>
      <c r="G271" s="199"/>
      <c r="H271" s="199"/>
      <c r="I271" s="202"/>
      <c r="J271" s="230">
        <f>BK271</f>
        <v>0</v>
      </c>
      <c r="K271" s="199"/>
      <c r="L271" s="204"/>
      <c r="M271" s="205"/>
      <c r="N271" s="206"/>
      <c r="O271" s="206"/>
      <c r="P271" s="207">
        <f>SUM(P272:P276)</f>
        <v>0</v>
      </c>
      <c r="Q271" s="206"/>
      <c r="R271" s="207">
        <f>SUM(R272:R276)</f>
        <v>0.02793</v>
      </c>
      <c r="S271" s="206"/>
      <c r="T271" s="208">
        <f>SUM(T272:T276)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09" t="s">
        <v>242</v>
      </c>
      <c r="AT271" s="210" t="s">
        <v>70</v>
      </c>
      <c r="AU271" s="210" t="s">
        <v>78</v>
      </c>
      <c r="AY271" s="209" t="s">
        <v>229</v>
      </c>
      <c r="BK271" s="211">
        <f>SUM(BK272:BK276)</f>
        <v>0</v>
      </c>
    </row>
    <row r="272" s="2" customFormat="1" ht="14.4" customHeight="1">
      <c r="A272" s="40"/>
      <c r="B272" s="41"/>
      <c r="C272" s="212" t="s">
        <v>765</v>
      </c>
      <c r="D272" s="212" t="s">
        <v>230</v>
      </c>
      <c r="E272" s="213" t="s">
        <v>1272</v>
      </c>
      <c r="F272" s="214" t="s">
        <v>1273</v>
      </c>
      <c r="G272" s="215" t="s">
        <v>478</v>
      </c>
      <c r="H272" s="216">
        <v>147</v>
      </c>
      <c r="I272" s="217"/>
      <c r="J272" s="216">
        <f>ROUND(I272*H272,2)</f>
        <v>0</v>
      </c>
      <c r="K272" s="214" t="s">
        <v>18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870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870</v>
      </c>
      <c r="BM272" s="222" t="s">
        <v>1274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1275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18</v>
      </c>
      <c r="F274" s="238" t="s">
        <v>1231</v>
      </c>
      <c r="G274" s="236"/>
      <c r="H274" s="239">
        <v>147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69" t="s">
        <v>772</v>
      </c>
      <c r="D275" s="269" t="s">
        <v>620</v>
      </c>
      <c r="E275" s="270" t="s">
        <v>1276</v>
      </c>
      <c r="F275" s="271" t="s">
        <v>1277</v>
      </c>
      <c r="G275" s="272" t="s">
        <v>478</v>
      </c>
      <c r="H275" s="273">
        <v>147</v>
      </c>
      <c r="I275" s="274"/>
      <c r="J275" s="273">
        <f>ROUND(I275*H275,2)</f>
        <v>0</v>
      </c>
      <c r="K275" s="271" t="s">
        <v>296</v>
      </c>
      <c r="L275" s="275"/>
      <c r="M275" s="276" t="s">
        <v>18</v>
      </c>
      <c r="N275" s="277" t="s">
        <v>42</v>
      </c>
      <c r="O275" s="86"/>
      <c r="P275" s="220">
        <f>O275*H275</f>
        <v>0</v>
      </c>
      <c r="Q275" s="220">
        <v>0.00019000000000000001</v>
      </c>
      <c r="R275" s="220">
        <f>Q275*H275</f>
        <v>0.02793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1248</v>
      </c>
      <c r="AT275" s="222" t="s">
        <v>620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870</v>
      </c>
      <c r="BM275" s="222" t="s">
        <v>1278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1277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2" customFormat="1" ht="22.8" customHeight="1">
      <c r="A277" s="12"/>
      <c r="B277" s="198"/>
      <c r="C277" s="199"/>
      <c r="D277" s="200" t="s">
        <v>70</v>
      </c>
      <c r="E277" s="229" t="s">
        <v>1279</v>
      </c>
      <c r="F277" s="229" t="s">
        <v>1280</v>
      </c>
      <c r="G277" s="199"/>
      <c r="H277" s="199"/>
      <c r="I277" s="202"/>
      <c r="J277" s="230">
        <f>BK277</f>
        <v>0</v>
      </c>
      <c r="K277" s="199"/>
      <c r="L277" s="204"/>
      <c r="M277" s="205"/>
      <c r="N277" s="206"/>
      <c r="O277" s="206"/>
      <c r="P277" s="207">
        <f>SUM(P278:P289)</f>
        <v>0</v>
      </c>
      <c r="Q277" s="206"/>
      <c r="R277" s="207">
        <f>SUM(R278:R289)</f>
        <v>2.1015000000000001</v>
      </c>
      <c r="S277" s="206"/>
      <c r="T277" s="208">
        <f>SUM(T278:T289)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9" t="s">
        <v>242</v>
      </c>
      <c r="AT277" s="210" t="s">
        <v>70</v>
      </c>
      <c r="AU277" s="210" t="s">
        <v>78</v>
      </c>
      <c r="AY277" s="209" t="s">
        <v>229</v>
      </c>
      <c r="BK277" s="211">
        <f>SUM(BK278:BK289)</f>
        <v>0</v>
      </c>
    </row>
    <row r="278" s="2" customFormat="1" ht="14.4" customHeight="1">
      <c r="A278" s="40"/>
      <c r="B278" s="41"/>
      <c r="C278" s="212" t="s">
        <v>778</v>
      </c>
      <c r="D278" s="212" t="s">
        <v>230</v>
      </c>
      <c r="E278" s="213" t="s">
        <v>1281</v>
      </c>
      <c r="F278" s="214" t="s">
        <v>1282</v>
      </c>
      <c r="G278" s="215" t="s">
        <v>478</v>
      </c>
      <c r="H278" s="216">
        <v>147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870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870</v>
      </c>
      <c r="BM278" s="222" t="s">
        <v>1283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1282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18</v>
      </c>
      <c r="F280" s="238" t="s">
        <v>1231</v>
      </c>
      <c r="G280" s="236"/>
      <c r="H280" s="239">
        <v>147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784</v>
      </c>
      <c r="D281" s="212" t="s">
        <v>230</v>
      </c>
      <c r="E281" s="213" t="s">
        <v>1284</v>
      </c>
      <c r="F281" s="214" t="s">
        <v>1285</v>
      </c>
      <c r="G281" s="215" t="s">
        <v>320</v>
      </c>
      <c r="H281" s="216">
        <v>5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0.37430000000000002</v>
      </c>
      <c r="R281" s="220">
        <f>Q281*H281</f>
        <v>1.8715000000000002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870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870</v>
      </c>
      <c r="BM281" s="222" t="s">
        <v>1286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1287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18</v>
      </c>
      <c r="F283" s="238" t="s">
        <v>228</v>
      </c>
      <c r="G283" s="236"/>
      <c r="H283" s="239">
        <v>5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4.4" customHeight="1">
      <c r="A284" s="40"/>
      <c r="B284" s="41"/>
      <c r="C284" s="212" t="s">
        <v>794</v>
      </c>
      <c r="D284" s="212" t="s">
        <v>230</v>
      </c>
      <c r="E284" s="213" t="s">
        <v>1288</v>
      </c>
      <c r="F284" s="214" t="s">
        <v>1289</v>
      </c>
      <c r="G284" s="215" t="s">
        <v>320</v>
      </c>
      <c r="H284" s="216">
        <v>5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870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870</v>
      </c>
      <c r="BM284" s="222" t="s">
        <v>1290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1291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3" customFormat="1">
      <c r="A286" s="13"/>
      <c r="B286" s="235"/>
      <c r="C286" s="236"/>
      <c r="D286" s="224" t="s">
        <v>312</v>
      </c>
      <c r="E286" s="237" t="s">
        <v>18</v>
      </c>
      <c r="F286" s="238" t="s">
        <v>228</v>
      </c>
      <c r="G286" s="236"/>
      <c r="H286" s="239">
        <v>5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312</v>
      </c>
      <c r="AU286" s="245" t="s">
        <v>82</v>
      </c>
      <c r="AV286" s="13" t="s">
        <v>82</v>
      </c>
      <c r="AW286" s="13" t="s">
        <v>33</v>
      </c>
      <c r="AX286" s="13" t="s">
        <v>78</v>
      </c>
      <c r="AY286" s="245" t="s">
        <v>229</v>
      </c>
    </row>
    <row r="287" s="2" customFormat="1" ht="14.4" customHeight="1">
      <c r="A287" s="40"/>
      <c r="B287" s="41"/>
      <c r="C287" s="269" t="s">
        <v>800</v>
      </c>
      <c r="D287" s="269" t="s">
        <v>620</v>
      </c>
      <c r="E287" s="270" t="s">
        <v>1292</v>
      </c>
      <c r="F287" s="271" t="s">
        <v>1293</v>
      </c>
      <c r="G287" s="272" t="s">
        <v>320</v>
      </c>
      <c r="H287" s="273">
        <v>5</v>
      </c>
      <c r="I287" s="274"/>
      <c r="J287" s="273">
        <f>ROUND(I287*H287,2)</f>
        <v>0</v>
      </c>
      <c r="K287" s="271" t="s">
        <v>18</v>
      </c>
      <c r="L287" s="275"/>
      <c r="M287" s="276" t="s">
        <v>18</v>
      </c>
      <c r="N287" s="277" t="s">
        <v>42</v>
      </c>
      <c r="O287" s="86"/>
      <c r="P287" s="220">
        <f>O287*H287</f>
        <v>0</v>
      </c>
      <c r="Q287" s="220">
        <v>0.045999999999999999</v>
      </c>
      <c r="R287" s="220">
        <f>Q287*H287</f>
        <v>0.22999999999999998</v>
      </c>
      <c r="S287" s="220">
        <v>0</v>
      </c>
      <c r="T287" s="22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2" t="s">
        <v>1248</v>
      </c>
      <c r="AT287" s="222" t="s">
        <v>620</v>
      </c>
      <c r="AU287" s="222" t="s">
        <v>82</v>
      </c>
      <c r="AY287" s="19" t="s">
        <v>229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9" t="s">
        <v>78</v>
      </c>
      <c r="BK287" s="223">
        <f>ROUND(I287*H287,2)</f>
        <v>0</v>
      </c>
      <c r="BL287" s="19" t="s">
        <v>870</v>
      </c>
      <c r="BM287" s="222" t="s">
        <v>1294</v>
      </c>
    </row>
    <row r="288" s="2" customFormat="1">
      <c r="A288" s="40"/>
      <c r="B288" s="41"/>
      <c r="C288" s="42"/>
      <c r="D288" s="224" t="s">
        <v>236</v>
      </c>
      <c r="E288" s="42"/>
      <c r="F288" s="225" t="s">
        <v>1293</v>
      </c>
      <c r="G288" s="42"/>
      <c r="H288" s="42"/>
      <c r="I288" s="226"/>
      <c r="J288" s="42"/>
      <c r="K288" s="42"/>
      <c r="L288" s="46"/>
      <c r="M288" s="227"/>
      <c r="N288" s="228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236</v>
      </c>
      <c r="AU288" s="19" t="s">
        <v>82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228</v>
      </c>
      <c r="G289" s="236"/>
      <c r="H289" s="239">
        <v>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12" customFormat="1" ht="25.92" customHeight="1">
      <c r="A290" s="12"/>
      <c r="B290" s="198"/>
      <c r="C290" s="199"/>
      <c r="D290" s="200" t="s">
        <v>70</v>
      </c>
      <c r="E290" s="201" t="s">
        <v>1295</v>
      </c>
      <c r="F290" s="201" t="s">
        <v>1296</v>
      </c>
      <c r="G290" s="199"/>
      <c r="H290" s="199"/>
      <c r="I290" s="202"/>
      <c r="J290" s="203">
        <f>BK290</f>
        <v>0</v>
      </c>
      <c r="K290" s="199"/>
      <c r="L290" s="204"/>
      <c r="M290" s="205"/>
      <c r="N290" s="206"/>
      <c r="O290" s="206"/>
      <c r="P290" s="207">
        <f>SUM(P291:P296)</f>
        <v>0</v>
      </c>
      <c r="Q290" s="206"/>
      <c r="R290" s="207">
        <f>SUM(R291:R296)</f>
        <v>0</v>
      </c>
      <c r="S290" s="206"/>
      <c r="T290" s="208">
        <f>SUM(T291:T296)</f>
        <v>0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247</v>
      </c>
      <c r="AT290" s="210" t="s">
        <v>70</v>
      </c>
      <c r="AU290" s="210" t="s">
        <v>71</v>
      </c>
      <c r="AY290" s="209" t="s">
        <v>229</v>
      </c>
      <c r="BK290" s="211">
        <f>SUM(BK291:BK296)</f>
        <v>0</v>
      </c>
    </row>
    <row r="291" s="2" customFormat="1" ht="14.4" customHeight="1">
      <c r="A291" s="40"/>
      <c r="B291" s="41"/>
      <c r="C291" s="212" t="s">
        <v>806</v>
      </c>
      <c r="D291" s="212" t="s">
        <v>230</v>
      </c>
      <c r="E291" s="213" t="s">
        <v>1297</v>
      </c>
      <c r="F291" s="214" t="s">
        <v>1298</v>
      </c>
      <c r="G291" s="215" t="s">
        <v>381</v>
      </c>
      <c r="H291" s="216">
        <v>1</v>
      </c>
      <c r="I291" s="217"/>
      <c r="J291" s="216">
        <f>ROUND(I291*H291,2)</f>
        <v>0</v>
      </c>
      <c r="K291" s="214" t="s">
        <v>18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</v>
      </c>
      <c r="R291" s="220">
        <f>Q291*H291</f>
        <v>0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234</v>
      </c>
      <c r="AT291" s="222" t="s">
        <v>230</v>
      </c>
      <c r="AU291" s="222" t="s">
        <v>78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234</v>
      </c>
      <c r="BM291" s="222" t="s">
        <v>1299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1298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78</v>
      </c>
    </row>
    <row r="293" s="2" customFormat="1" ht="14.4" customHeight="1">
      <c r="A293" s="40"/>
      <c r="B293" s="41"/>
      <c r="C293" s="212" t="s">
        <v>812</v>
      </c>
      <c r="D293" s="212" t="s">
        <v>230</v>
      </c>
      <c r="E293" s="213" t="s">
        <v>1300</v>
      </c>
      <c r="F293" s="214" t="s">
        <v>1301</v>
      </c>
      <c r="G293" s="215" t="s">
        <v>1302</v>
      </c>
      <c r="H293" s="216">
        <v>0.25</v>
      </c>
      <c r="I293" s="217"/>
      <c r="J293" s="216">
        <f>ROUND(I293*H293,2)</f>
        <v>0</v>
      </c>
      <c r="K293" s="214" t="s">
        <v>18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234</v>
      </c>
      <c r="AT293" s="222" t="s">
        <v>230</v>
      </c>
      <c r="AU293" s="222" t="s">
        <v>78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234</v>
      </c>
      <c r="BM293" s="222" t="s">
        <v>1303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1304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78</v>
      </c>
    </row>
    <row r="295" s="2" customFormat="1" ht="14.4" customHeight="1">
      <c r="A295" s="40"/>
      <c r="B295" s="41"/>
      <c r="C295" s="212" t="s">
        <v>817</v>
      </c>
      <c r="D295" s="212" t="s">
        <v>230</v>
      </c>
      <c r="E295" s="213" t="s">
        <v>1305</v>
      </c>
      <c r="F295" s="214" t="s">
        <v>1306</v>
      </c>
      <c r="G295" s="215" t="s">
        <v>320</v>
      </c>
      <c r="H295" s="216">
        <v>1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1307</v>
      </c>
      <c r="AT295" s="222" t="s">
        <v>230</v>
      </c>
      <c r="AU295" s="222" t="s">
        <v>78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1307</v>
      </c>
      <c r="BM295" s="222" t="s">
        <v>1308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1306</v>
      </c>
      <c r="G296" s="42"/>
      <c r="H296" s="42"/>
      <c r="I296" s="226"/>
      <c r="J296" s="42"/>
      <c r="K296" s="42"/>
      <c r="L296" s="46"/>
      <c r="M296" s="231"/>
      <c r="N296" s="232"/>
      <c r="O296" s="233"/>
      <c r="P296" s="233"/>
      <c r="Q296" s="233"/>
      <c r="R296" s="233"/>
      <c r="S296" s="233"/>
      <c r="T296" s="234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78</v>
      </c>
    </row>
    <row r="297" s="2" customFormat="1" ht="6.96" customHeight="1">
      <c r="A297" s="40"/>
      <c r="B297" s="61"/>
      <c r="C297" s="62"/>
      <c r="D297" s="62"/>
      <c r="E297" s="62"/>
      <c r="F297" s="62"/>
      <c r="G297" s="62"/>
      <c r="H297" s="62"/>
      <c r="I297" s="62"/>
      <c r="J297" s="62"/>
      <c r="K297" s="62"/>
      <c r="L297" s="46"/>
      <c r="M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</row>
  </sheetData>
  <sheetProtection sheet="1" autoFilter="0" formatColumns="0" formatRows="0" objects="1" scenarios="1" spinCount="100000" saltValue="Obl2S85XiQj2SQ04sw9BcdOfU6ge7kYgzHHq6BSHKHUgBq13PLtSYV4vCKComN+E2MXfhZUboc7mRXmMRpjfDg==" hashValue="JoyGAKZKfkSZwpC36bSHvO74Xy/qSCnaT0rConOk3DvkSUignMtnBGoX6hpriasJBrCThFzUeY+L1Ctiu5fl0A==" algorithmName="SHA-512" password="CC35"/>
  <autoFilter ref="C98:K2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7:H87"/>
    <mergeCell ref="E89:H89"/>
    <mergeCell ref="E91:H9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441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1309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ROUND((SUM(BE92:BE300)),  2)</f>
        <v>0</v>
      </c>
      <c r="G35" s="40"/>
      <c r="H35" s="40"/>
      <c r="I35" s="159">
        <v>0.20999999999999999</v>
      </c>
      <c r="J35" s="158">
        <f>ROUND(((SUM(BE92:BE300))*I35),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ROUND((SUM(BF92:BF300)),  2)</f>
        <v>0</v>
      </c>
      <c r="G36" s="40"/>
      <c r="H36" s="40"/>
      <c r="I36" s="159">
        <v>0.14999999999999999</v>
      </c>
      <c r="J36" s="158">
        <f>ROUND(((SUM(BF92:BF300))*I36),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ROUND((SUM(BG92:BG300)),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ROUND((SUM(BH92:BH300)),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ROUND((SUM(BI92:BI300)),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441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101.2 - Napojení vedlejších komunikací a sjezdů na pozemky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J131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446</v>
      </c>
      <c r="E67" s="184"/>
      <c r="F67" s="184"/>
      <c r="G67" s="184"/>
      <c r="H67" s="184"/>
      <c r="I67" s="184"/>
      <c r="J67" s="185">
        <f>J214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302</v>
      </c>
      <c r="E68" s="184"/>
      <c r="F68" s="184"/>
      <c r="G68" s="184"/>
      <c r="H68" s="184"/>
      <c r="I68" s="184"/>
      <c r="J68" s="185">
        <f>J221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303</v>
      </c>
      <c r="E69" s="184"/>
      <c r="F69" s="184"/>
      <c r="G69" s="184"/>
      <c r="H69" s="184"/>
      <c r="I69" s="184"/>
      <c r="J69" s="185">
        <f>J262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447</v>
      </c>
      <c r="E70" s="184"/>
      <c r="F70" s="184"/>
      <c r="G70" s="184"/>
      <c r="H70" s="184"/>
      <c r="I70" s="184"/>
      <c r="J70" s="185">
        <f>J298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441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101.2 - Napojení vedlejších komunikací a sjezdů na pozemky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F14</f>
        <v xml:space="preserve"> </v>
      </c>
      <c r="G86" s="42"/>
      <c r="H86" s="42"/>
      <c r="I86" s="34" t="s">
        <v>22</v>
      </c>
      <c r="J86" s="74" t="str">
        <f>IF(J14="","",J14)</f>
        <v>9. 12. 2020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24</v>
      </c>
      <c r="D88" s="42"/>
      <c r="E88" s="42"/>
      <c r="F88" s="29" t="str">
        <f>E17</f>
        <v>Středočeský kraj</v>
      </c>
      <c r="G88" s="42"/>
      <c r="H88" s="42"/>
      <c r="I88" s="34" t="s">
        <v>31</v>
      </c>
      <c r="J88" s="38" t="str">
        <f>E23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34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46.621900000000004</v>
      </c>
      <c r="S92" s="98"/>
      <c r="T92" s="196">
        <f>T93</f>
        <v>364.31800000000004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P94+P131+P214+P221+P262+P298</f>
        <v>0</v>
      </c>
      <c r="Q93" s="206"/>
      <c r="R93" s="207">
        <f>R94+R131+R214+R221+R262+R298</f>
        <v>46.621900000000004</v>
      </c>
      <c r="S93" s="206"/>
      <c r="T93" s="208">
        <f>T94+T131+T214+T221+T262+T298</f>
        <v>364.31800000000004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BK94+BK131+BK214+BK221+BK262+BK298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SUM(P95:P130)</f>
        <v>0</v>
      </c>
      <c r="Q94" s="206"/>
      <c r="R94" s="207">
        <f>SUM(R95:R130)</f>
        <v>0.054989999999999997</v>
      </c>
      <c r="S94" s="206"/>
      <c r="T94" s="208">
        <f>SUM(T95:T130)</f>
        <v>351.59800000000001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SUM(BK95:BK130)</f>
        <v>0</v>
      </c>
    </row>
    <row r="95" s="2" customFormat="1" ht="14.4" customHeight="1">
      <c r="A95" s="40"/>
      <c r="B95" s="41"/>
      <c r="C95" s="212" t="s">
        <v>78</v>
      </c>
      <c r="D95" s="212" t="s">
        <v>230</v>
      </c>
      <c r="E95" s="213" t="s">
        <v>448</v>
      </c>
      <c r="F95" s="214" t="s">
        <v>449</v>
      </c>
      <c r="G95" s="215" t="s">
        <v>309</v>
      </c>
      <c r="H95" s="216">
        <v>498</v>
      </c>
      <c r="I95" s="217"/>
      <c r="J95" s="216">
        <f>ROUND(I95*H95,2)</f>
        <v>0</v>
      </c>
      <c r="K95" s="214" t="s">
        <v>18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0.44</v>
      </c>
      <c r="T95" s="221">
        <f>S95*H95</f>
        <v>219.12000000000001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1310</v>
      </c>
    </row>
    <row r="96" s="2" customFormat="1">
      <c r="A96" s="40"/>
      <c r="B96" s="41"/>
      <c r="C96" s="42"/>
      <c r="D96" s="224" t="s">
        <v>236</v>
      </c>
      <c r="E96" s="42"/>
      <c r="F96" s="225" t="s">
        <v>451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1311</v>
      </c>
      <c r="G97" s="236"/>
      <c r="H97" s="239">
        <v>75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1312</v>
      </c>
      <c r="G98" s="236"/>
      <c r="H98" s="239">
        <v>423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4" customFormat="1">
      <c r="A99" s="14"/>
      <c r="B99" s="246"/>
      <c r="C99" s="247"/>
      <c r="D99" s="224" t="s">
        <v>312</v>
      </c>
      <c r="E99" s="248" t="s">
        <v>18</v>
      </c>
      <c r="F99" s="249" t="s">
        <v>317</v>
      </c>
      <c r="G99" s="247"/>
      <c r="H99" s="250">
        <v>498</v>
      </c>
      <c r="I99" s="251"/>
      <c r="J99" s="247"/>
      <c r="K99" s="247"/>
      <c r="L99" s="252"/>
      <c r="M99" s="253"/>
      <c r="N99" s="254"/>
      <c r="O99" s="254"/>
      <c r="P99" s="254"/>
      <c r="Q99" s="254"/>
      <c r="R99" s="254"/>
      <c r="S99" s="254"/>
      <c r="T99" s="255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6" t="s">
        <v>312</v>
      </c>
      <c r="AU99" s="256" t="s">
        <v>82</v>
      </c>
      <c r="AV99" s="14" t="s">
        <v>247</v>
      </c>
      <c r="AW99" s="14" t="s">
        <v>33</v>
      </c>
      <c r="AX99" s="14" t="s">
        <v>78</v>
      </c>
      <c r="AY99" s="256" t="s">
        <v>229</v>
      </c>
    </row>
    <row r="100" s="2" customFormat="1" ht="14.4" customHeight="1">
      <c r="A100" s="40"/>
      <c r="B100" s="41"/>
      <c r="C100" s="212" t="s">
        <v>82</v>
      </c>
      <c r="D100" s="212" t="s">
        <v>230</v>
      </c>
      <c r="E100" s="213" t="s">
        <v>462</v>
      </c>
      <c r="F100" s="214" t="s">
        <v>463</v>
      </c>
      <c r="G100" s="215" t="s">
        <v>309</v>
      </c>
      <c r="H100" s="216">
        <v>423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0.00012999999999999999</v>
      </c>
      <c r="R100" s="220">
        <f>Q100*H100</f>
        <v>0.054989999999999997</v>
      </c>
      <c r="S100" s="220">
        <v>0.25600000000000001</v>
      </c>
      <c r="T100" s="221">
        <f>S100*H100</f>
        <v>108.288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1313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465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5" customFormat="1">
      <c r="A102" s="15"/>
      <c r="B102" s="258"/>
      <c r="C102" s="259"/>
      <c r="D102" s="224" t="s">
        <v>312</v>
      </c>
      <c r="E102" s="260" t="s">
        <v>18</v>
      </c>
      <c r="F102" s="261" t="s">
        <v>458</v>
      </c>
      <c r="G102" s="259"/>
      <c r="H102" s="260" t="s">
        <v>18</v>
      </c>
      <c r="I102" s="262"/>
      <c r="J102" s="259"/>
      <c r="K102" s="259"/>
      <c r="L102" s="263"/>
      <c r="M102" s="264"/>
      <c r="N102" s="265"/>
      <c r="O102" s="265"/>
      <c r="P102" s="265"/>
      <c r="Q102" s="265"/>
      <c r="R102" s="265"/>
      <c r="S102" s="265"/>
      <c r="T102" s="266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T102" s="267" t="s">
        <v>312</v>
      </c>
      <c r="AU102" s="267" t="s">
        <v>82</v>
      </c>
      <c r="AV102" s="15" t="s">
        <v>78</v>
      </c>
      <c r="AW102" s="15" t="s">
        <v>33</v>
      </c>
      <c r="AX102" s="15" t="s">
        <v>71</v>
      </c>
      <c r="AY102" s="267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1314</v>
      </c>
      <c r="G103" s="236"/>
      <c r="H103" s="239">
        <v>423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242</v>
      </c>
      <c r="D104" s="212" t="s">
        <v>230</v>
      </c>
      <c r="E104" s="213" t="s">
        <v>483</v>
      </c>
      <c r="F104" s="214" t="s">
        <v>484</v>
      </c>
      <c r="G104" s="215" t="s">
        <v>478</v>
      </c>
      <c r="H104" s="216">
        <v>118</v>
      </c>
      <c r="I104" s="217"/>
      <c r="J104" s="216">
        <f>ROUND(I104*H104,2)</f>
        <v>0</v>
      </c>
      <c r="K104" s="214" t="s">
        <v>18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0.20499999999999999</v>
      </c>
      <c r="T104" s="221">
        <f>S104*H104</f>
        <v>24.189999999999998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1315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486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1316</v>
      </c>
      <c r="G106" s="236"/>
      <c r="H106" s="239">
        <v>107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1317</v>
      </c>
      <c r="G107" s="236"/>
      <c r="H107" s="239">
        <v>11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118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4.4" customHeight="1">
      <c r="A109" s="40"/>
      <c r="B109" s="41"/>
      <c r="C109" s="212" t="s">
        <v>247</v>
      </c>
      <c r="D109" s="212" t="s">
        <v>230</v>
      </c>
      <c r="E109" s="213" t="s">
        <v>509</v>
      </c>
      <c r="F109" s="214" t="s">
        <v>510</v>
      </c>
      <c r="G109" s="215" t="s">
        <v>343</v>
      </c>
      <c r="H109" s="216">
        <v>1.9199999999999999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1318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1319</v>
      </c>
      <c r="G111" s="236"/>
      <c r="H111" s="239">
        <v>1.9199999999999999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228</v>
      </c>
      <c r="D112" s="212" t="s">
        <v>230</v>
      </c>
      <c r="E112" s="213" t="s">
        <v>517</v>
      </c>
      <c r="F112" s="214" t="s">
        <v>518</v>
      </c>
      <c r="G112" s="215" t="s">
        <v>343</v>
      </c>
      <c r="H112" s="216">
        <v>0.57999999999999996</v>
      </c>
      <c r="I112" s="217"/>
      <c r="J112" s="216">
        <f>ROUND(I112*H112,2)</f>
        <v>0</v>
      </c>
      <c r="K112" s="214" t="s">
        <v>18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1320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520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521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522</v>
      </c>
      <c r="F115" s="238" t="s">
        <v>1321</v>
      </c>
      <c r="G115" s="236"/>
      <c r="H115" s="239">
        <v>0.57999999999999996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257</v>
      </c>
      <c r="D116" s="212" t="s">
        <v>230</v>
      </c>
      <c r="E116" s="213" t="s">
        <v>582</v>
      </c>
      <c r="F116" s="214" t="s">
        <v>583</v>
      </c>
      <c r="G116" s="215" t="s">
        <v>343</v>
      </c>
      <c r="H116" s="216">
        <v>1.9199999999999999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1322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585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1323</v>
      </c>
      <c r="G118" s="236"/>
      <c r="H118" s="239">
        <v>1.9199999999999999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341</v>
      </c>
      <c r="F119" s="214" t="s">
        <v>342</v>
      </c>
      <c r="G119" s="215" t="s">
        <v>343</v>
      </c>
      <c r="H119" s="216">
        <v>1.9199999999999999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1324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342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1323</v>
      </c>
      <c r="G121" s="236"/>
      <c r="H121" s="239">
        <v>1.9199999999999999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268</v>
      </c>
      <c r="D122" s="212" t="s">
        <v>230</v>
      </c>
      <c r="E122" s="213" t="s">
        <v>348</v>
      </c>
      <c r="F122" s="214" t="s">
        <v>349</v>
      </c>
      <c r="G122" s="215" t="s">
        <v>350</v>
      </c>
      <c r="H122" s="216">
        <v>3.8399999999999999</v>
      </c>
      <c r="I122" s="217"/>
      <c r="J122" s="216">
        <f>ROUND(I122*H122,2)</f>
        <v>0</v>
      </c>
      <c r="K122" s="214" t="s">
        <v>18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1325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352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1139</v>
      </c>
      <c r="F124" s="238" t="s">
        <v>1326</v>
      </c>
      <c r="G124" s="236"/>
      <c r="H124" s="239">
        <v>3.8399999999999999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272</v>
      </c>
      <c r="D125" s="212" t="s">
        <v>230</v>
      </c>
      <c r="E125" s="213" t="s">
        <v>657</v>
      </c>
      <c r="F125" s="214" t="s">
        <v>658</v>
      </c>
      <c r="G125" s="215" t="s">
        <v>309</v>
      </c>
      <c r="H125" s="216">
        <v>608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1327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660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1328</v>
      </c>
      <c r="G127" s="236"/>
      <c r="H127" s="239">
        <v>372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1329</v>
      </c>
      <c r="G128" s="236"/>
      <c r="H128" s="239">
        <v>228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1330</v>
      </c>
      <c r="G129" s="236"/>
      <c r="H129" s="239">
        <v>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608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78</v>
      </c>
      <c r="AY130" s="256" t="s">
        <v>229</v>
      </c>
    </row>
    <row r="131" s="12" customFormat="1" ht="22.8" customHeight="1">
      <c r="A131" s="12"/>
      <c r="B131" s="198"/>
      <c r="C131" s="199"/>
      <c r="D131" s="200" t="s">
        <v>70</v>
      </c>
      <c r="E131" s="229" t="s">
        <v>228</v>
      </c>
      <c r="F131" s="229" t="s">
        <v>711</v>
      </c>
      <c r="G131" s="199"/>
      <c r="H131" s="199"/>
      <c r="I131" s="202"/>
      <c r="J131" s="230">
        <f>BK131</f>
        <v>0</v>
      </c>
      <c r="K131" s="199"/>
      <c r="L131" s="204"/>
      <c r="M131" s="205"/>
      <c r="N131" s="206"/>
      <c r="O131" s="206"/>
      <c r="P131" s="207">
        <f>SUM(P132:P213)</f>
        <v>0</v>
      </c>
      <c r="Q131" s="206"/>
      <c r="R131" s="207">
        <f>SUM(R132:R213)</f>
        <v>12.291589999999999</v>
      </c>
      <c r="S131" s="206"/>
      <c r="T131" s="208">
        <f>SUM(T132:T213)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09" t="s">
        <v>78</v>
      </c>
      <c r="AT131" s="210" t="s">
        <v>70</v>
      </c>
      <c r="AU131" s="210" t="s">
        <v>78</v>
      </c>
      <c r="AY131" s="209" t="s">
        <v>229</v>
      </c>
      <c r="BK131" s="211">
        <f>SUM(BK132:BK213)</f>
        <v>0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720</v>
      </c>
      <c r="F132" s="214" t="s">
        <v>721</v>
      </c>
      <c r="G132" s="215" t="s">
        <v>343</v>
      </c>
      <c r="H132" s="216">
        <v>67.049999999999997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1331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716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717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1332</v>
      </c>
      <c r="G135" s="236"/>
      <c r="H135" s="239">
        <v>55.799999999999997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1333</v>
      </c>
      <c r="G136" s="236"/>
      <c r="H136" s="239">
        <v>11.25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67.049999999999997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78</v>
      </c>
      <c r="AY137" s="256" t="s">
        <v>229</v>
      </c>
    </row>
    <row r="138" s="2" customFormat="1" ht="14.4" customHeight="1">
      <c r="A138" s="40"/>
      <c r="B138" s="41"/>
      <c r="C138" s="212" t="s">
        <v>282</v>
      </c>
      <c r="D138" s="212" t="s">
        <v>230</v>
      </c>
      <c r="E138" s="213" t="s">
        <v>726</v>
      </c>
      <c r="F138" s="214" t="s">
        <v>727</v>
      </c>
      <c r="G138" s="215" t="s">
        <v>343</v>
      </c>
      <c r="H138" s="216">
        <v>71.519999999999996</v>
      </c>
      <c r="I138" s="217"/>
      <c r="J138" s="216">
        <f>ROUND(I138*H138,2)</f>
        <v>0</v>
      </c>
      <c r="K138" s="214" t="s">
        <v>18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1334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729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5" customFormat="1">
      <c r="A140" s="15"/>
      <c r="B140" s="258"/>
      <c r="C140" s="259"/>
      <c r="D140" s="224" t="s">
        <v>312</v>
      </c>
      <c r="E140" s="260" t="s">
        <v>18</v>
      </c>
      <c r="F140" s="261" t="s">
        <v>717</v>
      </c>
      <c r="G140" s="259"/>
      <c r="H140" s="260" t="s">
        <v>18</v>
      </c>
      <c r="I140" s="262"/>
      <c r="J140" s="259"/>
      <c r="K140" s="259"/>
      <c r="L140" s="263"/>
      <c r="M140" s="264"/>
      <c r="N140" s="265"/>
      <c r="O140" s="265"/>
      <c r="P140" s="265"/>
      <c r="Q140" s="265"/>
      <c r="R140" s="265"/>
      <c r="S140" s="265"/>
      <c r="T140" s="266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7" t="s">
        <v>312</v>
      </c>
      <c r="AU140" s="267" t="s">
        <v>82</v>
      </c>
      <c r="AV140" s="15" t="s">
        <v>78</v>
      </c>
      <c r="AW140" s="15" t="s">
        <v>33</v>
      </c>
      <c r="AX140" s="15" t="s">
        <v>71</v>
      </c>
      <c r="AY140" s="267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1335</v>
      </c>
      <c r="G141" s="236"/>
      <c r="H141" s="239">
        <v>59.520000000000003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1336</v>
      </c>
      <c r="G142" s="236"/>
      <c r="H142" s="239">
        <v>12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71.519999999999996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4.4" customHeight="1">
      <c r="A144" s="40"/>
      <c r="B144" s="41"/>
      <c r="C144" s="212" t="s">
        <v>287</v>
      </c>
      <c r="D144" s="212" t="s">
        <v>230</v>
      </c>
      <c r="E144" s="213" t="s">
        <v>732</v>
      </c>
      <c r="F144" s="214" t="s">
        <v>733</v>
      </c>
      <c r="G144" s="215" t="s">
        <v>343</v>
      </c>
      <c r="H144" s="216">
        <v>9.1999999999999993</v>
      </c>
      <c r="I144" s="217"/>
      <c r="J144" s="216">
        <f>ROUND(I144*H144,2)</f>
        <v>0</v>
      </c>
      <c r="K144" s="214" t="s">
        <v>18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1337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729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717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1338</v>
      </c>
      <c r="G147" s="236"/>
      <c r="H147" s="239">
        <v>8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1339</v>
      </c>
      <c r="G148" s="236"/>
      <c r="H148" s="239">
        <v>1.2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4" customFormat="1">
      <c r="A149" s="14"/>
      <c r="B149" s="246"/>
      <c r="C149" s="247"/>
      <c r="D149" s="224" t="s">
        <v>312</v>
      </c>
      <c r="E149" s="248" t="s">
        <v>18</v>
      </c>
      <c r="F149" s="249" t="s">
        <v>317</v>
      </c>
      <c r="G149" s="247"/>
      <c r="H149" s="250">
        <v>9.1999999999999993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82</v>
      </c>
      <c r="AV149" s="14" t="s">
        <v>247</v>
      </c>
      <c r="AW149" s="14" t="s">
        <v>33</v>
      </c>
      <c r="AX149" s="14" t="s">
        <v>78</v>
      </c>
      <c r="AY149" s="256" t="s">
        <v>229</v>
      </c>
    </row>
    <row r="150" s="2" customFormat="1" ht="14.4" customHeight="1">
      <c r="A150" s="40"/>
      <c r="B150" s="41"/>
      <c r="C150" s="212" t="s">
        <v>294</v>
      </c>
      <c r="D150" s="212" t="s">
        <v>230</v>
      </c>
      <c r="E150" s="213" t="s">
        <v>1340</v>
      </c>
      <c r="F150" s="214" t="s">
        <v>1341</v>
      </c>
      <c r="G150" s="215" t="s">
        <v>309</v>
      </c>
      <c r="H150" s="216">
        <v>113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1342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1343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717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1344</v>
      </c>
      <c r="G153" s="236"/>
      <c r="H153" s="239">
        <v>113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437</v>
      </c>
      <c r="D154" s="212" t="s">
        <v>230</v>
      </c>
      <c r="E154" s="213" t="s">
        <v>737</v>
      </c>
      <c r="F154" s="214" t="s">
        <v>738</v>
      </c>
      <c r="G154" s="215" t="s">
        <v>309</v>
      </c>
      <c r="H154" s="216">
        <v>447</v>
      </c>
      <c r="I154" s="217"/>
      <c r="J154" s="216">
        <f>ROUND(I154*H154,2)</f>
        <v>0</v>
      </c>
      <c r="K154" s="214" t="s">
        <v>18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1345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740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5" customFormat="1">
      <c r="A156" s="15"/>
      <c r="B156" s="258"/>
      <c r="C156" s="259"/>
      <c r="D156" s="224" t="s">
        <v>312</v>
      </c>
      <c r="E156" s="260" t="s">
        <v>18</v>
      </c>
      <c r="F156" s="261" t="s">
        <v>741</v>
      </c>
      <c r="G156" s="259"/>
      <c r="H156" s="260" t="s">
        <v>18</v>
      </c>
      <c r="I156" s="262"/>
      <c r="J156" s="259"/>
      <c r="K156" s="259"/>
      <c r="L156" s="263"/>
      <c r="M156" s="264"/>
      <c r="N156" s="265"/>
      <c r="O156" s="265"/>
      <c r="P156" s="265"/>
      <c r="Q156" s="265"/>
      <c r="R156" s="265"/>
      <c r="S156" s="265"/>
      <c r="T156" s="26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7" t="s">
        <v>312</v>
      </c>
      <c r="AU156" s="267" t="s">
        <v>82</v>
      </c>
      <c r="AV156" s="15" t="s">
        <v>78</v>
      </c>
      <c r="AW156" s="15" t="s">
        <v>33</v>
      </c>
      <c r="AX156" s="15" t="s">
        <v>71</v>
      </c>
      <c r="AY156" s="267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18</v>
      </c>
      <c r="F157" s="238" t="s">
        <v>1346</v>
      </c>
      <c r="G157" s="236"/>
      <c r="H157" s="239">
        <v>372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1347</v>
      </c>
      <c r="G158" s="236"/>
      <c r="H158" s="239">
        <v>75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4" customFormat="1">
      <c r="A159" s="14"/>
      <c r="B159" s="246"/>
      <c r="C159" s="247"/>
      <c r="D159" s="224" t="s">
        <v>312</v>
      </c>
      <c r="E159" s="248" t="s">
        <v>18</v>
      </c>
      <c r="F159" s="249" t="s">
        <v>317</v>
      </c>
      <c r="G159" s="247"/>
      <c r="H159" s="250">
        <v>447</v>
      </c>
      <c r="I159" s="251"/>
      <c r="J159" s="247"/>
      <c r="K159" s="247"/>
      <c r="L159" s="252"/>
      <c r="M159" s="253"/>
      <c r="N159" s="254"/>
      <c r="O159" s="254"/>
      <c r="P159" s="254"/>
      <c r="Q159" s="254"/>
      <c r="R159" s="254"/>
      <c r="S159" s="254"/>
      <c r="T159" s="25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6" t="s">
        <v>312</v>
      </c>
      <c r="AU159" s="256" t="s">
        <v>82</v>
      </c>
      <c r="AV159" s="14" t="s">
        <v>247</v>
      </c>
      <c r="AW159" s="14" t="s">
        <v>33</v>
      </c>
      <c r="AX159" s="14" t="s">
        <v>78</v>
      </c>
      <c r="AY159" s="256" t="s">
        <v>229</v>
      </c>
    </row>
    <row r="160" s="2" customFormat="1" ht="14.4" customHeight="1">
      <c r="A160" s="40"/>
      <c r="B160" s="41"/>
      <c r="C160" s="212" t="s">
        <v>8</v>
      </c>
      <c r="D160" s="212" t="s">
        <v>230</v>
      </c>
      <c r="E160" s="213" t="s">
        <v>766</v>
      </c>
      <c r="F160" s="214" t="s">
        <v>767</v>
      </c>
      <c r="G160" s="215" t="s">
        <v>309</v>
      </c>
      <c r="H160" s="216">
        <v>447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1348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769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5" customFormat="1">
      <c r="A162" s="15"/>
      <c r="B162" s="258"/>
      <c r="C162" s="259"/>
      <c r="D162" s="224" t="s">
        <v>312</v>
      </c>
      <c r="E162" s="260" t="s">
        <v>18</v>
      </c>
      <c r="F162" s="261" t="s">
        <v>770</v>
      </c>
      <c r="G162" s="259"/>
      <c r="H162" s="260" t="s">
        <v>18</v>
      </c>
      <c r="I162" s="262"/>
      <c r="J162" s="259"/>
      <c r="K162" s="259"/>
      <c r="L162" s="263"/>
      <c r="M162" s="264"/>
      <c r="N162" s="265"/>
      <c r="O162" s="265"/>
      <c r="P162" s="265"/>
      <c r="Q162" s="265"/>
      <c r="R162" s="265"/>
      <c r="S162" s="265"/>
      <c r="T162" s="266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67" t="s">
        <v>312</v>
      </c>
      <c r="AU162" s="267" t="s">
        <v>82</v>
      </c>
      <c r="AV162" s="15" t="s">
        <v>78</v>
      </c>
      <c r="AW162" s="15" t="s">
        <v>33</v>
      </c>
      <c r="AX162" s="15" t="s">
        <v>71</v>
      </c>
      <c r="AY162" s="267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1349</v>
      </c>
      <c r="G163" s="236"/>
      <c r="H163" s="239">
        <v>372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1347</v>
      </c>
      <c r="G164" s="236"/>
      <c r="H164" s="239">
        <v>75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447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4.4" customHeight="1">
      <c r="A166" s="40"/>
      <c r="B166" s="41"/>
      <c r="C166" s="212" t="s">
        <v>548</v>
      </c>
      <c r="D166" s="212" t="s">
        <v>230</v>
      </c>
      <c r="E166" s="213" t="s">
        <v>779</v>
      </c>
      <c r="F166" s="214" t="s">
        <v>780</v>
      </c>
      <c r="G166" s="215" t="s">
        <v>309</v>
      </c>
      <c r="H166" s="216">
        <v>447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1350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782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5" customFormat="1">
      <c r="A168" s="15"/>
      <c r="B168" s="258"/>
      <c r="C168" s="259"/>
      <c r="D168" s="224" t="s">
        <v>312</v>
      </c>
      <c r="E168" s="260" t="s">
        <v>18</v>
      </c>
      <c r="F168" s="261" t="s">
        <v>717</v>
      </c>
      <c r="G168" s="259"/>
      <c r="H168" s="260" t="s">
        <v>18</v>
      </c>
      <c r="I168" s="262"/>
      <c r="J168" s="259"/>
      <c r="K168" s="259"/>
      <c r="L168" s="263"/>
      <c r="M168" s="264"/>
      <c r="N168" s="265"/>
      <c r="O168" s="265"/>
      <c r="P168" s="265"/>
      <c r="Q168" s="265"/>
      <c r="R168" s="265"/>
      <c r="S168" s="265"/>
      <c r="T168" s="26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7" t="s">
        <v>312</v>
      </c>
      <c r="AU168" s="267" t="s">
        <v>82</v>
      </c>
      <c r="AV168" s="15" t="s">
        <v>78</v>
      </c>
      <c r="AW168" s="15" t="s">
        <v>33</v>
      </c>
      <c r="AX168" s="15" t="s">
        <v>71</v>
      </c>
      <c r="AY168" s="267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1351</v>
      </c>
      <c r="G169" s="236"/>
      <c r="H169" s="239">
        <v>372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1347</v>
      </c>
      <c r="G170" s="236"/>
      <c r="H170" s="239">
        <v>75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4" customFormat="1">
      <c r="A171" s="14"/>
      <c r="B171" s="246"/>
      <c r="C171" s="247"/>
      <c r="D171" s="224" t="s">
        <v>312</v>
      </c>
      <c r="E171" s="248" t="s">
        <v>18</v>
      </c>
      <c r="F171" s="249" t="s">
        <v>317</v>
      </c>
      <c r="G171" s="247"/>
      <c r="H171" s="250">
        <v>447</v>
      </c>
      <c r="I171" s="251"/>
      <c r="J171" s="247"/>
      <c r="K171" s="247"/>
      <c r="L171" s="252"/>
      <c r="M171" s="253"/>
      <c r="N171" s="254"/>
      <c r="O171" s="254"/>
      <c r="P171" s="254"/>
      <c r="Q171" s="254"/>
      <c r="R171" s="254"/>
      <c r="S171" s="254"/>
      <c r="T171" s="25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6" t="s">
        <v>312</v>
      </c>
      <c r="AU171" s="256" t="s">
        <v>82</v>
      </c>
      <c r="AV171" s="14" t="s">
        <v>247</v>
      </c>
      <c r="AW171" s="14" t="s">
        <v>33</v>
      </c>
      <c r="AX171" s="14" t="s">
        <v>78</v>
      </c>
      <c r="AY171" s="256" t="s">
        <v>229</v>
      </c>
    </row>
    <row r="172" s="2" customFormat="1" ht="14.4" customHeight="1">
      <c r="A172" s="40"/>
      <c r="B172" s="41"/>
      <c r="C172" s="212" t="s">
        <v>385</v>
      </c>
      <c r="D172" s="212" t="s">
        <v>230</v>
      </c>
      <c r="E172" s="213" t="s">
        <v>785</v>
      </c>
      <c r="F172" s="214" t="s">
        <v>786</v>
      </c>
      <c r="G172" s="215" t="s">
        <v>309</v>
      </c>
      <c r="H172" s="216">
        <v>528</v>
      </c>
      <c r="I172" s="217"/>
      <c r="J172" s="216">
        <f>ROUND(I172*H172,2)</f>
        <v>0</v>
      </c>
      <c r="K172" s="214" t="s">
        <v>18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1352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788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717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1353</v>
      </c>
      <c r="G175" s="236"/>
      <c r="H175" s="239">
        <v>528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559</v>
      </c>
      <c r="D176" s="212" t="s">
        <v>230</v>
      </c>
      <c r="E176" s="213" t="s">
        <v>807</v>
      </c>
      <c r="F176" s="214" t="s">
        <v>808</v>
      </c>
      <c r="G176" s="215" t="s">
        <v>309</v>
      </c>
      <c r="H176" s="216">
        <v>264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1354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810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717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1355</v>
      </c>
      <c r="G179" s="236"/>
      <c r="H179" s="239">
        <v>264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564</v>
      </c>
      <c r="D180" s="212" t="s">
        <v>230</v>
      </c>
      <c r="E180" s="213" t="s">
        <v>813</v>
      </c>
      <c r="F180" s="214" t="s">
        <v>814</v>
      </c>
      <c r="G180" s="215" t="s">
        <v>309</v>
      </c>
      <c r="H180" s="216">
        <v>447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1356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816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5" customFormat="1">
      <c r="A182" s="15"/>
      <c r="B182" s="258"/>
      <c r="C182" s="259"/>
      <c r="D182" s="224" t="s">
        <v>312</v>
      </c>
      <c r="E182" s="260" t="s">
        <v>18</v>
      </c>
      <c r="F182" s="261" t="s">
        <v>717</v>
      </c>
      <c r="G182" s="259"/>
      <c r="H182" s="260" t="s">
        <v>18</v>
      </c>
      <c r="I182" s="262"/>
      <c r="J182" s="259"/>
      <c r="K182" s="259"/>
      <c r="L182" s="263"/>
      <c r="M182" s="264"/>
      <c r="N182" s="265"/>
      <c r="O182" s="265"/>
      <c r="P182" s="265"/>
      <c r="Q182" s="265"/>
      <c r="R182" s="265"/>
      <c r="S182" s="265"/>
      <c r="T182" s="26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7" t="s">
        <v>312</v>
      </c>
      <c r="AU182" s="267" t="s">
        <v>82</v>
      </c>
      <c r="AV182" s="15" t="s">
        <v>78</v>
      </c>
      <c r="AW182" s="15" t="s">
        <v>33</v>
      </c>
      <c r="AX182" s="15" t="s">
        <v>71</v>
      </c>
      <c r="AY182" s="267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</v>
      </c>
      <c r="F183" s="238" t="s">
        <v>1328</v>
      </c>
      <c r="G183" s="236"/>
      <c r="H183" s="239">
        <v>372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18</v>
      </c>
      <c r="F184" s="238" t="s">
        <v>1347</v>
      </c>
      <c r="G184" s="236"/>
      <c r="H184" s="239">
        <v>75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4" customFormat="1">
      <c r="A185" s="14"/>
      <c r="B185" s="246"/>
      <c r="C185" s="247"/>
      <c r="D185" s="224" t="s">
        <v>312</v>
      </c>
      <c r="E185" s="248" t="s">
        <v>18</v>
      </c>
      <c r="F185" s="249" t="s">
        <v>317</v>
      </c>
      <c r="G185" s="247"/>
      <c r="H185" s="250">
        <v>447</v>
      </c>
      <c r="I185" s="251"/>
      <c r="J185" s="247"/>
      <c r="K185" s="247"/>
      <c r="L185" s="252"/>
      <c r="M185" s="253"/>
      <c r="N185" s="254"/>
      <c r="O185" s="254"/>
      <c r="P185" s="254"/>
      <c r="Q185" s="254"/>
      <c r="R185" s="254"/>
      <c r="S185" s="254"/>
      <c r="T185" s="25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56" t="s">
        <v>312</v>
      </c>
      <c r="AU185" s="256" t="s">
        <v>82</v>
      </c>
      <c r="AV185" s="14" t="s">
        <v>247</v>
      </c>
      <c r="AW185" s="14" t="s">
        <v>33</v>
      </c>
      <c r="AX185" s="14" t="s">
        <v>78</v>
      </c>
      <c r="AY185" s="256" t="s">
        <v>229</v>
      </c>
    </row>
    <row r="186" s="2" customFormat="1" ht="14.4" customHeight="1">
      <c r="A186" s="40"/>
      <c r="B186" s="41"/>
      <c r="C186" s="212" t="s">
        <v>570</v>
      </c>
      <c r="D186" s="212" t="s">
        <v>230</v>
      </c>
      <c r="E186" s="213" t="s">
        <v>823</v>
      </c>
      <c r="F186" s="214" t="s">
        <v>824</v>
      </c>
      <c r="G186" s="215" t="s">
        <v>309</v>
      </c>
      <c r="H186" s="216">
        <v>264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1357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826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5" customFormat="1">
      <c r="A188" s="15"/>
      <c r="B188" s="258"/>
      <c r="C188" s="259"/>
      <c r="D188" s="224" t="s">
        <v>312</v>
      </c>
      <c r="E188" s="260" t="s">
        <v>18</v>
      </c>
      <c r="F188" s="261" t="s">
        <v>717</v>
      </c>
      <c r="G188" s="259"/>
      <c r="H188" s="260" t="s">
        <v>18</v>
      </c>
      <c r="I188" s="262"/>
      <c r="J188" s="259"/>
      <c r="K188" s="259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82</v>
      </c>
      <c r="AV188" s="15" t="s">
        <v>78</v>
      </c>
      <c r="AW188" s="15" t="s">
        <v>33</v>
      </c>
      <c r="AX188" s="15" t="s">
        <v>71</v>
      </c>
      <c r="AY188" s="267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1355</v>
      </c>
      <c r="G189" s="236"/>
      <c r="H189" s="239">
        <v>264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12" t="s">
        <v>7</v>
      </c>
      <c r="D190" s="212" t="s">
        <v>230</v>
      </c>
      <c r="E190" s="213" t="s">
        <v>829</v>
      </c>
      <c r="F190" s="214" t="s">
        <v>830</v>
      </c>
      <c r="G190" s="215" t="s">
        <v>309</v>
      </c>
      <c r="H190" s="216">
        <v>8</v>
      </c>
      <c r="I190" s="217"/>
      <c r="J190" s="216">
        <f>ROUND(I190*H190,2)</f>
        <v>0</v>
      </c>
      <c r="K190" s="214" t="s">
        <v>18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0.084250000000000005</v>
      </c>
      <c r="R190" s="220">
        <f>Q190*H190</f>
        <v>0.67400000000000004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1358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832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1359</v>
      </c>
      <c r="G192" s="236"/>
      <c r="H192" s="239">
        <v>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69" t="s">
        <v>596</v>
      </c>
      <c r="D193" s="269" t="s">
        <v>620</v>
      </c>
      <c r="E193" s="270" t="s">
        <v>840</v>
      </c>
      <c r="F193" s="271" t="s">
        <v>841</v>
      </c>
      <c r="G193" s="272" t="s">
        <v>309</v>
      </c>
      <c r="H193" s="273">
        <v>8.2400000000000002</v>
      </c>
      <c r="I193" s="274"/>
      <c r="J193" s="273">
        <f>ROUND(I193*H193,2)</f>
        <v>0</v>
      </c>
      <c r="K193" s="271" t="s">
        <v>296</v>
      </c>
      <c r="L193" s="275"/>
      <c r="M193" s="276" t="s">
        <v>18</v>
      </c>
      <c r="N193" s="277" t="s">
        <v>42</v>
      </c>
      <c r="O193" s="86"/>
      <c r="P193" s="220">
        <f>O193*H193</f>
        <v>0</v>
      </c>
      <c r="Q193" s="220">
        <v>0.13100000000000001</v>
      </c>
      <c r="R193" s="220">
        <f>Q193*H193</f>
        <v>1.0794400000000002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268</v>
      </c>
      <c r="AT193" s="222" t="s">
        <v>620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1360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841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5" customFormat="1">
      <c r="A195" s="15"/>
      <c r="B195" s="258"/>
      <c r="C195" s="259"/>
      <c r="D195" s="224" t="s">
        <v>312</v>
      </c>
      <c r="E195" s="260" t="s">
        <v>18</v>
      </c>
      <c r="F195" s="261" t="s">
        <v>717</v>
      </c>
      <c r="G195" s="259"/>
      <c r="H195" s="260" t="s">
        <v>18</v>
      </c>
      <c r="I195" s="262"/>
      <c r="J195" s="259"/>
      <c r="K195" s="259"/>
      <c r="L195" s="263"/>
      <c r="M195" s="264"/>
      <c r="N195" s="265"/>
      <c r="O195" s="265"/>
      <c r="P195" s="265"/>
      <c r="Q195" s="265"/>
      <c r="R195" s="265"/>
      <c r="S195" s="265"/>
      <c r="T195" s="26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7" t="s">
        <v>312</v>
      </c>
      <c r="AU195" s="267" t="s">
        <v>82</v>
      </c>
      <c r="AV195" s="15" t="s">
        <v>78</v>
      </c>
      <c r="AW195" s="15" t="s">
        <v>33</v>
      </c>
      <c r="AX195" s="15" t="s">
        <v>71</v>
      </c>
      <c r="AY195" s="267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1361</v>
      </c>
      <c r="G196" s="236"/>
      <c r="H196" s="239">
        <v>8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6"/>
      <c r="F197" s="238" t="s">
        <v>1362</v>
      </c>
      <c r="G197" s="236"/>
      <c r="H197" s="239">
        <v>8.2400000000000002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4</v>
      </c>
      <c r="AX197" s="13" t="s">
        <v>78</v>
      </c>
      <c r="AY197" s="245" t="s">
        <v>229</v>
      </c>
    </row>
    <row r="198" s="2" customFormat="1" ht="14.4" customHeight="1">
      <c r="A198" s="40"/>
      <c r="B198" s="41"/>
      <c r="C198" s="212" t="s">
        <v>606</v>
      </c>
      <c r="D198" s="212" t="s">
        <v>230</v>
      </c>
      <c r="E198" s="213" t="s">
        <v>1363</v>
      </c>
      <c r="F198" s="214" t="s">
        <v>1364</v>
      </c>
      <c r="G198" s="215" t="s">
        <v>309</v>
      </c>
      <c r="H198" s="216">
        <v>40</v>
      </c>
      <c r="I198" s="217"/>
      <c r="J198" s="216">
        <f>ROUND(I198*H198,2)</f>
        <v>0</v>
      </c>
      <c r="K198" s="214" t="s">
        <v>18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0.085650000000000004</v>
      </c>
      <c r="R198" s="220">
        <f>Q198*H198</f>
        <v>3.4260000000000002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1365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1366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1367</v>
      </c>
      <c r="G200" s="236"/>
      <c r="H200" s="239">
        <v>40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69" t="s">
        <v>612</v>
      </c>
      <c r="D201" s="269" t="s">
        <v>620</v>
      </c>
      <c r="E201" s="270" t="s">
        <v>1368</v>
      </c>
      <c r="F201" s="271" t="s">
        <v>1369</v>
      </c>
      <c r="G201" s="272" t="s">
        <v>309</v>
      </c>
      <c r="H201" s="273">
        <v>38.109999999999999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0.17599999999999999</v>
      </c>
      <c r="R201" s="220">
        <f>Q201*H201</f>
        <v>6.7073599999999995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268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1370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1369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1371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1372</v>
      </c>
      <c r="G204" s="236"/>
      <c r="H204" s="239">
        <v>37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6"/>
      <c r="F205" s="238" t="s">
        <v>1373</v>
      </c>
      <c r="G205" s="236"/>
      <c r="H205" s="239">
        <v>38.109999999999999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4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69" t="s">
        <v>619</v>
      </c>
      <c r="D206" s="269" t="s">
        <v>620</v>
      </c>
      <c r="E206" s="270" t="s">
        <v>1374</v>
      </c>
      <c r="F206" s="271" t="s">
        <v>1375</v>
      </c>
      <c r="G206" s="272" t="s">
        <v>309</v>
      </c>
      <c r="H206" s="273">
        <v>3.0899999999999999</v>
      </c>
      <c r="I206" s="274"/>
      <c r="J206" s="273">
        <f>ROUND(I206*H206,2)</f>
        <v>0</v>
      </c>
      <c r="K206" s="271" t="s">
        <v>18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0.13100000000000001</v>
      </c>
      <c r="R206" s="220">
        <f>Q206*H206</f>
        <v>0.40478999999999998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1376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1375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5" customFormat="1">
      <c r="A208" s="15"/>
      <c r="B208" s="258"/>
      <c r="C208" s="259"/>
      <c r="D208" s="224" t="s">
        <v>312</v>
      </c>
      <c r="E208" s="260" t="s">
        <v>18</v>
      </c>
      <c r="F208" s="261" t="s">
        <v>1371</v>
      </c>
      <c r="G208" s="259"/>
      <c r="H208" s="260" t="s">
        <v>18</v>
      </c>
      <c r="I208" s="262"/>
      <c r="J208" s="259"/>
      <c r="K208" s="259"/>
      <c r="L208" s="263"/>
      <c r="M208" s="264"/>
      <c r="N208" s="265"/>
      <c r="O208" s="265"/>
      <c r="P208" s="265"/>
      <c r="Q208" s="265"/>
      <c r="R208" s="265"/>
      <c r="S208" s="265"/>
      <c r="T208" s="26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7" t="s">
        <v>312</v>
      </c>
      <c r="AU208" s="267" t="s">
        <v>82</v>
      </c>
      <c r="AV208" s="15" t="s">
        <v>78</v>
      </c>
      <c r="AW208" s="15" t="s">
        <v>33</v>
      </c>
      <c r="AX208" s="15" t="s">
        <v>71</v>
      </c>
      <c r="AY208" s="267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18</v>
      </c>
      <c r="F209" s="238" t="s">
        <v>1377</v>
      </c>
      <c r="G209" s="236"/>
      <c r="H209" s="239">
        <v>3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6"/>
      <c r="F210" s="238" t="s">
        <v>1378</v>
      </c>
      <c r="G210" s="236"/>
      <c r="H210" s="239">
        <v>3.0899999999999999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4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626</v>
      </c>
      <c r="D211" s="212" t="s">
        <v>230</v>
      </c>
      <c r="E211" s="213" t="s">
        <v>1379</v>
      </c>
      <c r="F211" s="214" t="s">
        <v>1380</v>
      </c>
      <c r="G211" s="215" t="s">
        <v>309</v>
      </c>
      <c r="H211" s="216">
        <v>40</v>
      </c>
      <c r="I211" s="217"/>
      <c r="J211" s="216">
        <f>ROUND(I211*H211,2)</f>
        <v>0</v>
      </c>
      <c r="K211" s="214" t="s">
        <v>18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1381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1382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719</v>
      </c>
      <c r="G213" s="236"/>
      <c r="H213" s="239">
        <v>40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78</v>
      </c>
      <c r="AY213" s="245" t="s">
        <v>229</v>
      </c>
    </row>
    <row r="214" s="12" customFormat="1" ht="22.8" customHeight="1">
      <c r="A214" s="12"/>
      <c r="B214" s="198"/>
      <c r="C214" s="199"/>
      <c r="D214" s="200" t="s">
        <v>70</v>
      </c>
      <c r="E214" s="229" t="s">
        <v>268</v>
      </c>
      <c r="F214" s="229" t="s">
        <v>851</v>
      </c>
      <c r="G214" s="199"/>
      <c r="H214" s="199"/>
      <c r="I214" s="202"/>
      <c r="J214" s="230">
        <f>BK214</f>
        <v>0</v>
      </c>
      <c r="K214" s="199"/>
      <c r="L214" s="204"/>
      <c r="M214" s="205"/>
      <c r="N214" s="206"/>
      <c r="O214" s="206"/>
      <c r="P214" s="207">
        <f>SUM(P215:P220)</f>
        <v>0</v>
      </c>
      <c r="Q214" s="206"/>
      <c r="R214" s="207">
        <f>SUM(R215:R220)</f>
        <v>1.1526800000000002</v>
      </c>
      <c r="S214" s="206"/>
      <c r="T214" s="208">
        <f>SUM(T215:T220)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09" t="s">
        <v>78</v>
      </c>
      <c r="AT214" s="210" t="s">
        <v>70</v>
      </c>
      <c r="AU214" s="210" t="s">
        <v>78</v>
      </c>
      <c r="AY214" s="209" t="s">
        <v>229</v>
      </c>
      <c r="BK214" s="211">
        <f>SUM(BK215:BK220)</f>
        <v>0</v>
      </c>
    </row>
    <row r="215" s="2" customFormat="1" ht="14.4" customHeight="1">
      <c r="A215" s="40"/>
      <c r="B215" s="41"/>
      <c r="C215" s="212" t="s">
        <v>630</v>
      </c>
      <c r="D215" s="212" t="s">
        <v>230</v>
      </c>
      <c r="E215" s="213" t="s">
        <v>897</v>
      </c>
      <c r="F215" s="214" t="s">
        <v>898</v>
      </c>
      <c r="G215" s="215" t="s">
        <v>320</v>
      </c>
      <c r="H215" s="216">
        <v>2</v>
      </c>
      <c r="I215" s="217"/>
      <c r="J215" s="216">
        <f>ROUND(I215*H215,2)</f>
        <v>0</v>
      </c>
      <c r="K215" s="214" t="s">
        <v>18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0.42080000000000001</v>
      </c>
      <c r="R215" s="220">
        <f>Q215*H215</f>
        <v>0.84160000000000001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1383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898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82</v>
      </c>
      <c r="G217" s="236"/>
      <c r="H217" s="239">
        <v>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633</v>
      </c>
      <c r="D218" s="212" t="s">
        <v>230</v>
      </c>
      <c r="E218" s="213" t="s">
        <v>905</v>
      </c>
      <c r="F218" s="214" t="s">
        <v>906</v>
      </c>
      <c r="G218" s="215" t="s">
        <v>320</v>
      </c>
      <c r="H218" s="216">
        <v>1</v>
      </c>
      <c r="I218" s="217"/>
      <c r="J218" s="216">
        <f>ROUND(I218*H218,2)</f>
        <v>0</v>
      </c>
      <c r="K218" s="214" t="s">
        <v>18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0.31108000000000002</v>
      </c>
      <c r="R218" s="220">
        <f>Q218*H218</f>
        <v>0.31108000000000002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1384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908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78</v>
      </c>
      <c r="G220" s="236"/>
      <c r="H220" s="239">
        <v>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12" customFormat="1" ht="22.8" customHeight="1">
      <c r="A221" s="12"/>
      <c r="B221" s="198"/>
      <c r="C221" s="199"/>
      <c r="D221" s="200" t="s">
        <v>70</v>
      </c>
      <c r="E221" s="229" t="s">
        <v>272</v>
      </c>
      <c r="F221" s="229" t="s">
        <v>368</v>
      </c>
      <c r="G221" s="199"/>
      <c r="H221" s="199"/>
      <c r="I221" s="202"/>
      <c r="J221" s="230">
        <f>BK221</f>
        <v>0</v>
      </c>
      <c r="K221" s="199"/>
      <c r="L221" s="204"/>
      <c r="M221" s="205"/>
      <c r="N221" s="206"/>
      <c r="O221" s="206"/>
      <c r="P221" s="207">
        <f>SUM(P222:P261)</f>
        <v>0</v>
      </c>
      <c r="Q221" s="206"/>
      <c r="R221" s="207">
        <f>SUM(R222:R261)</f>
        <v>33.122640000000004</v>
      </c>
      <c r="S221" s="206"/>
      <c r="T221" s="208">
        <f>SUM(T222:T261)</f>
        <v>12.720000000000001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09" t="s">
        <v>78</v>
      </c>
      <c r="AT221" s="210" t="s">
        <v>70</v>
      </c>
      <c r="AU221" s="210" t="s">
        <v>78</v>
      </c>
      <c r="AY221" s="209" t="s">
        <v>229</v>
      </c>
      <c r="BK221" s="211">
        <f>SUM(BK222:BK261)</f>
        <v>0</v>
      </c>
    </row>
    <row r="222" s="2" customFormat="1" ht="14.4" customHeight="1">
      <c r="A222" s="40"/>
      <c r="B222" s="41"/>
      <c r="C222" s="212" t="s">
        <v>643</v>
      </c>
      <c r="D222" s="212" t="s">
        <v>230</v>
      </c>
      <c r="E222" s="213" t="s">
        <v>941</v>
      </c>
      <c r="F222" s="214" t="s">
        <v>942</v>
      </c>
      <c r="G222" s="215" t="s">
        <v>478</v>
      </c>
      <c r="H222" s="216">
        <v>113</v>
      </c>
      <c r="I222" s="217"/>
      <c r="J222" s="216">
        <f>ROUND(I222*H222,2)</f>
        <v>0</v>
      </c>
      <c r="K222" s="214" t="s">
        <v>18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0.15540000000000001</v>
      </c>
      <c r="R222" s="220">
        <f>Q222*H222</f>
        <v>17.560200000000002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1385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944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1386</v>
      </c>
      <c r="G224" s="236"/>
      <c r="H224" s="239">
        <v>11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1387</v>
      </c>
      <c r="G225" s="236"/>
      <c r="H225" s="239">
        <v>94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1388</v>
      </c>
      <c r="G226" s="236"/>
      <c r="H226" s="239">
        <v>8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113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4.4" customHeight="1">
      <c r="A228" s="40"/>
      <c r="B228" s="41"/>
      <c r="C228" s="269" t="s">
        <v>649</v>
      </c>
      <c r="D228" s="269" t="s">
        <v>620</v>
      </c>
      <c r="E228" s="270" t="s">
        <v>947</v>
      </c>
      <c r="F228" s="271" t="s">
        <v>948</v>
      </c>
      <c r="G228" s="272" t="s">
        <v>478</v>
      </c>
      <c r="H228" s="273">
        <v>113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0.081000000000000003</v>
      </c>
      <c r="R228" s="220">
        <f>Q228*H228</f>
        <v>9.1530000000000005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1389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948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1390</v>
      </c>
      <c r="G230" s="236"/>
      <c r="H230" s="239">
        <v>113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656</v>
      </c>
      <c r="D231" s="212" t="s">
        <v>230</v>
      </c>
      <c r="E231" s="213" t="s">
        <v>951</v>
      </c>
      <c r="F231" s="214" t="s">
        <v>952</v>
      </c>
      <c r="G231" s="215" t="s">
        <v>478</v>
      </c>
      <c r="H231" s="216">
        <v>10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0.10095</v>
      </c>
      <c r="R231" s="220">
        <f>Q231*H231</f>
        <v>1.0095000000000001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1391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954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18</v>
      </c>
      <c r="F233" s="238" t="s">
        <v>1392</v>
      </c>
      <c r="G233" s="236"/>
      <c r="H233" s="239">
        <v>10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69" t="s">
        <v>664</v>
      </c>
      <c r="D234" s="269" t="s">
        <v>620</v>
      </c>
      <c r="E234" s="270" t="s">
        <v>957</v>
      </c>
      <c r="F234" s="271" t="s">
        <v>958</v>
      </c>
      <c r="G234" s="272" t="s">
        <v>478</v>
      </c>
      <c r="H234" s="273">
        <v>10</v>
      </c>
      <c r="I234" s="274"/>
      <c r="J234" s="273">
        <f>ROUND(I234*H234,2)</f>
        <v>0</v>
      </c>
      <c r="K234" s="271" t="s">
        <v>296</v>
      </c>
      <c r="L234" s="275"/>
      <c r="M234" s="276" t="s">
        <v>18</v>
      </c>
      <c r="N234" s="277" t="s">
        <v>42</v>
      </c>
      <c r="O234" s="86"/>
      <c r="P234" s="220">
        <f>O234*H234</f>
        <v>0</v>
      </c>
      <c r="Q234" s="220">
        <v>0.045999999999999999</v>
      </c>
      <c r="R234" s="220">
        <f>Q234*H234</f>
        <v>0.45999999999999996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268</v>
      </c>
      <c r="AT234" s="222" t="s">
        <v>620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1393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958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1394</v>
      </c>
      <c r="G236" s="236"/>
      <c r="H236" s="239">
        <v>10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671</v>
      </c>
      <c r="D237" s="212" t="s">
        <v>230</v>
      </c>
      <c r="E237" s="213" t="s">
        <v>962</v>
      </c>
      <c r="F237" s="214" t="s">
        <v>963</v>
      </c>
      <c r="G237" s="215" t="s">
        <v>478</v>
      </c>
      <c r="H237" s="216">
        <v>113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1.0000000000000001E-05</v>
      </c>
      <c r="R237" s="220">
        <f>Q237*H237</f>
        <v>0.0011300000000000001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1395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965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18</v>
      </c>
      <c r="F239" s="238" t="s">
        <v>1396</v>
      </c>
      <c r="G239" s="236"/>
      <c r="H239" s="239">
        <v>113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12" t="s">
        <v>678</v>
      </c>
      <c r="D240" s="212" t="s">
        <v>230</v>
      </c>
      <c r="E240" s="213" t="s">
        <v>969</v>
      </c>
      <c r="F240" s="214" t="s">
        <v>970</v>
      </c>
      <c r="G240" s="215" t="s">
        <v>478</v>
      </c>
      <c r="H240" s="216">
        <v>113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0.00034000000000000002</v>
      </c>
      <c r="R240" s="220">
        <f>Q240*H240</f>
        <v>0.038420000000000003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1397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972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1396</v>
      </c>
      <c r="G242" s="236"/>
      <c r="H242" s="239">
        <v>113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684</v>
      </c>
      <c r="D243" s="212" t="s">
        <v>230</v>
      </c>
      <c r="E243" s="213" t="s">
        <v>980</v>
      </c>
      <c r="F243" s="214" t="s">
        <v>981</v>
      </c>
      <c r="G243" s="215" t="s">
        <v>478</v>
      </c>
      <c r="H243" s="216">
        <v>82</v>
      </c>
      <c r="I243" s="217"/>
      <c r="J243" s="216">
        <f>ROUND(I243*H243,2)</f>
        <v>0</v>
      </c>
      <c r="K243" s="214" t="s">
        <v>18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1398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983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18</v>
      </c>
      <c r="F245" s="238" t="s">
        <v>961</v>
      </c>
      <c r="G245" s="236"/>
      <c r="H245" s="239">
        <v>82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12" t="s">
        <v>689</v>
      </c>
      <c r="D246" s="212" t="s">
        <v>230</v>
      </c>
      <c r="E246" s="213" t="s">
        <v>990</v>
      </c>
      <c r="F246" s="214" t="s">
        <v>991</v>
      </c>
      <c r="G246" s="215" t="s">
        <v>478</v>
      </c>
      <c r="H246" s="216">
        <v>82</v>
      </c>
      <c r="I246" s="217"/>
      <c r="J246" s="216">
        <f>ROUND(I246*H246,2)</f>
        <v>0</v>
      </c>
      <c r="K246" s="214" t="s">
        <v>296</v>
      </c>
      <c r="L246" s="46"/>
      <c r="M246" s="218" t="s">
        <v>18</v>
      </c>
      <c r="N246" s="219" t="s">
        <v>42</v>
      </c>
      <c r="O246" s="86"/>
      <c r="P246" s="220">
        <f>O246*H246</f>
        <v>0</v>
      </c>
      <c r="Q246" s="220">
        <v>0.00060999999999999997</v>
      </c>
      <c r="R246" s="220">
        <f>Q246*H246</f>
        <v>0.050019999999999995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247</v>
      </c>
      <c r="AT246" s="222" t="s">
        <v>230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1399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993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1400</v>
      </c>
      <c r="G248" s="236"/>
      <c r="H248" s="239">
        <v>82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12" t="s">
        <v>696</v>
      </c>
      <c r="D249" s="212" t="s">
        <v>230</v>
      </c>
      <c r="E249" s="213" t="s">
        <v>1005</v>
      </c>
      <c r="F249" s="214" t="s">
        <v>1006</v>
      </c>
      <c r="G249" s="215" t="s">
        <v>478</v>
      </c>
      <c r="H249" s="216">
        <v>82</v>
      </c>
      <c r="I249" s="217"/>
      <c r="J249" s="216">
        <f>ROUND(I249*H249,2)</f>
        <v>0</v>
      </c>
      <c r="K249" s="214" t="s">
        <v>18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247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247</v>
      </c>
      <c r="BM249" s="222" t="s">
        <v>1401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1008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1402</v>
      </c>
      <c r="G251" s="236"/>
      <c r="H251" s="239">
        <v>68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1403</v>
      </c>
      <c r="G252" s="236"/>
      <c r="H252" s="239">
        <v>14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4" customFormat="1">
      <c r="A253" s="14"/>
      <c r="B253" s="246"/>
      <c r="C253" s="247"/>
      <c r="D253" s="224" t="s">
        <v>312</v>
      </c>
      <c r="E253" s="248" t="s">
        <v>18</v>
      </c>
      <c r="F253" s="249" t="s">
        <v>317</v>
      </c>
      <c r="G253" s="247"/>
      <c r="H253" s="250">
        <v>82</v>
      </c>
      <c r="I253" s="251"/>
      <c r="J253" s="247"/>
      <c r="K253" s="247"/>
      <c r="L253" s="252"/>
      <c r="M253" s="253"/>
      <c r="N253" s="254"/>
      <c r="O253" s="254"/>
      <c r="P253" s="254"/>
      <c r="Q253" s="254"/>
      <c r="R253" s="254"/>
      <c r="S253" s="254"/>
      <c r="T253" s="25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6" t="s">
        <v>312</v>
      </c>
      <c r="AU253" s="256" t="s">
        <v>82</v>
      </c>
      <c r="AV253" s="14" t="s">
        <v>247</v>
      </c>
      <c r="AW253" s="14" t="s">
        <v>33</v>
      </c>
      <c r="AX253" s="14" t="s">
        <v>78</v>
      </c>
      <c r="AY253" s="256" t="s">
        <v>229</v>
      </c>
    </row>
    <row r="254" s="2" customFormat="1" ht="14.4" customHeight="1">
      <c r="A254" s="40"/>
      <c r="B254" s="41"/>
      <c r="C254" s="212" t="s">
        <v>705</v>
      </c>
      <c r="D254" s="212" t="s">
        <v>230</v>
      </c>
      <c r="E254" s="213" t="s">
        <v>1017</v>
      </c>
      <c r="F254" s="214" t="s">
        <v>1018</v>
      </c>
      <c r="G254" s="215" t="s">
        <v>320</v>
      </c>
      <c r="H254" s="216">
        <v>3</v>
      </c>
      <c r="I254" s="217"/>
      <c r="J254" s="216">
        <f>ROUND(I254*H254,2)</f>
        <v>0</v>
      </c>
      <c r="K254" s="214" t="s">
        <v>18</v>
      </c>
      <c r="L254" s="46"/>
      <c r="M254" s="218" t="s">
        <v>18</v>
      </c>
      <c r="N254" s="219" t="s">
        <v>42</v>
      </c>
      <c r="O254" s="86"/>
      <c r="P254" s="220">
        <f>O254*H254</f>
        <v>0</v>
      </c>
      <c r="Q254" s="220">
        <v>1.61679</v>
      </c>
      <c r="R254" s="220">
        <f>Q254*H254</f>
        <v>4.8503699999999998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247</v>
      </c>
      <c r="AT254" s="222" t="s">
        <v>230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1404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1020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18</v>
      </c>
      <c r="F256" s="238" t="s">
        <v>242</v>
      </c>
      <c r="G256" s="236"/>
      <c r="H256" s="239">
        <v>3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712</v>
      </c>
      <c r="D257" s="212" t="s">
        <v>230</v>
      </c>
      <c r="E257" s="213" t="s">
        <v>1022</v>
      </c>
      <c r="F257" s="214" t="s">
        <v>1023</v>
      </c>
      <c r="G257" s="215" t="s">
        <v>309</v>
      </c>
      <c r="H257" s="216">
        <v>636</v>
      </c>
      <c r="I257" s="217"/>
      <c r="J257" s="216">
        <f>ROUND(I257*H257,2)</f>
        <v>0</v>
      </c>
      <c r="K257" s="214" t="s">
        <v>18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0.02</v>
      </c>
      <c r="T257" s="221">
        <f>S257*H257</f>
        <v>12.720000000000001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1405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1025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1406</v>
      </c>
      <c r="G259" s="236"/>
      <c r="H259" s="239">
        <v>264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1407</v>
      </c>
      <c r="G260" s="236"/>
      <c r="H260" s="239">
        <v>372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4" customFormat="1">
      <c r="A261" s="14"/>
      <c r="B261" s="246"/>
      <c r="C261" s="247"/>
      <c r="D261" s="224" t="s">
        <v>312</v>
      </c>
      <c r="E261" s="248" t="s">
        <v>18</v>
      </c>
      <c r="F261" s="249" t="s">
        <v>317</v>
      </c>
      <c r="G261" s="247"/>
      <c r="H261" s="250">
        <v>636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82</v>
      </c>
      <c r="AV261" s="14" t="s">
        <v>247</v>
      </c>
      <c r="AW261" s="14" t="s">
        <v>33</v>
      </c>
      <c r="AX261" s="14" t="s">
        <v>78</v>
      </c>
      <c r="AY261" s="256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377</v>
      </c>
      <c r="F262" s="229" t="s">
        <v>378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SUM(P263:P297)</f>
        <v>0</v>
      </c>
      <c r="Q262" s="206"/>
      <c r="R262" s="207">
        <f>SUM(R263:R297)</f>
        <v>0</v>
      </c>
      <c r="S262" s="206"/>
      <c r="T262" s="208">
        <f>SUM(T263:T297)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SUM(BK263:BK297)</f>
        <v>0</v>
      </c>
    </row>
    <row r="263" s="2" customFormat="1" ht="14.4" customHeight="1">
      <c r="A263" s="40"/>
      <c r="B263" s="41"/>
      <c r="C263" s="212" t="s">
        <v>719</v>
      </c>
      <c r="D263" s="212" t="s">
        <v>230</v>
      </c>
      <c r="E263" s="213" t="s">
        <v>1408</v>
      </c>
      <c r="F263" s="214" t="s">
        <v>1409</v>
      </c>
      <c r="G263" s="215" t="s">
        <v>350</v>
      </c>
      <c r="H263" s="216">
        <v>86.780000000000001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1410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1411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5" customFormat="1">
      <c r="A265" s="15"/>
      <c r="B265" s="258"/>
      <c r="C265" s="259"/>
      <c r="D265" s="224" t="s">
        <v>312</v>
      </c>
      <c r="E265" s="260" t="s">
        <v>18</v>
      </c>
      <c r="F265" s="261" t="s">
        <v>1412</v>
      </c>
      <c r="G265" s="259"/>
      <c r="H265" s="260" t="s">
        <v>18</v>
      </c>
      <c r="I265" s="262"/>
      <c r="J265" s="259"/>
      <c r="K265" s="259"/>
      <c r="L265" s="263"/>
      <c r="M265" s="264"/>
      <c r="N265" s="265"/>
      <c r="O265" s="265"/>
      <c r="P265" s="265"/>
      <c r="Q265" s="265"/>
      <c r="R265" s="265"/>
      <c r="S265" s="265"/>
      <c r="T265" s="266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67" t="s">
        <v>312</v>
      </c>
      <c r="AU265" s="267" t="s">
        <v>82</v>
      </c>
      <c r="AV265" s="15" t="s">
        <v>78</v>
      </c>
      <c r="AW265" s="15" t="s">
        <v>33</v>
      </c>
      <c r="AX265" s="15" t="s">
        <v>71</v>
      </c>
      <c r="AY265" s="267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18</v>
      </c>
      <c r="F266" s="238" t="s">
        <v>1413</v>
      </c>
      <c r="G266" s="236"/>
      <c r="H266" s="239">
        <v>86.780000000000001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78</v>
      </c>
      <c r="AY266" s="245" t="s">
        <v>229</v>
      </c>
    </row>
    <row r="267" s="2" customFormat="1" ht="14.4" customHeight="1">
      <c r="A267" s="40"/>
      <c r="B267" s="41"/>
      <c r="C267" s="212" t="s">
        <v>725</v>
      </c>
      <c r="D267" s="212" t="s">
        <v>230</v>
      </c>
      <c r="E267" s="213" t="s">
        <v>1029</v>
      </c>
      <c r="F267" s="214" t="s">
        <v>1030</v>
      </c>
      <c r="G267" s="215" t="s">
        <v>350</v>
      </c>
      <c r="H267" s="216">
        <v>319.39999999999998</v>
      </c>
      <c r="I267" s="217"/>
      <c r="J267" s="216">
        <f>ROUND(I267*H267,2)</f>
        <v>0</v>
      </c>
      <c r="K267" s="214" t="s">
        <v>18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1414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1032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5" customFormat="1">
      <c r="A269" s="15"/>
      <c r="B269" s="258"/>
      <c r="C269" s="259"/>
      <c r="D269" s="224" t="s">
        <v>312</v>
      </c>
      <c r="E269" s="260" t="s">
        <v>18</v>
      </c>
      <c r="F269" s="261" t="s">
        <v>1033</v>
      </c>
      <c r="G269" s="259"/>
      <c r="H269" s="260" t="s">
        <v>18</v>
      </c>
      <c r="I269" s="262"/>
      <c r="J269" s="259"/>
      <c r="K269" s="259"/>
      <c r="L269" s="263"/>
      <c r="M269" s="264"/>
      <c r="N269" s="265"/>
      <c r="O269" s="265"/>
      <c r="P269" s="265"/>
      <c r="Q269" s="265"/>
      <c r="R269" s="265"/>
      <c r="S269" s="265"/>
      <c r="T269" s="266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67" t="s">
        <v>312</v>
      </c>
      <c r="AU269" s="267" t="s">
        <v>82</v>
      </c>
      <c r="AV269" s="15" t="s">
        <v>78</v>
      </c>
      <c r="AW269" s="15" t="s">
        <v>33</v>
      </c>
      <c r="AX269" s="15" t="s">
        <v>71</v>
      </c>
      <c r="AY269" s="267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1034</v>
      </c>
      <c r="F270" s="238" t="s">
        <v>1415</v>
      </c>
      <c r="G270" s="236"/>
      <c r="H270" s="239">
        <v>219.12000000000001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1036</v>
      </c>
      <c r="F271" s="238" t="s">
        <v>1416</v>
      </c>
      <c r="G271" s="236"/>
      <c r="H271" s="239">
        <v>12.720000000000001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1417</v>
      </c>
      <c r="G272" s="236"/>
      <c r="H272" s="239">
        <v>87.560000000000002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4" customFormat="1">
      <c r="A273" s="14"/>
      <c r="B273" s="246"/>
      <c r="C273" s="247"/>
      <c r="D273" s="224" t="s">
        <v>312</v>
      </c>
      <c r="E273" s="248" t="s">
        <v>18</v>
      </c>
      <c r="F273" s="249" t="s">
        <v>317</v>
      </c>
      <c r="G273" s="247"/>
      <c r="H273" s="250">
        <v>319.39999999999998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82</v>
      </c>
      <c r="AV273" s="14" t="s">
        <v>247</v>
      </c>
      <c r="AW273" s="14" t="s">
        <v>33</v>
      </c>
      <c r="AX273" s="14" t="s">
        <v>78</v>
      </c>
      <c r="AY273" s="256" t="s">
        <v>229</v>
      </c>
    </row>
    <row r="274" s="2" customFormat="1" ht="14.4" customHeight="1">
      <c r="A274" s="40"/>
      <c r="B274" s="41"/>
      <c r="C274" s="212" t="s">
        <v>731</v>
      </c>
      <c r="D274" s="212" t="s">
        <v>230</v>
      </c>
      <c r="E274" s="213" t="s">
        <v>1418</v>
      </c>
      <c r="F274" s="214" t="s">
        <v>1419</v>
      </c>
      <c r="G274" s="215" t="s">
        <v>350</v>
      </c>
      <c r="H274" s="216">
        <v>347.13999999999999</v>
      </c>
      <c r="I274" s="217"/>
      <c r="J274" s="216">
        <f>ROUND(I274*H274,2)</f>
        <v>0</v>
      </c>
      <c r="K274" s="214" t="s">
        <v>18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1420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1196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5" customFormat="1">
      <c r="A276" s="15"/>
      <c r="B276" s="258"/>
      <c r="C276" s="259"/>
      <c r="D276" s="224" t="s">
        <v>312</v>
      </c>
      <c r="E276" s="260" t="s">
        <v>18</v>
      </c>
      <c r="F276" s="261" t="s">
        <v>1421</v>
      </c>
      <c r="G276" s="259"/>
      <c r="H276" s="260" t="s">
        <v>18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82</v>
      </c>
      <c r="AV276" s="15" t="s">
        <v>78</v>
      </c>
      <c r="AW276" s="15" t="s">
        <v>33</v>
      </c>
      <c r="AX276" s="15" t="s">
        <v>71</v>
      </c>
      <c r="AY276" s="267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18</v>
      </c>
      <c r="F277" s="238" t="s">
        <v>1422</v>
      </c>
      <c r="G277" s="236"/>
      <c r="H277" s="239">
        <v>347.13999999999999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736</v>
      </c>
      <c r="D278" s="212" t="s">
        <v>230</v>
      </c>
      <c r="E278" s="213" t="s">
        <v>1041</v>
      </c>
      <c r="F278" s="214" t="s">
        <v>1042</v>
      </c>
      <c r="G278" s="215" t="s">
        <v>350</v>
      </c>
      <c r="H278" s="216">
        <v>24.190000000000001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1423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1044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5" customFormat="1">
      <c r="A280" s="15"/>
      <c r="B280" s="258"/>
      <c r="C280" s="259"/>
      <c r="D280" s="224" t="s">
        <v>312</v>
      </c>
      <c r="E280" s="260" t="s">
        <v>18</v>
      </c>
      <c r="F280" s="261" t="s">
        <v>1033</v>
      </c>
      <c r="G280" s="259"/>
      <c r="H280" s="260" t="s">
        <v>18</v>
      </c>
      <c r="I280" s="262"/>
      <c r="J280" s="259"/>
      <c r="K280" s="259"/>
      <c r="L280" s="263"/>
      <c r="M280" s="264"/>
      <c r="N280" s="265"/>
      <c r="O280" s="265"/>
      <c r="P280" s="265"/>
      <c r="Q280" s="265"/>
      <c r="R280" s="265"/>
      <c r="S280" s="265"/>
      <c r="T280" s="266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67" t="s">
        <v>312</v>
      </c>
      <c r="AU280" s="267" t="s">
        <v>82</v>
      </c>
      <c r="AV280" s="15" t="s">
        <v>78</v>
      </c>
      <c r="AW280" s="15" t="s">
        <v>33</v>
      </c>
      <c r="AX280" s="15" t="s">
        <v>71</v>
      </c>
      <c r="AY280" s="267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1047</v>
      </c>
      <c r="F281" s="238" t="s">
        <v>1424</v>
      </c>
      <c r="G281" s="236"/>
      <c r="H281" s="239">
        <v>24.190000000000001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2" customFormat="1" ht="14.4" customHeight="1">
      <c r="A282" s="40"/>
      <c r="B282" s="41"/>
      <c r="C282" s="212" t="s">
        <v>743</v>
      </c>
      <c r="D282" s="212" t="s">
        <v>230</v>
      </c>
      <c r="E282" s="213" t="s">
        <v>1198</v>
      </c>
      <c r="F282" s="214" t="s">
        <v>1199</v>
      </c>
      <c r="G282" s="215" t="s">
        <v>350</v>
      </c>
      <c r="H282" s="216">
        <v>43.390000000000001</v>
      </c>
      <c r="I282" s="217"/>
      <c r="J282" s="216">
        <f>ROUND(I282*H282,2)</f>
        <v>0</v>
      </c>
      <c r="K282" s="214" t="s">
        <v>296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0</v>
      </c>
      <c r="R282" s="220">
        <f>Q282*H282</f>
        <v>0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247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247</v>
      </c>
      <c r="BM282" s="222" t="s">
        <v>1425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1201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15" customFormat="1">
      <c r="A284" s="15"/>
      <c r="B284" s="258"/>
      <c r="C284" s="259"/>
      <c r="D284" s="224" t="s">
        <v>312</v>
      </c>
      <c r="E284" s="260" t="s">
        <v>18</v>
      </c>
      <c r="F284" s="261" t="s">
        <v>1426</v>
      </c>
      <c r="G284" s="259"/>
      <c r="H284" s="260" t="s">
        <v>18</v>
      </c>
      <c r="I284" s="262"/>
      <c r="J284" s="259"/>
      <c r="K284" s="259"/>
      <c r="L284" s="263"/>
      <c r="M284" s="264"/>
      <c r="N284" s="265"/>
      <c r="O284" s="265"/>
      <c r="P284" s="265"/>
      <c r="Q284" s="265"/>
      <c r="R284" s="265"/>
      <c r="S284" s="265"/>
      <c r="T284" s="266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67" t="s">
        <v>312</v>
      </c>
      <c r="AU284" s="267" t="s">
        <v>82</v>
      </c>
      <c r="AV284" s="15" t="s">
        <v>78</v>
      </c>
      <c r="AW284" s="15" t="s">
        <v>33</v>
      </c>
      <c r="AX284" s="15" t="s">
        <v>71</v>
      </c>
      <c r="AY284" s="267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18</v>
      </c>
      <c r="F285" s="238" t="s">
        <v>1427</v>
      </c>
      <c r="G285" s="236"/>
      <c r="H285" s="239">
        <v>43.390000000000001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752</v>
      </c>
      <c r="D286" s="212" t="s">
        <v>230</v>
      </c>
      <c r="E286" s="213" t="s">
        <v>1052</v>
      </c>
      <c r="F286" s="214" t="s">
        <v>1053</v>
      </c>
      <c r="G286" s="215" t="s">
        <v>350</v>
      </c>
      <c r="H286" s="216">
        <v>21.940000000000001</v>
      </c>
      <c r="I286" s="217"/>
      <c r="J286" s="216">
        <f>ROUND(I286*H286,2)</f>
        <v>0</v>
      </c>
      <c r="K286" s="214" t="s">
        <v>18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1428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1055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1429</v>
      </c>
      <c r="G288" s="236"/>
      <c r="H288" s="239">
        <v>21.940000000000001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12" t="s">
        <v>758</v>
      </c>
      <c r="D289" s="212" t="s">
        <v>230</v>
      </c>
      <c r="E289" s="213" t="s">
        <v>1059</v>
      </c>
      <c r="F289" s="214" t="s">
        <v>1060</v>
      </c>
      <c r="G289" s="215" t="s">
        <v>350</v>
      </c>
      <c r="H289" s="216">
        <v>87.560000000000002</v>
      </c>
      <c r="I289" s="217"/>
      <c r="J289" s="216">
        <f>ROUND(I289*H289,2)</f>
        <v>0</v>
      </c>
      <c r="K289" s="214" t="s">
        <v>18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1430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1060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18</v>
      </c>
      <c r="F291" s="238" t="s">
        <v>1417</v>
      </c>
      <c r="G291" s="236"/>
      <c r="H291" s="239">
        <v>87.560000000000002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765</v>
      </c>
      <c r="D292" s="212" t="s">
        <v>230</v>
      </c>
      <c r="E292" s="213" t="s">
        <v>1067</v>
      </c>
      <c r="F292" s="214" t="s">
        <v>1068</v>
      </c>
      <c r="G292" s="215" t="s">
        <v>350</v>
      </c>
      <c r="H292" s="216">
        <v>234.09999999999999</v>
      </c>
      <c r="I292" s="217"/>
      <c r="J292" s="216">
        <f>ROUND(I292*H292,2)</f>
        <v>0</v>
      </c>
      <c r="K292" s="214" t="s">
        <v>18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1431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352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1415</v>
      </c>
      <c r="G294" s="236"/>
      <c r="H294" s="239">
        <v>219.12000000000001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1416</v>
      </c>
      <c r="G295" s="236"/>
      <c r="H295" s="239">
        <v>12.720000000000001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18</v>
      </c>
      <c r="F296" s="238" t="s">
        <v>1432</v>
      </c>
      <c r="G296" s="236"/>
      <c r="H296" s="239">
        <v>2.2599999999999998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4" customFormat="1">
      <c r="A297" s="14"/>
      <c r="B297" s="246"/>
      <c r="C297" s="247"/>
      <c r="D297" s="224" t="s">
        <v>312</v>
      </c>
      <c r="E297" s="248" t="s">
        <v>18</v>
      </c>
      <c r="F297" s="249" t="s">
        <v>317</v>
      </c>
      <c r="G297" s="247"/>
      <c r="H297" s="250">
        <v>234.09999999999999</v>
      </c>
      <c r="I297" s="251"/>
      <c r="J297" s="247"/>
      <c r="K297" s="247"/>
      <c r="L297" s="252"/>
      <c r="M297" s="253"/>
      <c r="N297" s="254"/>
      <c r="O297" s="254"/>
      <c r="P297" s="254"/>
      <c r="Q297" s="254"/>
      <c r="R297" s="254"/>
      <c r="S297" s="254"/>
      <c r="T297" s="25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6" t="s">
        <v>312</v>
      </c>
      <c r="AU297" s="256" t="s">
        <v>82</v>
      </c>
      <c r="AV297" s="14" t="s">
        <v>247</v>
      </c>
      <c r="AW297" s="14" t="s">
        <v>33</v>
      </c>
      <c r="AX297" s="14" t="s">
        <v>78</v>
      </c>
      <c r="AY297" s="256" t="s">
        <v>229</v>
      </c>
    </row>
    <row r="298" s="12" customFormat="1" ht="22.8" customHeight="1">
      <c r="A298" s="12"/>
      <c r="B298" s="198"/>
      <c r="C298" s="199"/>
      <c r="D298" s="200" t="s">
        <v>70</v>
      </c>
      <c r="E298" s="229" t="s">
        <v>1071</v>
      </c>
      <c r="F298" s="229" t="s">
        <v>1072</v>
      </c>
      <c r="G298" s="199"/>
      <c r="H298" s="199"/>
      <c r="I298" s="202"/>
      <c r="J298" s="230">
        <f>BK298</f>
        <v>0</v>
      </c>
      <c r="K298" s="199"/>
      <c r="L298" s="204"/>
      <c r="M298" s="205"/>
      <c r="N298" s="206"/>
      <c r="O298" s="206"/>
      <c r="P298" s="207">
        <f>SUM(P299:P300)</f>
        <v>0</v>
      </c>
      <c r="Q298" s="206"/>
      <c r="R298" s="207">
        <f>SUM(R299:R300)</f>
        <v>0</v>
      </c>
      <c r="S298" s="206"/>
      <c r="T298" s="208">
        <f>SUM(T299:T300)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209" t="s">
        <v>78</v>
      </c>
      <c r="AT298" s="210" t="s">
        <v>70</v>
      </c>
      <c r="AU298" s="210" t="s">
        <v>78</v>
      </c>
      <c r="AY298" s="209" t="s">
        <v>229</v>
      </c>
      <c r="BK298" s="211">
        <f>SUM(BK299:BK300)</f>
        <v>0</v>
      </c>
    </row>
    <row r="299" s="2" customFormat="1" ht="14.4" customHeight="1">
      <c r="A299" s="40"/>
      <c r="B299" s="41"/>
      <c r="C299" s="212" t="s">
        <v>772</v>
      </c>
      <c r="D299" s="212" t="s">
        <v>230</v>
      </c>
      <c r="E299" s="213" t="s">
        <v>1074</v>
      </c>
      <c r="F299" s="214" t="s">
        <v>1075</v>
      </c>
      <c r="G299" s="215" t="s">
        <v>350</v>
      </c>
      <c r="H299" s="216">
        <v>46.619999999999997</v>
      </c>
      <c r="I299" s="217"/>
      <c r="J299" s="216">
        <f>ROUND(I299*H299,2)</f>
        <v>0</v>
      </c>
      <c r="K299" s="214" t="s">
        <v>18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0</v>
      </c>
      <c r="R299" s="220">
        <f>Q299*H299</f>
        <v>0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1433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1077</v>
      </c>
      <c r="G300" s="42"/>
      <c r="H300" s="42"/>
      <c r="I300" s="226"/>
      <c r="J300" s="42"/>
      <c r="K300" s="42"/>
      <c r="L300" s="46"/>
      <c r="M300" s="231"/>
      <c r="N300" s="232"/>
      <c r="O300" s="233"/>
      <c r="P300" s="233"/>
      <c r="Q300" s="233"/>
      <c r="R300" s="233"/>
      <c r="S300" s="233"/>
      <c r="T300" s="234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2" customFormat="1" ht="6.96" customHeight="1">
      <c r="A301" s="40"/>
      <c r="B301" s="61"/>
      <c r="C301" s="62"/>
      <c r="D301" s="62"/>
      <c r="E301" s="62"/>
      <c r="F301" s="62"/>
      <c r="G301" s="62"/>
      <c r="H301" s="62"/>
      <c r="I301" s="62"/>
      <c r="J301" s="62"/>
      <c r="K301" s="62"/>
      <c r="L301" s="46"/>
      <c r="M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</row>
  </sheetData>
  <sheetProtection sheet="1" autoFilter="0" formatColumns="0" formatRows="0" objects="1" scenarios="1" spinCount="100000" saltValue="98Mebo4i705tF/4xOnQuCwtDt3rgpJBK1rdid3rM90cGtcQTKlIJmrHDO5I10qTMdYzp5jFbTjboT8hKksNiDQ==" hashValue="uSUiZVmmRcUFjWv25Q67pEqWjis/g9PhF7EZTNvuhZTsWHap9r7kpkur5mkR0/re+joJXXbdNGx6ojSIHz4aig==" algorithmName="SHA-512" password="CC35"/>
  <autoFilter ref="C91:K3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105</v>
      </c>
      <c r="AZ2" s="268" t="s">
        <v>1434</v>
      </c>
      <c r="BA2" s="268" t="s">
        <v>1434</v>
      </c>
      <c r="BB2" s="268" t="s">
        <v>18</v>
      </c>
      <c r="BC2" s="268" t="s">
        <v>1435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1436</v>
      </c>
      <c r="BA3" s="268" t="s">
        <v>1436</v>
      </c>
      <c r="BB3" s="268" t="s">
        <v>18</v>
      </c>
      <c r="BC3" s="268" t="s">
        <v>1437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1438</v>
      </c>
      <c r="BA4" s="268" t="s">
        <v>1438</v>
      </c>
      <c r="BB4" s="268" t="s">
        <v>18</v>
      </c>
      <c r="BC4" s="268" t="s">
        <v>1439</v>
      </c>
      <c r="BD4" s="268" t="s">
        <v>82</v>
      </c>
    </row>
    <row r="5" s="1" customFormat="1" ht="6.96" customHeight="1">
      <c r="B5" s="22"/>
      <c r="L5" s="22"/>
      <c r="AZ5" s="268" t="s">
        <v>1440</v>
      </c>
      <c r="BA5" s="268" t="s">
        <v>1440</v>
      </c>
      <c r="BB5" s="268" t="s">
        <v>18</v>
      </c>
      <c r="BC5" s="268" t="s">
        <v>1441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1442</v>
      </c>
      <c r="BA6" s="268" t="s">
        <v>1442</v>
      </c>
      <c r="BB6" s="268" t="s">
        <v>18</v>
      </c>
      <c r="BC6" s="268" t="s">
        <v>1443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1444</v>
      </c>
      <c r="BA7" s="268" t="s">
        <v>1444</v>
      </c>
      <c r="BB7" s="268" t="s">
        <v>18</v>
      </c>
      <c r="BC7" s="268" t="s">
        <v>876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1445</v>
      </c>
      <c r="BA8" s="268" t="s">
        <v>1445</v>
      </c>
      <c r="BB8" s="268" t="s">
        <v>18</v>
      </c>
      <c r="BC8" s="268" t="s">
        <v>876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1446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1447</v>
      </c>
      <c r="BA9" s="268" t="s">
        <v>1447</v>
      </c>
      <c r="BB9" s="268" t="s">
        <v>18</v>
      </c>
      <c r="BC9" s="268" t="s">
        <v>1448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1449</v>
      </c>
      <c r="BA10" s="268" t="s">
        <v>1449</v>
      </c>
      <c r="BB10" s="268" t="s">
        <v>18</v>
      </c>
      <c r="BC10" s="268" t="s">
        <v>263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1446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1450</v>
      </c>
      <c r="BA11" s="268" t="s">
        <v>1450</v>
      </c>
      <c r="BB11" s="268" t="s">
        <v>18</v>
      </c>
      <c r="BC11" s="268" t="s">
        <v>1451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1452</v>
      </c>
      <c r="BA12" s="268" t="s">
        <v>1452</v>
      </c>
      <c r="BB12" s="268" t="s">
        <v>18</v>
      </c>
      <c r="BC12" s="268" t="s">
        <v>1453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ROUND((SUM(BE97:BE517)),  2)</f>
        <v>0</v>
      </c>
      <c r="G35" s="40"/>
      <c r="H35" s="40"/>
      <c r="I35" s="159">
        <v>0.20999999999999999</v>
      </c>
      <c r="J35" s="158">
        <f>ROUND(((SUM(BE97:BE517))*I35),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ROUND((SUM(BF97:BF517)),  2)</f>
        <v>0</v>
      </c>
      <c r="G36" s="40"/>
      <c r="H36" s="40"/>
      <c r="I36" s="159">
        <v>0.14999999999999999</v>
      </c>
      <c r="J36" s="158">
        <f>ROUND(((SUM(BF97:BF517))*I36),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ROUND((SUM(BG97:BG517)),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ROUND((SUM(BH97:BH517)),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ROUND((SUM(BI97:BI517)),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1446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102 - Rekonstrukce III/2365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J233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443</v>
      </c>
      <c r="E67" s="184"/>
      <c r="F67" s="184"/>
      <c r="G67" s="184"/>
      <c r="H67" s="184"/>
      <c r="I67" s="184"/>
      <c r="J67" s="185">
        <f>J252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J257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J261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446</v>
      </c>
      <c r="E70" s="184"/>
      <c r="F70" s="184"/>
      <c r="G70" s="184"/>
      <c r="H70" s="184"/>
      <c r="I70" s="184"/>
      <c r="J70" s="185">
        <f>J328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J371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J438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J505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1079</v>
      </c>
      <c r="E74" s="179"/>
      <c r="F74" s="179"/>
      <c r="G74" s="179"/>
      <c r="H74" s="179"/>
      <c r="I74" s="179"/>
      <c r="J74" s="180">
        <f>J508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1454</v>
      </c>
      <c r="E75" s="184"/>
      <c r="F75" s="184"/>
      <c r="G75" s="184"/>
      <c r="H75" s="184"/>
      <c r="I75" s="184"/>
      <c r="J75" s="185">
        <f>J509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II/605 a III/2365 Beroun, rekonstrukce silnic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1446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206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102 - Rekonstrukce III/2365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74" t="str">
        <f>IF(J14="","",J14)</f>
        <v>9. 12. 2020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Středočeský kraj</v>
      </c>
      <c r="G93" s="42"/>
      <c r="H93" s="42"/>
      <c r="I93" s="34" t="s">
        <v>31</v>
      </c>
      <c r="J93" s="38" t="str">
        <f>E23</f>
        <v>Sdružení NOVÁK &amp; PARTNER / VALBEK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214</v>
      </c>
      <c r="D96" s="190" t="s">
        <v>56</v>
      </c>
      <c r="E96" s="190" t="s">
        <v>52</v>
      </c>
      <c r="F96" s="190" t="s">
        <v>53</v>
      </c>
      <c r="G96" s="190" t="s">
        <v>215</v>
      </c>
      <c r="H96" s="190" t="s">
        <v>216</v>
      </c>
      <c r="I96" s="190" t="s">
        <v>217</v>
      </c>
      <c r="J96" s="190" t="s">
        <v>209</v>
      </c>
      <c r="K96" s="191" t="s">
        <v>218</v>
      </c>
      <c r="L96" s="192"/>
      <c r="M96" s="94" t="s">
        <v>18</v>
      </c>
      <c r="N96" s="95" t="s">
        <v>41</v>
      </c>
      <c r="O96" s="95" t="s">
        <v>219</v>
      </c>
      <c r="P96" s="95" t="s">
        <v>220</v>
      </c>
      <c r="Q96" s="95" t="s">
        <v>221</v>
      </c>
      <c r="R96" s="95" t="s">
        <v>222</v>
      </c>
      <c r="S96" s="95" t="s">
        <v>223</v>
      </c>
      <c r="T96" s="96" t="s">
        <v>224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225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P98+P508</f>
        <v>0</v>
      </c>
      <c r="Q97" s="98"/>
      <c r="R97" s="195">
        <f>R98+R508</f>
        <v>428.65683100000001</v>
      </c>
      <c r="S97" s="98"/>
      <c r="T97" s="196">
        <f>T98+T508</f>
        <v>6103.503999999999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210</v>
      </c>
      <c r="BK97" s="197">
        <f>BK98+BK508</f>
        <v>0</v>
      </c>
    </row>
    <row r="98" s="12" customFormat="1" ht="25.92" customHeight="1">
      <c r="A98" s="12"/>
      <c r="B98" s="198"/>
      <c r="C98" s="199"/>
      <c r="D98" s="200" t="s">
        <v>70</v>
      </c>
      <c r="E98" s="201" t="s">
        <v>304</v>
      </c>
      <c r="F98" s="201" t="s">
        <v>305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P99+P233+P252+P257+P261+P328+P371+P438+P505</f>
        <v>0</v>
      </c>
      <c r="Q98" s="206"/>
      <c r="R98" s="207">
        <f>R99+R233+R252+R257+R261+R328+R371+R438+R505</f>
        <v>428.65365500000001</v>
      </c>
      <c r="S98" s="206"/>
      <c r="T98" s="208">
        <f>T99+T233+T252+T257+T261+T328+T371+T438+T505</f>
        <v>6103.503999999999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71</v>
      </c>
      <c r="AY98" s="209" t="s">
        <v>229</v>
      </c>
      <c r="BK98" s="211">
        <f>BK99+BK233+BK252+BK257+BK261+BK328+BK371+BK438+BK505</f>
        <v>0</v>
      </c>
    </row>
    <row r="99" s="12" customFormat="1" ht="22.8" customHeight="1">
      <c r="A99" s="12"/>
      <c r="B99" s="198"/>
      <c r="C99" s="199"/>
      <c r="D99" s="200" t="s">
        <v>70</v>
      </c>
      <c r="E99" s="229" t="s">
        <v>78</v>
      </c>
      <c r="F99" s="229" t="s">
        <v>306</v>
      </c>
      <c r="G99" s="199"/>
      <c r="H99" s="199"/>
      <c r="I99" s="202"/>
      <c r="J99" s="230">
        <f>BK99</f>
        <v>0</v>
      </c>
      <c r="K99" s="199"/>
      <c r="L99" s="204"/>
      <c r="M99" s="205"/>
      <c r="N99" s="206"/>
      <c r="O99" s="206"/>
      <c r="P99" s="207">
        <f>SUM(P100:P232)</f>
        <v>0</v>
      </c>
      <c r="Q99" s="206"/>
      <c r="R99" s="207">
        <f>SUM(R100:R232)</f>
        <v>1.9088000000000001</v>
      </c>
      <c r="S99" s="206"/>
      <c r="T99" s="208">
        <f>SUM(T100:T232)</f>
        <v>5902.5329999999994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78</v>
      </c>
      <c r="AY99" s="209" t="s">
        <v>229</v>
      </c>
      <c r="BK99" s="211">
        <f>SUM(BK100:BK232)</f>
        <v>0</v>
      </c>
    </row>
    <row r="100" s="2" customFormat="1" ht="14.4" customHeight="1">
      <c r="A100" s="40"/>
      <c r="B100" s="41"/>
      <c r="C100" s="212" t="s">
        <v>78</v>
      </c>
      <c r="D100" s="212" t="s">
        <v>230</v>
      </c>
      <c r="E100" s="213" t="s">
        <v>1092</v>
      </c>
      <c r="F100" s="214" t="s">
        <v>1093</v>
      </c>
      <c r="G100" s="215" t="s">
        <v>309</v>
      </c>
      <c r="H100" s="216">
        <v>8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0.28999999999999998</v>
      </c>
      <c r="T100" s="221">
        <f>S100*H100</f>
        <v>2.3199999999999998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1455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1095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1456</v>
      </c>
      <c r="G102" s="236"/>
      <c r="H102" s="239">
        <v>8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448</v>
      </c>
      <c r="F103" s="214" t="s">
        <v>449</v>
      </c>
      <c r="G103" s="215" t="s">
        <v>309</v>
      </c>
      <c r="H103" s="216">
        <v>6223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0.44</v>
      </c>
      <c r="T103" s="221">
        <f>S103*H103</f>
        <v>2738.1199999999999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1457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451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1458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1459</v>
      </c>
      <c r="F106" s="238" t="s">
        <v>1460</v>
      </c>
      <c r="G106" s="236"/>
      <c r="H106" s="239">
        <v>741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1438</v>
      </c>
      <c r="F107" s="238" t="s">
        <v>1461</v>
      </c>
      <c r="G107" s="236"/>
      <c r="H107" s="239">
        <v>5482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1462</v>
      </c>
      <c r="F108" s="238" t="s">
        <v>1463</v>
      </c>
      <c r="G108" s="236"/>
      <c r="H108" s="239">
        <v>6223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242</v>
      </c>
      <c r="D109" s="212" t="s">
        <v>230</v>
      </c>
      <c r="E109" s="213" t="s">
        <v>1464</v>
      </c>
      <c r="F109" s="214" t="s">
        <v>1465</v>
      </c>
      <c r="G109" s="215" t="s">
        <v>309</v>
      </c>
      <c r="H109" s="216">
        <v>244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0.57999999999999996</v>
      </c>
      <c r="T109" s="221">
        <f>S109*H109</f>
        <v>141.51999999999998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1466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1467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1468</v>
      </c>
      <c r="F111" s="238" t="s">
        <v>1469</v>
      </c>
      <c r="G111" s="236"/>
      <c r="H111" s="239">
        <v>244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1470</v>
      </c>
      <c r="F112" s="214" t="s">
        <v>1471</v>
      </c>
      <c r="G112" s="215" t="s">
        <v>309</v>
      </c>
      <c r="H112" s="216">
        <v>5120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6.9999999999999994E-05</v>
      </c>
      <c r="R112" s="220">
        <f>Q112*H112</f>
        <v>0.35839999999999994</v>
      </c>
      <c r="S112" s="220">
        <v>0.128</v>
      </c>
      <c r="T112" s="221">
        <f>S112*H112</f>
        <v>655.36000000000001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1472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1473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1474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18</v>
      </c>
      <c r="F115" s="238" t="s">
        <v>1475</v>
      </c>
      <c r="G115" s="236"/>
      <c r="H115" s="239">
        <v>5120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228</v>
      </c>
      <c r="D116" s="212" t="s">
        <v>230</v>
      </c>
      <c r="E116" s="213" t="s">
        <v>1476</v>
      </c>
      <c r="F116" s="214" t="s">
        <v>1477</v>
      </c>
      <c r="G116" s="215" t="s">
        <v>309</v>
      </c>
      <c r="H116" s="216">
        <v>9123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0.00016000000000000001</v>
      </c>
      <c r="R116" s="220">
        <f>Q116*H116</f>
        <v>1.4596800000000001</v>
      </c>
      <c r="S116" s="220">
        <v>0.25600000000000001</v>
      </c>
      <c r="T116" s="221">
        <f>S116*H116</f>
        <v>2335.4879999999998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1478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1479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1480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1481</v>
      </c>
      <c r="G119" s="236"/>
      <c r="H119" s="239">
        <v>349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18</v>
      </c>
      <c r="F120" s="238" t="s">
        <v>1482</v>
      </c>
      <c r="G120" s="236"/>
      <c r="H120" s="239">
        <v>68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1483</v>
      </c>
      <c r="G121" s="236"/>
      <c r="H121" s="239">
        <v>5120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1484</v>
      </c>
      <c r="G122" s="236"/>
      <c r="H122" s="239">
        <v>1793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5" customFormat="1">
      <c r="A123" s="15"/>
      <c r="B123" s="258"/>
      <c r="C123" s="259"/>
      <c r="D123" s="224" t="s">
        <v>312</v>
      </c>
      <c r="E123" s="260" t="s">
        <v>18</v>
      </c>
      <c r="F123" s="261" t="s">
        <v>1474</v>
      </c>
      <c r="G123" s="259"/>
      <c r="H123" s="260" t="s">
        <v>18</v>
      </c>
      <c r="I123" s="262"/>
      <c r="J123" s="259"/>
      <c r="K123" s="259"/>
      <c r="L123" s="263"/>
      <c r="M123" s="264"/>
      <c r="N123" s="265"/>
      <c r="O123" s="265"/>
      <c r="P123" s="265"/>
      <c r="Q123" s="265"/>
      <c r="R123" s="265"/>
      <c r="S123" s="265"/>
      <c r="T123" s="26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7" t="s">
        <v>312</v>
      </c>
      <c r="AU123" s="267" t="s">
        <v>82</v>
      </c>
      <c r="AV123" s="15" t="s">
        <v>78</v>
      </c>
      <c r="AW123" s="15" t="s">
        <v>33</v>
      </c>
      <c r="AX123" s="15" t="s">
        <v>71</v>
      </c>
      <c r="AY123" s="267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1484</v>
      </c>
      <c r="G124" s="236"/>
      <c r="H124" s="239">
        <v>1793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4" customFormat="1">
      <c r="A125" s="14"/>
      <c r="B125" s="246"/>
      <c r="C125" s="247"/>
      <c r="D125" s="224" t="s">
        <v>312</v>
      </c>
      <c r="E125" s="248" t="s">
        <v>18</v>
      </c>
      <c r="F125" s="249" t="s">
        <v>317</v>
      </c>
      <c r="G125" s="247"/>
      <c r="H125" s="250">
        <v>9123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82</v>
      </c>
      <c r="AV125" s="14" t="s">
        <v>247</v>
      </c>
      <c r="AW125" s="14" t="s">
        <v>33</v>
      </c>
      <c r="AX125" s="14" t="s">
        <v>78</v>
      </c>
      <c r="AY125" s="256" t="s">
        <v>229</v>
      </c>
    </row>
    <row r="126" s="2" customFormat="1" ht="14.4" customHeight="1">
      <c r="A126" s="40"/>
      <c r="B126" s="41"/>
      <c r="C126" s="212" t="s">
        <v>257</v>
      </c>
      <c r="D126" s="212" t="s">
        <v>230</v>
      </c>
      <c r="E126" s="213" t="s">
        <v>483</v>
      </c>
      <c r="F126" s="214" t="s">
        <v>484</v>
      </c>
      <c r="G126" s="215" t="s">
        <v>478</v>
      </c>
      <c r="H126" s="216">
        <v>145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0.20499999999999999</v>
      </c>
      <c r="T126" s="221">
        <f>S126*H126</f>
        <v>29.724999999999998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1485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486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4.4" customHeight="1">
      <c r="A128" s="40"/>
      <c r="B128" s="41"/>
      <c r="C128" s="212" t="s">
        <v>263</v>
      </c>
      <c r="D128" s="212" t="s">
        <v>230</v>
      </c>
      <c r="E128" s="213" t="s">
        <v>497</v>
      </c>
      <c r="F128" s="214" t="s">
        <v>498</v>
      </c>
      <c r="G128" s="215" t="s">
        <v>499</v>
      </c>
      <c r="H128" s="216">
        <v>240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1486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501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502</v>
      </c>
      <c r="G130" s="236"/>
      <c r="H130" s="239">
        <v>240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12" t="s">
        <v>268</v>
      </c>
      <c r="D131" s="212" t="s">
        <v>230</v>
      </c>
      <c r="E131" s="213" t="s">
        <v>503</v>
      </c>
      <c r="F131" s="214" t="s">
        <v>504</v>
      </c>
      <c r="G131" s="215" t="s">
        <v>505</v>
      </c>
      <c r="H131" s="216">
        <v>20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1487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507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508</v>
      </c>
      <c r="G133" s="236"/>
      <c r="H133" s="239">
        <v>20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272</v>
      </c>
      <c r="D134" s="212" t="s">
        <v>230</v>
      </c>
      <c r="E134" s="213" t="s">
        <v>1488</v>
      </c>
      <c r="F134" s="214" t="s">
        <v>1489</v>
      </c>
      <c r="G134" s="215" t="s">
        <v>343</v>
      </c>
      <c r="H134" s="216">
        <v>5914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1490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1491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432</v>
      </c>
      <c r="F136" s="238" t="s">
        <v>1492</v>
      </c>
      <c r="G136" s="236"/>
      <c r="H136" s="239">
        <v>3947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1434</v>
      </c>
      <c r="F137" s="238" t="s">
        <v>1493</v>
      </c>
      <c r="G137" s="236"/>
      <c r="H137" s="239">
        <v>1967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1494</v>
      </c>
      <c r="F138" s="238" t="s">
        <v>1495</v>
      </c>
      <c r="G138" s="236"/>
      <c r="H138" s="239">
        <v>5914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277</v>
      </c>
      <c r="D139" s="212" t="s">
        <v>230</v>
      </c>
      <c r="E139" s="213" t="s">
        <v>517</v>
      </c>
      <c r="F139" s="214" t="s">
        <v>518</v>
      </c>
      <c r="G139" s="215" t="s">
        <v>343</v>
      </c>
      <c r="H139" s="216">
        <v>1774.2000000000001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1496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520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521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1497</v>
      </c>
      <c r="F142" s="238" t="s">
        <v>1498</v>
      </c>
      <c r="G142" s="236"/>
      <c r="H142" s="239">
        <v>1774.2000000000001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282</v>
      </c>
      <c r="D143" s="212" t="s">
        <v>230</v>
      </c>
      <c r="E143" s="213" t="s">
        <v>1499</v>
      </c>
      <c r="F143" s="214" t="s">
        <v>1500</v>
      </c>
      <c r="G143" s="215" t="s">
        <v>343</v>
      </c>
      <c r="H143" s="216">
        <v>3718.5</v>
      </c>
      <c r="I143" s="217"/>
      <c r="J143" s="216">
        <f>ROUND(I143*H143,2)</f>
        <v>0</v>
      </c>
      <c r="K143" s="214" t="s">
        <v>18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1501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1500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1502</v>
      </c>
      <c r="G145" s="236"/>
      <c r="H145" s="239">
        <v>3718.5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2" customFormat="1" ht="14.4" customHeight="1">
      <c r="A146" s="40"/>
      <c r="B146" s="41"/>
      <c r="C146" s="212" t="s">
        <v>287</v>
      </c>
      <c r="D146" s="212" t="s">
        <v>230</v>
      </c>
      <c r="E146" s="213" t="s">
        <v>524</v>
      </c>
      <c r="F146" s="214" t="s">
        <v>525</v>
      </c>
      <c r="G146" s="215" t="s">
        <v>343</v>
      </c>
      <c r="H146" s="216">
        <v>887.10000000000002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1503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527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1504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1505</v>
      </c>
      <c r="F149" s="238" t="s">
        <v>1506</v>
      </c>
      <c r="G149" s="236"/>
      <c r="H149" s="239">
        <v>887.10000000000002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294</v>
      </c>
      <c r="D150" s="212" t="s">
        <v>230</v>
      </c>
      <c r="E150" s="213" t="s">
        <v>1114</v>
      </c>
      <c r="F150" s="214" t="s">
        <v>1115</v>
      </c>
      <c r="G150" s="215" t="s">
        <v>343</v>
      </c>
      <c r="H150" s="216">
        <v>368.16000000000002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1507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1117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1508</v>
      </c>
      <c r="F152" s="238" t="s">
        <v>1509</v>
      </c>
      <c r="G152" s="236"/>
      <c r="H152" s="239">
        <v>368.16000000000002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437</v>
      </c>
      <c r="D153" s="212" t="s">
        <v>230</v>
      </c>
      <c r="E153" s="213" t="s">
        <v>537</v>
      </c>
      <c r="F153" s="214" t="s">
        <v>538</v>
      </c>
      <c r="G153" s="215" t="s">
        <v>343</v>
      </c>
      <c r="H153" s="216">
        <v>110.45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1510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540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5" customFormat="1">
      <c r="A155" s="15"/>
      <c r="B155" s="258"/>
      <c r="C155" s="259"/>
      <c r="D155" s="224" t="s">
        <v>312</v>
      </c>
      <c r="E155" s="260" t="s">
        <v>18</v>
      </c>
      <c r="F155" s="261" t="s">
        <v>521</v>
      </c>
      <c r="G155" s="259"/>
      <c r="H155" s="260" t="s">
        <v>18</v>
      </c>
      <c r="I155" s="262"/>
      <c r="J155" s="259"/>
      <c r="K155" s="259"/>
      <c r="L155" s="263"/>
      <c r="M155" s="264"/>
      <c r="N155" s="265"/>
      <c r="O155" s="265"/>
      <c r="P155" s="265"/>
      <c r="Q155" s="265"/>
      <c r="R155" s="265"/>
      <c r="S155" s="265"/>
      <c r="T155" s="26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7" t="s">
        <v>312</v>
      </c>
      <c r="AU155" s="267" t="s">
        <v>82</v>
      </c>
      <c r="AV155" s="15" t="s">
        <v>78</v>
      </c>
      <c r="AW155" s="15" t="s">
        <v>33</v>
      </c>
      <c r="AX155" s="15" t="s">
        <v>71</v>
      </c>
      <c r="AY155" s="267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1511</v>
      </c>
      <c r="F156" s="238" t="s">
        <v>1512</v>
      </c>
      <c r="G156" s="236"/>
      <c r="H156" s="239">
        <v>110.45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8</v>
      </c>
      <c r="D157" s="212" t="s">
        <v>230</v>
      </c>
      <c r="E157" s="213" t="s">
        <v>543</v>
      </c>
      <c r="F157" s="214" t="s">
        <v>544</v>
      </c>
      <c r="G157" s="215" t="s">
        <v>343</v>
      </c>
      <c r="H157" s="216">
        <v>62.100000000000001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1513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546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1514</v>
      </c>
      <c r="G159" s="236"/>
      <c r="H159" s="239">
        <v>62.100000000000001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12" t="s">
        <v>548</v>
      </c>
      <c r="D160" s="212" t="s">
        <v>230</v>
      </c>
      <c r="E160" s="213" t="s">
        <v>549</v>
      </c>
      <c r="F160" s="214" t="s">
        <v>550</v>
      </c>
      <c r="G160" s="215" t="s">
        <v>343</v>
      </c>
      <c r="H160" s="216">
        <v>18.629999999999999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1515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552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1516</v>
      </c>
      <c r="G162" s="236"/>
      <c r="H162" s="239">
        <v>18.629999999999999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4.4" customHeight="1">
      <c r="A163" s="40"/>
      <c r="B163" s="41"/>
      <c r="C163" s="212" t="s">
        <v>385</v>
      </c>
      <c r="D163" s="212" t="s">
        <v>230</v>
      </c>
      <c r="E163" s="213" t="s">
        <v>554</v>
      </c>
      <c r="F163" s="214" t="s">
        <v>555</v>
      </c>
      <c r="G163" s="215" t="s">
        <v>309</v>
      </c>
      <c r="H163" s="216">
        <v>108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0.00084000000000000003</v>
      </c>
      <c r="R163" s="220">
        <f>Q163*H163</f>
        <v>0.090720000000000009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1517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557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1518</v>
      </c>
      <c r="G165" s="236"/>
      <c r="H165" s="239">
        <v>108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2" customFormat="1" ht="14.4" customHeight="1">
      <c r="A166" s="40"/>
      <c r="B166" s="41"/>
      <c r="C166" s="212" t="s">
        <v>559</v>
      </c>
      <c r="D166" s="212" t="s">
        <v>230</v>
      </c>
      <c r="E166" s="213" t="s">
        <v>560</v>
      </c>
      <c r="F166" s="214" t="s">
        <v>561</v>
      </c>
      <c r="G166" s="215" t="s">
        <v>309</v>
      </c>
      <c r="H166" s="216">
        <v>108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1519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563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12" t="s">
        <v>564</v>
      </c>
      <c r="D168" s="212" t="s">
        <v>230</v>
      </c>
      <c r="E168" s="213" t="s">
        <v>565</v>
      </c>
      <c r="F168" s="214" t="s">
        <v>566</v>
      </c>
      <c r="G168" s="215" t="s">
        <v>343</v>
      </c>
      <c r="H168" s="216">
        <v>62.100000000000001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1520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568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1521</v>
      </c>
      <c r="G170" s="236"/>
      <c r="H170" s="239">
        <v>62.100000000000001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570</v>
      </c>
      <c r="D171" s="212" t="s">
        <v>230</v>
      </c>
      <c r="E171" s="213" t="s">
        <v>571</v>
      </c>
      <c r="F171" s="214" t="s">
        <v>572</v>
      </c>
      <c r="G171" s="215" t="s">
        <v>343</v>
      </c>
      <c r="H171" s="216">
        <v>979.82000000000005</v>
      </c>
      <c r="I171" s="217"/>
      <c r="J171" s="216">
        <f>ROUND(I171*H171,2)</f>
        <v>0</v>
      </c>
      <c r="K171" s="214" t="s">
        <v>18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1522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574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575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353</v>
      </c>
      <c r="F174" s="238" t="s">
        <v>1523</v>
      </c>
      <c r="G174" s="236"/>
      <c r="H174" s="239">
        <v>342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1524</v>
      </c>
      <c r="F175" s="238" t="s">
        <v>1525</v>
      </c>
      <c r="G175" s="236"/>
      <c r="H175" s="239">
        <v>191.91999999999999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1526</v>
      </c>
      <c r="G176" s="236"/>
      <c r="H176" s="239">
        <v>337.04000000000002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18</v>
      </c>
      <c r="F177" s="238" t="s">
        <v>1527</v>
      </c>
      <c r="G177" s="236"/>
      <c r="H177" s="239">
        <v>65.700000000000003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1528</v>
      </c>
      <c r="G178" s="236"/>
      <c r="H178" s="239">
        <v>43.159999999999997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4" customFormat="1">
      <c r="A179" s="14"/>
      <c r="B179" s="246"/>
      <c r="C179" s="247"/>
      <c r="D179" s="224" t="s">
        <v>312</v>
      </c>
      <c r="E179" s="248" t="s">
        <v>18</v>
      </c>
      <c r="F179" s="249" t="s">
        <v>317</v>
      </c>
      <c r="G179" s="247"/>
      <c r="H179" s="250">
        <v>979.82000000000005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6" t="s">
        <v>312</v>
      </c>
      <c r="AU179" s="256" t="s">
        <v>82</v>
      </c>
      <c r="AV179" s="14" t="s">
        <v>247</v>
      </c>
      <c r="AW179" s="14" t="s">
        <v>33</v>
      </c>
      <c r="AX179" s="14" t="s">
        <v>78</v>
      </c>
      <c r="AY179" s="256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582</v>
      </c>
      <c r="F180" s="214" t="s">
        <v>583</v>
      </c>
      <c r="G180" s="215" t="s">
        <v>343</v>
      </c>
      <c r="H180" s="216">
        <v>6077.3000000000002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1529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585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5" customFormat="1">
      <c r="A182" s="15"/>
      <c r="B182" s="258"/>
      <c r="C182" s="259"/>
      <c r="D182" s="224" t="s">
        <v>312</v>
      </c>
      <c r="E182" s="260" t="s">
        <v>18</v>
      </c>
      <c r="F182" s="261" t="s">
        <v>586</v>
      </c>
      <c r="G182" s="259"/>
      <c r="H182" s="260" t="s">
        <v>18</v>
      </c>
      <c r="I182" s="262"/>
      <c r="J182" s="259"/>
      <c r="K182" s="259"/>
      <c r="L182" s="263"/>
      <c r="M182" s="264"/>
      <c r="N182" s="265"/>
      <c r="O182" s="265"/>
      <c r="P182" s="265"/>
      <c r="Q182" s="265"/>
      <c r="R182" s="265"/>
      <c r="S182" s="265"/>
      <c r="T182" s="266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7" t="s">
        <v>312</v>
      </c>
      <c r="AU182" s="267" t="s">
        <v>82</v>
      </c>
      <c r="AV182" s="15" t="s">
        <v>78</v>
      </c>
      <c r="AW182" s="15" t="s">
        <v>33</v>
      </c>
      <c r="AX182" s="15" t="s">
        <v>71</v>
      </c>
      <c r="AY182" s="267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1530</v>
      </c>
      <c r="F183" s="238" t="s">
        <v>1531</v>
      </c>
      <c r="G183" s="236"/>
      <c r="H183" s="239">
        <v>5914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1532</v>
      </c>
      <c r="F184" s="238" t="s">
        <v>1533</v>
      </c>
      <c r="G184" s="236"/>
      <c r="H184" s="239">
        <v>368.16000000000002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7" t="s">
        <v>1534</v>
      </c>
      <c r="F185" s="238" t="s">
        <v>1535</v>
      </c>
      <c r="G185" s="236"/>
      <c r="H185" s="239">
        <v>62.100000000000001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1536</v>
      </c>
      <c r="F186" s="238" t="s">
        <v>1537</v>
      </c>
      <c r="G186" s="236"/>
      <c r="H186" s="239">
        <v>-171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1538</v>
      </c>
      <c r="F187" s="238" t="s">
        <v>1539</v>
      </c>
      <c r="G187" s="236"/>
      <c r="H187" s="239">
        <v>-95.959999999999994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4" customFormat="1">
      <c r="A188" s="14"/>
      <c r="B188" s="246"/>
      <c r="C188" s="247"/>
      <c r="D188" s="224" t="s">
        <v>312</v>
      </c>
      <c r="E188" s="248" t="s">
        <v>18</v>
      </c>
      <c r="F188" s="249" t="s">
        <v>317</v>
      </c>
      <c r="G188" s="247"/>
      <c r="H188" s="250">
        <v>6077.3000000000002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6" t="s">
        <v>312</v>
      </c>
      <c r="AU188" s="256" t="s">
        <v>82</v>
      </c>
      <c r="AV188" s="14" t="s">
        <v>247</v>
      </c>
      <c r="AW188" s="14" t="s">
        <v>33</v>
      </c>
      <c r="AX188" s="14" t="s">
        <v>78</v>
      </c>
      <c r="AY188" s="256" t="s">
        <v>229</v>
      </c>
    </row>
    <row r="189" s="2" customFormat="1" ht="14.4" customHeight="1">
      <c r="A189" s="40"/>
      <c r="B189" s="41"/>
      <c r="C189" s="212" t="s">
        <v>596</v>
      </c>
      <c r="D189" s="212" t="s">
        <v>230</v>
      </c>
      <c r="E189" s="213" t="s">
        <v>597</v>
      </c>
      <c r="F189" s="214" t="s">
        <v>598</v>
      </c>
      <c r="G189" s="215" t="s">
        <v>343</v>
      </c>
      <c r="H189" s="216">
        <v>712.86000000000001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1540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600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601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1541</v>
      </c>
      <c r="F192" s="238" t="s">
        <v>1542</v>
      </c>
      <c r="G192" s="236"/>
      <c r="H192" s="239">
        <v>171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346</v>
      </c>
      <c r="F193" s="238" t="s">
        <v>1543</v>
      </c>
      <c r="G193" s="236"/>
      <c r="H193" s="239">
        <v>95.959999999999994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18</v>
      </c>
      <c r="F194" s="238" t="s">
        <v>1526</v>
      </c>
      <c r="G194" s="236"/>
      <c r="H194" s="239">
        <v>337.04000000000002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18</v>
      </c>
      <c r="F195" s="238" t="s">
        <v>1527</v>
      </c>
      <c r="G195" s="236"/>
      <c r="H195" s="239">
        <v>65.700000000000003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1528</v>
      </c>
      <c r="G196" s="236"/>
      <c r="H196" s="239">
        <v>43.159999999999997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4" customFormat="1">
      <c r="A197" s="14"/>
      <c r="B197" s="246"/>
      <c r="C197" s="247"/>
      <c r="D197" s="224" t="s">
        <v>312</v>
      </c>
      <c r="E197" s="248" t="s">
        <v>18</v>
      </c>
      <c r="F197" s="249" t="s">
        <v>317</v>
      </c>
      <c r="G197" s="247"/>
      <c r="H197" s="250">
        <v>712.86000000000001</v>
      </c>
      <c r="I197" s="251"/>
      <c r="J197" s="247"/>
      <c r="K197" s="247"/>
      <c r="L197" s="252"/>
      <c r="M197" s="253"/>
      <c r="N197" s="254"/>
      <c r="O197" s="254"/>
      <c r="P197" s="254"/>
      <c r="Q197" s="254"/>
      <c r="R197" s="254"/>
      <c r="S197" s="254"/>
      <c r="T197" s="25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6" t="s">
        <v>312</v>
      </c>
      <c r="AU197" s="256" t="s">
        <v>82</v>
      </c>
      <c r="AV197" s="14" t="s">
        <v>247</v>
      </c>
      <c r="AW197" s="14" t="s">
        <v>33</v>
      </c>
      <c r="AX197" s="14" t="s">
        <v>78</v>
      </c>
      <c r="AY197" s="256" t="s">
        <v>229</v>
      </c>
    </row>
    <row r="198" s="2" customFormat="1" ht="14.4" customHeight="1">
      <c r="A198" s="40"/>
      <c r="B198" s="41"/>
      <c r="C198" s="212" t="s">
        <v>606</v>
      </c>
      <c r="D198" s="212" t="s">
        <v>230</v>
      </c>
      <c r="E198" s="213" t="s">
        <v>607</v>
      </c>
      <c r="F198" s="214" t="s">
        <v>608</v>
      </c>
      <c r="G198" s="215" t="s">
        <v>343</v>
      </c>
      <c r="H198" s="216">
        <v>171</v>
      </c>
      <c r="I198" s="217"/>
      <c r="J198" s="216">
        <f>ROUND(I198*H198,2)</f>
        <v>0</v>
      </c>
      <c r="K198" s="214" t="s">
        <v>296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</v>
      </c>
      <c r="R198" s="220">
        <f>Q198*H198</f>
        <v>0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1544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610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2" customFormat="1" ht="14.4" customHeight="1">
      <c r="A200" s="40"/>
      <c r="B200" s="41"/>
      <c r="C200" s="212" t="s">
        <v>612</v>
      </c>
      <c r="D200" s="212" t="s">
        <v>230</v>
      </c>
      <c r="E200" s="213" t="s">
        <v>613</v>
      </c>
      <c r="F200" s="214" t="s">
        <v>614</v>
      </c>
      <c r="G200" s="215" t="s">
        <v>343</v>
      </c>
      <c r="H200" s="216">
        <v>3718.5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1545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616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339</v>
      </c>
      <c r="F202" s="238" t="s">
        <v>1546</v>
      </c>
      <c r="G202" s="236"/>
      <c r="H202" s="239">
        <v>3718.5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619</v>
      </c>
      <c r="D203" s="212" t="s">
        <v>230</v>
      </c>
      <c r="E203" s="213" t="s">
        <v>341</v>
      </c>
      <c r="F203" s="214" t="s">
        <v>342</v>
      </c>
      <c r="G203" s="215" t="s">
        <v>343</v>
      </c>
      <c r="H203" s="216">
        <v>6410.0100000000002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1547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342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1548</v>
      </c>
      <c r="F205" s="238" t="s">
        <v>1549</v>
      </c>
      <c r="G205" s="236"/>
      <c r="H205" s="239">
        <v>6077.3000000000002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1436</v>
      </c>
      <c r="F206" s="238" t="s">
        <v>1550</v>
      </c>
      <c r="G206" s="236"/>
      <c r="H206" s="239">
        <v>332.70999999999998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1551</v>
      </c>
      <c r="F207" s="238" t="s">
        <v>1552</v>
      </c>
      <c r="G207" s="236"/>
      <c r="H207" s="239">
        <v>6410.0100000000002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12" t="s">
        <v>626</v>
      </c>
      <c r="D208" s="212" t="s">
        <v>230</v>
      </c>
      <c r="E208" s="213" t="s">
        <v>348</v>
      </c>
      <c r="F208" s="214" t="s">
        <v>349</v>
      </c>
      <c r="G208" s="215" t="s">
        <v>350</v>
      </c>
      <c r="H208" s="216">
        <v>12154.6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1553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352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1554</v>
      </c>
      <c r="F210" s="238" t="s">
        <v>1555</v>
      </c>
      <c r="G210" s="236"/>
      <c r="H210" s="239">
        <v>12154.6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630</v>
      </c>
      <c r="D211" s="212" t="s">
        <v>230</v>
      </c>
      <c r="E211" s="213" t="s">
        <v>634</v>
      </c>
      <c r="F211" s="214" t="s">
        <v>635</v>
      </c>
      <c r="G211" s="215" t="s">
        <v>343</v>
      </c>
      <c r="H211" s="216">
        <v>43.159999999999997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1556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637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18</v>
      </c>
      <c r="F213" s="238" t="s">
        <v>1557</v>
      </c>
      <c r="G213" s="236"/>
      <c r="H213" s="239">
        <v>62.100000000000001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5" customFormat="1">
      <c r="A214" s="15"/>
      <c r="B214" s="258"/>
      <c r="C214" s="259"/>
      <c r="D214" s="224" t="s">
        <v>312</v>
      </c>
      <c r="E214" s="260" t="s">
        <v>18</v>
      </c>
      <c r="F214" s="261" t="s">
        <v>639</v>
      </c>
      <c r="G214" s="259"/>
      <c r="H214" s="260" t="s">
        <v>18</v>
      </c>
      <c r="I214" s="262"/>
      <c r="J214" s="259"/>
      <c r="K214" s="259"/>
      <c r="L214" s="263"/>
      <c r="M214" s="264"/>
      <c r="N214" s="265"/>
      <c r="O214" s="265"/>
      <c r="P214" s="265"/>
      <c r="Q214" s="265"/>
      <c r="R214" s="265"/>
      <c r="S214" s="265"/>
      <c r="T214" s="266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67" t="s">
        <v>312</v>
      </c>
      <c r="AU214" s="267" t="s">
        <v>82</v>
      </c>
      <c r="AV214" s="15" t="s">
        <v>78</v>
      </c>
      <c r="AW214" s="15" t="s">
        <v>33</v>
      </c>
      <c r="AX214" s="15" t="s">
        <v>71</v>
      </c>
      <c r="AY214" s="267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1558</v>
      </c>
      <c r="G215" s="236"/>
      <c r="H215" s="239">
        <v>-14.9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1559</v>
      </c>
      <c r="G216" s="236"/>
      <c r="H216" s="239">
        <v>-3.1099999999999999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1560</v>
      </c>
      <c r="G217" s="236"/>
      <c r="H217" s="239">
        <v>-0.93000000000000005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4" customFormat="1">
      <c r="A218" s="14"/>
      <c r="B218" s="246"/>
      <c r="C218" s="247"/>
      <c r="D218" s="224" t="s">
        <v>312</v>
      </c>
      <c r="E218" s="248" t="s">
        <v>18</v>
      </c>
      <c r="F218" s="249" t="s">
        <v>317</v>
      </c>
      <c r="G218" s="247"/>
      <c r="H218" s="250">
        <v>43.159999999999997</v>
      </c>
      <c r="I218" s="251"/>
      <c r="J218" s="247"/>
      <c r="K218" s="247"/>
      <c r="L218" s="252"/>
      <c r="M218" s="253"/>
      <c r="N218" s="254"/>
      <c r="O218" s="254"/>
      <c r="P218" s="254"/>
      <c r="Q218" s="254"/>
      <c r="R218" s="254"/>
      <c r="S218" s="254"/>
      <c r="T218" s="25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56" t="s">
        <v>312</v>
      </c>
      <c r="AU218" s="256" t="s">
        <v>82</v>
      </c>
      <c r="AV218" s="14" t="s">
        <v>247</v>
      </c>
      <c r="AW218" s="14" t="s">
        <v>33</v>
      </c>
      <c r="AX218" s="14" t="s">
        <v>78</v>
      </c>
      <c r="AY218" s="256" t="s">
        <v>229</v>
      </c>
    </row>
    <row r="219" s="2" customFormat="1" ht="14.4" customHeight="1">
      <c r="A219" s="40"/>
      <c r="B219" s="41"/>
      <c r="C219" s="212" t="s">
        <v>633</v>
      </c>
      <c r="D219" s="212" t="s">
        <v>230</v>
      </c>
      <c r="E219" s="213" t="s">
        <v>644</v>
      </c>
      <c r="F219" s="214" t="s">
        <v>645</v>
      </c>
      <c r="G219" s="215" t="s">
        <v>343</v>
      </c>
      <c r="H219" s="216">
        <v>14.9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1561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647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1562</v>
      </c>
      <c r="G221" s="236"/>
      <c r="H221" s="239">
        <v>14.9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4.4" customHeight="1">
      <c r="A222" s="40"/>
      <c r="B222" s="41"/>
      <c r="C222" s="269" t="s">
        <v>643</v>
      </c>
      <c r="D222" s="269" t="s">
        <v>620</v>
      </c>
      <c r="E222" s="270" t="s">
        <v>650</v>
      </c>
      <c r="F222" s="271" t="s">
        <v>651</v>
      </c>
      <c r="G222" s="272" t="s">
        <v>350</v>
      </c>
      <c r="H222" s="273">
        <v>116.12000000000001</v>
      </c>
      <c r="I222" s="274"/>
      <c r="J222" s="273">
        <f>ROUND(I222*H222,2)</f>
        <v>0</v>
      </c>
      <c r="K222" s="271" t="s">
        <v>296</v>
      </c>
      <c r="L222" s="275"/>
      <c r="M222" s="276" t="s">
        <v>18</v>
      </c>
      <c r="N222" s="277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268</v>
      </c>
      <c r="AT222" s="222" t="s">
        <v>620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1563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651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1564</v>
      </c>
      <c r="G224" s="236"/>
      <c r="H224" s="239">
        <v>14.9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1528</v>
      </c>
      <c r="G225" s="236"/>
      <c r="H225" s="239">
        <v>43.159999999999997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4" customFormat="1">
      <c r="A226" s="14"/>
      <c r="B226" s="246"/>
      <c r="C226" s="247"/>
      <c r="D226" s="224" t="s">
        <v>312</v>
      </c>
      <c r="E226" s="248" t="s">
        <v>18</v>
      </c>
      <c r="F226" s="249" t="s">
        <v>317</v>
      </c>
      <c r="G226" s="247"/>
      <c r="H226" s="250">
        <v>58.060000000000002</v>
      </c>
      <c r="I226" s="251"/>
      <c r="J226" s="247"/>
      <c r="K226" s="247"/>
      <c r="L226" s="252"/>
      <c r="M226" s="253"/>
      <c r="N226" s="254"/>
      <c r="O226" s="254"/>
      <c r="P226" s="254"/>
      <c r="Q226" s="254"/>
      <c r="R226" s="254"/>
      <c r="S226" s="254"/>
      <c r="T226" s="25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6" t="s">
        <v>312</v>
      </c>
      <c r="AU226" s="256" t="s">
        <v>82</v>
      </c>
      <c r="AV226" s="14" t="s">
        <v>247</v>
      </c>
      <c r="AW226" s="14" t="s">
        <v>33</v>
      </c>
      <c r="AX226" s="14" t="s">
        <v>78</v>
      </c>
      <c r="AY226" s="256" t="s">
        <v>229</v>
      </c>
    </row>
    <row r="227" s="13" customFormat="1">
      <c r="A227" s="13"/>
      <c r="B227" s="235"/>
      <c r="C227" s="236"/>
      <c r="D227" s="224" t="s">
        <v>312</v>
      </c>
      <c r="E227" s="236"/>
      <c r="F227" s="238" t="s">
        <v>1565</v>
      </c>
      <c r="G227" s="236"/>
      <c r="H227" s="239">
        <v>116.12000000000001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4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649</v>
      </c>
      <c r="D228" s="212" t="s">
        <v>230</v>
      </c>
      <c r="E228" s="213" t="s">
        <v>657</v>
      </c>
      <c r="F228" s="214" t="s">
        <v>658</v>
      </c>
      <c r="G228" s="215" t="s">
        <v>309</v>
      </c>
      <c r="H228" s="216">
        <v>7697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1566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660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367</v>
      </c>
      <c r="F230" s="238" t="s">
        <v>1567</v>
      </c>
      <c r="G230" s="236"/>
      <c r="H230" s="239">
        <v>7437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1447</v>
      </c>
      <c r="F231" s="238" t="s">
        <v>1568</v>
      </c>
      <c r="G231" s="236"/>
      <c r="H231" s="239">
        <v>260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388</v>
      </c>
      <c r="F232" s="238" t="s">
        <v>1569</v>
      </c>
      <c r="G232" s="236"/>
      <c r="H232" s="239">
        <v>7697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12" customFormat="1" ht="22.8" customHeight="1">
      <c r="A233" s="12"/>
      <c r="B233" s="198"/>
      <c r="C233" s="199"/>
      <c r="D233" s="200" t="s">
        <v>70</v>
      </c>
      <c r="E233" s="229" t="s">
        <v>82</v>
      </c>
      <c r="F233" s="229" t="s">
        <v>663</v>
      </c>
      <c r="G233" s="199"/>
      <c r="H233" s="199"/>
      <c r="I233" s="202"/>
      <c r="J233" s="230">
        <f>BK233</f>
        <v>0</v>
      </c>
      <c r="K233" s="199"/>
      <c r="L233" s="204"/>
      <c r="M233" s="205"/>
      <c r="N233" s="206"/>
      <c r="O233" s="206"/>
      <c r="P233" s="207">
        <f>SUM(P234:P251)</f>
        <v>0</v>
      </c>
      <c r="Q233" s="206"/>
      <c r="R233" s="207">
        <f>SUM(R234:R251)</f>
        <v>3.7675039999999997</v>
      </c>
      <c r="S233" s="206"/>
      <c r="T233" s="208">
        <f>SUM(T234:T251)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209" t="s">
        <v>78</v>
      </c>
      <c r="AT233" s="210" t="s">
        <v>70</v>
      </c>
      <c r="AU233" s="210" t="s">
        <v>78</v>
      </c>
      <c r="AY233" s="209" t="s">
        <v>229</v>
      </c>
      <c r="BK233" s="211">
        <f>SUM(BK234:BK251)</f>
        <v>0</v>
      </c>
    </row>
    <row r="234" s="2" customFormat="1" ht="14.4" customHeight="1">
      <c r="A234" s="40"/>
      <c r="B234" s="41"/>
      <c r="C234" s="212" t="s">
        <v>656</v>
      </c>
      <c r="D234" s="212" t="s">
        <v>230</v>
      </c>
      <c r="E234" s="213" t="s">
        <v>665</v>
      </c>
      <c r="F234" s="214" t="s">
        <v>666</v>
      </c>
      <c r="G234" s="215" t="s">
        <v>343</v>
      </c>
      <c r="H234" s="216">
        <v>322.13999999999999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1570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668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426</v>
      </c>
      <c r="F236" s="238" t="s">
        <v>1571</v>
      </c>
      <c r="G236" s="236"/>
      <c r="H236" s="239">
        <v>322.13999999999999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664</v>
      </c>
      <c r="D237" s="212" t="s">
        <v>230</v>
      </c>
      <c r="E237" s="213" t="s">
        <v>672</v>
      </c>
      <c r="F237" s="214" t="s">
        <v>673</v>
      </c>
      <c r="G237" s="215" t="s">
        <v>309</v>
      </c>
      <c r="H237" s="216">
        <v>3681.5999999999999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0.00031</v>
      </c>
      <c r="R237" s="220">
        <f>Q237*H237</f>
        <v>1.1412959999999999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1572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675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313</v>
      </c>
      <c r="F239" s="238" t="s">
        <v>1573</v>
      </c>
      <c r="G239" s="236"/>
      <c r="H239" s="239">
        <v>3681.5999999999999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69" t="s">
        <v>671</v>
      </c>
      <c r="D240" s="269" t="s">
        <v>620</v>
      </c>
      <c r="E240" s="270" t="s">
        <v>679</v>
      </c>
      <c r="F240" s="271" t="s">
        <v>680</v>
      </c>
      <c r="G240" s="272" t="s">
        <v>309</v>
      </c>
      <c r="H240" s="273">
        <v>4233.8400000000001</v>
      </c>
      <c r="I240" s="274"/>
      <c r="J240" s="273">
        <f>ROUND(I240*H240,2)</f>
        <v>0</v>
      </c>
      <c r="K240" s="271" t="s">
        <v>296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0.00020000000000000001</v>
      </c>
      <c r="R240" s="220">
        <f>Q240*H240</f>
        <v>0.84676800000000008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268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1574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680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1575</v>
      </c>
      <c r="G242" s="236"/>
      <c r="H242" s="239">
        <v>3681.5999999999999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6"/>
      <c r="F243" s="238" t="s">
        <v>1576</v>
      </c>
      <c r="G243" s="236"/>
      <c r="H243" s="239">
        <v>4233.8400000000001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4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678</v>
      </c>
      <c r="D244" s="212" t="s">
        <v>230</v>
      </c>
      <c r="E244" s="213" t="s">
        <v>685</v>
      </c>
      <c r="F244" s="214" t="s">
        <v>686</v>
      </c>
      <c r="G244" s="215" t="s">
        <v>343</v>
      </c>
      <c r="H244" s="216">
        <v>62.590000000000003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1577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686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1578</v>
      </c>
      <c r="G246" s="236"/>
      <c r="H246" s="239">
        <v>62.590000000000003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684</v>
      </c>
      <c r="D247" s="212" t="s">
        <v>230</v>
      </c>
      <c r="E247" s="213" t="s">
        <v>690</v>
      </c>
      <c r="F247" s="214" t="s">
        <v>691</v>
      </c>
      <c r="G247" s="215" t="s">
        <v>478</v>
      </c>
      <c r="H247" s="216">
        <v>1534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0.00116</v>
      </c>
      <c r="R247" s="220">
        <f>Q247*H247</f>
        <v>1.7794399999999999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1579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693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361</v>
      </c>
      <c r="F249" s="238" t="s">
        <v>1580</v>
      </c>
      <c r="G249" s="236"/>
      <c r="H249" s="239">
        <v>919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7" t="s">
        <v>384</v>
      </c>
      <c r="F250" s="238" t="s">
        <v>1581</v>
      </c>
      <c r="G250" s="236"/>
      <c r="H250" s="239">
        <v>615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4" customFormat="1">
      <c r="A251" s="14"/>
      <c r="B251" s="246"/>
      <c r="C251" s="247"/>
      <c r="D251" s="224" t="s">
        <v>312</v>
      </c>
      <c r="E251" s="248" t="s">
        <v>18</v>
      </c>
      <c r="F251" s="249" t="s">
        <v>317</v>
      </c>
      <c r="G251" s="247"/>
      <c r="H251" s="250">
        <v>1534</v>
      </c>
      <c r="I251" s="251"/>
      <c r="J251" s="247"/>
      <c r="K251" s="247"/>
      <c r="L251" s="252"/>
      <c r="M251" s="253"/>
      <c r="N251" s="254"/>
      <c r="O251" s="254"/>
      <c r="P251" s="254"/>
      <c r="Q251" s="254"/>
      <c r="R251" s="254"/>
      <c r="S251" s="254"/>
      <c r="T251" s="25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6" t="s">
        <v>312</v>
      </c>
      <c r="AU251" s="256" t="s">
        <v>82</v>
      </c>
      <c r="AV251" s="14" t="s">
        <v>247</v>
      </c>
      <c r="AW251" s="14" t="s">
        <v>33</v>
      </c>
      <c r="AX251" s="14" t="s">
        <v>78</v>
      </c>
      <c r="AY251" s="256" t="s">
        <v>229</v>
      </c>
    </row>
    <row r="252" s="12" customFormat="1" ht="22.8" customHeight="1">
      <c r="A252" s="12"/>
      <c r="B252" s="198"/>
      <c r="C252" s="199"/>
      <c r="D252" s="200" t="s">
        <v>70</v>
      </c>
      <c r="E252" s="229" t="s">
        <v>242</v>
      </c>
      <c r="F252" s="229" t="s">
        <v>695</v>
      </c>
      <c r="G252" s="199"/>
      <c r="H252" s="199"/>
      <c r="I252" s="202"/>
      <c r="J252" s="230">
        <f>BK252</f>
        <v>0</v>
      </c>
      <c r="K252" s="199"/>
      <c r="L252" s="204"/>
      <c r="M252" s="205"/>
      <c r="N252" s="206"/>
      <c r="O252" s="206"/>
      <c r="P252" s="207">
        <f>SUM(P253:P256)</f>
        <v>0</v>
      </c>
      <c r="Q252" s="206"/>
      <c r="R252" s="207">
        <f>SUM(R253:R256)</f>
        <v>0</v>
      </c>
      <c r="S252" s="206"/>
      <c r="T252" s="208">
        <f>SUM(T253:T256)</f>
        <v>0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209" t="s">
        <v>78</v>
      </c>
      <c r="AT252" s="210" t="s">
        <v>70</v>
      </c>
      <c r="AU252" s="210" t="s">
        <v>78</v>
      </c>
      <c r="AY252" s="209" t="s">
        <v>229</v>
      </c>
      <c r="BK252" s="211">
        <f>SUM(BK253:BK256)</f>
        <v>0</v>
      </c>
    </row>
    <row r="253" s="2" customFormat="1" ht="14.4" customHeight="1">
      <c r="A253" s="40"/>
      <c r="B253" s="41"/>
      <c r="C253" s="212" t="s">
        <v>689</v>
      </c>
      <c r="D253" s="212" t="s">
        <v>230</v>
      </c>
      <c r="E253" s="213" t="s">
        <v>697</v>
      </c>
      <c r="F253" s="214" t="s">
        <v>698</v>
      </c>
      <c r="G253" s="215" t="s">
        <v>478</v>
      </c>
      <c r="H253" s="216">
        <v>27</v>
      </c>
      <c r="I253" s="217"/>
      <c r="J253" s="216">
        <f>ROUND(I253*H253,2)</f>
        <v>0</v>
      </c>
      <c r="K253" s="214" t="s">
        <v>18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1582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700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5" customFormat="1">
      <c r="A255" s="15"/>
      <c r="B255" s="258"/>
      <c r="C255" s="259"/>
      <c r="D255" s="224" t="s">
        <v>312</v>
      </c>
      <c r="E255" s="260" t="s">
        <v>18</v>
      </c>
      <c r="F255" s="261" t="s">
        <v>701</v>
      </c>
      <c r="G255" s="259"/>
      <c r="H255" s="260" t="s">
        <v>18</v>
      </c>
      <c r="I255" s="262"/>
      <c r="J255" s="259"/>
      <c r="K255" s="259"/>
      <c r="L255" s="263"/>
      <c r="M255" s="264"/>
      <c r="N255" s="265"/>
      <c r="O255" s="265"/>
      <c r="P255" s="265"/>
      <c r="Q255" s="265"/>
      <c r="R255" s="265"/>
      <c r="S255" s="265"/>
      <c r="T255" s="266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67" t="s">
        <v>312</v>
      </c>
      <c r="AU255" s="267" t="s">
        <v>82</v>
      </c>
      <c r="AV255" s="15" t="s">
        <v>78</v>
      </c>
      <c r="AW255" s="15" t="s">
        <v>33</v>
      </c>
      <c r="AX255" s="15" t="s">
        <v>71</v>
      </c>
      <c r="AY255" s="267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702</v>
      </c>
      <c r="F256" s="238" t="s">
        <v>1583</v>
      </c>
      <c r="G256" s="236"/>
      <c r="H256" s="239">
        <v>27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12" customFormat="1" ht="22.8" customHeight="1">
      <c r="A257" s="12"/>
      <c r="B257" s="198"/>
      <c r="C257" s="199"/>
      <c r="D257" s="200" t="s">
        <v>70</v>
      </c>
      <c r="E257" s="229" t="s">
        <v>247</v>
      </c>
      <c r="F257" s="229" t="s">
        <v>704</v>
      </c>
      <c r="G257" s="199"/>
      <c r="H257" s="199"/>
      <c r="I257" s="202"/>
      <c r="J257" s="230">
        <f>BK257</f>
        <v>0</v>
      </c>
      <c r="K257" s="199"/>
      <c r="L257" s="204"/>
      <c r="M257" s="205"/>
      <c r="N257" s="206"/>
      <c r="O257" s="206"/>
      <c r="P257" s="207">
        <f>SUM(P258:P260)</f>
        <v>0</v>
      </c>
      <c r="Q257" s="206"/>
      <c r="R257" s="207">
        <f>SUM(R258:R260)</f>
        <v>0</v>
      </c>
      <c r="S257" s="206"/>
      <c r="T257" s="208">
        <f>SUM(T258:T260)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78</v>
      </c>
      <c r="AT257" s="210" t="s">
        <v>70</v>
      </c>
      <c r="AU257" s="210" t="s">
        <v>78</v>
      </c>
      <c r="AY257" s="209" t="s">
        <v>229</v>
      </c>
      <c r="BK257" s="211">
        <f>SUM(BK258:BK260)</f>
        <v>0</v>
      </c>
    </row>
    <row r="258" s="2" customFormat="1" ht="14.4" customHeight="1">
      <c r="A258" s="40"/>
      <c r="B258" s="41"/>
      <c r="C258" s="212" t="s">
        <v>696</v>
      </c>
      <c r="D258" s="212" t="s">
        <v>230</v>
      </c>
      <c r="E258" s="213" t="s">
        <v>706</v>
      </c>
      <c r="F258" s="214" t="s">
        <v>707</v>
      </c>
      <c r="G258" s="215" t="s">
        <v>343</v>
      </c>
      <c r="H258" s="216">
        <v>3.1099999999999999</v>
      </c>
      <c r="I258" s="217"/>
      <c r="J258" s="216">
        <f>ROUND(I258*H258,2)</f>
        <v>0</v>
      </c>
      <c r="K258" s="214" t="s">
        <v>296</v>
      </c>
      <c r="L258" s="46"/>
      <c r="M258" s="218" t="s">
        <v>18</v>
      </c>
      <c r="N258" s="219" t="s">
        <v>42</v>
      </c>
      <c r="O258" s="86"/>
      <c r="P258" s="220">
        <f>O258*H258</f>
        <v>0</v>
      </c>
      <c r="Q258" s="220">
        <v>0</v>
      </c>
      <c r="R258" s="220">
        <f>Q258*H258</f>
        <v>0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247</v>
      </c>
      <c r="AT258" s="222" t="s">
        <v>230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1584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709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1585</v>
      </c>
      <c r="G260" s="236"/>
      <c r="H260" s="239">
        <v>3.1099999999999999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2" customFormat="1" ht="22.8" customHeight="1">
      <c r="A261" s="12"/>
      <c r="B261" s="198"/>
      <c r="C261" s="199"/>
      <c r="D261" s="200" t="s">
        <v>70</v>
      </c>
      <c r="E261" s="229" t="s">
        <v>228</v>
      </c>
      <c r="F261" s="229" t="s">
        <v>711</v>
      </c>
      <c r="G261" s="199"/>
      <c r="H261" s="199"/>
      <c r="I261" s="202"/>
      <c r="J261" s="230">
        <f>BK261</f>
        <v>0</v>
      </c>
      <c r="K261" s="199"/>
      <c r="L261" s="204"/>
      <c r="M261" s="205"/>
      <c r="N261" s="206"/>
      <c r="O261" s="206"/>
      <c r="P261" s="207">
        <f>SUM(P262:P327)</f>
        <v>0</v>
      </c>
      <c r="Q261" s="206"/>
      <c r="R261" s="207">
        <f>SUM(R262:R327)</f>
        <v>1.4099999999999999</v>
      </c>
      <c r="S261" s="206"/>
      <c r="T261" s="208">
        <f>SUM(T262:T327)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209" t="s">
        <v>78</v>
      </c>
      <c r="AT261" s="210" t="s">
        <v>70</v>
      </c>
      <c r="AU261" s="210" t="s">
        <v>78</v>
      </c>
      <c r="AY261" s="209" t="s">
        <v>229</v>
      </c>
      <c r="BK261" s="211">
        <f>SUM(BK262:BK327)</f>
        <v>0</v>
      </c>
    </row>
    <row r="262" s="2" customFormat="1" ht="14.4" customHeight="1">
      <c r="A262" s="40"/>
      <c r="B262" s="41"/>
      <c r="C262" s="212" t="s">
        <v>705</v>
      </c>
      <c r="D262" s="212" t="s">
        <v>230</v>
      </c>
      <c r="E262" s="213" t="s">
        <v>1154</v>
      </c>
      <c r="F262" s="214" t="s">
        <v>1155</v>
      </c>
      <c r="G262" s="215" t="s">
        <v>343</v>
      </c>
      <c r="H262" s="216">
        <v>1670.79</v>
      </c>
      <c r="I262" s="217"/>
      <c r="J262" s="216">
        <f>ROUND(I262*H262,2)</f>
        <v>0</v>
      </c>
      <c r="K262" s="214" t="s">
        <v>18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1586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716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1587</v>
      </c>
      <c r="G264" s="236"/>
      <c r="H264" s="239">
        <v>34.649999999999999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18</v>
      </c>
      <c r="F265" s="238" t="s">
        <v>1588</v>
      </c>
      <c r="G265" s="236"/>
      <c r="H265" s="239">
        <v>1636.1400000000001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4" customFormat="1">
      <c r="A266" s="14"/>
      <c r="B266" s="246"/>
      <c r="C266" s="247"/>
      <c r="D266" s="224" t="s">
        <v>312</v>
      </c>
      <c r="E266" s="248" t="s">
        <v>18</v>
      </c>
      <c r="F266" s="249" t="s">
        <v>317</v>
      </c>
      <c r="G266" s="247"/>
      <c r="H266" s="250">
        <v>1670.79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6" t="s">
        <v>312</v>
      </c>
      <c r="AU266" s="256" t="s">
        <v>82</v>
      </c>
      <c r="AV266" s="14" t="s">
        <v>247</v>
      </c>
      <c r="AW266" s="14" t="s">
        <v>33</v>
      </c>
      <c r="AX266" s="14" t="s">
        <v>78</v>
      </c>
      <c r="AY266" s="256" t="s">
        <v>229</v>
      </c>
    </row>
    <row r="267" s="2" customFormat="1" ht="14.4" customHeight="1">
      <c r="A267" s="40"/>
      <c r="B267" s="41"/>
      <c r="C267" s="212" t="s">
        <v>712</v>
      </c>
      <c r="D267" s="212" t="s">
        <v>230</v>
      </c>
      <c r="E267" s="213" t="s">
        <v>1589</v>
      </c>
      <c r="F267" s="214" t="s">
        <v>1590</v>
      </c>
      <c r="G267" s="215" t="s">
        <v>343</v>
      </c>
      <c r="H267" s="216">
        <v>38.240000000000002</v>
      </c>
      <c r="I267" s="217"/>
      <c r="J267" s="216">
        <f>ROUND(I267*H267,2)</f>
        <v>0</v>
      </c>
      <c r="K267" s="214" t="s">
        <v>18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1591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729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18</v>
      </c>
      <c r="F269" s="238" t="s">
        <v>1592</v>
      </c>
      <c r="G269" s="236"/>
      <c r="H269" s="239">
        <v>38.240000000000002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78</v>
      </c>
      <c r="AY269" s="245" t="s">
        <v>229</v>
      </c>
    </row>
    <row r="270" s="2" customFormat="1" ht="14.4" customHeight="1">
      <c r="A270" s="40"/>
      <c r="B270" s="41"/>
      <c r="C270" s="212" t="s">
        <v>719</v>
      </c>
      <c r="D270" s="212" t="s">
        <v>230</v>
      </c>
      <c r="E270" s="213" t="s">
        <v>1593</v>
      </c>
      <c r="F270" s="214" t="s">
        <v>1341</v>
      </c>
      <c r="G270" s="215" t="s">
        <v>309</v>
      </c>
      <c r="H270" s="216">
        <v>65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1594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1343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1595</v>
      </c>
      <c r="G272" s="236"/>
      <c r="H272" s="239">
        <v>65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2" customFormat="1" ht="14.4" customHeight="1">
      <c r="A273" s="40"/>
      <c r="B273" s="41"/>
      <c r="C273" s="212" t="s">
        <v>725</v>
      </c>
      <c r="D273" s="212" t="s">
        <v>230</v>
      </c>
      <c r="E273" s="213" t="s">
        <v>737</v>
      </c>
      <c r="F273" s="214" t="s">
        <v>738</v>
      </c>
      <c r="G273" s="215" t="s">
        <v>309</v>
      </c>
      <c r="H273" s="216">
        <v>650</v>
      </c>
      <c r="I273" s="217"/>
      <c r="J273" s="216">
        <f>ROUND(I273*H273,2)</f>
        <v>0</v>
      </c>
      <c r="K273" s="214" t="s">
        <v>296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1596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740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3" customFormat="1">
      <c r="A275" s="13"/>
      <c r="B275" s="235"/>
      <c r="C275" s="236"/>
      <c r="D275" s="224" t="s">
        <v>312</v>
      </c>
      <c r="E275" s="237" t="s">
        <v>1597</v>
      </c>
      <c r="F275" s="238" t="s">
        <v>1598</v>
      </c>
      <c r="G275" s="236"/>
      <c r="H275" s="239">
        <v>585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3" customFormat="1">
      <c r="A276" s="13"/>
      <c r="B276" s="235"/>
      <c r="C276" s="236"/>
      <c r="D276" s="224" t="s">
        <v>312</v>
      </c>
      <c r="E276" s="237" t="s">
        <v>1445</v>
      </c>
      <c r="F276" s="238" t="s">
        <v>1599</v>
      </c>
      <c r="G276" s="236"/>
      <c r="H276" s="239">
        <v>65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71</v>
      </c>
      <c r="AY276" s="245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1600</v>
      </c>
      <c r="F277" s="238" t="s">
        <v>1601</v>
      </c>
      <c r="G277" s="236"/>
      <c r="H277" s="239">
        <v>650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731</v>
      </c>
      <c r="D278" s="212" t="s">
        <v>230</v>
      </c>
      <c r="E278" s="213" t="s">
        <v>1602</v>
      </c>
      <c r="F278" s="214" t="s">
        <v>1603</v>
      </c>
      <c r="G278" s="215" t="s">
        <v>309</v>
      </c>
      <c r="H278" s="216">
        <v>7094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1604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1605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1606</v>
      </c>
      <c r="F280" s="238" t="s">
        <v>1607</v>
      </c>
      <c r="G280" s="236"/>
      <c r="H280" s="239">
        <v>7094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736</v>
      </c>
      <c r="D281" s="212" t="s">
        <v>230</v>
      </c>
      <c r="E281" s="213" t="s">
        <v>1608</v>
      </c>
      <c r="F281" s="214" t="s">
        <v>1609</v>
      </c>
      <c r="G281" s="215" t="s">
        <v>309</v>
      </c>
      <c r="H281" s="216">
        <v>7437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1610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1611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1612</v>
      </c>
      <c r="F283" s="238" t="s">
        <v>1613</v>
      </c>
      <c r="G283" s="236"/>
      <c r="H283" s="239">
        <v>7437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14.4" customHeight="1">
      <c r="A284" s="40"/>
      <c r="B284" s="41"/>
      <c r="C284" s="212" t="s">
        <v>743</v>
      </c>
      <c r="D284" s="212" t="s">
        <v>230</v>
      </c>
      <c r="E284" s="213" t="s">
        <v>744</v>
      </c>
      <c r="F284" s="214" t="s">
        <v>745</v>
      </c>
      <c r="G284" s="215" t="s">
        <v>343</v>
      </c>
      <c r="H284" s="216">
        <v>145.03999999999999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1614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747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3" customFormat="1">
      <c r="A286" s="13"/>
      <c r="B286" s="235"/>
      <c r="C286" s="236"/>
      <c r="D286" s="224" t="s">
        <v>312</v>
      </c>
      <c r="E286" s="237" t="s">
        <v>1615</v>
      </c>
      <c r="F286" s="238" t="s">
        <v>1616</v>
      </c>
      <c r="G286" s="236"/>
      <c r="H286" s="239">
        <v>49.079999999999998</v>
      </c>
      <c r="I286" s="240"/>
      <c r="J286" s="236"/>
      <c r="K286" s="236"/>
      <c r="L286" s="241"/>
      <c r="M286" s="242"/>
      <c r="N286" s="243"/>
      <c r="O286" s="243"/>
      <c r="P286" s="243"/>
      <c r="Q286" s="243"/>
      <c r="R286" s="243"/>
      <c r="S286" s="243"/>
      <c r="T286" s="244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5" t="s">
        <v>312</v>
      </c>
      <c r="AU286" s="245" t="s">
        <v>82</v>
      </c>
      <c r="AV286" s="13" t="s">
        <v>82</v>
      </c>
      <c r="AW286" s="13" t="s">
        <v>33</v>
      </c>
      <c r="AX286" s="13" t="s">
        <v>71</v>
      </c>
      <c r="AY286" s="245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1442</v>
      </c>
      <c r="F287" s="238" t="s">
        <v>1617</v>
      </c>
      <c r="G287" s="236"/>
      <c r="H287" s="239">
        <v>95.959999999999994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71</v>
      </c>
      <c r="AY287" s="245" t="s">
        <v>229</v>
      </c>
    </row>
    <row r="288" s="13" customFormat="1">
      <c r="A288" s="13"/>
      <c r="B288" s="235"/>
      <c r="C288" s="236"/>
      <c r="D288" s="224" t="s">
        <v>312</v>
      </c>
      <c r="E288" s="237" t="s">
        <v>1618</v>
      </c>
      <c r="F288" s="238" t="s">
        <v>1619</v>
      </c>
      <c r="G288" s="236"/>
      <c r="H288" s="239">
        <v>145.03999999999999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69" t="s">
        <v>752</v>
      </c>
      <c r="D289" s="269" t="s">
        <v>620</v>
      </c>
      <c r="E289" s="270" t="s">
        <v>753</v>
      </c>
      <c r="F289" s="271" t="s">
        <v>754</v>
      </c>
      <c r="G289" s="272" t="s">
        <v>350</v>
      </c>
      <c r="H289" s="273">
        <v>88.340000000000003</v>
      </c>
      <c r="I289" s="274"/>
      <c r="J289" s="273">
        <f>ROUND(I289*H289,2)</f>
        <v>0</v>
      </c>
      <c r="K289" s="271" t="s">
        <v>296</v>
      </c>
      <c r="L289" s="275"/>
      <c r="M289" s="276" t="s">
        <v>18</v>
      </c>
      <c r="N289" s="277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268</v>
      </c>
      <c r="AT289" s="222" t="s">
        <v>620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1620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754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1621</v>
      </c>
      <c r="F291" s="238" t="s">
        <v>1622</v>
      </c>
      <c r="G291" s="236"/>
      <c r="H291" s="239">
        <v>88.340000000000003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758</v>
      </c>
      <c r="D292" s="212" t="s">
        <v>230</v>
      </c>
      <c r="E292" s="213" t="s">
        <v>1623</v>
      </c>
      <c r="F292" s="214" t="s">
        <v>1624</v>
      </c>
      <c r="G292" s="215" t="s">
        <v>309</v>
      </c>
      <c r="H292" s="216">
        <v>372</v>
      </c>
      <c r="I292" s="217"/>
      <c r="J292" s="216">
        <f>ROUND(I292*H292,2)</f>
        <v>0</v>
      </c>
      <c r="K292" s="214" t="s">
        <v>18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1625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1626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1627</v>
      </c>
      <c r="G294" s="236"/>
      <c r="H294" s="239">
        <v>372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78</v>
      </c>
      <c r="AY294" s="245" t="s">
        <v>229</v>
      </c>
    </row>
    <row r="295" s="2" customFormat="1" ht="14.4" customHeight="1">
      <c r="A295" s="40"/>
      <c r="B295" s="41"/>
      <c r="C295" s="212" t="s">
        <v>765</v>
      </c>
      <c r="D295" s="212" t="s">
        <v>230</v>
      </c>
      <c r="E295" s="213" t="s">
        <v>759</v>
      </c>
      <c r="F295" s="214" t="s">
        <v>760</v>
      </c>
      <c r="G295" s="215" t="s">
        <v>478</v>
      </c>
      <c r="H295" s="216">
        <v>500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0.00282</v>
      </c>
      <c r="R295" s="220">
        <f>Q295*H295</f>
        <v>1.4099999999999999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1628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762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2" customFormat="1">
      <c r="A297" s="40"/>
      <c r="B297" s="41"/>
      <c r="C297" s="42"/>
      <c r="D297" s="224" t="s">
        <v>323</v>
      </c>
      <c r="E297" s="42"/>
      <c r="F297" s="257" t="s">
        <v>763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323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18</v>
      </c>
      <c r="F298" s="238" t="s">
        <v>764</v>
      </c>
      <c r="G298" s="236"/>
      <c r="H298" s="239">
        <v>500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78</v>
      </c>
      <c r="AY298" s="245" t="s">
        <v>229</v>
      </c>
    </row>
    <row r="299" s="2" customFormat="1" ht="14.4" customHeight="1">
      <c r="A299" s="40"/>
      <c r="B299" s="41"/>
      <c r="C299" s="212" t="s">
        <v>772</v>
      </c>
      <c r="D299" s="212" t="s">
        <v>230</v>
      </c>
      <c r="E299" s="213" t="s">
        <v>1629</v>
      </c>
      <c r="F299" s="214" t="s">
        <v>1630</v>
      </c>
      <c r="G299" s="215" t="s">
        <v>309</v>
      </c>
      <c r="H299" s="216">
        <v>7665</v>
      </c>
      <c r="I299" s="217"/>
      <c r="J299" s="216">
        <f>ROUND(I299*H299,2)</f>
        <v>0</v>
      </c>
      <c r="K299" s="214" t="s">
        <v>296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0</v>
      </c>
      <c r="R299" s="220">
        <f>Q299*H299</f>
        <v>0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1631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1632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3" customFormat="1">
      <c r="A301" s="13"/>
      <c r="B301" s="235"/>
      <c r="C301" s="236"/>
      <c r="D301" s="224" t="s">
        <v>312</v>
      </c>
      <c r="E301" s="237" t="s">
        <v>1633</v>
      </c>
      <c r="F301" s="238" t="s">
        <v>1634</v>
      </c>
      <c r="G301" s="236"/>
      <c r="H301" s="239">
        <v>7437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71</v>
      </c>
      <c r="AY301" s="245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1440</v>
      </c>
      <c r="F302" s="238" t="s">
        <v>1635</v>
      </c>
      <c r="G302" s="236"/>
      <c r="H302" s="239">
        <v>228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71</v>
      </c>
      <c r="AY302" s="245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1636</v>
      </c>
      <c r="F303" s="238" t="s">
        <v>1637</v>
      </c>
      <c r="G303" s="236"/>
      <c r="H303" s="239">
        <v>7665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78</v>
      </c>
      <c r="AY303" s="245" t="s">
        <v>229</v>
      </c>
    </row>
    <row r="304" s="2" customFormat="1" ht="14.4" customHeight="1">
      <c r="A304" s="40"/>
      <c r="B304" s="41"/>
      <c r="C304" s="212" t="s">
        <v>778</v>
      </c>
      <c r="D304" s="212" t="s">
        <v>230</v>
      </c>
      <c r="E304" s="213" t="s">
        <v>779</v>
      </c>
      <c r="F304" s="214" t="s">
        <v>780</v>
      </c>
      <c r="G304" s="215" t="s">
        <v>309</v>
      </c>
      <c r="H304" s="216">
        <v>1059</v>
      </c>
      <c r="I304" s="217"/>
      <c r="J304" s="216">
        <f>ROUND(I304*H304,2)</f>
        <v>0</v>
      </c>
      <c r="K304" s="214" t="s">
        <v>296</v>
      </c>
      <c r="L304" s="46"/>
      <c r="M304" s="218" t="s">
        <v>18</v>
      </c>
      <c r="N304" s="219" t="s">
        <v>42</v>
      </c>
      <c r="O304" s="86"/>
      <c r="P304" s="220">
        <f>O304*H304</f>
        <v>0</v>
      </c>
      <c r="Q304" s="220">
        <v>0</v>
      </c>
      <c r="R304" s="220">
        <f>Q304*H304</f>
        <v>0</v>
      </c>
      <c r="S304" s="220">
        <v>0</v>
      </c>
      <c r="T304" s="221">
        <f>S304*H304</f>
        <v>0</v>
      </c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R304" s="222" t="s">
        <v>247</v>
      </c>
      <c r="AT304" s="222" t="s">
        <v>230</v>
      </c>
      <c r="AU304" s="222" t="s">
        <v>82</v>
      </c>
      <c r="AY304" s="19" t="s">
        <v>229</v>
      </c>
      <c r="BE304" s="223">
        <f>IF(N304="základní",J304,0)</f>
        <v>0</v>
      </c>
      <c r="BF304" s="223">
        <f>IF(N304="snížená",J304,0)</f>
        <v>0</v>
      </c>
      <c r="BG304" s="223">
        <f>IF(N304="zákl. přenesená",J304,0)</f>
        <v>0</v>
      </c>
      <c r="BH304" s="223">
        <f>IF(N304="sníž. přenesená",J304,0)</f>
        <v>0</v>
      </c>
      <c r="BI304" s="223">
        <f>IF(N304="nulová",J304,0)</f>
        <v>0</v>
      </c>
      <c r="BJ304" s="19" t="s">
        <v>78</v>
      </c>
      <c r="BK304" s="223">
        <f>ROUND(I304*H304,2)</f>
        <v>0</v>
      </c>
      <c r="BL304" s="19" t="s">
        <v>247</v>
      </c>
      <c r="BM304" s="222" t="s">
        <v>1638</v>
      </c>
    </row>
    <row r="305" s="2" customFormat="1">
      <c r="A305" s="40"/>
      <c r="B305" s="41"/>
      <c r="C305" s="42"/>
      <c r="D305" s="224" t="s">
        <v>236</v>
      </c>
      <c r="E305" s="42"/>
      <c r="F305" s="225" t="s">
        <v>782</v>
      </c>
      <c r="G305" s="42"/>
      <c r="H305" s="42"/>
      <c r="I305" s="226"/>
      <c r="J305" s="42"/>
      <c r="K305" s="42"/>
      <c r="L305" s="46"/>
      <c r="M305" s="227"/>
      <c r="N305" s="228"/>
      <c r="O305" s="86"/>
      <c r="P305" s="86"/>
      <c r="Q305" s="86"/>
      <c r="R305" s="86"/>
      <c r="S305" s="86"/>
      <c r="T305" s="87"/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T305" s="19" t="s">
        <v>236</v>
      </c>
      <c r="AU305" s="19" t="s">
        <v>82</v>
      </c>
    </row>
    <row r="306" s="13" customFormat="1">
      <c r="A306" s="13"/>
      <c r="B306" s="235"/>
      <c r="C306" s="236"/>
      <c r="D306" s="224" t="s">
        <v>312</v>
      </c>
      <c r="E306" s="237" t="s">
        <v>1639</v>
      </c>
      <c r="F306" s="238" t="s">
        <v>1640</v>
      </c>
      <c r="G306" s="236"/>
      <c r="H306" s="239">
        <v>929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1641</v>
      </c>
      <c r="F307" s="238" t="s">
        <v>1642</v>
      </c>
      <c r="G307" s="236"/>
      <c r="H307" s="239">
        <v>130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71</v>
      </c>
      <c r="AY307" s="245" t="s">
        <v>229</v>
      </c>
    </row>
    <row r="308" s="14" customFormat="1">
      <c r="A308" s="14"/>
      <c r="B308" s="246"/>
      <c r="C308" s="247"/>
      <c r="D308" s="224" t="s">
        <v>312</v>
      </c>
      <c r="E308" s="248" t="s">
        <v>18</v>
      </c>
      <c r="F308" s="249" t="s">
        <v>317</v>
      </c>
      <c r="G308" s="247"/>
      <c r="H308" s="250">
        <v>1059</v>
      </c>
      <c r="I308" s="251"/>
      <c r="J308" s="247"/>
      <c r="K308" s="247"/>
      <c r="L308" s="252"/>
      <c r="M308" s="253"/>
      <c r="N308" s="254"/>
      <c r="O308" s="254"/>
      <c r="P308" s="254"/>
      <c r="Q308" s="254"/>
      <c r="R308" s="254"/>
      <c r="S308" s="254"/>
      <c r="T308" s="25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6" t="s">
        <v>312</v>
      </c>
      <c r="AU308" s="256" t="s">
        <v>82</v>
      </c>
      <c r="AV308" s="14" t="s">
        <v>247</v>
      </c>
      <c r="AW308" s="14" t="s">
        <v>33</v>
      </c>
      <c r="AX308" s="14" t="s">
        <v>78</v>
      </c>
      <c r="AY308" s="256" t="s">
        <v>229</v>
      </c>
    </row>
    <row r="309" s="2" customFormat="1" ht="14.4" customHeight="1">
      <c r="A309" s="40"/>
      <c r="B309" s="41"/>
      <c r="C309" s="212" t="s">
        <v>784</v>
      </c>
      <c r="D309" s="212" t="s">
        <v>230</v>
      </c>
      <c r="E309" s="213" t="s">
        <v>785</v>
      </c>
      <c r="F309" s="214" t="s">
        <v>786</v>
      </c>
      <c r="G309" s="215" t="s">
        <v>309</v>
      </c>
      <c r="H309" s="216">
        <v>7214</v>
      </c>
      <c r="I309" s="217"/>
      <c r="J309" s="216">
        <f>ROUND(I309*H309,2)</f>
        <v>0</v>
      </c>
      <c r="K309" s="214" t="s">
        <v>18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1643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1644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3" customFormat="1">
      <c r="A311" s="13"/>
      <c r="B311" s="235"/>
      <c r="C311" s="236"/>
      <c r="D311" s="224" t="s">
        <v>312</v>
      </c>
      <c r="E311" s="237" t="s">
        <v>18</v>
      </c>
      <c r="F311" s="238" t="s">
        <v>1645</v>
      </c>
      <c r="G311" s="236"/>
      <c r="H311" s="239">
        <v>7094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312</v>
      </c>
      <c r="AU311" s="245" t="s">
        <v>82</v>
      </c>
      <c r="AV311" s="13" t="s">
        <v>82</v>
      </c>
      <c r="AW311" s="13" t="s">
        <v>33</v>
      </c>
      <c r="AX311" s="13" t="s">
        <v>71</v>
      </c>
      <c r="AY311" s="245" t="s">
        <v>229</v>
      </c>
    </row>
    <row r="312" s="13" customFormat="1">
      <c r="A312" s="13"/>
      <c r="B312" s="235"/>
      <c r="C312" s="236"/>
      <c r="D312" s="224" t="s">
        <v>312</v>
      </c>
      <c r="E312" s="237" t="s">
        <v>18</v>
      </c>
      <c r="F312" s="238" t="s">
        <v>1646</v>
      </c>
      <c r="G312" s="236"/>
      <c r="H312" s="239">
        <v>120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71</v>
      </c>
      <c r="AY312" s="245" t="s">
        <v>229</v>
      </c>
    </row>
    <row r="313" s="14" customFormat="1">
      <c r="A313" s="14"/>
      <c r="B313" s="246"/>
      <c r="C313" s="247"/>
      <c r="D313" s="224" t="s">
        <v>312</v>
      </c>
      <c r="E313" s="248" t="s">
        <v>18</v>
      </c>
      <c r="F313" s="249" t="s">
        <v>317</v>
      </c>
      <c r="G313" s="247"/>
      <c r="H313" s="250">
        <v>7214</v>
      </c>
      <c r="I313" s="251"/>
      <c r="J313" s="247"/>
      <c r="K313" s="247"/>
      <c r="L313" s="252"/>
      <c r="M313" s="253"/>
      <c r="N313" s="254"/>
      <c r="O313" s="254"/>
      <c r="P313" s="254"/>
      <c r="Q313" s="254"/>
      <c r="R313" s="254"/>
      <c r="S313" s="254"/>
      <c r="T313" s="25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6" t="s">
        <v>312</v>
      </c>
      <c r="AU313" s="256" t="s">
        <v>82</v>
      </c>
      <c r="AV313" s="14" t="s">
        <v>247</v>
      </c>
      <c r="AW313" s="14" t="s">
        <v>33</v>
      </c>
      <c r="AX313" s="14" t="s">
        <v>78</v>
      </c>
      <c r="AY313" s="256" t="s">
        <v>229</v>
      </c>
    </row>
    <row r="314" s="2" customFormat="1" ht="14.4" customHeight="1">
      <c r="A314" s="40"/>
      <c r="B314" s="41"/>
      <c r="C314" s="212" t="s">
        <v>794</v>
      </c>
      <c r="D314" s="212" t="s">
        <v>230</v>
      </c>
      <c r="E314" s="213" t="s">
        <v>807</v>
      </c>
      <c r="F314" s="214" t="s">
        <v>808</v>
      </c>
      <c r="G314" s="215" t="s">
        <v>309</v>
      </c>
      <c r="H314" s="216">
        <v>6987</v>
      </c>
      <c r="I314" s="217"/>
      <c r="J314" s="216">
        <f>ROUND(I314*H314,2)</f>
        <v>0</v>
      </c>
      <c r="K314" s="214" t="s">
        <v>18</v>
      </c>
      <c r="L314" s="46"/>
      <c r="M314" s="218" t="s">
        <v>18</v>
      </c>
      <c r="N314" s="219" t="s">
        <v>42</v>
      </c>
      <c r="O314" s="86"/>
      <c r="P314" s="220">
        <f>O314*H314</f>
        <v>0</v>
      </c>
      <c r="Q314" s="220">
        <v>0</v>
      </c>
      <c r="R314" s="220">
        <f>Q314*H314</f>
        <v>0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247</v>
      </c>
      <c r="AT314" s="222" t="s">
        <v>230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1647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810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5" customFormat="1">
      <c r="A316" s="15"/>
      <c r="B316" s="258"/>
      <c r="C316" s="259"/>
      <c r="D316" s="224" t="s">
        <v>312</v>
      </c>
      <c r="E316" s="260" t="s">
        <v>18</v>
      </c>
      <c r="F316" s="261" t="s">
        <v>1458</v>
      </c>
      <c r="G316" s="259"/>
      <c r="H316" s="260" t="s">
        <v>18</v>
      </c>
      <c r="I316" s="262"/>
      <c r="J316" s="259"/>
      <c r="K316" s="259"/>
      <c r="L316" s="263"/>
      <c r="M316" s="264"/>
      <c r="N316" s="265"/>
      <c r="O316" s="265"/>
      <c r="P316" s="265"/>
      <c r="Q316" s="265"/>
      <c r="R316" s="265"/>
      <c r="S316" s="265"/>
      <c r="T316" s="26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7" t="s">
        <v>312</v>
      </c>
      <c r="AU316" s="267" t="s">
        <v>82</v>
      </c>
      <c r="AV316" s="15" t="s">
        <v>78</v>
      </c>
      <c r="AW316" s="15" t="s">
        <v>33</v>
      </c>
      <c r="AX316" s="15" t="s">
        <v>71</v>
      </c>
      <c r="AY316" s="267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1648</v>
      </c>
      <c r="F317" s="238" t="s">
        <v>1649</v>
      </c>
      <c r="G317" s="236"/>
      <c r="H317" s="239">
        <v>6927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71</v>
      </c>
      <c r="AY317" s="245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1650</v>
      </c>
      <c r="G318" s="236"/>
      <c r="H318" s="239">
        <v>60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71</v>
      </c>
      <c r="AY318" s="245" t="s">
        <v>229</v>
      </c>
    </row>
    <row r="319" s="14" customFormat="1">
      <c r="A319" s="14"/>
      <c r="B319" s="246"/>
      <c r="C319" s="247"/>
      <c r="D319" s="224" t="s">
        <v>312</v>
      </c>
      <c r="E319" s="248" t="s">
        <v>18</v>
      </c>
      <c r="F319" s="249" t="s">
        <v>317</v>
      </c>
      <c r="G319" s="247"/>
      <c r="H319" s="250">
        <v>6987</v>
      </c>
      <c r="I319" s="251"/>
      <c r="J319" s="247"/>
      <c r="K319" s="247"/>
      <c r="L319" s="252"/>
      <c r="M319" s="253"/>
      <c r="N319" s="254"/>
      <c r="O319" s="254"/>
      <c r="P319" s="254"/>
      <c r="Q319" s="254"/>
      <c r="R319" s="254"/>
      <c r="S319" s="254"/>
      <c r="T319" s="25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6" t="s">
        <v>312</v>
      </c>
      <c r="AU319" s="256" t="s">
        <v>82</v>
      </c>
      <c r="AV319" s="14" t="s">
        <v>247</v>
      </c>
      <c r="AW319" s="14" t="s">
        <v>33</v>
      </c>
      <c r="AX319" s="14" t="s">
        <v>78</v>
      </c>
      <c r="AY319" s="256" t="s">
        <v>229</v>
      </c>
    </row>
    <row r="320" s="2" customFormat="1" ht="14.4" customHeight="1">
      <c r="A320" s="40"/>
      <c r="B320" s="41"/>
      <c r="C320" s="212" t="s">
        <v>800</v>
      </c>
      <c r="D320" s="212" t="s">
        <v>230</v>
      </c>
      <c r="E320" s="213" t="s">
        <v>813</v>
      </c>
      <c r="F320" s="214" t="s">
        <v>814</v>
      </c>
      <c r="G320" s="215" t="s">
        <v>309</v>
      </c>
      <c r="H320" s="216">
        <v>637</v>
      </c>
      <c r="I320" s="217"/>
      <c r="J320" s="216">
        <f>ROUND(I320*H320,2)</f>
        <v>0</v>
      </c>
      <c r="K320" s="214" t="s">
        <v>296</v>
      </c>
      <c r="L320" s="46"/>
      <c r="M320" s="218" t="s">
        <v>18</v>
      </c>
      <c r="N320" s="219" t="s">
        <v>42</v>
      </c>
      <c r="O320" s="86"/>
      <c r="P320" s="220">
        <f>O320*H320</f>
        <v>0</v>
      </c>
      <c r="Q320" s="220">
        <v>0</v>
      </c>
      <c r="R320" s="220">
        <f>Q320*H320</f>
        <v>0</v>
      </c>
      <c r="S320" s="220">
        <v>0</v>
      </c>
      <c r="T320" s="22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2" t="s">
        <v>247</v>
      </c>
      <c r="AT320" s="222" t="s">
        <v>230</v>
      </c>
      <c r="AU320" s="222" t="s">
        <v>82</v>
      </c>
      <c r="AY320" s="19" t="s">
        <v>229</v>
      </c>
      <c r="BE320" s="223">
        <f>IF(N320="základní",J320,0)</f>
        <v>0</v>
      </c>
      <c r="BF320" s="223">
        <f>IF(N320="snížená",J320,0)</f>
        <v>0</v>
      </c>
      <c r="BG320" s="223">
        <f>IF(N320="zákl. přenesená",J320,0)</f>
        <v>0</v>
      </c>
      <c r="BH320" s="223">
        <f>IF(N320="sníž. přenesená",J320,0)</f>
        <v>0</v>
      </c>
      <c r="BI320" s="223">
        <f>IF(N320="nulová",J320,0)</f>
        <v>0</v>
      </c>
      <c r="BJ320" s="19" t="s">
        <v>78</v>
      </c>
      <c r="BK320" s="223">
        <f>ROUND(I320*H320,2)</f>
        <v>0</v>
      </c>
      <c r="BL320" s="19" t="s">
        <v>247</v>
      </c>
      <c r="BM320" s="222" t="s">
        <v>1651</v>
      </c>
    </row>
    <row r="321" s="2" customFormat="1">
      <c r="A321" s="40"/>
      <c r="B321" s="41"/>
      <c r="C321" s="42"/>
      <c r="D321" s="224" t="s">
        <v>236</v>
      </c>
      <c r="E321" s="42"/>
      <c r="F321" s="225" t="s">
        <v>816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236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857</v>
      </c>
      <c r="F322" s="238" t="s">
        <v>1652</v>
      </c>
      <c r="G322" s="236"/>
      <c r="H322" s="239">
        <v>572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71</v>
      </c>
      <c r="AY322" s="245" t="s">
        <v>229</v>
      </c>
    </row>
    <row r="323" s="13" customFormat="1">
      <c r="A323" s="13"/>
      <c r="B323" s="235"/>
      <c r="C323" s="236"/>
      <c r="D323" s="224" t="s">
        <v>312</v>
      </c>
      <c r="E323" s="237" t="s">
        <v>1444</v>
      </c>
      <c r="F323" s="238" t="s">
        <v>1599</v>
      </c>
      <c r="G323" s="236"/>
      <c r="H323" s="239">
        <v>65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71</v>
      </c>
      <c r="AY323" s="245" t="s">
        <v>229</v>
      </c>
    </row>
    <row r="324" s="13" customFormat="1">
      <c r="A324" s="13"/>
      <c r="B324" s="235"/>
      <c r="C324" s="236"/>
      <c r="D324" s="224" t="s">
        <v>312</v>
      </c>
      <c r="E324" s="237" t="s">
        <v>1653</v>
      </c>
      <c r="F324" s="238" t="s">
        <v>1654</v>
      </c>
      <c r="G324" s="236"/>
      <c r="H324" s="239">
        <v>637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806</v>
      </c>
      <c r="D325" s="212" t="s">
        <v>230</v>
      </c>
      <c r="E325" s="213" t="s">
        <v>823</v>
      </c>
      <c r="F325" s="214" t="s">
        <v>824</v>
      </c>
      <c r="G325" s="215" t="s">
        <v>309</v>
      </c>
      <c r="H325" s="216">
        <v>60</v>
      </c>
      <c r="I325" s="217"/>
      <c r="J325" s="216">
        <f>ROUND(I325*H325,2)</f>
        <v>0</v>
      </c>
      <c r="K325" s="214" t="s">
        <v>18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1655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826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1656</v>
      </c>
      <c r="F327" s="238" t="s">
        <v>1650</v>
      </c>
      <c r="G327" s="236"/>
      <c r="H327" s="239">
        <v>60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12" customFormat="1" ht="22.8" customHeight="1">
      <c r="A328" s="12"/>
      <c r="B328" s="198"/>
      <c r="C328" s="199"/>
      <c r="D328" s="200" t="s">
        <v>70</v>
      </c>
      <c r="E328" s="229" t="s">
        <v>268</v>
      </c>
      <c r="F328" s="229" t="s">
        <v>851</v>
      </c>
      <c r="G328" s="199"/>
      <c r="H328" s="199"/>
      <c r="I328" s="202"/>
      <c r="J328" s="230">
        <f>BK328</f>
        <v>0</v>
      </c>
      <c r="K328" s="199"/>
      <c r="L328" s="204"/>
      <c r="M328" s="205"/>
      <c r="N328" s="206"/>
      <c r="O328" s="206"/>
      <c r="P328" s="207">
        <f>SUM(P329:P370)</f>
        <v>0</v>
      </c>
      <c r="Q328" s="206"/>
      <c r="R328" s="207">
        <f>SUM(R329:R370)</f>
        <v>12.448981</v>
      </c>
      <c r="S328" s="206"/>
      <c r="T328" s="208">
        <f>SUM(T329:T370)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78</v>
      </c>
      <c r="AT328" s="210" t="s">
        <v>70</v>
      </c>
      <c r="AU328" s="210" t="s">
        <v>78</v>
      </c>
      <c r="AY328" s="209" t="s">
        <v>229</v>
      </c>
      <c r="BK328" s="211">
        <f>SUM(BK329:BK370)</f>
        <v>0</v>
      </c>
    </row>
    <row r="329" s="2" customFormat="1" ht="14.4" customHeight="1">
      <c r="A329" s="40"/>
      <c r="B329" s="41"/>
      <c r="C329" s="212" t="s">
        <v>812</v>
      </c>
      <c r="D329" s="212" t="s">
        <v>230</v>
      </c>
      <c r="E329" s="213" t="s">
        <v>853</v>
      </c>
      <c r="F329" s="214" t="s">
        <v>854</v>
      </c>
      <c r="G329" s="215" t="s">
        <v>478</v>
      </c>
      <c r="H329" s="216">
        <v>27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1.0000000000000001E-05</v>
      </c>
      <c r="R329" s="220">
        <f>Q329*H329</f>
        <v>0.00027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1657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856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1658</v>
      </c>
      <c r="F331" s="238" t="s">
        <v>1659</v>
      </c>
      <c r="G331" s="236"/>
      <c r="H331" s="239">
        <v>20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71</v>
      </c>
      <c r="AY331" s="245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1449</v>
      </c>
      <c r="F332" s="238" t="s">
        <v>1660</v>
      </c>
      <c r="G332" s="236"/>
      <c r="H332" s="239">
        <v>7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71</v>
      </c>
      <c r="AY332" s="245" t="s">
        <v>229</v>
      </c>
    </row>
    <row r="333" s="13" customFormat="1">
      <c r="A333" s="13"/>
      <c r="B333" s="235"/>
      <c r="C333" s="236"/>
      <c r="D333" s="224" t="s">
        <v>312</v>
      </c>
      <c r="E333" s="237" t="s">
        <v>1661</v>
      </c>
      <c r="F333" s="238" t="s">
        <v>1662</v>
      </c>
      <c r="G333" s="236"/>
      <c r="H333" s="239">
        <v>27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4.4" customHeight="1">
      <c r="A334" s="40"/>
      <c r="B334" s="41"/>
      <c r="C334" s="269" t="s">
        <v>817</v>
      </c>
      <c r="D334" s="269" t="s">
        <v>620</v>
      </c>
      <c r="E334" s="270" t="s">
        <v>860</v>
      </c>
      <c r="F334" s="271" t="s">
        <v>861</v>
      </c>
      <c r="G334" s="272" t="s">
        <v>478</v>
      </c>
      <c r="H334" s="273">
        <v>27.41</v>
      </c>
      <c r="I334" s="274"/>
      <c r="J334" s="273">
        <f>ROUND(I334*H334,2)</f>
        <v>0</v>
      </c>
      <c r="K334" s="271" t="s">
        <v>296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0.0051000000000000004</v>
      </c>
      <c r="R334" s="220">
        <f>Q334*H334</f>
        <v>0.139791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1663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861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6"/>
      <c r="F336" s="238" t="s">
        <v>1664</v>
      </c>
      <c r="G336" s="236"/>
      <c r="H336" s="239">
        <v>27.41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4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822</v>
      </c>
      <c r="D337" s="212" t="s">
        <v>230</v>
      </c>
      <c r="E337" s="213" t="s">
        <v>865</v>
      </c>
      <c r="F337" s="214" t="s">
        <v>866</v>
      </c>
      <c r="G337" s="215" t="s">
        <v>478</v>
      </c>
      <c r="H337" s="216">
        <v>27</v>
      </c>
      <c r="I337" s="217"/>
      <c r="J337" s="216">
        <f>ROUND(I337*H337,2)</f>
        <v>0</v>
      </c>
      <c r="K337" s="214" t="s">
        <v>18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1665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866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868</v>
      </c>
      <c r="F339" s="238" t="s">
        <v>1666</v>
      </c>
      <c r="G339" s="236"/>
      <c r="H339" s="239">
        <v>27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828</v>
      </c>
      <c r="D340" s="212" t="s">
        <v>230</v>
      </c>
      <c r="E340" s="213" t="s">
        <v>871</v>
      </c>
      <c r="F340" s="214" t="s">
        <v>872</v>
      </c>
      <c r="G340" s="215" t="s">
        <v>320</v>
      </c>
      <c r="H340" s="216">
        <v>17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0.1056</v>
      </c>
      <c r="R340" s="220">
        <f>Q340*H340</f>
        <v>1.7951999999999999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1667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874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2" customFormat="1" ht="14.4" customHeight="1">
      <c r="A342" s="40"/>
      <c r="B342" s="41"/>
      <c r="C342" s="212" t="s">
        <v>834</v>
      </c>
      <c r="D342" s="212" t="s">
        <v>230</v>
      </c>
      <c r="E342" s="213" t="s">
        <v>882</v>
      </c>
      <c r="F342" s="214" t="s">
        <v>883</v>
      </c>
      <c r="G342" s="215" t="s">
        <v>320</v>
      </c>
      <c r="H342" s="216">
        <v>17</v>
      </c>
      <c r="I342" s="217"/>
      <c r="J342" s="216">
        <f>ROUND(I342*H342,2)</f>
        <v>0</v>
      </c>
      <c r="K342" s="214" t="s">
        <v>296</v>
      </c>
      <c r="L342" s="46"/>
      <c r="M342" s="218" t="s">
        <v>18</v>
      </c>
      <c r="N342" s="219" t="s">
        <v>42</v>
      </c>
      <c r="O342" s="86"/>
      <c r="P342" s="220">
        <f>O342*H342</f>
        <v>0</v>
      </c>
      <c r="Q342" s="220">
        <v>0.024240000000000001</v>
      </c>
      <c r="R342" s="220">
        <f>Q342*H342</f>
        <v>0.41208</v>
      </c>
      <c r="S342" s="220">
        <v>0</v>
      </c>
      <c r="T342" s="22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2" t="s">
        <v>247</v>
      </c>
      <c r="AT342" s="222" t="s">
        <v>230</v>
      </c>
      <c r="AU342" s="222" t="s">
        <v>82</v>
      </c>
      <c r="AY342" s="19" t="s">
        <v>229</v>
      </c>
      <c r="BE342" s="223">
        <f>IF(N342="základní",J342,0)</f>
        <v>0</v>
      </c>
      <c r="BF342" s="223">
        <f>IF(N342="snížená",J342,0)</f>
        <v>0</v>
      </c>
      <c r="BG342" s="223">
        <f>IF(N342="zákl. přenesená",J342,0)</f>
        <v>0</v>
      </c>
      <c r="BH342" s="223">
        <f>IF(N342="sníž. přenesená",J342,0)</f>
        <v>0</v>
      </c>
      <c r="BI342" s="223">
        <f>IF(N342="nulová",J342,0)</f>
        <v>0</v>
      </c>
      <c r="BJ342" s="19" t="s">
        <v>78</v>
      </c>
      <c r="BK342" s="223">
        <f>ROUND(I342*H342,2)</f>
        <v>0</v>
      </c>
      <c r="BL342" s="19" t="s">
        <v>247</v>
      </c>
      <c r="BM342" s="222" t="s">
        <v>1668</v>
      </c>
    </row>
    <row r="343" s="2" customFormat="1">
      <c r="A343" s="40"/>
      <c r="B343" s="41"/>
      <c r="C343" s="42"/>
      <c r="D343" s="224" t="s">
        <v>236</v>
      </c>
      <c r="E343" s="42"/>
      <c r="F343" s="225" t="s">
        <v>885</v>
      </c>
      <c r="G343" s="42"/>
      <c r="H343" s="42"/>
      <c r="I343" s="226"/>
      <c r="J343" s="42"/>
      <c r="K343" s="42"/>
      <c r="L343" s="46"/>
      <c r="M343" s="227"/>
      <c r="N343" s="228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236</v>
      </c>
      <c r="AU343" s="19" t="s">
        <v>82</v>
      </c>
    </row>
    <row r="344" s="2" customFormat="1" ht="14.4" customHeight="1">
      <c r="A344" s="40"/>
      <c r="B344" s="41"/>
      <c r="C344" s="212" t="s">
        <v>839</v>
      </c>
      <c r="D344" s="212" t="s">
        <v>230</v>
      </c>
      <c r="E344" s="213" t="s">
        <v>887</v>
      </c>
      <c r="F344" s="214" t="s">
        <v>888</v>
      </c>
      <c r="G344" s="215" t="s">
        <v>320</v>
      </c>
      <c r="H344" s="216">
        <v>17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1669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890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2" customFormat="1" ht="14.4" customHeight="1">
      <c r="A346" s="40"/>
      <c r="B346" s="41"/>
      <c r="C346" s="212" t="s">
        <v>845</v>
      </c>
      <c r="D346" s="212" t="s">
        <v>230</v>
      </c>
      <c r="E346" s="213" t="s">
        <v>1670</v>
      </c>
      <c r="F346" s="214" t="s">
        <v>1671</v>
      </c>
      <c r="G346" s="215" t="s">
        <v>320</v>
      </c>
      <c r="H346" s="216">
        <v>11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0.11514000000000001</v>
      </c>
      <c r="R346" s="220">
        <f>Q346*H346</f>
        <v>1.26654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1672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1673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2" customFormat="1" ht="14.4" customHeight="1">
      <c r="A348" s="40"/>
      <c r="B348" s="41"/>
      <c r="C348" s="212" t="s">
        <v>852</v>
      </c>
      <c r="D348" s="212" t="s">
        <v>230</v>
      </c>
      <c r="E348" s="213" t="s">
        <v>892</v>
      </c>
      <c r="F348" s="214" t="s">
        <v>893</v>
      </c>
      <c r="G348" s="215" t="s">
        <v>254</v>
      </c>
      <c r="H348" s="216">
        <v>6</v>
      </c>
      <c r="I348" s="217"/>
      <c r="J348" s="216">
        <f>ROUND(I348*H348,2)</f>
        <v>0</v>
      </c>
      <c r="K348" s="214" t="s">
        <v>18</v>
      </c>
      <c r="L348" s="46"/>
      <c r="M348" s="218" t="s">
        <v>18</v>
      </c>
      <c r="N348" s="219" t="s">
        <v>42</v>
      </c>
      <c r="O348" s="86"/>
      <c r="P348" s="220">
        <f>O348*H348</f>
        <v>0</v>
      </c>
      <c r="Q348" s="220">
        <v>0</v>
      </c>
      <c r="R348" s="220">
        <f>Q348*H348</f>
        <v>0</v>
      </c>
      <c r="S348" s="220">
        <v>0</v>
      </c>
      <c r="T348" s="22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2" t="s">
        <v>247</v>
      </c>
      <c r="AT348" s="222" t="s">
        <v>230</v>
      </c>
      <c r="AU348" s="222" t="s">
        <v>82</v>
      </c>
      <c r="AY348" s="19" t="s">
        <v>229</v>
      </c>
      <c r="BE348" s="223">
        <f>IF(N348="základní",J348,0)</f>
        <v>0</v>
      </c>
      <c r="BF348" s="223">
        <f>IF(N348="snížená",J348,0)</f>
        <v>0</v>
      </c>
      <c r="BG348" s="223">
        <f>IF(N348="zákl. přenesená",J348,0)</f>
        <v>0</v>
      </c>
      <c r="BH348" s="223">
        <f>IF(N348="sníž. přenesená",J348,0)</f>
        <v>0</v>
      </c>
      <c r="BI348" s="223">
        <f>IF(N348="nulová",J348,0)</f>
        <v>0</v>
      </c>
      <c r="BJ348" s="19" t="s">
        <v>78</v>
      </c>
      <c r="BK348" s="223">
        <f>ROUND(I348*H348,2)</f>
        <v>0</v>
      </c>
      <c r="BL348" s="19" t="s">
        <v>247</v>
      </c>
      <c r="BM348" s="222" t="s">
        <v>1674</v>
      </c>
    </row>
    <row r="349" s="2" customFormat="1">
      <c r="A349" s="40"/>
      <c r="B349" s="41"/>
      <c r="C349" s="42"/>
      <c r="D349" s="224" t="s">
        <v>236</v>
      </c>
      <c r="E349" s="42"/>
      <c r="F349" s="225" t="s">
        <v>895</v>
      </c>
      <c r="G349" s="42"/>
      <c r="H349" s="42"/>
      <c r="I349" s="226"/>
      <c r="J349" s="42"/>
      <c r="K349" s="42"/>
      <c r="L349" s="46"/>
      <c r="M349" s="227"/>
      <c r="N349" s="228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236</v>
      </c>
      <c r="AU349" s="19" t="s">
        <v>82</v>
      </c>
    </row>
    <row r="350" s="2" customFormat="1" ht="14.4" customHeight="1">
      <c r="A350" s="40"/>
      <c r="B350" s="41"/>
      <c r="C350" s="212" t="s">
        <v>859</v>
      </c>
      <c r="D350" s="212" t="s">
        <v>230</v>
      </c>
      <c r="E350" s="213" t="s">
        <v>1675</v>
      </c>
      <c r="F350" s="214" t="s">
        <v>1676</v>
      </c>
      <c r="G350" s="215" t="s">
        <v>320</v>
      </c>
      <c r="H350" s="216">
        <v>2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0.1326</v>
      </c>
      <c r="R350" s="220">
        <f>Q350*H350</f>
        <v>0.26519999999999999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1677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1678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2" customFormat="1" ht="14.4" customHeight="1">
      <c r="A352" s="40"/>
      <c r="B352" s="41"/>
      <c r="C352" s="269" t="s">
        <v>864</v>
      </c>
      <c r="D352" s="269" t="s">
        <v>620</v>
      </c>
      <c r="E352" s="270" t="s">
        <v>1679</v>
      </c>
      <c r="F352" s="271" t="s">
        <v>1680</v>
      </c>
      <c r="G352" s="272" t="s">
        <v>254</v>
      </c>
      <c r="H352" s="273">
        <v>2</v>
      </c>
      <c r="I352" s="274"/>
      <c r="J352" s="273">
        <f>ROUND(I352*H352,2)</f>
        <v>0</v>
      </c>
      <c r="K352" s="271" t="s">
        <v>18</v>
      </c>
      <c r="L352" s="275"/>
      <c r="M352" s="276" t="s">
        <v>18</v>
      </c>
      <c r="N352" s="277" t="s">
        <v>42</v>
      </c>
      <c r="O352" s="86"/>
      <c r="P352" s="220">
        <f>O352*H352</f>
        <v>0</v>
      </c>
      <c r="Q352" s="220">
        <v>0</v>
      </c>
      <c r="R352" s="220">
        <f>Q352*H352</f>
        <v>0</v>
      </c>
      <c r="S352" s="220">
        <v>0</v>
      </c>
      <c r="T352" s="221">
        <f>S352*H352</f>
        <v>0</v>
      </c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R352" s="222" t="s">
        <v>268</v>
      </c>
      <c r="AT352" s="222" t="s">
        <v>620</v>
      </c>
      <c r="AU352" s="222" t="s">
        <v>82</v>
      </c>
      <c r="AY352" s="19" t="s">
        <v>229</v>
      </c>
      <c r="BE352" s="223">
        <f>IF(N352="základní",J352,0)</f>
        <v>0</v>
      </c>
      <c r="BF352" s="223">
        <f>IF(N352="snížená",J352,0)</f>
        <v>0</v>
      </c>
      <c r="BG352" s="223">
        <f>IF(N352="zákl. přenesená",J352,0)</f>
        <v>0</v>
      </c>
      <c r="BH352" s="223">
        <f>IF(N352="sníž. přenesená",J352,0)</f>
        <v>0</v>
      </c>
      <c r="BI352" s="223">
        <f>IF(N352="nulová",J352,0)</f>
        <v>0</v>
      </c>
      <c r="BJ352" s="19" t="s">
        <v>78</v>
      </c>
      <c r="BK352" s="223">
        <f>ROUND(I352*H352,2)</f>
        <v>0</v>
      </c>
      <c r="BL352" s="19" t="s">
        <v>247</v>
      </c>
      <c r="BM352" s="222" t="s">
        <v>1681</v>
      </c>
    </row>
    <row r="353" s="2" customFormat="1">
      <c r="A353" s="40"/>
      <c r="B353" s="41"/>
      <c r="C353" s="42"/>
      <c r="D353" s="224" t="s">
        <v>236</v>
      </c>
      <c r="E353" s="42"/>
      <c r="F353" s="225" t="s">
        <v>1682</v>
      </c>
      <c r="G353" s="42"/>
      <c r="H353" s="42"/>
      <c r="I353" s="226"/>
      <c r="J353" s="42"/>
      <c r="K353" s="42"/>
      <c r="L353" s="46"/>
      <c r="M353" s="227"/>
      <c r="N353" s="228"/>
      <c r="O353" s="86"/>
      <c r="P353" s="86"/>
      <c r="Q353" s="86"/>
      <c r="R353" s="86"/>
      <c r="S353" s="86"/>
      <c r="T353" s="87"/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T353" s="19" t="s">
        <v>236</v>
      </c>
      <c r="AU353" s="19" t="s">
        <v>82</v>
      </c>
    </row>
    <row r="354" s="2" customFormat="1" ht="14.4" customHeight="1">
      <c r="A354" s="40"/>
      <c r="B354" s="41"/>
      <c r="C354" s="212" t="s">
        <v>870</v>
      </c>
      <c r="D354" s="212" t="s">
        <v>230</v>
      </c>
      <c r="E354" s="213" t="s">
        <v>897</v>
      </c>
      <c r="F354" s="214" t="s">
        <v>898</v>
      </c>
      <c r="G354" s="215" t="s">
        <v>320</v>
      </c>
      <c r="H354" s="216">
        <v>4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0.42080000000000001</v>
      </c>
      <c r="R354" s="220">
        <f>Q354*H354</f>
        <v>1.6832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1683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898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2" customFormat="1" ht="14.4" customHeight="1">
      <c r="A356" s="40"/>
      <c r="B356" s="41"/>
      <c r="C356" s="212" t="s">
        <v>876</v>
      </c>
      <c r="D356" s="212" t="s">
        <v>230</v>
      </c>
      <c r="E356" s="213" t="s">
        <v>901</v>
      </c>
      <c r="F356" s="214" t="s">
        <v>902</v>
      </c>
      <c r="G356" s="215" t="s">
        <v>320</v>
      </c>
      <c r="H356" s="216">
        <v>8</v>
      </c>
      <c r="I356" s="217"/>
      <c r="J356" s="216">
        <f>ROUND(I356*H356,2)</f>
        <v>0</v>
      </c>
      <c r="K356" s="214" t="s">
        <v>296</v>
      </c>
      <c r="L356" s="46"/>
      <c r="M356" s="218" t="s">
        <v>18</v>
      </c>
      <c r="N356" s="219" t="s">
        <v>42</v>
      </c>
      <c r="O356" s="86"/>
      <c r="P356" s="220">
        <f>O356*H356</f>
        <v>0</v>
      </c>
      <c r="Q356" s="220">
        <v>0.32973999999999998</v>
      </c>
      <c r="R356" s="220">
        <f>Q356*H356</f>
        <v>2.6379199999999998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247</v>
      </c>
      <c r="AT356" s="222" t="s">
        <v>230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1684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902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2" customFormat="1" ht="14.4" customHeight="1">
      <c r="A358" s="40"/>
      <c r="B358" s="41"/>
      <c r="C358" s="212" t="s">
        <v>881</v>
      </c>
      <c r="D358" s="212" t="s">
        <v>230</v>
      </c>
      <c r="E358" s="213" t="s">
        <v>905</v>
      </c>
      <c r="F358" s="214" t="s">
        <v>906</v>
      </c>
      <c r="G358" s="215" t="s">
        <v>320</v>
      </c>
      <c r="H358" s="216">
        <v>6</v>
      </c>
      <c r="I358" s="217"/>
      <c r="J358" s="216">
        <f>ROUND(I358*H358,2)</f>
        <v>0</v>
      </c>
      <c r="K358" s="214" t="s">
        <v>296</v>
      </c>
      <c r="L358" s="46"/>
      <c r="M358" s="218" t="s">
        <v>18</v>
      </c>
      <c r="N358" s="219" t="s">
        <v>42</v>
      </c>
      <c r="O358" s="86"/>
      <c r="P358" s="220">
        <f>O358*H358</f>
        <v>0</v>
      </c>
      <c r="Q358" s="220">
        <v>0.31108000000000002</v>
      </c>
      <c r="R358" s="220">
        <f>Q358*H358</f>
        <v>1.8664800000000001</v>
      </c>
      <c r="S358" s="220">
        <v>0</v>
      </c>
      <c r="T358" s="221">
        <f>S358*H358</f>
        <v>0</v>
      </c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R358" s="222" t="s">
        <v>247</v>
      </c>
      <c r="AT358" s="222" t="s">
        <v>230</v>
      </c>
      <c r="AU358" s="222" t="s">
        <v>82</v>
      </c>
      <c r="AY358" s="19" t="s">
        <v>229</v>
      </c>
      <c r="BE358" s="223">
        <f>IF(N358="základní",J358,0)</f>
        <v>0</v>
      </c>
      <c r="BF358" s="223">
        <f>IF(N358="snížená",J358,0)</f>
        <v>0</v>
      </c>
      <c r="BG358" s="223">
        <f>IF(N358="zákl. přenesená",J358,0)</f>
        <v>0</v>
      </c>
      <c r="BH358" s="223">
        <f>IF(N358="sníž. přenesená",J358,0)</f>
        <v>0</v>
      </c>
      <c r="BI358" s="223">
        <f>IF(N358="nulová",J358,0)</f>
        <v>0</v>
      </c>
      <c r="BJ358" s="19" t="s">
        <v>78</v>
      </c>
      <c r="BK358" s="223">
        <f>ROUND(I358*H358,2)</f>
        <v>0</v>
      </c>
      <c r="BL358" s="19" t="s">
        <v>247</v>
      </c>
      <c r="BM358" s="222" t="s">
        <v>1685</v>
      </c>
    </row>
    <row r="359" s="2" customFormat="1">
      <c r="A359" s="40"/>
      <c r="B359" s="41"/>
      <c r="C359" s="42"/>
      <c r="D359" s="224" t="s">
        <v>236</v>
      </c>
      <c r="E359" s="42"/>
      <c r="F359" s="225" t="s">
        <v>908</v>
      </c>
      <c r="G359" s="42"/>
      <c r="H359" s="42"/>
      <c r="I359" s="226"/>
      <c r="J359" s="42"/>
      <c r="K359" s="42"/>
      <c r="L359" s="46"/>
      <c r="M359" s="227"/>
      <c r="N359" s="228"/>
      <c r="O359" s="86"/>
      <c r="P359" s="86"/>
      <c r="Q359" s="86"/>
      <c r="R359" s="86"/>
      <c r="S359" s="86"/>
      <c r="T359" s="87"/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T359" s="19" t="s">
        <v>236</v>
      </c>
      <c r="AU359" s="19" t="s">
        <v>82</v>
      </c>
    </row>
    <row r="360" s="2" customFormat="1" ht="14.4" customHeight="1">
      <c r="A360" s="40"/>
      <c r="B360" s="41"/>
      <c r="C360" s="212" t="s">
        <v>886</v>
      </c>
      <c r="D360" s="212" t="s">
        <v>230</v>
      </c>
      <c r="E360" s="213" t="s">
        <v>910</v>
      </c>
      <c r="F360" s="214" t="s">
        <v>911</v>
      </c>
      <c r="G360" s="215" t="s">
        <v>320</v>
      </c>
      <c r="H360" s="216">
        <v>9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0.26469999999999999</v>
      </c>
      <c r="R360" s="220">
        <f>Q360*H360</f>
        <v>2.3822999999999999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1686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913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2" customFormat="1" ht="14.4" customHeight="1">
      <c r="A362" s="40"/>
      <c r="B362" s="41"/>
      <c r="C362" s="212" t="s">
        <v>891</v>
      </c>
      <c r="D362" s="212" t="s">
        <v>230</v>
      </c>
      <c r="E362" s="213" t="s">
        <v>920</v>
      </c>
      <c r="F362" s="214" t="s">
        <v>921</v>
      </c>
      <c r="G362" s="215" t="s">
        <v>320</v>
      </c>
      <c r="H362" s="216">
        <v>32</v>
      </c>
      <c r="I362" s="217"/>
      <c r="J362" s="216">
        <f>ROUND(I362*H362,2)</f>
        <v>0</v>
      </c>
      <c r="K362" s="214" t="s">
        <v>18</v>
      </c>
      <c r="L362" s="46"/>
      <c r="M362" s="218" t="s">
        <v>18</v>
      </c>
      <c r="N362" s="219" t="s">
        <v>42</v>
      </c>
      <c r="O362" s="86"/>
      <c r="P362" s="220">
        <f>O362*H362</f>
        <v>0</v>
      </c>
      <c r="Q362" s="220">
        <v>0</v>
      </c>
      <c r="R362" s="220">
        <f>Q362*H362</f>
        <v>0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247</v>
      </c>
      <c r="AT362" s="222" t="s">
        <v>230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1687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921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13" customFormat="1">
      <c r="A364" s="13"/>
      <c r="B364" s="235"/>
      <c r="C364" s="236"/>
      <c r="D364" s="224" t="s">
        <v>312</v>
      </c>
      <c r="E364" s="237" t="s">
        <v>18</v>
      </c>
      <c r="F364" s="238" t="s">
        <v>1688</v>
      </c>
      <c r="G364" s="236"/>
      <c r="H364" s="239">
        <v>32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78</v>
      </c>
      <c r="AY364" s="245" t="s">
        <v>229</v>
      </c>
    </row>
    <row r="365" s="2" customFormat="1" ht="14.4" customHeight="1">
      <c r="A365" s="40"/>
      <c r="B365" s="41"/>
      <c r="C365" s="212" t="s">
        <v>896</v>
      </c>
      <c r="D365" s="212" t="s">
        <v>230</v>
      </c>
      <c r="E365" s="213" t="s">
        <v>1689</v>
      </c>
      <c r="F365" s="214" t="s">
        <v>1690</v>
      </c>
      <c r="G365" s="215" t="s">
        <v>320</v>
      </c>
      <c r="H365" s="216">
        <v>7</v>
      </c>
      <c r="I365" s="217"/>
      <c r="J365" s="216">
        <f>ROUND(I365*H365,2)</f>
        <v>0</v>
      </c>
      <c r="K365" s="214" t="s">
        <v>18</v>
      </c>
      <c r="L365" s="46"/>
      <c r="M365" s="218" t="s">
        <v>18</v>
      </c>
      <c r="N365" s="219" t="s">
        <v>42</v>
      </c>
      <c r="O365" s="86"/>
      <c r="P365" s="220">
        <f>O365*H365</f>
        <v>0</v>
      </c>
      <c r="Q365" s="220">
        <v>0</v>
      </c>
      <c r="R365" s="220">
        <f>Q365*H365</f>
        <v>0</v>
      </c>
      <c r="S365" s="220">
        <v>0</v>
      </c>
      <c r="T365" s="22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2" t="s">
        <v>247</v>
      </c>
      <c r="AT365" s="222" t="s">
        <v>230</v>
      </c>
      <c r="AU365" s="222" t="s">
        <v>82</v>
      </c>
      <c r="AY365" s="19" t="s">
        <v>229</v>
      </c>
      <c r="BE365" s="223">
        <f>IF(N365="základní",J365,0)</f>
        <v>0</v>
      </c>
      <c r="BF365" s="223">
        <f>IF(N365="snížená",J365,0)</f>
        <v>0</v>
      </c>
      <c r="BG365" s="223">
        <f>IF(N365="zákl. přenesená",J365,0)</f>
        <v>0</v>
      </c>
      <c r="BH365" s="223">
        <f>IF(N365="sníž. přenesená",J365,0)</f>
        <v>0</v>
      </c>
      <c r="BI365" s="223">
        <f>IF(N365="nulová",J365,0)</f>
        <v>0</v>
      </c>
      <c r="BJ365" s="19" t="s">
        <v>78</v>
      </c>
      <c r="BK365" s="223">
        <f>ROUND(I365*H365,2)</f>
        <v>0</v>
      </c>
      <c r="BL365" s="19" t="s">
        <v>247</v>
      </c>
      <c r="BM365" s="222" t="s">
        <v>1691</v>
      </c>
    </row>
    <row r="366" s="2" customFormat="1">
      <c r="A366" s="40"/>
      <c r="B366" s="41"/>
      <c r="C366" s="42"/>
      <c r="D366" s="224" t="s">
        <v>236</v>
      </c>
      <c r="E366" s="42"/>
      <c r="F366" s="225" t="s">
        <v>1690</v>
      </c>
      <c r="G366" s="42"/>
      <c r="H366" s="42"/>
      <c r="I366" s="226"/>
      <c r="J366" s="42"/>
      <c r="K366" s="42"/>
      <c r="L366" s="46"/>
      <c r="M366" s="227"/>
      <c r="N366" s="228"/>
      <c r="O366" s="86"/>
      <c r="P366" s="86"/>
      <c r="Q366" s="86"/>
      <c r="R366" s="86"/>
      <c r="S366" s="86"/>
      <c r="T366" s="87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236</v>
      </c>
      <c r="AU366" s="19" t="s">
        <v>82</v>
      </c>
    </row>
    <row r="367" s="13" customFormat="1">
      <c r="A367" s="13"/>
      <c r="B367" s="235"/>
      <c r="C367" s="236"/>
      <c r="D367" s="224" t="s">
        <v>312</v>
      </c>
      <c r="E367" s="237" t="s">
        <v>18</v>
      </c>
      <c r="F367" s="238" t="s">
        <v>1692</v>
      </c>
      <c r="G367" s="236"/>
      <c r="H367" s="239">
        <v>7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2" customFormat="1" ht="14.4" customHeight="1">
      <c r="A368" s="40"/>
      <c r="B368" s="41"/>
      <c r="C368" s="212" t="s">
        <v>900</v>
      </c>
      <c r="D368" s="212" t="s">
        <v>230</v>
      </c>
      <c r="E368" s="213" t="s">
        <v>1693</v>
      </c>
      <c r="F368" s="214" t="s">
        <v>1694</v>
      </c>
      <c r="G368" s="215" t="s">
        <v>320</v>
      </c>
      <c r="H368" s="216">
        <v>6</v>
      </c>
      <c r="I368" s="217"/>
      <c r="J368" s="216">
        <f>ROUND(I368*H368,2)</f>
        <v>0</v>
      </c>
      <c r="K368" s="214" t="s">
        <v>18</v>
      </c>
      <c r="L368" s="46"/>
      <c r="M368" s="218" t="s">
        <v>18</v>
      </c>
      <c r="N368" s="219" t="s">
        <v>42</v>
      </c>
      <c r="O368" s="86"/>
      <c r="P368" s="220">
        <f>O368*H368</f>
        <v>0</v>
      </c>
      <c r="Q368" s="220">
        <v>0</v>
      </c>
      <c r="R368" s="220">
        <f>Q368*H368</f>
        <v>0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247</v>
      </c>
      <c r="AT368" s="222" t="s">
        <v>230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1695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1694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18</v>
      </c>
      <c r="F370" s="238" t="s">
        <v>1696</v>
      </c>
      <c r="G370" s="236"/>
      <c r="H370" s="239">
        <v>6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12" customFormat="1" ht="22.8" customHeight="1">
      <c r="A371" s="12"/>
      <c r="B371" s="198"/>
      <c r="C371" s="199"/>
      <c r="D371" s="200" t="s">
        <v>70</v>
      </c>
      <c r="E371" s="229" t="s">
        <v>272</v>
      </c>
      <c r="F371" s="229" t="s">
        <v>368</v>
      </c>
      <c r="G371" s="199"/>
      <c r="H371" s="199"/>
      <c r="I371" s="202"/>
      <c r="J371" s="230">
        <f>BK371</f>
        <v>0</v>
      </c>
      <c r="K371" s="199"/>
      <c r="L371" s="204"/>
      <c r="M371" s="205"/>
      <c r="N371" s="206"/>
      <c r="O371" s="206"/>
      <c r="P371" s="207">
        <f>SUM(P372:P437)</f>
        <v>0</v>
      </c>
      <c r="Q371" s="206"/>
      <c r="R371" s="207">
        <f>SUM(R372:R437)</f>
        <v>409.11837000000003</v>
      </c>
      <c r="S371" s="206"/>
      <c r="T371" s="208">
        <f>SUM(T372:T437)</f>
        <v>200.971</v>
      </c>
      <c r="U371" s="12"/>
      <c r="V371" s="12"/>
      <c r="W371" s="12"/>
      <c r="X371" s="12"/>
      <c r="Y371" s="12"/>
      <c r="Z371" s="12"/>
      <c r="AA371" s="12"/>
      <c r="AB371" s="12"/>
      <c r="AC371" s="12"/>
      <c r="AD371" s="12"/>
      <c r="AE371" s="12"/>
      <c r="AR371" s="209" t="s">
        <v>78</v>
      </c>
      <c r="AT371" s="210" t="s">
        <v>70</v>
      </c>
      <c r="AU371" s="210" t="s">
        <v>78</v>
      </c>
      <c r="AY371" s="209" t="s">
        <v>229</v>
      </c>
      <c r="BK371" s="211">
        <f>SUM(BK372:BK437)</f>
        <v>0</v>
      </c>
    </row>
    <row r="372" s="2" customFormat="1" ht="14.4" customHeight="1">
      <c r="A372" s="40"/>
      <c r="B372" s="41"/>
      <c r="C372" s="212" t="s">
        <v>904</v>
      </c>
      <c r="D372" s="212" t="s">
        <v>230</v>
      </c>
      <c r="E372" s="213" t="s">
        <v>941</v>
      </c>
      <c r="F372" s="214" t="s">
        <v>942</v>
      </c>
      <c r="G372" s="215" t="s">
        <v>478</v>
      </c>
      <c r="H372" s="216">
        <v>1280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0.15540000000000001</v>
      </c>
      <c r="R372" s="220">
        <f>Q372*H372</f>
        <v>198.91200000000001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1697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944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18</v>
      </c>
      <c r="F374" s="238" t="s">
        <v>1698</v>
      </c>
      <c r="G374" s="236"/>
      <c r="H374" s="239">
        <v>1280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78</v>
      </c>
      <c r="AY374" s="245" t="s">
        <v>229</v>
      </c>
    </row>
    <row r="375" s="2" customFormat="1" ht="14.4" customHeight="1">
      <c r="A375" s="40"/>
      <c r="B375" s="41"/>
      <c r="C375" s="269" t="s">
        <v>909</v>
      </c>
      <c r="D375" s="269" t="s">
        <v>620</v>
      </c>
      <c r="E375" s="270" t="s">
        <v>947</v>
      </c>
      <c r="F375" s="271" t="s">
        <v>948</v>
      </c>
      <c r="G375" s="272" t="s">
        <v>478</v>
      </c>
      <c r="H375" s="273">
        <v>1292.8</v>
      </c>
      <c r="I375" s="274"/>
      <c r="J375" s="273">
        <f>ROUND(I375*H375,2)</f>
        <v>0</v>
      </c>
      <c r="K375" s="271" t="s">
        <v>296</v>
      </c>
      <c r="L375" s="275"/>
      <c r="M375" s="276" t="s">
        <v>18</v>
      </c>
      <c r="N375" s="277" t="s">
        <v>42</v>
      </c>
      <c r="O375" s="86"/>
      <c r="P375" s="220">
        <f>O375*H375</f>
        <v>0</v>
      </c>
      <c r="Q375" s="220">
        <v>0.081000000000000003</v>
      </c>
      <c r="R375" s="220">
        <f>Q375*H375</f>
        <v>104.71680000000001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268</v>
      </c>
      <c r="AT375" s="222" t="s">
        <v>620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1699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948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13" customFormat="1">
      <c r="A377" s="13"/>
      <c r="B377" s="235"/>
      <c r="C377" s="236"/>
      <c r="D377" s="224" t="s">
        <v>312</v>
      </c>
      <c r="E377" s="236"/>
      <c r="F377" s="238" t="s">
        <v>1700</v>
      </c>
      <c r="G377" s="236"/>
      <c r="H377" s="239">
        <v>1292.8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4</v>
      </c>
      <c r="AX377" s="13" t="s">
        <v>78</v>
      </c>
      <c r="AY377" s="245" t="s">
        <v>229</v>
      </c>
    </row>
    <row r="378" s="2" customFormat="1" ht="14.4" customHeight="1">
      <c r="A378" s="40"/>
      <c r="B378" s="41"/>
      <c r="C378" s="212" t="s">
        <v>914</v>
      </c>
      <c r="D378" s="212" t="s">
        <v>230</v>
      </c>
      <c r="E378" s="213" t="s">
        <v>962</v>
      </c>
      <c r="F378" s="214" t="s">
        <v>963</v>
      </c>
      <c r="G378" s="215" t="s">
        <v>478</v>
      </c>
      <c r="H378" s="216">
        <v>1280</v>
      </c>
      <c r="I378" s="217"/>
      <c r="J378" s="216">
        <f>ROUND(I378*H378,2)</f>
        <v>0</v>
      </c>
      <c r="K378" s="214" t="s">
        <v>296</v>
      </c>
      <c r="L378" s="46"/>
      <c r="M378" s="218" t="s">
        <v>18</v>
      </c>
      <c r="N378" s="219" t="s">
        <v>42</v>
      </c>
      <c r="O378" s="86"/>
      <c r="P378" s="220">
        <f>O378*H378</f>
        <v>0</v>
      </c>
      <c r="Q378" s="220">
        <v>1.0000000000000001E-05</v>
      </c>
      <c r="R378" s="220">
        <f>Q378*H378</f>
        <v>0.012800000000000001</v>
      </c>
      <c r="S378" s="220">
        <v>0</v>
      </c>
      <c r="T378" s="221">
        <f>S378*H378</f>
        <v>0</v>
      </c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R378" s="222" t="s">
        <v>247</v>
      </c>
      <c r="AT378" s="222" t="s">
        <v>230</v>
      </c>
      <c r="AU378" s="222" t="s">
        <v>82</v>
      </c>
      <c r="AY378" s="19" t="s">
        <v>229</v>
      </c>
      <c r="BE378" s="223">
        <f>IF(N378="základní",J378,0)</f>
        <v>0</v>
      </c>
      <c r="BF378" s="223">
        <f>IF(N378="snížená",J378,0)</f>
        <v>0</v>
      </c>
      <c r="BG378" s="223">
        <f>IF(N378="zákl. přenesená",J378,0)</f>
        <v>0</v>
      </c>
      <c r="BH378" s="223">
        <f>IF(N378="sníž. přenesená",J378,0)</f>
        <v>0</v>
      </c>
      <c r="BI378" s="223">
        <f>IF(N378="nulová",J378,0)</f>
        <v>0</v>
      </c>
      <c r="BJ378" s="19" t="s">
        <v>78</v>
      </c>
      <c r="BK378" s="223">
        <f>ROUND(I378*H378,2)</f>
        <v>0</v>
      </c>
      <c r="BL378" s="19" t="s">
        <v>247</v>
      </c>
      <c r="BM378" s="222" t="s">
        <v>1701</v>
      </c>
    </row>
    <row r="379" s="2" customFormat="1">
      <c r="A379" s="40"/>
      <c r="B379" s="41"/>
      <c r="C379" s="42"/>
      <c r="D379" s="224" t="s">
        <v>236</v>
      </c>
      <c r="E379" s="42"/>
      <c r="F379" s="225" t="s">
        <v>965</v>
      </c>
      <c r="G379" s="42"/>
      <c r="H379" s="42"/>
      <c r="I379" s="226"/>
      <c r="J379" s="42"/>
      <c r="K379" s="42"/>
      <c r="L379" s="46"/>
      <c r="M379" s="227"/>
      <c r="N379" s="228"/>
      <c r="O379" s="86"/>
      <c r="P379" s="86"/>
      <c r="Q379" s="86"/>
      <c r="R379" s="86"/>
      <c r="S379" s="86"/>
      <c r="T379" s="87"/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T379" s="19" t="s">
        <v>236</v>
      </c>
      <c r="AU379" s="19" t="s">
        <v>82</v>
      </c>
    </row>
    <row r="380" s="13" customFormat="1">
      <c r="A380" s="13"/>
      <c r="B380" s="235"/>
      <c r="C380" s="236"/>
      <c r="D380" s="224" t="s">
        <v>312</v>
      </c>
      <c r="E380" s="237" t="s">
        <v>18</v>
      </c>
      <c r="F380" s="238" t="s">
        <v>1702</v>
      </c>
      <c r="G380" s="236"/>
      <c r="H380" s="239">
        <v>1280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78</v>
      </c>
      <c r="AY380" s="245" t="s">
        <v>229</v>
      </c>
    </row>
    <row r="381" s="2" customFormat="1" ht="14.4" customHeight="1">
      <c r="A381" s="40"/>
      <c r="B381" s="41"/>
      <c r="C381" s="212" t="s">
        <v>919</v>
      </c>
      <c r="D381" s="212" t="s">
        <v>230</v>
      </c>
      <c r="E381" s="213" t="s">
        <v>969</v>
      </c>
      <c r="F381" s="214" t="s">
        <v>970</v>
      </c>
      <c r="G381" s="215" t="s">
        <v>478</v>
      </c>
      <c r="H381" s="216">
        <v>1280</v>
      </c>
      <c r="I381" s="217"/>
      <c r="J381" s="216">
        <f>ROUND(I381*H381,2)</f>
        <v>0</v>
      </c>
      <c r="K381" s="214" t="s">
        <v>296</v>
      </c>
      <c r="L381" s="46"/>
      <c r="M381" s="218" t="s">
        <v>18</v>
      </c>
      <c r="N381" s="219" t="s">
        <v>42</v>
      </c>
      <c r="O381" s="86"/>
      <c r="P381" s="220">
        <f>O381*H381</f>
        <v>0</v>
      </c>
      <c r="Q381" s="220">
        <v>0.00034000000000000002</v>
      </c>
      <c r="R381" s="220">
        <f>Q381*H381</f>
        <v>0.43520000000000003</v>
      </c>
      <c r="S381" s="220">
        <v>0</v>
      </c>
      <c r="T381" s="221">
        <f>S381*H381</f>
        <v>0</v>
      </c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R381" s="222" t="s">
        <v>247</v>
      </c>
      <c r="AT381" s="222" t="s">
        <v>230</v>
      </c>
      <c r="AU381" s="222" t="s">
        <v>82</v>
      </c>
      <c r="AY381" s="19" t="s">
        <v>229</v>
      </c>
      <c r="BE381" s="223">
        <f>IF(N381="základní",J381,0)</f>
        <v>0</v>
      </c>
      <c r="BF381" s="223">
        <f>IF(N381="snížená",J381,0)</f>
        <v>0</v>
      </c>
      <c r="BG381" s="223">
        <f>IF(N381="zákl. přenesená",J381,0)</f>
        <v>0</v>
      </c>
      <c r="BH381" s="223">
        <f>IF(N381="sníž. přenesená",J381,0)</f>
        <v>0</v>
      </c>
      <c r="BI381" s="223">
        <f>IF(N381="nulová",J381,0)</f>
        <v>0</v>
      </c>
      <c r="BJ381" s="19" t="s">
        <v>78</v>
      </c>
      <c r="BK381" s="223">
        <f>ROUND(I381*H381,2)</f>
        <v>0</v>
      </c>
      <c r="BL381" s="19" t="s">
        <v>247</v>
      </c>
      <c r="BM381" s="222" t="s">
        <v>1703</v>
      </c>
    </row>
    <row r="382" s="2" customFormat="1">
      <c r="A382" s="40"/>
      <c r="B382" s="41"/>
      <c r="C382" s="42"/>
      <c r="D382" s="224" t="s">
        <v>236</v>
      </c>
      <c r="E382" s="42"/>
      <c r="F382" s="225" t="s">
        <v>972</v>
      </c>
      <c r="G382" s="42"/>
      <c r="H382" s="42"/>
      <c r="I382" s="226"/>
      <c r="J382" s="42"/>
      <c r="K382" s="42"/>
      <c r="L382" s="46"/>
      <c r="M382" s="227"/>
      <c r="N382" s="228"/>
      <c r="O382" s="86"/>
      <c r="P382" s="86"/>
      <c r="Q382" s="86"/>
      <c r="R382" s="86"/>
      <c r="S382" s="86"/>
      <c r="T382" s="87"/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T382" s="19" t="s">
        <v>236</v>
      </c>
      <c r="AU382" s="19" t="s">
        <v>82</v>
      </c>
    </row>
    <row r="383" s="13" customFormat="1">
      <c r="A383" s="13"/>
      <c r="B383" s="235"/>
      <c r="C383" s="236"/>
      <c r="D383" s="224" t="s">
        <v>312</v>
      </c>
      <c r="E383" s="237" t="s">
        <v>18</v>
      </c>
      <c r="F383" s="238" t="s">
        <v>1702</v>
      </c>
      <c r="G383" s="236"/>
      <c r="H383" s="239">
        <v>1280</v>
      </c>
      <c r="I383" s="240"/>
      <c r="J383" s="236"/>
      <c r="K383" s="236"/>
      <c r="L383" s="241"/>
      <c r="M383" s="242"/>
      <c r="N383" s="243"/>
      <c r="O383" s="243"/>
      <c r="P383" s="243"/>
      <c r="Q383" s="243"/>
      <c r="R383" s="243"/>
      <c r="S383" s="243"/>
      <c r="T383" s="244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5" t="s">
        <v>312</v>
      </c>
      <c r="AU383" s="245" t="s">
        <v>82</v>
      </c>
      <c r="AV383" s="13" t="s">
        <v>82</v>
      </c>
      <c r="AW383" s="13" t="s">
        <v>33</v>
      </c>
      <c r="AX383" s="13" t="s">
        <v>78</v>
      </c>
      <c r="AY383" s="245" t="s">
        <v>229</v>
      </c>
    </row>
    <row r="384" s="2" customFormat="1" ht="14.4" customHeight="1">
      <c r="A384" s="40"/>
      <c r="B384" s="41"/>
      <c r="C384" s="212" t="s">
        <v>924</v>
      </c>
      <c r="D384" s="212" t="s">
        <v>230</v>
      </c>
      <c r="E384" s="213" t="s">
        <v>1704</v>
      </c>
      <c r="F384" s="214" t="s">
        <v>1705</v>
      </c>
      <c r="G384" s="215" t="s">
        <v>309</v>
      </c>
      <c r="H384" s="216">
        <v>630</v>
      </c>
      <c r="I384" s="217"/>
      <c r="J384" s="216">
        <f>ROUND(I384*H384,2)</f>
        <v>0</v>
      </c>
      <c r="K384" s="214" t="s">
        <v>296</v>
      </c>
      <c r="L384" s="46"/>
      <c r="M384" s="218" t="s">
        <v>18</v>
      </c>
      <c r="N384" s="219" t="s">
        <v>42</v>
      </c>
      <c r="O384" s="86"/>
      <c r="P384" s="220">
        <f>O384*H384</f>
        <v>0</v>
      </c>
      <c r="Q384" s="220">
        <v>0.01375</v>
      </c>
      <c r="R384" s="220">
        <f>Q384*H384</f>
        <v>8.6624999999999996</v>
      </c>
      <c r="S384" s="220">
        <v>0</v>
      </c>
      <c r="T384" s="221">
        <f>S384*H384</f>
        <v>0</v>
      </c>
      <c r="U384" s="40"/>
      <c r="V384" s="40"/>
      <c r="W384" s="40"/>
      <c r="X384" s="40"/>
      <c r="Y384" s="40"/>
      <c r="Z384" s="40"/>
      <c r="AA384" s="40"/>
      <c r="AB384" s="40"/>
      <c r="AC384" s="40"/>
      <c r="AD384" s="40"/>
      <c r="AE384" s="40"/>
      <c r="AR384" s="222" t="s">
        <v>247</v>
      </c>
      <c r="AT384" s="222" t="s">
        <v>230</v>
      </c>
      <c r="AU384" s="222" t="s">
        <v>82</v>
      </c>
      <c r="AY384" s="19" t="s">
        <v>229</v>
      </c>
      <c r="BE384" s="223">
        <f>IF(N384="základní",J384,0)</f>
        <v>0</v>
      </c>
      <c r="BF384" s="223">
        <f>IF(N384="snížená",J384,0)</f>
        <v>0</v>
      </c>
      <c r="BG384" s="223">
        <f>IF(N384="zákl. přenesená",J384,0)</f>
        <v>0</v>
      </c>
      <c r="BH384" s="223">
        <f>IF(N384="sníž. přenesená",J384,0)</f>
        <v>0</v>
      </c>
      <c r="BI384" s="223">
        <f>IF(N384="nulová",J384,0)</f>
        <v>0</v>
      </c>
      <c r="BJ384" s="19" t="s">
        <v>78</v>
      </c>
      <c r="BK384" s="223">
        <f>ROUND(I384*H384,2)</f>
        <v>0</v>
      </c>
      <c r="BL384" s="19" t="s">
        <v>247</v>
      </c>
      <c r="BM384" s="222" t="s">
        <v>1706</v>
      </c>
    </row>
    <row r="385" s="2" customFormat="1">
      <c r="A385" s="40"/>
      <c r="B385" s="41"/>
      <c r="C385" s="42"/>
      <c r="D385" s="224" t="s">
        <v>236</v>
      </c>
      <c r="E385" s="42"/>
      <c r="F385" s="225" t="s">
        <v>1707</v>
      </c>
      <c r="G385" s="42"/>
      <c r="H385" s="42"/>
      <c r="I385" s="226"/>
      <c r="J385" s="42"/>
      <c r="K385" s="42"/>
      <c r="L385" s="46"/>
      <c r="M385" s="227"/>
      <c r="N385" s="228"/>
      <c r="O385" s="86"/>
      <c r="P385" s="86"/>
      <c r="Q385" s="86"/>
      <c r="R385" s="86"/>
      <c r="S385" s="86"/>
      <c r="T385" s="87"/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T385" s="19" t="s">
        <v>236</v>
      </c>
      <c r="AU385" s="19" t="s">
        <v>82</v>
      </c>
    </row>
    <row r="386" s="2" customFormat="1" ht="14.4" customHeight="1">
      <c r="A386" s="40"/>
      <c r="B386" s="41"/>
      <c r="C386" s="212" t="s">
        <v>929</v>
      </c>
      <c r="D386" s="212" t="s">
        <v>230</v>
      </c>
      <c r="E386" s="213" t="s">
        <v>980</v>
      </c>
      <c r="F386" s="214" t="s">
        <v>981</v>
      </c>
      <c r="G386" s="215" t="s">
        <v>478</v>
      </c>
      <c r="H386" s="216">
        <v>40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</v>
      </c>
      <c r="R386" s="220">
        <f>Q386*H386</f>
        <v>0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1708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983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2" customFormat="1" ht="14.4" customHeight="1">
      <c r="A388" s="40"/>
      <c r="B388" s="41"/>
      <c r="C388" s="212" t="s">
        <v>935</v>
      </c>
      <c r="D388" s="212" t="s">
        <v>230</v>
      </c>
      <c r="E388" s="213" t="s">
        <v>985</v>
      </c>
      <c r="F388" s="214" t="s">
        <v>986</v>
      </c>
      <c r="G388" s="215" t="s">
        <v>478</v>
      </c>
      <c r="H388" s="216">
        <v>59</v>
      </c>
      <c r="I388" s="217"/>
      <c r="J388" s="216">
        <f>ROUND(I388*H388,2)</f>
        <v>0</v>
      </c>
      <c r="K388" s="214" t="s">
        <v>296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1709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988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2" customFormat="1" ht="14.4" customHeight="1">
      <c r="A390" s="40"/>
      <c r="B390" s="41"/>
      <c r="C390" s="212" t="s">
        <v>940</v>
      </c>
      <c r="D390" s="212" t="s">
        <v>230</v>
      </c>
      <c r="E390" s="213" t="s">
        <v>990</v>
      </c>
      <c r="F390" s="214" t="s">
        <v>991</v>
      </c>
      <c r="G390" s="215" t="s">
        <v>478</v>
      </c>
      <c r="H390" s="216">
        <v>262</v>
      </c>
      <c r="I390" s="217"/>
      <c r="J390" s="216">
        <f>ROUND(I390*H390,2)</f>
        <v>0</v>
      </c>
      <c r="K390" s="214" t="s">
        <v>296</v>
      </c>
      <c r="L390" s="46"/>
      <c r="M390" s="218" t="s">
        <v>18</v>
      </c>
      <c r="N390" s="219" t="s">
        <v>42</v>
      </c>
      <c r="O390" s="86"/>
      <c r="P390" s="220">
        <f>O390*H390</f>
        <v>0</v>
      </c>
      <c r="Q390" s="220">
        <v>0.00060999999999999997</v>
      </c>
      <c r="R390" s="220">
        <f>Q390*H390</f>
        <v>0.15981999999999999</v>
      </c>
      <c r="S390" s="220">
        <v>0</v>
      </c>
      <c r="T390" s="221">
        <f>S390*H390</f>
        <v>0</v>
      </c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R390" s="222" t="s">
        <v>247</v>
      </c>
      <c r="AT390" s="222" t="s">
        <v>230</v>
      </c>
      <c r="AU390" s="222" t="s">
        <v>82</v>
      </c>
      <c r="AY390" s="19" t="s">
        <v>229</v>
      </c>
      <c r="BE390" s="223">
        <f>IF(N390="základní",J390,0)</f>
        <v>0</v>
      </c>
      <c r="BF390" s="223">
        <f>IF(N390="snížená",J390,0)</f>
        <v>0</v>
      </c>
      <c r="BG390" s="223">
        <f>IF(N390="zákl. přenesená",J390,0)</f>
        <v>0</v>
      </c>
      <c r="BH390" s="223">
        <f>IF(N390="sníž. přenesená",J390,0)</f>
        <v>0</v>
      </c>
      <c r="BI390" s="223">
        <f>IF(N390="nulová",J390,0)</f>
        <v>0</v>
      </c>
      <c r="BJ390" s="19" t="s">
        <v>78</v>
      </c>
      <c r="BK390" s="223">
        <f>ROUND(I390*H390,2)</f>
        <v>0</v>
      </c>
      <c r="BL390" s="19" t="s">
        <v>247</v>
      </c>
      <c r="BM390" s="222" t="s">
        <v>1710</v>
      </c>
    </row>
    <row r="391" s="2" customFormat="1">
      <c r="A391" s="40"/>
      <c r="B391" s="41"/>
      <c r="C391" s="42"/>
      <c r="D391" s="224" t="s">
        <v>236</v>
      </c>
      <c r="E391" s="42"/>
      <c r="F391" s="225" t="s">
        <v>993</v>
      </c>
      <c r="G391" s="42"/>
      <c r="H391" s="42"/>
      <c r="I391" s="226"/>
      <c r="J391" s="42"/>
      <c r="K391" s="42"/>
      <c r="L391" s="46"/>
      <c r="M391" s="227"/>
      <c r="N391" s="228"/>
      <c r="O391" s="86"/>
      <c r="P391" s="86"/>
      <c r="Q391" s="86"/>
      <c r="R391" s="86"/>
      <c r="S391" s="86"/>
      <c r="T391" s="87"/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T391" s="19" t="s">
        <v>236</v>
      </c>
      <c r="AU391" s="19" t="s">
        <v>82</v>
      </c>
    </row>
    <row r="392" s="13" customFormat="1">
      <c r="A392" s="13"/>
      <c r="B392" s="235"/>
      <c r="C392" s="236"/>
      <c r="D392" s="224" t="s">
        <v>312</v>
      </c>
      <c r="E392" s="237" t="s">
        <v>18</v>
      </c>
      <c r="F392" s="238" t="s">
        <v>1711</v>
      </c>
      <c r="G392" s="236"/>
      <c r="H392" s="239">
        <v>20</v>
      </c>
      <c r="I392" s="240"/>
      <c r="J392" s="236"/>
      <c r="K392" s="236"/>
      <c r="L392" s="241"/>
      <c r="M392" s="242"/>
      <c r="N392" s="243"/>
      <c r="O392" s="243"/>
      <c r="P392" s="243"/>
      <c r="Q392" s="243"/>
      <c r="R392" s="243"/>
      <c r="S392" s="243"/>
      <c r="T392" s="244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5" t="s">
        <v>312</v>
      </c>
      <c r="AU392" s="245" t="s">
        <v>82</v>
      </c>
      <c r="AV392" s="13" t="s">
        <v>82</v>
      </c>
      <c r="AW392" s="13" t="s">
        <v>33</v>
      </c>
      <c r="AX392" s="13" t="s">
        <v>71</v>
      </c>
      <c r="AY392" s="245" t="s">
        <v>229</v>
      </c>
    </row>
    <row r="393" s="13" customFormat="1">
      <c r="A393" s="13"/>
      <c r="B393" s="235"/>
      <c r="C393" s="236"/>
      <c r="D393" s="224" t="s">
        <v>312</v>
      </c>
      <c r="E393" s="237" t="s">
        <v>18</v>
      </c>
      <c r="F393" s="238" t="s">
        <v>1712</v>
      </c>
      <c r="G393" s="236"/>
      <c r="H393" s="239">
        <v>32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71</v>
      </c>
      <c r="AY393" s="245" t="s">
        <v>229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1713</v>
      </c>
      <c r="G394" s="236"/>
      <c r="H394" s="239">
        <v>153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71</v>
      </c>
      <c r="AY394" s="245" t="s">
        <v>229</v>
      </c>
    </row>
    <row r="395" s="13" customFormat="1">
      <c r="A395" s="13"/>
      <c r="B395" s="235"/>
      <c r="C395" s="236"/>
      <c r="D395" s="224" t="s">
        <v>312</v>
      </c>
      <c r="E395" s="237" t="s">
        <v>18</v>
      </c>
      <c r="F395" s="238" t="s">
        <v>1714</v>
      </c>
      <c r="G395" s="236"/>
      <c r="H395" s="239">
        <v>57</v>
      </c>
      <c r="I395" s="240"/>
      <c r="J395" s="236"/>
      <c r="K395" s="236"/>
      <c r="L395" s="241"/>
      <c r="M395" s="242"/>
      <c r="N395" s="243"/>
      <c r="O395" s="243"/>
      <c r="P395" s="243"/>
      <c r="Q395" s="243"/>
      <c r="R395" s="243"/>
      <c r="S395" s="243"/>
      <c r="T395" s="244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5" t="s">
        <v>312</v>
      </c>
      <c r="AU395" s="245" t="s">
        <v>82</v>
      </c>
      <c r="AV395" s="13" t="s">
        <v>82</v>
      </c>
      <c r="AW395" s="13" t="s">
        <v>33</v>
      </c>
      <c r="AX395" s="13" t="s">
        <v>71</v>
      </c>
      <c r="AY395" s="245" t="s">
        <v>229</v>
      </c>
    </row>
    <row r="396" s="14" customFormat="1">
      <c r="A396" s="14"/>
      <c r="B396" s="246"/>
      <c r="C396" s="247"/>
      <c r="D396" s="224" t="s">
        <v>312</v>
      </c>
      <c r="E396" s="248" t="s">
        <v>18</v>
      </c>
      <c r="F396" s="249" t="s">
        <v>317</v>
      </c>
      <c r="G396" s="247"/>
      <c r="H396" s="250">
        <v>262</v>
      </c>
      <c r="I396" s="251"/>
      <c r="J396" s="247"/>
      <c r="K396" s="247"/>
      <c r="L396" s="252"/>
      <c r="M396" s="253"/>
      <c r="N396" s="254"/>
      <c r="O396" s="254"/>
      <c r="P396" s="254"/>
      <c r="Q396" s="254"/>
      <c r="R396" s="254"/>
      <c r="S396" s="254"/>
      <c r="T396" s="255"/>
      <c r="U396" s="14"/>
      <c r="V396" s="14"/>
      <c r="W396" s="14"/>
      <c r="X396" s="14"/>
      <c r="Y396" s="14"/>
      <c r="Z396" s="14"/>
      <c r="AA396" s="14"/>
      <c r="AB396" s="14"/>
      <c r="AC396" s="14"/>
      <c r="AD396" s="14"/>
      <c r="AE396" s="14"/>
      <c r="AT396" s="256" t="s">
        <v>312</v>
      </c>
      <c r="AU396" s="256" t="s">
        <v>82</v>
      </c>
      <c r="AV396" s="14" t="s">
        <v>247</v>
      </c>
      <c r="AW396" s="14" t="s">
        <v>33</v>
      </c>
      <c r="AX396" s="14" t="s">
        <v>78</v>
      </c>
      <c r="AY396" s="256" t="s">
        <v>229</v>
      </c>
    </row>
    <row r="397" s="2" customFormat="1" ht="14.4" customHeight="1">
      <c r="A397" s="40"/>
      <c r="B397" s="41"/>
      <c r="C397" s="212" t="s">
        <v>946</v>
      </c>
      <c r="D397" s="212" t="s">
        <v>230</v>
      </c>
      <c r="E397" s="213" t="s">
        <v>999</v>
      </c>
      <c r="F397" s="214" t="s">
        <v>1000</v>
      </c>
      <c r="G397" s="215" t="s">
        <v>478</v>
      </c>
      <c r="H397" s="216">
        <v>500</v>
      </c>
      <c r="I397" s="217"/>
      <c r="J397" s="216">
        <f>ROUND(I397*H397,2)</f>
        <v>0</v>
      </c>
      <c r="K397" s="214" t="s">
        <v>296</v>
      </c>
      <c r="L397" s="46"/>
      <c r="M397" s="218" t="s">
        <v>18</v>
      </c>
      <c r="N397" s="219" t="s">
        <v>42</v>
      </c>
      <c r="O397" s="86"/>
      <c r="P397" s="220">
        <f>O397*H397</f>
        <v>0</v>
      </c>
      <c r="Q397" s="220">
        <v>0</v>
      </c>
      <c r="R397" s="220">
        <f>Q397*H397</f>
        <v>0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247</v>
      </c>
      <c r="AT397" s="222" t="s">
        <v>230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1715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1002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2" customFormat="1">
      <c r="A399" s="40"/>
      <c r="B399" s="41"/>
      <c r="C399" s="42"/>
      <c r="D399" s="224" t="s">
        <v>323</v>
      </c>
      <c r="E399" s="42"/>
      <c r="F399" s="257" t="s">
        <v>763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323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1003</v>
      </c>
      <c r="G400" s="236"/>
      <c r="H400" s="239">
        <v>500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2" customFormat="1" ht="14.4" customHeight="1">
      <c r="A401" s="40"/>
      <c r="B401" s="41"/>
      <c r="C401" s="212" t="s">
        <v>950</v>
      </c>
      <c r="D401" s="212" t="s">
        <v>230</v>
      </c>
      <c r="E401" s="213" t="s">
        <v>1005</v>
      </c>
      <c r="F401" s="214" t="s">
        <v>1006</v>
      </c>
      <c r="G401" s="215" t="s">
        <v>478</v>
      </c>
      <c r="H401" s="216">
        <v>40</v>
      </c>
      <c r="I401" s="217"/>
      <c r="J401" s="216">
        <f>ROUND(I401*H401,2)</f>
        <v>0</v>
      </c>
      <c r="K401" s="214" t="s">
        <v>296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</v>
      </c>
      <c r="R401" s="220">
        <f>Q401*H401</f>
        <v>0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1716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1008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1717</v>
      </c>
      <c r="F403" s="238" t="s">
        <v>1718</v>
      </c>
      <c r="G403" s="236"/>
      <c r="H403" s="239">
        <v>40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4.4" customHeight="1">
      <c r="A404" s="40"/>
      <c r="B404" s="41"/>
      <c r="C404" s="212" t="s">
        <v>956</v>
      </c>
      <c r="D404" s="212" t="s">
        <v>230</v>
      </c>
      <c r="E404" s="213" t="s">
        <v>1012</v>
      </c>
      <c r="F404" s="214" t="s">
        <v>1013</v>
      </c>
      <c r="G404" s="215" t="s">
        <v>478</v>
      </c>
      <c r="H404" s="216">
        <v>59</v>
      </c>
      <c r="I404" s="217"/>
      <c r="J404" s="216">
        <f>ROUND(I404*H404,2)</f>
        <v>0</v>
      </c>
      <c r="K404" s="214" t="s">
        <v>296</v>
      </c>
      <c r="L404" s="46"/>
      <c r="M404" s="218" t="s">
        <v>18</v>
      </c>
      <c r="N404" s="219" t="s">
        <v>42</v>
      </c>
      <c r="O404" s="86"/>
      <c r="P404" s="220">
        <f>O404*H404</f>
        <v>0</v>
      </c>
      <c r="Q404" s="220">
        <v>0</v>
      </c>
      <c r="R404" s="220">
        <f>Q404*H404</f>
        <v>0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247</v>
      </c>
      <c r="AT404" s="222" t="s">
        <v>230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1719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1015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2" customFormat="1" ht="14.4" customHeight="1">
      <c r="A406" s="40"/>
      <c r="B406" s="41"/>
      <c r="C406" s="212" t="s">
        <v>961</v>
      </c>
      <c r="D406" s="212" t="s">
        <v>230</v>
      </c>
      <c r="E406" s="213" t="s">
        <v>1017</v>
      </c>
      <c r="F406" s="214" t="s">
        <v>1018</v>
      </c>
      <c r="G406" s="215" t="s">
        <v>320</v>
      </c>
      <c r="H406" s="216">
        <v>27</v>
      </c>
      <c r="I406" s="217"/>
      <c r="J406" s="216">
        <f>ROUND(I406*H406,2)</f>
        <v>0</v>
      </c>
      <c r="K406" s="214" t="s">
        <v>296</v>
      </c>
      <c r="L406" s="46"/>
      <c r="M406" s="218" t="s">
        <v>18</v>
      </c>
      <c r="N406" s="219" t="s">
        <v>42</v>
      </c>
      <c r="O406" s="86"/>
      <c r="P406" s="220">
        <f>O406*H406</f>
        <v>0</v>
      </c>
      <c r="Q406" s="220">
        <v>1.61679</v>
      </c>
      <c r="R406" s="220">
        <f>Q406*H406</f>
        <v>43.653329999999997</v>
      </c>
      <c r="S406" s="220">
        <v>0</v>
      </c>
      <c r="T406" s="221">
        <f>S406*H406</f>
        <v>0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2" t="s">
        <v>247</v>
      </c>
      <c r="AT406" s="222" t="s">
        <v>230</v>
      </c>
      <c r="AU406" s="222" t="s">
        <v>82</v>
      </c>
      <c r="AY406" s="19" t="s">
        <v>229</v>
      </c>
      <c r="BE406" s="223">
        <f>IF(N406="základní",J406,0)</f>
        <v>0</v>
      </c>
      <c r="BF406" s="223">
        <f>IF(N406="snížená",J406,0)</f>
        <v>0</v>
      </c>
      <c r="BG406" s="223">
        <f>IF(N406="zákl. přenesená",J406,0)</f>
        <v>0</v>
      </c>
      <c r="BH406" s="223">
        <f>IF(N406="sníž. přenesená",J406,0)</f>
        <v>0</v>
      </c>
      <c r="BI406" s="223">
        <f>IF(N406="nulová",J406,0)</f>
        <v>0</v>
      </c>
      <c r="BJ406" s="19" t="s">
        <v>78</v>
      </c>
      <c r="BK406" s="223">
        <f>ROUND(I406*H406,2)</f>
        <v>0</v>
      </c>
      <c r="BL406" s="19" t="s">
        <v>247</v>
      </c>
      <c r="BM406" s="222" t="s">
        <v>1720</v>
      </c>
    </row>
    <row r="407" s="2" customFormat="1">
      <c r="A407" s="40"/>
      <c r="B407" s="41"/>
      <c r="C407" s="42"/>
      <c r="D407" s="224" t="s">
        <v>236</v>
      </c>
      <c r="E407" s="42"/>
      <c r="F407" s="225" t="s">
        <v>1020</v>
      </c>
      <c r="G407" s="42"/>
      <c r="H407" s="42"/>
      <c r="I407" s="226"/>
      <c r="J407" s="42"/>
      <c r="K407" s="42"/>
      <c r="L407" s="46"/>
      <c r="M407" s="227"/>
      <c r="N407" s="228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236</v>
      </c>
      <c r="AU407" s="19" t="s">
        <v>82</v>
      </c>
    </row>
    <row r="408" s="2" customFormat="1" ht="14.4" customHeight="1">
      <c r="A408" s="40"/>
      <c r="B408" s="41"/>
      <c r="C408" s="212" t="s">
        <v>968</v>
      </c>
      <c r="D408" s="212" t="s">
        <v>230</v>
      </c>
      <c r="E408" s="213" t="s">
        <v>1721</v>
      </c>
      <c r="F408" s="214" t="s">
        <v>1722</v>
      </c>
      <c r="G408" s="215" t="s">
        <v>478</v>
      </c>
      <c r="H408" s="216">
        <v>178</v>
      </c>
      <c r="I408" s="217"/>
      <c r="J408" s="216">
        <f>ROUND(I408*H408,2)</f>
        <v>0</v>
      </c>
      <c r="K408" s="214" t="s">
        <v>296</v>
      </c>
      <c r="L408" s="46"/>
      <c r="M408" s="218" t="s">
        <v>18</v>
      </c>
      <c r="N408" s="219" t="s">
        <v>42</v>
      </c>
      <c r="O408" s="86"/>
      <c r="P408" s="220">
        <f>O408*H408</f>
        <v>0</v>
      </c>
      <c r="Q408" s="220">
        <v>0.16370999999999999</v>
      </c>
      <c r="R408" s="220">
        <f>Q408*H408</f>
        <v>29.14038</v>
      </c>
      <c r="S408" s="220">
        <v>0</v>
      </c>
      <c r="T408" s="221">
        <f>S408*H408</f>
        <v>0</v>
      </c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R408" s="222" t="s">
        <v>247</v>
      </c>
      <c r="AT408" s="222" t="s">
        <v>230</v>
      </c>
      <c r="AU408" s="222" t="s">
        <v>82</v>
      </c>
      <c r="AY408" s="19" t="s">
        <v>229</v>
      </c>
      <c r="BE408" s="223">
        <f>IF(N408="základní",J408,0)</f>
        <v>0</v>
      </c>
      <c r="BF408" s="223">
        <f>IF(N408="snížená",J408,0)</f>
        <v>0</v>
      </c>
      <c r="BG408" s="223">
        <f>IF(N408="zákl. přenesená",J408,0)</f>
        <v>0</v>
      </c>
      <c r="BH408" s="223">
        <f>IF(N408="sníž. přenesená",J408,0)</f>
        <v>0</v>
      </c>
      <c r="BI408" s="223">
        <f>IF(N408="nulová",J408,0)</f>
        <v>0</v>
      </c>
      <c r="BJ408" s="19" t="s">
        <v>78</v>
      </c>
      <c r="BK408" s="223">
        <f>ROUND(I408*H408,2)</f>
        <v>0</v>
      </c>
      <c r="BL408" s="19" t="s">
        <v>247</v>
      </c>
      <c r="BM408" s="222" t="s">
        <v>1723</v>
      </c>
    </row>
    <row r="409" s="2" customFormat="1">
      <c r="A409" s="40"/>
      <c r="B409" s="41"/>
      <c r="C409" s="42"/>
      <c r="D409" s="224" t="s">
        <v>236</v>
      </c>
      <c r="E409" s="42"/>
      <c r="F409" s="225" t="s">
        <v>1724</v>
      </c>
      <c r="G409" s="42"/>
      <c r="H409" s="42"/>
      <c r="I409" s="226"/>
      <c r="J409" s="42"/>
      <c r="K409" s="42"/>
      <c r="L409" s="46"/>
      <c r="M409" s="227"/>
      <c r="N409" s="228"/>
      <c r="O409" s="86"/>
      <c r="P409" s="86"/>
      <c r="Q409" s="86"/>
      <c r="R409" s="86"/>
      <c r="S409" s="86"/>
      <c r="T409" s="87"/>
      <c r="U409" s="40"/>
      <c r="V409" s="40"/>
      <c r="W409" s="40"/>
      <c r="X409" s="40"/>
      <c r="Y409" s="40"/>
      <c r="Z409" s="40"/>
      <c r="AA409" s="40"/>
      <c r="AB409" s="40"/>
      <c r="AC409" s="40"/>
      <c r="AD409" s="40"/>
      <c r="AE409" s="40"/>
      <c r="AT409" s="19" t="s">
        <v>236</v>
      </c>
      <c r="AU409" s="19" t="s">
        <v>82</v>
      </c>
    </row>
    <row r="410" s="13" customFormat="1">
      <c r="A410" s="13"/>
      <c r="B410" s="235"/>
      <c r="C410" s="236"/>
      <c r="D410" s="224" t="s">
        <v>312</v>
      </c>
      <c r="E410" s="237" t="s">
        <v>535</v>
      </c>
      <c r="F410" s="238" t="s">
        <v>1725</v>
      </c>
      <c r="G410" s="236"/>
      <c r="H410" s="239">
        <v>34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1452</v>
      </c>
      <c r="F411" s="238" t="s">
        <v>1726</v>
      </c>
      <c r="G411" s="236"/>
      <c r="H411" s="239">
        <v>144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1727</v>
      </c>
      <c r="F412" s="238" t="s">
        <v>1728</v>
      </c>
      <c r="G412" s="236"/>
      <c r="H412" s="239">
        <v>178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78</v>
      </c>
      <c r="AY412" s="245" t="s">
        <v>229</v>
      </c>
    </row>
    <row r="413" s="2" customFormat="1" ht="14.4" customHeight="1">
      <c r="A413" s="40"/>
      <c r="B413" s="41"/>
      <c r="C413" s="269" t="s">
        <v>973</v>
      </c>
      <c r="D413" s="269" t="s">
        <v>620</v>
      </c>
      <c r="E413" s="270" t="s">
        <v>1729</v>
      </c>
      <c r="F413" s="271" t="s">
        <v>1730</v>
      </c>
      <c r="G413" s="272" t="s">
        <v>254</v>
      </c>
      <c r="H413" s="273">
        <v>544.77999999999997</v>
      </c>
      <c r="I413" s="274"/>
      <c r="J413" s="273">
        <f>ROUND(I413*H413,2)</f>
        <v>0</v>
      </c>
      <c r="K413" s="271" t="s">
        <v>18</v>
      </c>
      <c r="L413" s="275"/>
      <c r="M413" s="276" t="s">
        <v>18</v>
      </c>
      <c r="N413" s="277" t="s">
        <v>42</v>
      </c>
      <c r="O413" s="86"/>
      <c r="P413" s="220">
        <f>O413*H413</f>
        <v>0</v>
      </c>
      <c r="Q413" s="220">
        <v>0.042999999999999997</v>
      </c>
      <c r="R413" s="220">
        <f>Q413*H413</f>
        <v>23.425539999999998</v>
      </c>
      <c r="S413" s="220">
        <v>0</v>
      </c>
      <c r="T413" s="22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2" t="s">
        <v>268</v>
      </c>
      <c r="AT413" s="222" t="s">
        <v>620</v>
      </c>
      <c r="AU413" s="222" t="s">
        <v>82</v>
      </c>
      <c r="AY413" s="19" t="s">
        <v>229</v>
      </c>
      <c r="BE413" s="223">
        <f>IF(N413="základní",J413,0)</f>
        <v>0</v>
      </c>
      <c r="BF413" s="223">
        <f>IF(N413="snížená",J413,0)</f>
        <v>0</v>
      </c>
      <c r="BG413" s="223">
        <f>IF(N413="zákl. přenesená",J413,0)</f>
        <v>0</v>
      </c>
      <c r="BH413" s="223">
        <f>IF(N413="sníž. přenesená",J413,0)</f>
        <v>0</v>
      </c>
      <c r="BI413" s="223">
        <f>IF(N413="nulová",J413,0)</f>
        <v>0</v>
      </c>
      <c r="BJ413" s="19" t="s">
        <v>78</v>
      </c>
      <c r="BK413" s="223">
        <f>ROUND(I413*H413,2)</f>
        <v>0</v>
      </c>
      <c r="BL413" s="19" t="s">
        <v>247</v>
      </c>
      <c r="BM413" s="222" t="s">
        <v>1731</v>
      </c>
    </row>
    <row r="414" s="2" customFormat="1">
      <c r="A414" s="40"/>
      <c r="B414" s="41"/>
      <c r="C414" s="42"/>
      <c r="D414" s="224" t="s">
        <v>236</v>
      </c>
      <c r="E414" s="42"/>
      <c r="F414" s="225" t="s">
        <v>1730</v>
      </c>
      <c r="G414" s="42"/>
      <c r="H414" s="42"/>
      <c r="I414" s="226"/>
      <c r="J414" s="42"/>
      <c r="K414" s="42"/>
      <c r="L414" s="46"/>
      <c r="M414" s="227"/>
      <c r="N414" s="228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236</v>
      </c>
      <c r="AU414" s="19" t="s">
        <v>82</v>
      </c>
    </row>
    <row r="415" s="13" customFormat="1">
      <c r="A415" s="13"/>
      <c r="B415" s="235"/>
      <c r="C415" s="236"/>
      <c r="D415" s="224" t="s">
        <v>312</v>
      </c>
      <c r="E415" s="237" t="s">
        <v>541</v>
      </c>
      <c r="F415" s="238" t="s">
        <v>1732</v>
      </c>
      <c r="G415" s="236"/>
      <c r="H415" s="239">
        <v>539.38999999999999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312</v>
      </c>
      <c r="AU415" s="245" t="s">
        <v>82</v>
      </c>
      <c r="AV415" s="13" t="s">
        <v>82</v>
      </c>
      <c r="AW415" s="13" t="s">
        <v>33</v>
      </c>
      <c r="AX415" s="13" t="s">
        <v>78</v>
      </c>
      <c r="AY415" s="245" t="s">
        <v>229</v>
      </c>
    </row>
    <row r="416" s="13" customFormat="1">
      <c r="A416" s="13"/>
      <c r="B416" s="235"/>
      <c r="C416" s="236"/>
      <c r="D416" s="224" t="s">
        <v>312</v>
      </c>
      <c r="E416" s="236"/>
      <c r="F416" s="238" t="s">
        <v>1733</v>
      </c>
      <c r="G416" s="236"/>
      <c r="H416" s="239">
        <v>544.77999999999997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4</v>
      </c>
      <c r="AX416" s="13" t="s">
        <v>78</v>
      </c>
      <c r="AY416" s="245" t="s">
        <v>229</v>
      </c>
    </row>
    <row r="417" s="2" customFormat="1" ht="14.4" customHeight="1">
      <c r="A417" s="40"/>
      <c r="B417" s="41"/>
      <c r="C417" s="212" t="s">
        <v>979</v>
      </c>
      <c r="D417" s="212" t="s">
        <v>230</v>
      </c>
      <c r="E417" s="213" t="s">
        <v>1734</v>
      </c>
      <c r="F417" s="214" t="s">
        <v>1735</v>
      </c>
      <c r="G417" s="215" t="s">
        <v>478</v>
      </c>
      <c r="H417" s="216">
        <v>43</v>
      </c>
      <c r="I417" s="217"/>
      <c r="J417" s="216">
        <f>ROUND(I417*H417,2)</f>
        <v>0</v>
      </c>
      <c r="K417" s="214" t="s">
        <v>296</v>
      </c>
      <c r="L417" s="46"/>
      <c r="M417" s="218" t="s">
        <v>18</v>
      </c>
      <c r="N417" s="219" t="s">
        <v>42</v>
      </c>
      <c r="O417" s="86"/>
      <c r="P417" s="220">
        <f>O417*H417</f>
        <v>0</v>
      </c>
      <c r="Q417" s="220">
        <v>0</v>
      </c>
      <c r="R417" s="220">
        <f>Q417*H417</f>
        <v>0</v>
      </c>
      <c r="S417" s="220">
        <v>0.19400000000000001</v>
      </c>
      <c r="T417" s="221">
        <f>S417*H417</f>
        <v>8.3420000000000005</v>
      </c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R417" s="222" t="s">
        <v>247</v>
      </c>
      <c r="AT417" s="222" t="s">
        <v>230</v>
      </c>
      <c r="AU417" s="222" t="s">
        <v>82</v>
      </c>
      <c r="AY417" s="19" t="s">
        <v>229</v>
      </c>
      <c r="BE417" s="223">
        <f>IF(N417="základní",J417,0)</f>
        <v>0</v>
      </c>
      <c r="BF417" s="223">
        <f>IF(N417="snížená",J417,0)</f>
        <v>0</v>
      </c>
      <c r="BG417" s="223">
        <f>IF(N417="zákl. přenesená",J417,0)</f>
        <v>0</v>
      </c>
      <c r="BH417" s="223">
        <f>IF(N417="sníž. přenesená",J417,0)</f>
        <v>0</v>
      </c>
      <c r="BI417" s="223">
        <f>IF(N417="nulová",J417,0)</f>
        <v>0</v>
      </c>
      <c r="BJ417" s="19" t="s">
        <v>78</v>
      </c>
      <c r="BK417" s="223">
        <f>ROUND(I417*H417,2)</f>
        <v>0</v>
      </c>
      <c r="BL417" s="19" t="s">
        <v>247</v>
      </c>
      <c r="BM417" s="222" t="s">
        <v>1736</v>
      </c>
    </row>
    <row r="418" s="2" customFormat="1">
      <c r="A418" s="40"/>
      <c r="B418" s="41"/>
      <c r="C418" s="42"/>
      <c r="D418" s="224" t="s">
        <v>236</v>
      </c>
      <c r="E418" s="42"/>
      <c r="F418" s="225" t="s">
        <v>1737</v>
      </c>
      <c r="G418" s="42"/>
      <c r="H418" s="42"/>
      <c r="I418" s="226"/>
      <c r="J418" s="42"/>
      <c r="K418" s="42"/>
      <c r="L418" s="46"/>
      <c r="M418" s="227"/>
      <c r="N418" s="228"/>
      <c r="O418" s="86"/>
      <c r="P418" s="86"/>
      <c r="Q418" s="86"/>
      <c r="R418" s="86"/>
      <c r="S418" s="86"/>
      <c r="T418" s="87"/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T418" s="19" t="s">
        <v>236</v>
      </c>
      <c r="AU418" s="19" t="s">
        <v>82</v>
      </c>
    </row>
    <row r="419" s="13" customFormat="1">
      <c r="A419" s="13"/>
      <c r="B419" s="235"/>
      <c r="C419" s="236"/>
      <c r="D419" s="224" t="s">
        <v>312</v>
      </c>
      <c r="E419" s="237" t="s">
        <v>1738</v>
      </c>
      <c r="F419" s="238" t="s">
        <v>1739</v>
      </c>
      <c r="G419" s="236"/>
      <c r="H419" s="239">
        <v>43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78</v>
      </c>
      <c r="AY419" s="245" t="s">
        <v>229</v>
      </c>
    </row>
    <row r="420" s="2" customFormat="1" ht="14.4" customHeight="1">
      <c r="A420" s="40"/>
      <c r="B420" s="41"/>
      <c r="C420" s="212" t="s">
        <v>984</v>
      </c>
      <c r="D420" s="212" t="s">
        <v>230</v>
      </c>
      <c r="E420" s="213" t="s">
        <v>1740</v>
      </c>
      <c r="F420" s="214" t="s">
        <v>1741</v>
      </c>
      <c r="G420" s="215" t="s">
        <v>478</v>
      </c>
      <c r="H420" s="216">
        <v>85</v>
      </c>
      <c r="I420" s="217"/>
      <c r="J420" s="216">
        <f>ROUND(I420*H420,2)</f>
        <v>0</v>
      </c>
      <c r="K420" s="214" t="s">
        <v>296</v>
      </c>
      <c r="L420" s="46"/>
      <c r="M420" s="218" t="s">
        <v>18</v>
      </c>
      <c r="N420" s="219" t="s">
        <v>42</v>
      </c>
      <c r="O420" s="86"/>
      <c r="P420" s="220">
        <f>O420*H420</f>
        <v>0</v>
      </c>
      <c r="Q420" s="220">
        <v>0</v>
      </c>
      <c r="R420" s="220">
        <f>Q420*H420</f>
        <v>0</v>
      </c>
      <c r="S420" s="220">
        <v>0.085999999999999993</v>
      </c>
      <c r="T420" s="221">
        <f>S420*H420</f>
        <v>7.3099999999999996</v>
      </c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R420" s="222" t="s">
        <v>247</v>
      </c>
      <c r="AT420" s="222" t="s">
        <v>230</v>
      </c>
      <c r="AU420" s="222" t="s">
        <v>82</v>
      </c>
      <c r="AY420" s="19" t="s">
        <v>229</v>
      </c>
      <c r="BE420" s="223">
        <f>IF(N420="základní",J420,0)</f>
        <v>0</v>
      </c>
      <c r="BF420" s="223">
        <f>IF(N420="snížená",J420,0)</f>
        <v>0</v>
      </c>
      <c r="BG420" s="223">
        <f>IF(N420="zákl. přenesená",J420,0)</f>
        <v>0</v>
      </c>
      <c r="BH420" s="223">
        <f>IF(N420="sníž. přenesená",J420,0)</f>
        <v>0</v>
      </c>
      <c r="BI420" s="223">
        <f>IF(N420="nulová",J420,0)</f>
        <v>0</v>
      </c>
      <c r="BJ420" s="19" t="s">
        <v>78</v>
      </c>
      <c r="BK420" s="223">
        <f>ROUND(I420*H420,2)</f>
        <v>0</v>
      </c>
      <c r="BL420" s="19" t="s">
        <v>247</v>
      </c>
      <c r="BM420" s="222" t="s">
        <v>1742</v>
      </c>
    </row>
    <row r="421" s="2" customFormat="1">
      <c r="A421" s="40"/>
      <c r="B421" s="41"/>
      <c r="C421" s="42"/>
      <c r="D421" s="224" t="s">
        <v>236</v>
      </c>
      <c r="E421" s="42"/>
      <c r="F421" s="225" t="s">
        <v>1743</v>
      </c>
      <c r="G421" s="42"/>
      <c r="H421" s="42"/>
      <c r="I421" s="226"/>
      <c r="J421" s="42"/>
      <c r="K421" s="42"/>
      <c r="L421" s="46"/>
      <c r="M421" s="227"/>
      <c r="N421" s="228"/>
      <c r="O421" s="86"/>
      <c r="P421" s="86"/>
      <c r="Q421" s="86"/>
      <c r="R421" s="86"/>
      <c r="S421" s="86"/>
      <c r="T421" s="87"/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T421" s="19" t="s">
        <v>236</v>
      </c>
      <c r="AU421" s="19" t="s">
        <v>82</v>
      </c>
    </row>
    <row r="422" s="13" customFormat="1">
      <c r="A422" s="13"/>
      <c r="B422" s="235"/>
      <c r="C422" s="236"/>
      <c r="D422" s="224" t="s">
        <v>312</v>
      </c>
      <c r="E422" s="237" t="s">
        <v>18</v>
      </c>
      <c r="F422" s="238" t="s">
        <v>1744</v>
      </c>
      <c r="G422" s="236"/>
      <c r="H422" s="239">
        <v>85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4.4" customHeight="1">
      <c r="A423" s="40"/>
      <c r="B423" s="41"/>
      <c r="C423" s="212" t="s">
        <v>989</v>
      </c>
      <c r="D423" s="212" t="s">
        <v>230</v>
      </c>
      <c r="E423" s="213" t="s">
        <v>1022</v>
      </c>
      <c r="F423" s="214" t="s">
        <v>1023</v>
      </c>
      <c r="G423" s="215" t="s">
        <v>309</v>
      </c>
      <c r="H423" s="216">
        <v>7433</v>
      </c>
      <c r="I423" s="217"/>
      <c r="J423" s="216">
        <f>ROUND(I423*H423,2)</f>
        <v>0</v>
      </c>
      <c r="K423" s="214" t="s">
        <v>296</v>
      </c>
      <c r="L423" s="46"/>
      <c r="M423" s="218" t="s">
        <v>18</v>
      </c>
      <c r="N423" s="219" t="s">
        <v>42</v>
      </c>
      <c r="O423" s="86"/>
      <c r="P423" s="220">
        <f>O423*H423</f>
        <v>0</v>
      </c>
      <c r="Q423" s="220">
        <v>0</v>
      </c>
      <c r="R423" s="220">
        <f>Q423*H423</f>
        <v>0</v>
      </c>
      <c r="S423" s="220">
        <v>0.02</v>
      </c>
      <c r="T423" s="221">
        <f>S423*H423</f>
        <v>148.66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247</v>
      </c>
      <c r="AT423" s="222" t="s">
        <v>230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1745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1025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2" customFormat="1" ht="14.4" customHeight="1">
      <c r="A425" s="40"/>
      <c r="B425" s="41"/>
      <c r="C425" s="212" t="s">
        <v>998</v>
      </c>
      <c r="D425" s="212" t="s">
        <v>230</v>
      </c>
      <c r="E425" s="213" t="s">
        <v>1746</v>
      </c>
      <c r="F425" s="214" t="s">
        <v>1747</v>
      </c>
      <c r="G425" s="215" t="s">
        <v>478</v>
      </c>
      <c r="H425" s="216">
        <v>37</v>
      </c>
      <c r="I425" s="217"/>
      <c r="J425" s="216">
        <f>ROUND(I425*H425,2)</f>
        <v>0</v>
      </c>
      <c r="K425" s="214" t="s">
        <v>296</v>
      </c>
      <c r="L425" s="46"/>
      <c r="M425" s="218" t="s">
        <v>18</v>
      </c>
      <c r="N425" s="219" t="s">
        <v>42</v>
      </c>
      <c r="O425" s="86"/>
      <c r="P425" s="220">
        <f>O425*H425</f>
        <v>0</v>
      </c>
      <c r="Q425" s="220">
        <v>0</v>
      </c>
      <c r="R425" s="220">
        <f>Q425*H425</f>
        <v>0</v>
      </c>
      <c r="S425" s="220">
        <v>0.035000000000000003</v>
      </c>
      <c r="T425" s="221">
        <f>S425*H425</f>
        <v>1.2950000000000002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2" t="s">
        <v>247</v>
      </c>
      <c r="AT425" s="222" t="s">
        <v>230</v>
      </c>
      <c r="AU425" s="222" t="s">
        <v>82</v>
      </c>
      <c r="AY425" s="19" t="s">
        <v>229</v>
      </c>
      <c r="BE425" s="223">
        <f>IF(N425="základní",J425,0)</f>
        <v>0</v>
      </c>
      <c r="BF425" s="223">
        <f>IF(N425="snížená",J425,0)</f>
        <v>0</v>
      </c>
      <c r="BG425" s="223">
        <f>IF(N425="zákl. přenesená",J425,0)</f>
        <v>0</v>
      </c>
      <c r="BH425" s="223">
        <f>IF(N425="sníž. přenesená",J425,0)</f>
        <v>0</v>
      </c>
      <c r="BI425" s="223">
        <f>IF(N425="nulová",J425,0)</f>
        <v>0</v>
      </c>
      <c r="BJ425" s="19" t="s">
        <v>78</v>
      </c>
      <c r="BK425" s="223">
        <f>ROUND(I425*H425,2)</f>
        <v>0</v>
      </c>
      <c r="BL425" s="19" t="s">
        <v>247</v>
      </c>
      <c r="BM425" s="222" t="s">
        <v>1748</v>
      </c>
    </row>
    <row r="426" s="2" customFormat="1">
      <c r="A426" s="40"/>
      <c r="B426" s="41"/>
      <c r="C426" s="42"/>
      <c r="D426" s="224" t="s">
        <v>236</v>
      </c>
      <c r="E426" s="42"/>
      <c r="F426" s="225" t="s">
        <v>1749</v>
      </c>
      <c r="G426" s="42"/>
      <c r="H426" s="42"/>
      <c r="I426" s="226"/>
      <c r="J426" s="42"/>
      <c r="K426" s="42"/>
      <c r="L426" s="46"/>
      <c r="M426" s="227"/>
      <c r="N426" s="228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236</v>
      </c>
      <c r="AU426" s="19" t="s">
        <v>82</v>
      </c>
    </row>
    <row r="427" s="15" customFormat="1">
      <c r="A427" s="15"/>
      <c r="B427" s="258"/>
      <c r="C427" s="259"/>
      <c r="D427" s="224" t="s">
        <v>312</v>
      </c>
      <c r="E427" s="260" t="s">
        <v>18</v>
      </c>
      <c r="F427" s="261" t="s">
        <v>1750</v>
      </c>
      <c r="G427" s="259"/>
      <c r="H427" s="260" t="s">
        <v>18</v>
      </c>
      <c r="I427" s="262"/>
      <c r="J427" s="259"/>
      <c r="K427" s="259"/>
      <c r="L427" s="263"/>
      <c r="M427" s="264"/>
      <c r="N427" s="265"/>
      <c r="O427" s="265"/>
      <c r="P427" s="265"/>
      <c r="Q427" s="265"/>
      <c r="R427" s="265"/>
      <c r="S427" s="265"/>
      <c r="T427" s="266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67" t="s">
        <v>312</v>
      </c>
      <c r="AU427" s="267" t="s">
        <v>82</v>
      </c>
      <c r="AV427" s="15" t="s">
        <v>78</v>
      </c>
      <c r="AW427" s="15" t="s">
        <v>33</v>
      </c>
      <c r="AX427" s="15" t="s">
        <v>71</v>
      </c>
      <c r="AY427" s="267" t="s">
        <v>229</v>
      </c>
    </row>
    <row r="428" s="13" customFormat="1">
      <c r="A428" s="13"/>
      <c r="B428" s="235"/>
      <c r="C428" s="236"/>
      <c r="D428" s="224" t="s">
        <v>312</v>
      </c>
      <c r="E428" s="237" t="s">
        <v>18</v>
      </c>
      <c r="F428" s="238" t="s">
        <v>1751</v>
      </c>
      <c r="G428" s="236"/>
      <c r="H428" s="239">
        <v>37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78</v>
      </c>
      <c r="AY428" s="245" t="s">
        <v>229</v>
      </c>
    </row>
    <row r="429" s="2" customFormat="1" ht="14.4" customHeight="1">
      <c r="A429" s="40"/>
      <c r="B429" s="41"/>
      <c r="C429" s="212" t="s">
        <v>1004</v>
      </c>
      <c r="D429" s="212" t="s">
        <v>230</v>
      </c>
      <c r="E429" s="213" t="s">
        <v>1752</v>
      </c>
      <c r="F429" s="214" t="s">
        <v>1753</v>
      </c>
      <c r="G429" s="215" t="s">
        <v>478</v>
      </c>
      <c r="H429" s="216">
        <v>3</v>
      </c>
      <c r="I429" s="217"/>
      <c r="J429" s="216">
        <f>ROUND(I429*H429,2)</f>
        <v>0</v>
      </c>
      <c r="K429" s="214" t="s">
        <v>296</v>
      </c>
      <c r="L429" s="46"/>
      <c r="M429" s="218" t="s">
        <v>18</v>
      </c>
      <c r="N429" s="219" t="s">
        <v>42</v>
      </c>
      <c r="O429" s="86"/>
      <c r="P429" s="220">
        <f>O429*H429</f>
        <v>0</v>
      </c>
      <c r="Q429" s="220">
        <v>0</v>
      </c>
      <c r="R429" s="220">
        <f>Q429*H429</f>
        <v>0</v>
      </c>
      <c r="S429" s="220">
        <v>0.753</v>
      </c>
      <c r="T429" s="221">
        <f>S429*H429</f>
        <v>2.2589999999999999</v>
      </c>
      <c r="U429" s="40"/>
      <c r="V429" s="40"/>
      <c r="W429" s="40"/>
      <c r="X429" s="40"/>
      <c r="Y429" s="40"/>
      <c r="Z429" s="40"/>
      <c r="AA429" s="40"/>
      <c r="AB429" s="40"/>
      <c r="AC429" s="40"/>
      <c r="AD429" s="40"/>
      <c r="AE429" s="40"/>
      <c r="AR429" s="222" t="s">
        <v>247</v>
      </c>
      <c r="AT429" s="222" t="s">
        <v>230</v>
      </c>
      <c r="AU429" s="222" t="s">
        <v>82</v>
      </c>
      <c r="AY429" s="19" t="s">
        <v>229</v>
      </c>
      <c r="BE429" s="223">
        <f>IF(N429="základní",J429,0)</f>
        <v>0</v>
      </c>
      <c r="BF429" s="223">
        <f>IF(N429="snížená",J429,0)</f>
        <v>0</v>
      </c>
      <c r="BG429" s="223">
        <f>IF(N429="zákl. přenesená",J429,0)</f>
        <v>0</v>
      </c>
      <c r="BH429" s="223">
        <f>IF(N429="sníž. přenesená",J429,0)</f>
        <v>0</v>
      </c>
      <c r="BI429" s="223">
        <f>IF(N429="nulová",J429,0)</f>
        <v>0</v>
      </c>
      <c r="BJ429" s="19" t="s">
        <v>78</v>
      </c>
      <c r="BK429" s="223">
        <f>ROUND(I429*H429,2)</f>
        <v>0</v>
      </c>
      <c r="BL429" s="19" t="s">
        <v>247</v>
      </c>
      <c r="BM429" s="222" t="s">
        <v>1754</v>
      </c>
    </row>
    <row r="430" s="2" customFormat="1">
      <c r="A430" s="40"/>
      <c r="B430" s="41"/>
      <c r="C430" s="42"/>
      <c r="D430" s="224" t="s">
        <v>236</v>
      </c>
      <c r="E430" s="42"/>
      <c r="F430" s="225" t="s">
        <v>1755</v>
      </c>
      <c r="G430" s="42"/>
      <c r="H430" s="42"/>
      <c r="I430" s="226"/>
      <c r="J430" s="42"/>
      <c r="K430" s="42"/>
      <c r="L430" s="46"/>
      <c r="M430" s="227"/>
      <c r="N430" s="228"/>
      <c r="O430" s="86"/>
      <c r="P430" s="86"/>
      <c r="Q430" s="86"/>
      <c r="R430" s="86"/>
      <c r="S430" s="86"/>
      <c r="T430" s="87"/>
      <c r="U430" s="40"/>
      <c r="V430" s="40"/>
      <c r="W430" s="40"/>
      <c r="X430" s="40"/>
      <c r="Y430" s="40"/>
      <c r="Z430" s="40"/>
      <c r="AA430" s="40"/>
      <c r="AB430" s="40"/>
      <c r="AC430" s="40"/>
      <c r="AD430" s="40"/>
      <c r="AE430" s="40"/>
      <c r="AT430" s="19" t="s">
        <v>236</v>
      </c>
      <c r="AU430" s="19" t="s">
        <v>82</v>
      </c>
    </row>
    <row r="431" s="13" customFormat="1">
      <c r="A431" s="13"/>
      <c r="B431" s="235"/>
      <c r="C431" s="236"/>
      <c r="D431" s="224" t="s">
        <v>312</v>
      </c>
      <c r="E431" s="237" t="s">
        <v>1009</v>
      </c>
      <c r="F431" s="238" t="s">
        <v>1756</v>
      </c>
      <c r="G431" s="236"/>
      <c r="H431" s="239">
        <v>3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312</v>
      </c>
      <c r="AU431" s="245" t="s">
        <v>82</v>
      </c>
      <c r="AV431" s="13" t="s">
        <v>82</v>
      </c>
      <c r="AW431" s="13" t="s">
        <v>33</v>
      </c>
      <c r="AX431" s="13" t="s">
        <v>78</v>
      </c>
      <c r="AY431" s="245" t="s">
        <v>229</v>
      </c>
    </row>
    <row r="432" s="2" customFormat="1" ht="14.4" customHeight="1">
      <c r="A432" s="40"/>
      <c r="B432" s="41"/>
      <c r="C432" s="212" t="s">
        <v>1011</v>
      </c>
      <c r="D432" s="212" t="s">
        <v>230</v>
      </c>
      <c r="E432" s="213" t="s">
        <v>1757</v>
      </c>
      <c r="F432" s="214" t="s">
        <v>1758</v>
      </c>
      <c r="G432" s="215" t="s">
        <v>478</v>
      </c>
      <c r="H432" s="216">
        <v>11</v>
      </c>
      <c r="I432" s="217"/>
      <c r="J432" s="216">
        <f>ROUND(I432*H432,2)</f>
        <v>0</v>
      </c>
      <c r="K432" s="214" t="s">
        <v>296</v>
      </c>
      <c r="L432" s="46"/>
      <c r="M432" s="218" t="s">
        <v>18</v>
      </c>
      <c r="N432" s="219" t="s">
        <v>42</v>
      </c>
      <c r="O432" s="86"/>
      <c r="P432" s="220">
        <f>O432*H432</f>
        <v>0</v>
      </c>
      <c r="Q432" s="220">
        <v>0</v>
      </c>
      <c r="R432" s="220">
        <f>Q432*H432</f>
        <v>0</v>
      </c>
      <c r="S432" s="220">
        <v>2.0550000000000002</v>
      </c>
      <c r="T432" s="221">
        <f>S432*H432</f>
        <v>22.605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247</v>
      </c>
      <c r="AT432" s="222" t="s">
        <v>230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1759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1760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1139</v>
      </c>
      <c r="F434" s="238" t="s">
        <v>1761</v>
      </c>
      <c r="G434" s="236"/>
      <c r="H434" s="239">
        <v>11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2" customFormat="1" ht="14.4" customHeight="1">
      <c r="A435" s="40"/>
      <c r="B435" s="41"/>
      <c r="C435" s="212" t="s">
        <v>1016</v>
      </c>
      <c r="D435" s="212" t="s">
        <v>230</v>
      </c>
      <c r="E435" s="213" t="s">
        <v>1762</v>
      </c>
      <c r="F435" s="214" t="s">
        <v>1763</v>
      </c>
      <c r="G435" s="215" t="s">
        <v>478</v>
      </c>
      <c r="H435" s="216">
        <v>30</v>
      </c>
      <c r="I435" s="217"/>
      <c r="J435" s="216">
        <f>ROUND(I435*H435,2)</f>
        <v>0</v>
      </c>
      <c r="K435" s="214" t="s">
        <v>296</v>
      </c>
      <c r="L435" s="46"/>
      <c r="M435" s="218" t="s">
        <v>18</v>
      </c>
      <c r="N435" s="219" t="s">
        <v>42</v>
      </c>
      <c r="O435" s="86"/>
      <c r="P435" s="220">
        <f>O435*H435</f>
        <v>0</v>
      </c>
      <c r="Q435" s="220">
        <v>0</v>
      </c>
      <c r="R435" s="220">
        <f>Q435*H435</f>
        <v>0</v>
      </c>
      <c r="S435" s="220">
        <v>0.34999999999999998</v>
      </c>
      <c r="T435" s="221">
        <f>S435*H435</f>
        <v>10.5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247</v>
      </c>
      <c r="AT435" s="222" t="s">
        <v>230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247</v>
      </c>
      <c r="BM435" s="222" t="s">
        <v>1764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1765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1766</v>
      </c>
      <c r="F437" s="238" t="s">
        <v>1767</v>
      </c>
      <c r="G437" s="236"/>
      <c r="H437" s="239">
        <v>30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78</v>
      </c>
      <c r="AY437" s="245" t="s">
        <v>229</v>
      </c>
    </row>
    <row r="438" s="12" customFormat="1" ht="22.8" customHeight="1">
      <c r="A438" s="12"/>
      <c r="B438" s="198"/>
      <c r="C438" s="199"/>
      <c r="D438" s="200" t="s">
        <v>70</v>
      </c>
      <c r="E438" s="229" t="s">
        <v>377</v>
      </c>
      <c r="F438" s="229" t="s">
        <v>378</v>
      </c>
      <c r="G438" s="199"/>
      <c r="H438" s="199"/>
      <c r="I438" s="202"/>
      <c r="J438" s="230">
        <f>BK438</f>
        <v>0</v>
      </c>
      <c r="K438" s="199"/>
      <c r="L438" s="204"/>
      <c r="M438" s="205"/>
      <c r="N438" s="206"/>
      <c r="O438" s="206"/>
      <c r="P438" s="207">
        <f>SUM(P439:P504)</f>
        <v>0</v>
      </c>
      <c r="Q438" s="206"/>
      <c r="R438" s="207">
        <f>SUM(R439:R504)</f>
        <v>0</v>
      </c>
      <c r="S438" s="206"/>
      <c r="T438" s="208">
        <f>SUM(T439:T504)</f>
        <v>0</v>
      </c>
      <c r="U438" s="12"/>
      <c r="V438" s="12"/>
      <c r="W438" s="12"/>
      <c r="X438" s="12"/>
      <c r="Y438" s="12"/>
      <c r="Z438" s="12"/>
      <c r="AA438" s="12"/>
      <c r="AB438" s="12"/>
      <c r="AC438" s="12"/>
      <c r="AD438" s="12"/>
      <c r="AE438" s="12"/>
      <c r="AR438" s="209" t="s">
        <v>78</v>
      </c>
      <c r="AT438" s="210" t="s">
        <v>70</v>
      </c>
      <c r="AU438" s="210" t="s">
        <v>78</v>
      </c>
      <c r="AY438" s="209" t="s">
        <v>229</v>
      </c>
      <c r="BK438" s="211">
        <f>SUM(BK439:BK504)</f>
        <v>0</v>
      </c>
    </row>
    <row r="439" s="2" customFormat="1" ht="14.4" customHeight="1">
      <c r="A439" s="40"/>
      <c r="B439" s="41"/>
      <c r="C439" s="212" t="s">
        <v>1021</v>
      </c>
      <c r="D439" s="212" t="s">
        <v>230</v>
      </c>
      <c r="E439" s="213" t="s">
        <v>1029</v>
      </c>
      <c r="F439" s="214" t="s">
        <v>1768</v>
      </c>
      <c r="G439" s="215" t="s">
        <v>350</v>
      </c>
      <c r="H439" s="216">
        <v>4065.71</v>
      </c>
      <c r="I439" s="217"/>
      <c r="J439" s="216">
        <f>ROUND(I439*H439,2)</f>
        <v>0</v>
      </c>
      <c r="K439" s="214" t="s">
        <v>18</v>
      </c>
      <c r="L439" s="46"/>
      <c r="M439" s="218" t="s">
        <v>18</v>
      </c>
      <c r="N439" s="219" t="s">
        <v>42</v>
      </c>
      <c r="O439" s="86"/>
      <c r="P439" s="220">
        <f>O439*H439</f>
        <v>0</v>
      </c>
      <c r="Q439" s="220">
        <v>0</v>
      </c>
      <c r="R439" s="220">
        <f>Q439*H439</f>
        <v>0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247</v>
      </c>
      <c r="AT439" s="222" t="s">
        <v>230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1769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1032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1770</v>
      </c>
      <c r="F441" s="238" t="s">
        <v>1771</v>
      </c>
      <c r="G441" s="236"/>
      <c r="H441" s="239">
        <v>141.52000000000001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71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7" t="s">
        <v>1772</v>
      </c>
      <c r="F442" s="238" t="s">
        <v>1773</v>
      </c>
      <c r="G442" s="236"/>
      <c r="H442" s="239">
        <v>2738.1199999999999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71</v>
      </c>
      <c r="AY442" s="245" t="s">
        <v>229</v>
      </c>
    </row>
    <row r="443" s="13" customFormat="1">
      <c r="A443" s="13"/>
      <c r="B443" s="235"/>
      <c r="C443" s="236"/>
      <c r="D443" s="224" t="s">
        <v>312</v>
      </c>
      <c r="E443" s="237" t="s">
        <v>1774</v>
      </c>
      <c r="F443" s="238" t="s">
        <v>1775</v>
      </c>
      <c r="G443" s="236"/>
      <c r="H443" s="239">
        <v>23.219999999999999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82</v>
      </c>
      <c r="AV443" s="13" t="s">
        <v>82</v>
      </c>
      <c r="AW443" s="13" t="s">
        <v>33</v>
      </c>
      <c r="AX443" s="13" t="s">
        <v>71</v>
      </c>
      <c r="AY443" s="245" t="s">
        <v>229</v>
      </c>
    </row>
    <row r="444" s="13" customFormat="1">
      <c r="A444" s="13"/>
      <c r="B444" s="235"/>
      <c r="C444" s="236"/>
      <c r="D444" s="224" t="s">
        <v>312</v>
      </c>
      <c r="E444" s="237" t="s">
        <v>1776</v>
      </c>
      <c r="F444" s="238" t="s">
        <v>1777</v>
      </c>
      <c r="G444" s="236"/>
      <c r="H444" s="239">
        <v>148.66</v>
      </c>
      <c r="I444" s="240"/>
      <c r="J444" s="236"/>
      <c r="K444" s="236"/>
      <c r="L444" s="241"/>
      <c r="M444" s="242"/>
      <c r="N444" s="243"/>
      <c r="O444" s="243"/>
      <c r="P444" s="243"/>
      <c r="Q444" s="243"/>
      <c r="R444" s="243"/>
      <c r="S444" s="243"/>
      <c r="T444" s="244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5" t="s">
        <v>312</v>
      </c>
      <c r="AU444" s="245" t="s">
        <v>82</v>
      </c>
      <c r="AV444" s="13" t="s">
        <v>82</v>
      </c>
      <c r="AW444" s="13" t="s">
        <v>33</v>
      </c>
      <c r="AX444" s="13" t="s">
        <v>71</v>
      </c>
      <c r="AY444" s="245" t="s">
        <v>229</v>
      </c>
    </row>
    <row r="445" s="13" customFormat="1">
      <c r="A445" s="13"/>
      <c r="B445" s="235"/>
      <c r="C445" s="236"/>
      <c r="D445" s="224" t="s">
        <v>312</v>
      </c>
      <c r="E445" s="237" t="s">
        <v>1778</v>
      </c>
      <c r="F445" s="238" t="s">
        <v>1779</v>
      </c>
      <c r="G445" s="236"/>
      <c r="H445" s="239">
        <v>10.68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71</v>
      </c>
      <c r="AY445" s="245" t="s">
        <v>229</v>
      </c>
    </row>
    <row r="446" s="13" customFormat="1">
      <c r="A446" s="13"/>
      <c r="B446" s="235"/>
      <c r="C446" s="236"/>
      <c r="D446" s="224" t="s">
        <v>312</v>
      </c>
      <c r="E446" s="237" t="s">
        <v>18</v>
      </c>
      <c r="F446" s="238" t="s">
        <v>1780</v>
      </c>
      <c r="G446" s="236"/>
      <c r="H446" s="239">
        <v>2.3199999999999998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312</v>
      </c>
      <c r="AU446" s="245" t="s">
        <v>82</v>
      </c>
      <c r="AV446" s="13" t="s">
        <v>82</v>
      </c>
      <c r="AW446" s="13" t="s">
        <v>33</v>
      </c>
      <c r="AX446" s="13" t="s">
        <v>71</v>
      </c>
      <c r="AY446" s="245" t="s">
        <v>229</v>
      </c>
    </row>
    <row r="447" s="13" customFormat="1">
      <c r="A447" s="13"/>
      <c r="B447" s="235"/>
      <c r="C447" s="236"/>
      <c r="D447" s="224" t="s">
        <v>312</v>
      </c>
      <c r="E447" s="237" t="s">
        <v>18</v>
      </c>
      <c r="F447" s="238" t="s">
        <v>1781</v>
      </c>
      <c r="G447" s="236"/>
      <c r="H447" s="239">
        <v>482.94999999999999</v>
      </c>
      <c r="I447" s="240"/>
      <c r="J447" s="236"/>
      <c r="K447" s="236"/>
      <c r="L447" s="241"/>
      <c r="M447" s="242"/>
      <c r="N447" s="243"/>
      <c r="O447" s="243"/>
      <c r="P447" s="243"/>
      <c r="Q447" s="243"/>
      <c r="R447" s="243"/>
      <c r="S447" s="243"/>
      <c r="T447" s="244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45" t="s">
        <v>312</v>
      </c>
      <c r="AU447" s="245" t="s">
        <v>82</v>
      </c>
      <c r="AV447" s="13" t="s">
        <v>82</v>
      </c>
      <c r="AW447" s="13" t="s">
        <v>33</v>
      </c>
      <c r="AX447" s="13" t="s">
        <v>71</v>
      </c>
      <c r="AY447" s="245" t="s">
        <v>229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1782</v>
      </c>
      <c r="G448" s="236"/>
      <c r="H448" s="239">
        <v>518.24000000000001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71</v>
      </c>
      <c r="AY448" s="245" t="s">
        <v>229</v>
      </c>
    </row>
    <row r="449" s="14" customFormat="1">
      <c r="A449" s="14"/>
      <c r="B449" s="246"/>
      <c r="C449" s="247"/>
      <c r="D449" s="224" t="s">
        <v>312</v>
      </c>
      <c r="E449" s="248" t="s">
        <v>18</v>
      </c>
      <c r="F449" s="249" t="s">
        <v>317</v>
      </c>
      <c r="G449" s="247"/>
      <c r="H449" s="250">
        <v>4065.71</v>
      </c>
      <c r="I449" s="251"/>
      <c r="J449" s="247"/>
      <c r="K449" s="247"/>
      <c r="L449" s="252"/>
      <c r="M449" s="253"/>
      <c r="N449" s="254"/>
      <c r="O449" s="254"/>
      <c r="P449" s="254"/>
      <c r="Q449" s="254"/>
      <c r="R449" s="254"/>
      <c r="S449" s="254"/>
      <c r="T449" s="255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56" t="s">
        <v>312</v>
      </c>
      <c r="AU449" s="256" t="s">
        <v>82</v>
      </c>
      <c r="AV449" s="14" t="s">
        <v>247</v>
      </c>
      <c r="AW449" s="14" t="s">
        <v>33</v>
      </c>
      <c r="AX449" s="14" t="s">
        <v>78</v>
      </c>
      <c r="AY449" s="256" t="s">
        <v>229</v>
      </c>
    </row>
    <row r="450" s="2" customFormat="1" ht="14.4" customHeight="1">
      <c r="A450" s="40"/>
      <c r="B450" s="41"/>
      <c r="C450" s="212" t="s">
        <v>1028</v>
      </c>
      <c r="D450" s="212" t="s">
        <v>230</v>
      </c>
      <c r="E450" s="213" t="s">
        <v>1408</v>
      </c>
      <c r="F450" s="214" t="s">
        <v>1409</v>
      </c>
      <c r="G450" s="215" t="s">
        <v>350</v>
      </c>
      <c r="H450" s="216">
        <v>335.62</v>
      </c>
      <c r="I450" s="217"/>
      <c r="J450" s="216">
        <f>ROUND(I450*H450,2)</f>
        <v>0</v>
      </c>
      <c r="K450" s="214" t="s">
        <v>296</v>
      </c>
      <c r="L450" s="46"/>
      <c r="M450" s="218" t="s">
        <v>18</v>
      </c>
      <c r="N450" s="219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247</v>
      </c>
      <c r="AT450" s="222" t="s">
        <v>230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1783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1411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5" customFormat="1">
      <c r="A452" s="15"/>
      <c r="B452" s="258"/>
      <c r="C452" s="259"/>
      <c r="D452" s="224" t="s">
        <v>312</v>
      </c>
      <c r="E452" s="260" t="s">
        <v>18</v>
      </c>
      <c r="F452" s="261" t="s">
        <v>1784</v>
      </c>
      <c r="G452" s="259"/>
      <c r="H452" s="260" t="s">
        <v>18</v>
      </c>
      <c r="I452" s="262"/>
      <c r="J452" s="259"/>
      <c r="K452" s="259"/>
      <c r="L452" s="263"/>
      <c r="M452" s="264"/>
      <c r="N452" s="265"/>
      <c r="O452" s="265"/>
      <c r="P452" s="265"/>
      <c r="Q452" s="265"/>
      <c r="R452" s="265"/>
      <c r="S452" s="265"/>
      <c r="T452" s="266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7" t="s">
        <v>312</v>
      </c>
      <c r="AU452" s="267" t="s">
        <v>82</v>
      </c>
      <c r="AV452" s="15" t="s">
        <v>78</v>
      </c>
      <c r="AW452" s="15" t="s">
        <v>33</v>
      </c>
      <c r="AX452" s="15" t="s">
        <v>71</v>
      </c>
      <c r="AY452" s="267" t="s">
        <v>229</v>
      </c>
    </row>
    <row r="453" s="13" customFormat="1">
      <c r="A453" s="13"/>
      <c r="B453" s="235"/>
      <c r="C453" s="236"/>
      <c r="D453" s="224" t="s">
        <v>312</v>
      </c>
      <c r="E453" s="237" t="s">
        <v>18</v>
      </c>
      <c r="F453" s="238" t="s">
        <v>1785</v>
      </c>
      <c r="G453" s="236"/>
      <c r="H453" s="239">
        <v>49.920000000000002</v>
      </c>
      <c r="I453" s="240"/>
      <c r="J453" s="236"/>
      <c r="K453" s="236"/>
      <c r="L453" s="241"/>
      <c r="M453" s="242"/>
      <c r="N453" s="243"/>
      <c r="O453" s="243"/>
      <c r="P453" s="243"/>
      <c r="Q453" s="243"/>
      <c r="R453" s="243"/>
      <c r="S453" s="243"/>
      <c r="T453" s="244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5" t="s">
        <v>312</v>
      </c>
      <c r="AU453" s="245" t="s">
        <v>82</v>
      </c>
      <c r="AV453" s="13" t="s">
        <v>82</v>
      </c>
      <c r="AW453" s="13" t="s">
        <v>33</v>
      </c>
      <c r="AX453" s="13" t="s">
        <v>71</v>
      </c>
      <c r="AY453" s="245" t="s">
        <v>229</v>
      </c>
    </row>
    <row r="454" s="13" customFormat="1">
      <c r="A454" s="13"/>
      <c r="B454" s="235"/>
      <c r="C454" s="236"/>
      <c r="D454" s="224" t="s">
        <v>312</v>
      </c>
      <c r="E454" s="237" t="s">
        <v>18</v>
      </c>
      <c r="F454" s="238" t="s">
        <v>1786</v>
      </c>
      <c r="G454" s="236"/>
      <c r="H454" s="239">
        <v>285.69999999999999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312</v>
      </c>
      <c r="AU454" s="245" t="s">
        <v>82</v>
      </c>
      <c r="AV454" s="13" t="s">
        <v>82</v>
      </c>
      <c r="AW454" s="13" t="s">
        <v>33</v>
      </c>
      <c r="AX454" s="13" t="s">
        <v>71</v>
      </c>
      <c r="AY454" s="245" t="s">
        <v>229</v>
      </c>
    </row>
    <row r="455" s="14" customFormat="1">
      <c r="A455" s="14"/>
      <c r="B455" s="246"/>
      <c r="C455" s="247"/>
      <c r="D455" s="224" t="s">
        <v>312</v>
      </c>
      <c r="E455" s="248" t="s">
        <v>18</v>
      </c>
      <c r="F455" s="249" t="s">
        <v>317</v>
      </c>
      <c r="G455" s="247"/>
      <c r="H455" s="250">
        <v>335.62</v>
      </c>
      <c r="I455" s="251"/>
      <c r="J455" s="247"/>
      <c r="K455" s="247"/>
      <c r="L455" s="252"/>
      <c r="M455" s="253"/>
      <c r="N455" s="254"/>
      <c r="O455" s="254"/>
      <c r="P455" s="254"/>
      <c r="Q455" s="254"/>
      <c r="R455" s="254"/>
      <c r="S455" s="254"/>
      <c r="T455" s="255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6" t="s">
        <v>312</v>
      </c>
      <c r="AU455" s="256" t="s">
        <v>82</v>
      </c>
      <c r="AV455" s="14" t="s">
        <v>247</v>
      </c>
      <c r="AW455" s="14" t="s">
        <v>33</v>
      </c>
      <c r="AX455" s="14" t="s">
        <v>78</v>
      </c>
      <c r="AY455" s="256" t="s">
        <v>229</v>
      </c>
    </row>
    <row r="456" s="2" customFormat="1" ht="14.4" customHeight="1">
      <c r="A456" s="40"/>
      <c r="B456" s="41"/>
      <c r="C456" s="212" t="s">
        <v>1040</v>
      </c>
      <c r="D456" s="212" t="s">
        <v>230</v>
      </c>
      <c r="E456" s="213" t="s">
        <v>1418</v>
      </c>
      <c r="F456" s="214" t="s">
        <v>1419</v>
      </c>
      <c r="G456" s="215" t="s">
        <v>350</v>
      </c>
      <c r="H456" s="216">
        <v>1342.46</v>
      </c>
      <c r="I456" s="217"/>
      <c r="J456" s="216">
        <f>ROUND(I456*H456,2)</f>
        <v>0</v>
      </c>
      <c r="K456" s="214" t="s">
        <v>296</v>
      </c>
      <c r="L456" s="46"/>
      <c r="M456" s="218" t="s">
        <v>18</v>
      </c>
      <c r="N456" s="219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247</v>
      </c>
      <c r="AT456" s="222" t="s">
        <v>230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1787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1196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5" customFormat="1">
      <c r="A458" s="15"/>
      <c r="B458" s="258"/>
      <c r="C458" s="259"/>
      <c r="D458" s="224" t="s">
        <v>312</v>
      </c>
      <c r="E458" s="260" t="s">
        <v>18</v>
      </c>
      <c r="F458" s="261" t="s">
        <v>1788</v>
      </c>
      <c r="G458" s="259"/>
      <c r="H458" s="260" t="s">
        <v>18</v>
      </c>
      <c r="I458" s="262"/>
      <c r="J458" s="259"/>
      <c r="K458" s="259"/>
      <c r="L458" s="263"/>
      <c r="M458" s="264"/>
      <c r="N458" s="265"/>
      <c r="O458" s="265"/>
      <c r="P458" s="265"/>
      <c r="Q458" s="265"/>
      <c r="R458" s="265"/>
      <c r="S458" s="265"/>
      <c r="T458" s="266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67" t="s">
        <v>312</v>
      </c>
      <c r="AU458" s="267" t="s">
        <v>82</v>
      </c>
      <c r="AV458" s="15" t="s">
        <v>78</v>
      </c>
      <c r="AW458" s="15" t="s">
        <v>33</v>
      </c>
      <c r="AX458" s="15" t="s">
        <v>71</v>
      </c>
      <c r="AY458" s="267" t="s">
        <v>229</v>
      </c>
    </row>
    <row r="459" s="13" customFormat="1">
      <c r="A459" s="13"/>
      <c r="B459" s="235"/>
      <c r="C459" s="236"/>
      <c r="D459" s="224" t="s">
        <v>312</v>
      </c>
      <c r="E459" s="237" t="s">
        <v>18</v>
      </c>
      <c r="F459" s="238" t="s">
        <v>1789</v>
      </c>
      <c r="G459" s="236"/>
      <c r="H459" s="239">
        <v>199.68000000000001</v>
      </c>
      <c r="I459" s="240"/>
      <c r="J459" s="236"/>
      <c r="K459" s="236"/>
      <c r="L459" s="241"/>
      <c r="M459" s="242"/>
      <c r="N459" s="243"/>
      <c r="O459" s="243"/>
      <c r="P459" s="243"/>
      <c r="Q459" s="243"/>
      <c r="R459" s="243"/>
      <c r="S459" s="243"/>
      <c r="T459" s="244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5" t="s">
        <v>312</v>
      </c>
      <c r="AU459" s="245" t="s">
        <v>82</v>
      </c>
      <c r="AV459" s="13" t="s">
        <v>82</v>
      </c>
      <c r="AW459" s="13" t="s">
        <v>33</v>
      </c>
      <c r="AX459" s="13" t="s">
        <v>71</v>
      </c>
      <c r="AY459" s="245" t="s">
        <v>229</v>
      </c>
    </row>
    <row r="460" s="13" customFormat="1">
      <c r="A460" s="13"/>
      <c r="B460" s="235"/>
      <c r="C460" s="236"/>
      <c r="D460" s="224" t="s">
        <v>312</v>
      </c>
      <c r="E460" s="237" t="s">
        <v>18</v>
      </c>
      <c r="F460" s="238" t="s">
        <v>1790</v>
      </c>
      <c r="G460" s="236"/>
      <c r="H460" s="239">
        <v>1142.78</v>
      </c>
      <c r="I460" s="240"/>
      <c r="J460" s="236"/>
      <c r="K460" s="236"/>
      <c r="L460" s="241"/>
      <c r="M460" s="242"/>
      <c r="N460" s="243"/>
      <c r="O460" s="243"/>
      <c r="P460" s="243"/>
      <c r="Q460" s="243"/>
      <c r="R460" s="243"/>
      <c r="S460" s="243"/>
      <c r="T460" s="244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5" t="s">
        <v>312</v>
      </c>
      <c r="AU460" s="245" t="s">
        <v>82</v>
      </c>
      <c r="AV460" s="13" t="s">
        <v>82</v>
      </c>
      <c r="AW460" s="13" t="s">
        <v>33</v>
      </c>
      <c r="AX460" s="13" t="s">
        <v>71</v>
      </c>
      <c r="AY460" s="245" t="s">
        <v>229</v>
      </c>
    </row>
    <row r="461" s="14" customFormat="1">
      <c r="A461" s="14"/>
      <c r="B461" s="246"/>
      <c r="C461" s="247"/>
      <c r="D461" s="224" t="s">
        <v>312</v>
      </c>
      <c r="E461" s="248" t="s">
        <v>18</v>
      </c>
      <c r="F461" s="249" t="s">
        <v>317</v>
      </c>
      <c r="G461" s="247"/>
      <c r="H461" s="250">
        <v>1342.46</v>
      </c>
      <c r="I461" s="251"/>
      <c r="J461" s="247"/>
      <c r="K461" s="247"/>
      <c r="L461" s="252"/>
      <c r="M461" s="253"/>
      <c r="N461" s="254"/>
      <c r="O461" s="254"/>
      <c r="P461" s="254"/>
      <c r="Q461" s="254"/>
      <c r="R461" s="254"/>
      <c r="S461" s="254"/>
      <c r="T461" s="25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6" t="s">
        <v>312</v>
      </c>
      <c r="AU461" s="256" t="s">
        <v>82</v>
      </c>
      <c r="AV461" s="14" t="s">
        <v>247</v>
      </c>
      <c r="AW461" s="14" t="s">
        <v>33</v>
      </c>
      <c r="AX461" s="14" t="s">
        <v>78</v>
      </c>
      <c r="AY461" s="256" t="s">
        <v>229</v>
      </c>
    </row>
    <row r="462" s="2" customFormat="1" ht="14.4" customHeight="1">
      <c r="A462" s="40"/>
      <c r="B462" s="41"/>
      <c r="C462" s="212" t="s">
        <v>1051</v>
      </c>
      <c r="D462" s="212" t="s">
        <v>230</v>
      </c>
      <c r="E462" s="213" t="s">
        <v>1041</v>
      </c>
      <c r="F462" s="214" t="s">
        <v>1791</v>
      </c>
      <c r="G462" s="215" t="s">
        <v>350</v>
      </c>
      <c r="H462" s="216">
        <v>70.629999999999995</v>
      </c>
      <c r="I462" s="217"/>
      <c r="J462" s="216">
        <f>ROUND(I462*H462,2)</f>
        <v>0</v>
      </c>
      <c r="K462" s="214" t="s">
        <v>18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0</v>
      </c>
      <c r="R462" s="220">
        <f>Q462*H462</f>
        <v>0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1792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1044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1793</v>
      </c>
      <c r="F464" s="238" t="s">
        <v>1794</v>
      </c>
      <c r="G464" s="236"/>
      <c r="H464" s="239">
        <v>22.609999999999999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71</v>
      </c>
      <c r="AY464" s="245" t="s">
        <v>229</v>
      </c>
    </row>
    <row r="465" s="13" customFormat="1">
      <c r="A465" s="13"/>
      <c r="B465" s="235"/>
      <c r="C465" s="236"/>
      <c r="D465" s="224" t="s">
        <v>312</v>
      </c>
      <c r="E465" s="237" t="s">
        <v>1795</v>
      </c>
      <c r="F465" s="238" t="s">
        <v>1796</v>
      </c>
      <c r="G465" s="236"/>
      <c r="H465" s="239">
        <v>2.2599999999999998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71</v>
      </c>
      <c r="AY465" s="245" t="s">
        <v>229</v>
      </c>
    </row>
    <row r="466" s="13" customFormat="1">
      <c r="A466" s="13"/>
      <c r="B466" s="235"/>
      <c r="C466" s="236"/>
      <c r="D466" s="224" t="s">
        <v>312</v>
      </c>
      <c r="E466" s="237" t="s">
        <v>1797</v>
      </c>
      <c r="F466" s="238" t="s">
        <v>1798</v>
      </c>
      <c r="G466" s="236"/>
      <c r="H466" s="239">
        <v>29.73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71</v>
      </c>
      <c r="AY466" s="245" t="s">
        <v>229</v>
      </c>
    </row>
    <row r="467" s="13" customFormat="1">
      <c r="A467" s="13"/>
      <c r="B467" s="235"/>
      <c r="C467" s="236"/>
      <c r="D467" s="224" t="s">
        <v>312</v>
      </c>
      <c r="E467" s="237" t="s">
        <v>1799</v>
      </c>
      <c r="F467" s="238" t="s">
        <v>1800</v>
      </c>
      <c r="G467" s="236"/>
      <c r="H467" s="239">
        <v>10.5</v>
      </c>
      <c r="I467" s="240"/>
      <c r="J467" s="236"/>
      <c r="K467" s="236"/>
      <c r="L467" s="241"/>
      <c r="M467" s="242"/>
      <c r="N467" s="243"/>
      <c r="O467" s="243"/>
      <c r="P467" s="243"/>
      <c r="Q467" s="243"/>
      <c r="R467" s="243"/>
      <c r="S467" s="243"/>
      <c r="T467" s="244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5" t="s">
        <v>312</v>
      </c>
      <c r="AU467" s="245" t="s">
        <v>82</v>
      </c>
      <c r="AV467" s="13" t="s">
        <v>82</v>
      </c>
      <c r="AW467" s="13" t="s">
        <v>33</v>
      </c>
      <c r="AX467" s="13" t="s">
        <v>71</v>
      </c>
      <c r="AY467" s="245" t="s">
        <v>229</v>
      </c>
    </row>
    <row r="468" s="15" customFormat="1">
      <c r="A468" s="15"/>
      <c r="B468" s="258"/>
      <c r="C468" s="259"/>
      <c r="D468" s="224" t="s">
        <v>312</v>
      </c>
      <c r="E468" s="260" t="s">
        <v>18</v>
      </c>
      <c r="F468" s="261" t="s">
        <v>1801</v>
      </c>
      <c r="G468" s="259"/>
      <c r="H468" s="260" t="s">
        <v>18</v>
      </c>
      <c r="I468" s="262"/>
      <c r="J468" s="259"/>
      <c r="K468" s="259"/>
      <c r="L468" s="263"/>
      <c r="M468" s="264"/>
      <c r="N468" s="265"/>
      <c r="O468" s="265"/>
      <c r="P468" s="265"/>
      <c r="Q468" s="265"/>
      <c r="R468" s="265"/>
      <c r="S468" s="265"/>
      <c r="T468" s="266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67" t="s">
        <v>312</v>
      </c>
      <c r="AU468" s="267" t="s">
        <v>82</v>
      </c>
      <c r="AV468" s="15" t="s">
        <v>78</v>
      </c>
      <c r="AW468" s="15" t="s">
        <v>33</v>
      </c>
      <c r="AX468" s="15" t="s">
        <v>71</v>
      </c>
      <c r="AY468" s="267" t="s">
        <v>229</v>
      </c>
    </row>
    <row r="469" s="13" customFormat="1">
      <c r="A469" s="13"/>
      <c r="B469" s="235"/>
      <c r="C469" s="236"/>
      <c r="D469" s="224" t="s">
        <v>312</v>
      </c>
      <c r="E469" s="237" t="s">
        <v>18</v>
      </c>
      <c r="F469" s="238" t="s">
        <v>1802</v>
      </c>
      <c r="G469" s="236"/>
      <c r="H469" s="239">
        <v>4.6699999999999999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312</v>
      </c>
      <c r="AU469" s="245" t="s">
        <v>82</v>
      </c>
      <c r="AV469" s="13" t="s">
        <v>82</v>
      </c>
      <c r="AW469" s="13" t="s">
        <v>33</v>
      </c>
      <c r="AX469" s="13" t="s">
        <v>71</v>
      </c>
      <c r="AY469" s="245" t="s">
        <v>229</v>
      </c>
    </row>
    <row r="470" s="13" customFormat="1">
      <c r="A470" s="13"/>
      <c r="B470" s="235"/>
      <c r="C470" s="236"/>
      <c r="D470" s="224" t="s">
        <v>312</v>
      </c>
      <c r="E470" s="237" t="s">
        <v>18</v>
      </c>
      <c r="F470" s="238" t="s">
        <v>1803</v>
      </c>
      <c r="G470" s="236"/>
      <c r="H470" s="239">
        <v>0.85999999999999999</v>
      </c>
      <c r="I470" s="240"/>
      <c r="J470" s="236"/>
      <c r="K470" s="236"/>
      <c r="L470" s="241"/>
      <c r="M470" s="242"/>
      <c r="N470" s="243"/>
      <c r="O470" s="243"/>
      <c r="P470" s="243"/>
      <c r="Q470" s="243"/>
      <c r="R470" s="243"/>
      <c r="S470" s="243"/>
      <c r="T470" s="244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5" t="s">
        <v>312</v>
      </c>
      <c r="AU470" s="245" t="s">
        <v>82</v>
      </c>
      <c r="AV470" s="13" t="s">
        <v>82</v>
      </c>
      <c r="AW470" s="13" t="s">
        <v>33</v>
      </c>
      <c r="AX470" s="13" t="s">
        <v>71</v>
      </c>
      <c r="AY470" s="245" t="s">
        <v>229</v>
      </c>
    </row>
    <row r="471" s="14" customFormat="1">
      <c r="A471" s="14"/>
      <c r="B471" s="246"/>
      <c r="C471" s="247"/>
      <c r="D471" s="224" t="s">
        <v>312</v>
      </c>
      <c r="E471" s="248" t="s">
        <v>18</v>
      </c>
      <c r="F471" s="249" t="s">
        <v>317</v>
      </c>
      <c r="G471" s="247"/>
      <c r="H471" s="250">
        <v>70.629999999999995</v>
      </c>
      <c r="I471" s="251"/>
      <c r="J471" s="247"/>
      <c r="K471" s="247"/>
      <c r="L471" s="252"/>
      <c r="M471" s="253"/>
      <c r="N471" s="254"/>
      <c r="O471" s="254"/>
      <c r="P471" s="254"/>
      <c r="Q471" s="254"/>
      <c r="R471" s="254"/>
      <c r="S471" s="254"/>
      <c r="T471" s="255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6" t="s">
        <v>312</v>
      </c>
      <c r="AU471" s="256" t="s">
        <v>82</v>
      </c>
      <c r="AV471" s="14" t="s">
        <v>247</v>
      </c>
      <c r="AW471" s="14" t="s">
        <v>33</v>
      </c>
      <c r="AX471" s="14" t="s">
        <v>78</v>
      </c>
      <c r="AY471" s="256" t="s">
        <v>229</v>
      </c>
    </row>
    <row r="472" s="2" customFormat="1" ht="14.4" customHeight="1">
      <c r="A472" s="40"/>
      <c r="B472" s="41"/>
      <c r="C472" s="212" t="s">
        <v>1058</v>
      </c>
      <c r="D472" s="212" t="s">
        <v>230</v>
      </c>
      <c r="E472" s="213" t="s">
        <v>1198</v>
      </c>
      <c r="F472" s="214" t="s">
        <v>1199</v>
      </c>
      <c r="G472" s="215" t="s">
        <v>350</v>
      </c>
      <c r="H472" s="216">
        <v>167.81</v>
      </c>
      <c r="I472" s="217"/>
      <c r="J472" s="216">
        <f>ROUND(I472*H472,2)</f>
        <v>0</v>
      </c>
      <c r="K472" s="214" t="s">
        <v>296</v>
      </c>
      <c r="L472" s="46"/>
      <c r="M472" s="218" t="s">
        <v>18</v>
      </c>
      <c r="N472" s="219" t="s">
        <v>42</v>
      </c>
      <c r="O472" s="86"/>
      <c r="P472" s="220">
        <f>O472*H472</f>
        <v>0</v>
      </c>
      <c r="Q472" s="220">
        <v>0</v>
      </c>
      <c r="R472" s="220">
        <f>Q472*H472</f>
        <v>0</v>
      </c>
      <c r="S472" s="220">
        <v>0</v>
      </c>
      <c r="T472" s="22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2" t="s">
        <v>247</v>
      </c>
      <c r="AT472" s="222" t="s">
        <v>230</v>
      </c>
      <c r="AU472" s="222" t="s">
        <v>82</v>
      </c>
      <c r="AY472" s="19" t="s">
        <v>229</v>
      </c>
      <c r="BE472" s="223">
        <f>IF(N472="základní",J472,0)</f>
        <v>0</v>
      </c>
      <c r="BF472" s="223">
        <f>IF(N472="snížená",J472,0)</f>
        <v>0</v>
      </c>
      <c r="BG472" s="223">
        <f>IF(N472="zákl. přenesená",J472,0)</f>
        <v>0</v>
      </c>
      <c r="BH472" s="223">
        <f>IF(N472="sníž. přenesená",J472,0)</f>
        <v>0</v>
      </c>
      <c r="BI472" s="223">
        <f>IF(N472="nulová",J472,0)</f>
        <v>0</v>
      </c>
      <c r="BJ472" s="19" t="s">
        <v>78</v>
      </c>
      <c r="BK472" s="223">
        <f>ROUND(I472*H472,2)</f>
        <v>0</v>
      </c>
      <c r="BL472" s="19" t="s">
        <v>247</v>
      </c>
      <c r="BM472" s="222" t="s">
        <v>1804</v>
      </c>
    </row>
    <row r="473" s="2" customFormat="1">
      <c r="A473" s="40"/>
      <c r="B473" s="41"/>
      <c r="C473" s="42"/>
      <c r="D473" s="224" t="s">
        <v>236</v>
      </c>
      <c r="E473" s="42"/>
      <c r="F473" s="225" t="s">
        <v>1201</v>
      </c>
      <c r="G473" s="42"/>
      <c r="H473" s="42"/>
      <c r="I473" s="226"/>
      <c r="J473" s="42"/>
      <c r="K473" s="42"/>
      <c r="L473" s="46"/>
      <c r="M473" s="227"/>
      <c r="N473" s="228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236</v>
      </c>
      <c r="AU473" s="19" t="s">
        <v>82</v>
      </c>
    </row>
    <row r="474" s="15" customFormat="1">
      <c r="A474" s="15"/>
      <c r="B474" s="258"/>
      <c r="C474" s="259"/>
      <c r="D474" s="224" t="s">
        <v>312</v>
      </c>
      <c r="E474" s="260" t="s">
        <v>18</v>
      </c>
      <c r="F474" s="261" t="s">
        <v>1426</v>
      </c>
      <c r="G474" s="259"/>
      <c r="H474" s="260" t="s">
        <v>18</v>
      </c>
      <c r="I474" s="262"/>
      <c r="J474" s="259"/>
      <c r="K474" s="259"/>
      <c r="L474" s="263"/>
      <c r="M474" s="264"/>
      <c r="N474" s="265"/>
      <c r="O474" s="265"/>
      <c r="P474" s="265"/>
      <c r="Q474" s="265"/>
      <c r="R474" s="265"/>
      <c r="S474" s="265"/>
      <c r="T474" s="266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7" t="s">
        <v>312</v>
      </c>
      <c r="AU474" s="267" t="s">
        <v>82</v>
      </c>
      <c r="AV474" s="15" t="s">
        <v>78</v>
      </c>
      <c r="AW474" s="15" t="s">
        <v>33</v>
      </c>
      <c r="AX474" s="15" t="s">
        <v>71</v>
      </c>
      <c r="AY474" s="267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18</v>
      </c>
      <c r="F475" s="238" t="s">
        <v>1805</v>
      </c>
      <c r="G475" s="236"/>
      <c r="H475" s="239">
        <v>24.960000000000001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71</v>
      </c>
      <c r="AY475" s="245" t="s">
        <v>229</v>
      </c>
    </row>
    <row r="476" s="13" customFormat="1">
      <c r="A476" s="13"/>
      <c r="B476" s="235"/>
      <c r="C476" s="236"/>
      <c r="D476" s="224" t="s">
        <v>312</v>
      </c>
      <c r="E476" s="237" t="s">
        <v>18</v>
      </c>
      <c r="F476" s="238" t="s">
        <v>1806</v>
      </c>
      <c r="G476" s="236"/>
      <c r="H476" s="239">
        <v>142.84999999999999</v>
      </c>
      <c r="I476" s="240"/>
      <c r="J476" s="236"/>
      <c r="K476" s="236"/>
      <c r="L476" s="241"/>
      <c r="M476" s="242"/>
      <c r="N476" s="243"/>
      <c r="O476" s="243"/>
      <c r="P476" s="243"/>
      <c r="Q476" s="243"/>
      <c r="R476" s="243"/>
      <c r="S476" s="243"/>
      <c r="T476" s="244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5" t="s">
        <v>312</v>
      </c>
      <c r="AU476" s="245" t="s">
        <v>82</v>
      </c>
      <c r="AV476" s="13" t="s">
        <v>82</v>
      </c>
      <c r="AW476" s="13" t="s">
        <v>33</v>
      </c>
      <c r="AX476" s="13" t="s">
        <v>71</v>
      </c>
      <c r="AY476" s="245" t="s">
        <v>229</v>
      </c>
    </row>
    <row r="477" s="14" customFormat="1">
      <c r="A477" s="14"/>
      <c r="B477" s="246"/>
      <c r="C477" s="247"/>
      <c r="D477" s="224" t="s">
        <v>312</v>
      </c>
      <c r="E477" s="248" t="s">
        <v>18</v>
      </c>
      <c r="F477" s="249" t="s">
        <v>317</v>
      </c>
      <c r="G477" s="247"/>
      <c r="H477" s="250">
        <v>167.81</v>
      </c>
      <c r="I477" s="251"/>
      <c r="J477" s="247"/>
      <c r="K477" s="247"/>
      <c r="L477" s="252"/>
      <c r="M477" s="253"/>
      <c r="N477" s="254"/>
      <c r="O477" s="254"/>
      <c r="P477" s="254"/>
      <c r="Q477" s="254"/>
      <c r="R477" s="254"/>
      <c r="S477" s="254"/>
      <c r="T477" s="25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6" t="s">
        <v>312</v>
      </c>
      <c r="AU477" s="256" t="s">
        <v>82</v>
      </c>
      <c r="AV477" s="14" t="s">
        <v>247</v>
      </c>
      <c r="AW477" s="14" t="s">
        <v>33</v>
      </c>
      <c r="AX477" s="14" t="s">
        <v>78</v>
      </c>
      <c r="AY477" s="256" t="s">
        <v>229</v>
      </c>
    </row>
    <row r="478" s="2" customFormat="1" ht="14.4" customHeight="1">
      <c r="A478" s="40"/>
      <c r="B478" s="41"/>
      <c r="C478" s="212" t="s">
        <v>1062</v>
      </c>
      <c r="D478" s="212" t="s">
        <v>230</v>
      </c>
      <c r="E478" s="213" t="s">
        <v>1052</v>
      </c>
      <c r="F478" s="214" t="s">
        <v>1053</v>
      </c>
      <c r="G478" s="215" t="s">
        <v>350</v>
      </c>
      <c r="H478" s="216">
        <v>40.229999999999997</v>
      </c>
      <c r="I478" s="217"/>
      <c r="J478" s="216">
        <f>ROUND(I478*H478,2)</f>
        <v>0</v>
      </c>
      <c r="K478" s="214" t="s">
        <v>296</v>
      </c>
      <c r="L478" s="46"/>
      <c r="M478" s="218" t="s">
        <v>18</v>
      </c>
      <c r="N478" s="219" t="s">
        <v>42</v>
      </c>
      <c r="O478" s="86"/>
      <c r="P478" s="220">
        <f>O478*H478</f>
        <v>0</v>
      </c>
      <c r="Q478" s="220">
        <v>0</v>
      </c>
      <c r="R478" s="220">
        <f>Q478*H478</f>
        <v>0</v>
      </c>
      <c r="S478" s="220">
        <v>0</v>
      </c>
      <c r="T478" s="22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2" t="s">
        <v>247</v>
      </c>
      <c r="AT478" s="222" t="s">
        <v>230</v>
      </c>
      <c r="AU478" s="222" t="s">
        <v>82</v>
      </c>
      <c r="AY478" s="19" t="s">
        <v>229</v>
      </c>
      <c r="BE478" s="223">
        <f>IF(N478="základní",J478,0)</f>
        <v>0</v>
      </c>
      <c r="BF478" s="223">
        <f>IF(N478="snížená",J478,0)</f>
        <v>0</v>
      </c>
      <c r="BG478" s="223">
        <f>IF(N478="zákl. přenesená",J478,0)</f>
        <v>0</v>
      </c>
      <c r="BH478" s="223">
        <f>IF(N478="sníž. přenesená",J478,0)</f>
        <v>0</v>
      </c>
      <c r="BI478" s="223">
        <f>IF(N478="nulová",J478,0)</f>
        <v>0</v>
      </c>
      <c r="BJ478" s="19" t="s">
        <v>78</v>
      </c>
      <c r="BK478" s="223">
        <f>ROUND(I478*H478,2)</f>
        <v>0</v>
      </c>
      <c r="BL478" s="19" t="s">
        <v>247</v>
      </c>
      <c r="BM478" s="222" t="s">
        <v>1807</v>
      </c>
    </row>
    <row r="479" s="2" customFormat="1">
      <c r="A479" s="40"/>
      <c r="B479" s="41"/>
      <c r="C479" s="42"/>
      <c r="D479" s="224" t="s">
        <v>236</v>
      </c>
      <c r="E479" s="42"/>
      <c r="F479" s="225" t="s">
        <v>1055</v>
      </c>
      <c r="G479" s="42"/>
      <c r="H479" s="42"/>
      <c r="I479" s="226"/>
      <c r="J479" s="42"/>
      <c r="K479" s="42"/>
      <c r="L479" s="46"/>
      <c r="M479" s="227"/>
      <c r="N479" s="228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236</v>
      </c>
      <c r="AU479" s="19" t="s">
        <v>82</v>
      </c>
    </row>
    <row r="480" s="13" customFormat="1">
      <c r="A480" s="13"/>
      <c r="B480" s="235"/>
      <c r="C480" s="236"/>
      <c r="D480" s="224" t="s">
        <v>312</v>
      </c>
      <c r="E480" s="237" t="s">
        <v>1808</v>
      </c>
      <c r="F480" s="238" t="s">
        <v>1809</v>
      </c>
      <c r="G480" s="236"/>
      <c r="H480" s="239">
        <v>29.73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1450</v>
      </c>
      <c r="F481" s="238" t="s">
        <v>1810</v>
      </c>
      <c r="G481" s="236"/>
      <c r="H481" s="239">
        <v>10.5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71</v>
      </c>
      <c r="AY481" s="245" t="s">
        <v>229</v>
      </c>
    </row>
    <row r="482" s="13" customFormat="1">
      <c r="A482" s="13"/>
      <c r="B482" s="235"/>
      <c r="C482" s="236"/>
      <c r="D482" s="224" t="s">
        <v>312</v>
      </c>
      <c r="E482" s="237" t="s">
        <v>1811</v>
      </c>
      <c r="F482" s="238" t="s">
        <v>1812</v>
      </c>
      <c r="G482" s="236"/>
      <c r="H482" s="239">
        <v>40.229999999999997</v>
      </c>
      <c r="I482" s="240"/>
      <c r="J482" s="236"/>
      <c r="K482" s="236"/>
      <c r="L482" s="241"/>
      <c r="M482" s="242"/>
      <c r="N482" s="243"/>
      <c r="O482" s="243"/>
      <c r="P482" s="243"/>
      <c r="Q482" s="243"/>
      <c r="R482" s="243"/>
      <c r="S482" s="243"/>
      <c r="T482" s="244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5" t="s">
        <v>312</v>
      </c>
      <c r="AU482" s="245" t="s">
        <v>82</v>
      </c>
      <c r="AV482" s="13" t="s">
        <v>82</v>
      </c>
      <c r="AW482" s="13" t="s">
        <v>33</v>
      </c>
      <c r="AX482" s="13" t="s">
        <v>78</v>
      </c>
      <c r="AY482" s="245" t="s">
        <v>229</v>
      </c>
    </row>
    <row r="483" s="2" customFormat="1" ht="14.4" customHeight="1">
      <c r="A483" s="40"/>
      <c r="B483" s="41"/>
      <c r="C483" s="212" t="s">
        <v>1066</v>
      </c>
      <c r="D483" s="212" t="s">
        <v>230</v>
      </c>
      <c r="E483" s="213" t="s">
        <v>1813</v>
      </c>
      <c r="F483" s="214" t="s">
        <v>1814</v>
      </c>
      <c r="G483" s="215" t="s">
        <v>350</v>
      </c>
      <c r="H483" s="216">
        <v>29.539999999999999</v>
      </c>
      <c r="I483" s="217"/>
      <c r="J483" s="216">
        <f>ROUND(I483*H483,2)</f>
        <v>0</v>
      </c>
      <c r="K483" s="214" t="s">
        <v>296</v>
      </c>
      <c r="L483" s="46"/>
      <c r="M483" s="218" t="s">
        <v>18</v>
      </c>
      <c r="N483" s="219" t="s">
        <v>42</v>
      </c>
      <c r="O483" s="86"/>
      <c r="P483" s="220">
        <f>O483*H483</f>
        <v>0</v>
      </c>
      <c r="Q483" s="220">
        <v>0</v>
      </c>
      <c r="R483" s="220">
        <f>Q483*H483</f>
        <v>0</v>
      </c>
      <c r="S483" s="220">
        <v>0</v>
      </c>
      <c r="T483" s="221">
        <f>S483*H483</f>
        <v>0</v>
      </c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R483" s="222" t="s">
        <v>247</v>
      </c>
      <c r="AT483" s="222" t="s">
        <v>230</v>
      </c>
      <c r="AU483" s="222" t="s">
        <v>82</v>
      </c>
      <c r="AY483" s="19" t="s">
        <v>229</v>
      </c>
      <c r="BE483" s="223">
        <f>IF(N483="základní",J483,0)</f>
        <v>0</v>
      </c>
      <c r="BF483" s="223">
        <f>IF(N483="snížená",J483,0)</f>
        <v>0</v>
      </c>
      <c r="BG483" s="223">
        <f>IF(N483="zákl. přenesená",J483,0)</f>
        <v>0</v>
      </c>
      <c r="BH483" s="223">
        <f>IF(N483="sníž. přenesená",J483,0)</f>
        <v>0</v>
      </c>
      <c r="BI483" s="223">
        <f>IF(N483="nulová",J483,0)</f>
        <v>0</v>
      </c>
      <c r="BJ483" s="19" t="s">
        <v>78</v>
      </c>
      <c r="BK483" s="223">
        <f>ROUND(I483*H483,2)</f>
        <v>0</v>
      </c>
      <c r="BL483" s="19" t="s">
        <v>247</v>
      </c>
      <c r="BM483" s="222" t="s">
        <v>1815</v>
      </c>
    </row>
    <row r="484" s="2" customFormat="1">
      <c r="A484" s="40"/>
      <c r="B484" s="41"/>
      <c r="C484" s="42"/>
      <c r="D484" s="224" t="s">
        <v>236</v>
      </c>
      <c r="E484" s="42"/>
      <c r="F484" s="225" t="s">
        <v>1816</v>
      </c>
      <c r="G484" s="42"/>
      <c r="H484" s="42"/>
      <c r="I484" s="226"/>
      <c r="J484" s="42"/>
      <c r="K484" s="42"/>
      <c r="L484" s="46"/>
      <c r="M484" s="227"/>
      <c r="N484" s="228"/>
      <c r="O484" s="86"/>
      <c r="P484" s="86"/>
      <c r="Q484" s="86"/>
      <c r="R484" s="86"/>
      <c r="S484" s="86"/>
      <c r="T484" s="87"/>
      <c r="U484" s="40"/>
      <c r="V484" s="40"/>
      <c r="W484" s="40"/>
      <c r="X484" s="40"/>
      <c r="Y484" s="40"/>
      <c r="Z484" s="40"/>
      <c r="AA484" s="40"/>
      <c r="AB484" s="40"/>
      <c r="AC484" s="40"/>
      <c r="AD484" s="40"/>
      <c r="AE484" s="40"/>
      <c r="AT484" s="19" t="s">
        <v>236</v>
      </c>
      <c r="AU484" s="19" t="s">
        <v>82</v>
      </c>
    </row>
    <row r="485" s="13" customFormat="1">
      <c r="A485" s="13"/>
      <c r="B485" s="235"/>
      <c r="C485" s="236"/>
      <c r="D485" s="224" t="s">
        <v>312</v>
      </c>
      <c r="E485" s="237" t="s">
        <v>1817</v>
      </c>
      <c r="F485" s="238" t="s">
        <v>1818</v>
      </c>
      <c r="G485" s="236"/>
      <c r="H485" s="239">
        <v>22.609999999999999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312</v>
      </c>
      <c r="AU485" s="245" t="s">
        <v>82</v>
      </c>
      <c r="AV485" s="13" t="s">
        <v>82</v>
      </c>
      <c r="AW485" s="13" t="s">
        <v>33</v>
      </c>
      <c r="AX485" s="13" t="s">
        <v>71</v>
      </c>
      <c r="AY485" s="245" t="s">
        <v>229</v>
      </c>
    </row>
    <row r="486" s="13" customFormat="1">
      <c r="A486" s="13"/>
      <c r="B486" s="235"/>
      <c r="C486" s="236"/>
      <c r="D486" s="224" t="s">
        <v>312</v>
      </c>
      <c r="E486" s="237" t="s">
        <v>1819</v>
      </c>
      <c r="F486" s="238" t="s">
        <v>1820</v>
      </c>
      <c r="G486" s="236"/>
      <c r="H486" s="239">
        <v>2.2599999999999998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5" customFormat="1">
      <c r="A487" s="15"/>
      <c r="B487" s="258"/>
      <c r="C487" s="259"/>
      <c r="D487" s="224" t="s">
        <v>312</v>
      </c>
      <c r="E487" s="260" t="s">
        <v>18</v>
      </c>
      <c r="F487" s="261" t="s">
        <v>1801</v>
      </c>
      <c r="G487" s="259"/>
      <c r="H487" s="260" t="s">
        <v>18</v>
      </c>
      <c r="I487" s="262"/>
      <c r="J487" s="259"/>
      <c r="K487" s="259"/>
      <c r="L487" s="263"/>
      <c r="M487" s="264"/>
      <c r="N487" s="265"/>
      <c r="O487" s="265"/>
      <c r="P487" s="265"/>
      <c r="Q487" s="265"/>
      <c r="R487" s="265"/>
      <c r="S487" s="265"/>
      <c r="T487" s="266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67" t="s">
        <v>312</v>
      </c>
      <c r="AU487" s="267" t="s">
        <v>82</v>
      </c>
      <c r="AV487" s="15" t="s">
        <v>78</v>
      </c>
      <c r="AW487" s="15" t="s">
        <v>33</v>
      </c>
      <c r="AX487" s="15" t="s">
        <v>71</v>
      </c>
      <c r="AY487" s="267" t="s">
        <v>229</v>
      </c>
    </row>
    <row r="488" s="13" customFormat="1">
      <c r="A488" s="13"/>
      <c r="B488" s="235"/>
      <c r="C488" s="236"/>
      <c r="D488" s="224" t="s">
        <v>312</v>
      </c>
      <c r="E488" s="237" t="s">
        <v>18</v>
      </c>
      <c r="F488" s="238" t="s">
        <v>1802</v>
      </c>
      <c r="G488" s="236"/>
      <c r="H488" s="239">
        <v>4.6699999999999999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312</v>
      </c>
      <c r="AU488" s="245" t="s">
        <v>82</v>
      </c>
      <c r="AV488" s="13" t="s">
        <v>82</v>
      </c>
      <c r="AW488" s="13" t="s">
        <v>33</v>
      </c>
      <c r="AX488" s="13" t="s">
        <v>71</v>
      </c>
      <c r="AY488" s="245" t="s">
        <v>229</v>
      </c>
    </row>
    <row r="489" s="14" customFormat="1">
      <c r="A489" s="14"/>
      <c r="B489" s="246"/>
      <c r="C489" s="247"/>
      <c r="D489" s="224" t="s">
        <v>312</v>
      </c>
      <c r="E489" s="248" t="s">
        <v>18</v>
      </c>
      <c r="F489" s="249" t="s">
        <v>317</v>
      </c>
      <c r="G489" s="247"/>
      <c r="H489" s="250">
        <v>29.539999999999999</v>
      </c>
      <c r="I489" s="251"/>
      <c r="J489" s="247"/>
      <c r="K489" s="247"/>
      <c r="L489" s="252"/>
      <c r="M489" s="253"/>
      <c r="N489" s="254"/>
      <c r="O489" s="254"/>
      <c r="P489" s="254"/>
      <c r="Q489" s="254"/>
      <c r="R489" s="254"/>
      <c r="S489" s="254"/>
      <c r="T489" s="25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256" t="s">
        <v>312</v>
      </c>
      <c r="AU489" s="256" t="s">
        <v>82</v>
      </c>
      <c r="AV489" s="14" t="s">
        <v>247</v>
      </c>
      <c r="AW489" s="14" t="s">
        <v>33</v>
      </c>
      <c r="AX489" s="14" t="s">
        <v>78</v>
      </c>
      <c r="AY489" s="256" t="s">
        <v>229</v>
      </c>
    </row>
    <row r="490" s="2" customFormat="1" ht="14.4" customHeight="1">
      <c r="A490" s="40"/>
      <c r="B490" s="41"/>
      <c r="C490" s="212" t="s">
        <v>1073</v>
      </c>
      <c r="D490" s="212" t="s">
        <v>230</v>
      </c>
      <c r="E490" s="213" t="s">
        <v>1059</v>
      </c>
      <c r="F490" s="214" t="s">
        <v>1060</v>
      </c>
      <c r="G490" s="215" t="s">
        <v>350</v>
      </c>
      <c r="H490" s="216">
        <v>482.94999999999999</v>
      </c>
      <c r="I490" s="217"/>
      <c r="J490" s="216">
        <f>ROUND(I490*H490,2)</f>
        <v>0</v>
      </c>
      <c r="K490" s="214" t="s">
        <v>18</v>
      </c>
      <c r="L490" s="46"/>
      <c r="M490" s="218" t="s">
        <v>18</v>
      </c>
      <c r="N490" s="219" t="s">
        <v>42</v>
      </c>
      <c r="O490" s="86"/>
      <c r="P490" s="220">
        <f>O490*H490</f>
        <v>0</v>
      </c>
      <c r="Q490" s="220">
        <v>0</v>
      </c>
      <c r="R490" s="220">
        <f>Q490*H490</f>
        <v>0</v>
      </c>
      <c r="S490" s="220">
        <v>0</v>
      </c>
      <c r="T490" s="221">
        <f>S490*H490</f>
        <v>0</v>
      </c>
      <c r="U490" s="40"/>
      <c r="V490" s="40"/>
      <c r="W490" s="40"/>
      <c r="X490" s="40"/>
      <c r="Y490" s="40"/>
      <c r="Z490" s="40"/>
      <c r="AA490" s="40"/>
      <c r="AB490" s="40"/>
      <c r="AC490" s="40"/>
      <c r="AD490" s="40"/>
      <c r="AE490" s="40"/>
      <c r="AR490" s="222" t="s">
        <v>247</v>
      </c>
      <c r="AT490" s="222" t="s">
        <v>230</v>
      </c>
      <c r="AU490" s="222" t="s">
        <v>82</v>
      </c>
      <c r="AY490" s="19" t="s">
        <v>229</v>
      </c>
      <c r="BE490" s="223">
        <f>IF(N490="základní",J490,0)</f>
        <v>0</v>
      </c>
      <c r="BF490" s="223">
        <f>IF(N490="snížená",J490,0)</f>
        <v>0</v>
      </c>
      <c r="BG490" s="223">
        <f>IF(N490="zákl. přenesená",J490,0)</f>
        <v>0</v>
      </c>
      <c r="BH490" s="223">
        <f>IF(N490="sníž. přenesená",J490,0)</f>
        <v>0</v>
      </c>
      <c r="BI490" s="223">
        <f>IF(N490="nulová",J490,0)</f>
        <v>0</v>
      </c>
      <c r="BJ490" s="19" t="s">
        <v>78</v>
      </c>
      <c r="BK490" s="223">
        <f>ROUND(I490*H490,2)</f>
        <v>0</v>
      </c>
      <c r="BL490" s="19" t="s">
        <v>247</v>
      </c>
      <c r="BM490" s="222" t="s">
        <v>1821</v>
      </c>
    </row>
    <row r="491" s="2" customFormat="1">
      <c r="A491" s="40"/>
      <c r="B491" s="41"/>
      <c r="C491" s="42"/>
      <c r="D491" s="224" t="s">
        <v>236</v>
      </c>
      <c r="E491" s="42"/>
      <c r="F491" s="225" t="s">
        <v>1060</v>
      </c>
      <c r="G491" s="42"/>
      <c r="H491" s="42"/>
      <c r="I491" s="226"/>
      <c r="J491" s="42"/>
      <c r="K491" s="42"/>
      <c r="L491" s="46"/>
      <c r="M491" s="227"/>
      <c r="N491" s="228"/>
      <c r="O491" s="86"/>
      <c r="P491" s="86"/>
      <c r="Q491" s="86"/>
      <c r="R491" s="86"/>
      <c r="S491" s="86"/>
      <c r="T491" s="87"/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T491" s="19" t="s">
        <v>236</v>
      </c>
      <c r="AU491" s="19" t="s">
        <v>82</v>
      </c>
    </row>
    <row r="492" s="13" customFormat="1">
      <c r="A492" s="13"/>
      <c r="B492" s="235"/>
      <c r="C492" s="236"/>
      <c r="D492" s="224" t="s">
        <v>312</v>
      </c>
      <c r="E492" s="237" t="s">
        <v>18</v>
      </c>
      <c r="F492" s="238" t="s">
        <v>1781</v>
      </c>
      <c r="G492" s="236"/>
      <c r="H492" s="239">
        <v>482.94999999999999</v>
      </c>
      <c r="I492" s="240"/>
      <c r="J492" s="236"/>
      <c r="K492" s="236"/>
      <c r="L492" s="241"/>
      <c r="M492" s="242"/>
      <c r="N492" s="243"/>
      <c r="O492" s="243"/>
      <c r="P492" s="243"/>
      <c r="Q492" s="243"/>
      <c r="R492" s="243"/>
      <c r="S492" s="243"/>
      <c r="T492" s="244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5" t="s">
        <v>312</v>
      </c>
      <c r="AU492" s="245" t="s">
        <v>82</v>
      </c>
      <c r="AV492" s="13" t="s">
        <v>82</v>
      </c>
      <c r="AW492" s="13" t="s">
        <v>33</v>
      </c>
      <c r="AX492" s="13" t="s">
        <v>78</v>
      </c>
      <c r="AY492" s="245" t="s">
        <v>229</v>
      </c>
    </row>
    <row r="493" s="2" customFormat="1" ht="14.4" customHeight="1">
      <c r="A493" s="40"/>
      <c r="B493" s="41"/>
      <c r="C493" s="212" t="s">
        <v>1822</v>
      </c>
      <c r="D493" s="212" t="s">
        <v>230</v>
      </c>
      <c r="E493" s="213" t="s">
        <v>1063</v>
      </c>
      <c r="F493" s="214" t="s">
        <v>1064</v>
      </c>
      <c r="G493" s="215" t="s">
        <v>350</v>
      </c>
      <c r="H493" s="216">
        <v>518.24000000000001</v>
      </c>
      <c r="I493" s="217"/>
      <c r="J493" s="216">
        <f>ROUND(I493*H493,2)</f>
        <v>0</v>
      </c>
      <c r="K493" s="214" t="s">
        <v>18</v>
      </c>
      <c r="L493" s="46"/>
      <c r="M493" s="218" t="s">
        <v>18</v>
      </c>
      <c r="N493" s="219" t="s">
        <v>42</v>
      </c>
      <c r="O493" s="86"/>
      <c r="P493" s="220">
        <f>O493*H493</f>
        <v>0</v>
      </c>
      <c r="Q493" s="220">
        <v>0</v>
      </c>
      <c r="R493" s="220">
        <f>Q493*H493</f>
        <v>0</v>
      </c>
      <c r="S493" s="220">
        <v>0</v>
      </c>
      <c r="T493" s="221">
        <f>S493*H493</f>
        <v>0</v>
      </c>
      <c r="U493" s="40"/>
      <c r="V493" s="40"/>
      <c r="W493" s="40"/>
      <c r="X493" s="40"/>
      <c r="Y493" s="40"/>
      <c r="Z493" s="40"/>
      <c r="AA493" s="40"/>
      <c r="AB493" s="40"/>
      <c r="AC493" s="40"/>
      <c r="AD493" s="40"/>
      <c r="AE493" s="40"/>
      <c r="AR493" s="222" t="s">
        <v>247</v>
      </c>
      <c r="AT493" s="222" t="s">
        <v>230</v>
      </c>
      <c r="AU493" s="222" t="s">
        <v>82</v>
      </c>
      <c r="AY493" s="19" t="s">
        <v>229</v>
      </c>
      <c r="BE493" s="223">
        <f>IF(N493="základní",J493,0)</f>
        <v>0</v>
      </c>
      <c r="BF493" s="223">
        <f>IF(N493="snížená",J493,0)</f>
        <v>0</v>
      </c>
      <c r="BG493" s="223">
        <f>IF(N493="zákl. přenesená",J493,0)</f>
        <v>0</v>
      </c>
      <c r="BH493" s="223">
        <f>IF(N493="sníž. přenesená",J493,0)</f>
        <v>0</v>
      </c>
      <c r="BI493" s="223">
        <f>IF(N493="nulová",J493,0)</f>
        <v>0</v>
      </c>
      <c r="BJ493" s="19" t="s">
        <v>78</v>
      </c>
      <c r="BK493" s="223">
        <f>ROUND(I493*H493,2)</f>
        <v>0</v>
      </c>
      <c r="BL493" s="19" t="s">
        <v>247</v>
      </c>
      <c r="BM493" s="222" t="s">
        <v>1823</v>
      </c>
    </row>
    <row r="494" s="2" customFormat="1">
      <c r="A494" s="40"/>
      <c r="B494" s="41"/>
      <c r="C494" s="42"/>
      <c r="D494" s="224" t="s">
        <v>236</v>
      </c>
      <c r="E494" s="42"/>
      <c r="F494" s="225" t="s">
        <v>1064</v>
      </c>
      <c r="G494" s="42"/>
      <c r="H494" s="42"/>
      <c r="I494" s="226"/>
      <c r="J494" s="42"/>
      <c r="K494" s="42"/>
      <c r="L494" s="46"/>
      <c r="M494" s="227"/>
      <c r="N494" s="228"/>
      <c r="O494" s="86"/>
      <c r="P494" s="86"/>
      <c r="Q494" s="86"/>
      <c r="R494" s="86"/>
      <c r="S494" s="86"/>
      <c r="T494" s="87"/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T494" s="19" t="s">
        <v>236</v>
      </c>
      <c r="AU494" s="19" t="s">
        <v>82</v>
      </c>
    </row>
    <row r="495" s="13" customFormat="1">
      <c r="A495" s="13"/>
      <c r="B495" s="235"/>
      <c r="C495" s="236"/>
      <c r="D495" s="224" t="s">
        <v>312</v>
      </c>
      <c r="E495" s="237" t="s">
        <v>18</v>
      </c>
      <c r="F495" s="238" t="s">
        <v>1782</v>
      </c>
      <c r="G495" s="236"/>
      <c r="H495" s="239">
        <v>518.24000000000001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312</v>
      </c>
      <c r="AU495" s="245" t="s">
        <v>82</v>
      </c>
      <c r="AV495" s="13" t="s">
        <v>82</v>
      </c>
      <c r="AW495" s="13" t="s">
        <v>33</v>
      </c>
      <c r="AX495" s="13" t="s">
        <v>78</v>
      </c>
      <c r="AY495" s="245" t="s">
        <v>229</v>
      </c>
    </row>
    <row r="496" s="2" customFormat="1" ht="14.4" customHeight="1">
      <c r="A496" s="40"/>
      <c r="B496" s="41"/>
      <c r="C496" s="212" t="s">
        <v>1824</v>
      </c>
      <c r="D496" s="212" t="s">
        <v>230</v>
      </c>
      <c r="E496" s="213" t="s">
        <v>1067</v>
      </c>
      <c r="F496" s="214" t="s">
        <v>1068</v>
      </c>
      <c r="G496" s="215" t="s">
        <v>350</v>
      </c>
      <c r="H496" s="216">
        <v>3064.52</v>
      </c>
      <c r="I496" s="217"/>
      <c r="J496" s="216">
        <f>ROUND(I496*H496,2)</f>
        <v>0</v>
      </c>
      <c r="K496" s="214" t="s">
        <v>296</v>
      </c>
      <c r="L496" s="46"/>
      <c r="M496" s="218" t="s">
        <v>18</v>
      </c>
      <c r="N496" s="219" t="s">
        <v>42</v>
      </c>
      <c r="O496" s="86"/>
      <c r="P496" s="220">
        <f>O496*H496</f>
        <v>0</v>
      </c>
      <c r="Q496" s="220">
        <v>0</v>
      </c>
      <c r="R496" s="220">
        <f>Q496*H496</f>
        <v>0</v>
      </c>
      <c r="S496" s="220">
        <v>0</v>
      </c>
      <c r="T496" s="22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2" t="s">
        <v>247</v>
      </c>
      <c r="AT496" s="222" t="s">
        <v>230</v>
      </c>
      <c r="AU496" s="222" t="s">
        <v>82</v>
      </c>
      <c r="AY496" s="19" t="s">
        <v>229</v>
      </c>
      <c r="BE496" s="223">
        <f>IF(N496="základní",J496,0)</f>
        <v>0</v>
      </c>
      <c r="BF496" s="223">
        <f>IF(N496="snížená",J496,0)</f>
        <v>0</v>
      </c>
      <c r="BG496" s="223">
        <f>IF(N496="zákl. přenesená",J496,0)</f>
        <v>0</v>
      </c>
      <c r="BH496" s="223">
        <f>IF(N496="sníž. přenesená",J496,0)</f>
        <v>0</v>
      </c>
      <c r="BI496" s="223">
        <f>IF(N496="nulová",J496,0)</f>
        <v>0</v>
      </c>
      <c r="BJ496" s="19" t="s">
        <v>78</v>
      </c>
      <c r="BK496" s="223">
        <f>ROUND(I496*H496,2)</f>
        <v>0</v>
      </c>
      <c r="BL496" s="19" t="s">
        <v>247</v>
      </c>
      <c r="BM496" s="222" t="s">
        <v>1825</v>
      </c>
    </row>
    <row r="497" s="2" customFormat="1">
      <c r="A497" s="40"/>
      <c r="B497" s="41"/>
      <c r="C497" s="42"/>
      <c r="D497" s="224" t="s">
        <v>236</v>
      </c>
      <c r="E497" s="42"/>
      <c r="F497" s="225" t="s">
        <v>352</v>
      </c>
      <c r="G497" s="42"/>
      <c r="H497" s="42"/>
      <c r="I497" s="226"/>
      <c r="J497" s="42"/>
      <c r="K497" s="42"/>
      <c r="L497" s="46"/>
      <c r="M497" s="227"/>
      <c r="N497" s="228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236</v>
      </c>
      <c r="AU497" s="19" t="s">
        <v>82</v>
      </c>
    </row>
    <row r="498" s="13" customFormat="1">
      <c r="A498" s="13"/>
      <c r="B498" s="235"/>
      <c r="C498" s="236"/>
      <c r="D498" s="224" t="s">
        <v>312</v>
      </c>
      <c r="E498" s="237" t="s">
        <v>1826</v>
      </c>
      <c r="F498" s="238" t="s">
        <v>1771</v>
      </c>
      <c r="G498" s="236"/>
      <c r="H498" s="239">
        <v>141.52000000000001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71</v>
      </c>
      <c r="AY498" s="245" t="s">
        <v>229</v>
      </c>
    </row>
    <row r="499" s="13" customFormat="1">
      <c r="A499" s="13"/>
      <c r="B499" s="235"/>
      <c r="C499" s="236"/>
      <c r="D499" s="224" t="s">
        <v>312</v>
      </c>
      <c r="E499" s="237" t="s">
        <v>1827</v>
      </c>
      <c r="F499" s="238" t="s">
        <v>1773</v>
      </c>
      <c r="G499" s="236"/>
      <c r="H499" s="239">
        <v>2738.1199999999999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71</v>
      </c>
      <c r="AY499" s="245" t="s">
        <v>229</v>
      </c>
    </row>
    <row r="500" s="13" customFormat="1">
      <c r="A500" s="13"/>
      <c r="B500" s="235"/>
      <c r="C500" s="236"/>
      <c r="D500" s="224" t="s">
        <v>312</v>
      </c>
      <c r="E500" s="237" t="s">
        <v>1828</v>
      </c>
      <c r="F500" s="238" t="s">
        <v>1775</v>
      </c>
      <c r="G500" s="236"/>
      <c r="H500" s="239">
        <v>23.219999999999999</v>
      </c>
      <c r="I500" s="240"/>
      <c r="J500" s="236"/>
      <c r="K500" s="236"/>
      <c r="L500" s="241"/>
      <c r="M500" s="242"/>
      <c r="N500" s="243"/>
      <c r="O500" s="243"/>
      <c r="P500" s="243"/>
      <c r="Q500" s="243"/>
      <c r="R500" s="243"/>
      <c r="S500" s="243"/>
      <c r="T500" s="244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5" t="s">
        <v>312</v>
      </c>
      <c r="AU500" s="245" t="s">
        <v>82</v>
      </c>
      <c r="AV500" s="13" t="s">
        <v>82</v>
      </c>
      <c r="AW500" s="13" t="s">
        <v>33</v>
      </c>
      <c r="AX500" s="13" t="s">
        <v>71</v>
      </c>
      <c r="AY500" s="245" t="s">
        <v>229</v>
      </c>
    </row>
    <row r="501" s="13" customFormat="1">
      <c r="A501" s="13"/>
      <c r="B501" s="235"/>
      <c r="C501" s="236"/>
      <c r="D501" s="224" t="s">
        <v>312</v>
      </c>
      <c r="E501" s="237" t="s">
        <v>1829</v>
      </c>
      <c r="F501" s="238" t="s">
        <v>1777</v>
      </c>
      <c r="G501" s="236"/>
      <c r="H501" s="239">
        <v>148.66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312</v>
      </c>
      <c r="AU501" s="245" t="s">
        <v>82</v>
      </c>
      <c r="AV501" s="13" t="s">
        <v>82</v>
      </c>
      <c r="AW501" s="13" t="s">
        <v>33</v>
      </c>
      <c r="AX501" s="13" t="s">
        <v>71</v>
      </c>
      <c r="AY501" s="245" t="s">
        <v>229</v>
      </c>
    </row>
    <row r="502" s="13" customFormat="1">
      <c r="A502" s="13"/>
      <c r="B502" s="235"/>
      <c r="C502" s="236"/>
      <c r="D502" s="224" t="s">
        <v>312</v>
      </c>
      <c r="E502" s="237" t="s">
        <v>1830</v>
      </c>
      <c r="F502" s="238" t="s">
        <v>1779</v>
      </c>
      <c r="G502" s="236"/>
      <c r="H502" s="239">
        <v>10.68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5" t="s">
        <v>312</v>
      </c>
      <c r="AU502" s="245" t="s">
        <v>82</v>
      </c>
      <c r="AV502" s="13" t="s">
        <v>82</v>
      </c>
      <c r="AW502" s="13" t="s">
        <v>33</v>
      </c>
      <c r="AX502" s="13" t="s">
        <v>71</v>
      </c>
      <c r="AY502" s="245" t="s">
        <v>229</v>
      </c>
    </row>
    <row r="503" s="13" customFormat="1">
      <c r="A503" s="13"/>
      <c r="B503" s="235"/>
      <c r="C503" s="236"/>
      <c r="D503" s="224" t="s">
        <v>312</v>
      </c>
      <c r="E503" s="237" t="s">
        <v>18</v>
      </c>
      <c r="F503" s="238" t="s">
        <v>1780</v>
      </c>
      <c r="G503" s="236"/>
      <c r="H503" s="239">
        <v>2.3199999999999998</v>
      </c>
      <c r="I503" s="240"/>
      <c r="J503" s="236"/>
      <c r="K503" s="236"/>
      <c r="L503" s="241"/>
      <c r="M503" s="242"/>
      <c r="N503" s="243"/>
      <c r="O503" s="243"/>
      <c r="P503" s="243"/>
      <c r="Q503" s="243"/>
      <c r="R503" s="243"/>
      <c r="S503" s="243"/>
      <c r="T503" s="244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5" t="s">
        <v>312</v>
      </c>
      <c r="AU503" s="245" t="s">
        <v>82</v>
      </c>
      <c r="AV503" s="13" t="s">
        <v>82</v>
      </c>
      <c r="AW503" s="13" t="s">
        <v>33</v>
      </c>
      <c r="AX503" s="13" t="s">
        <v>71</v>
      </c>
      <c r="AY503" s="245" t="s">
        <v>229</v>
      </c>
    </row>
    <row r="504" s="14" customFormat="1">
      <c r="A504" s="14"/>
      <c r="B504" s="246"/>
      <c r="C504" s="247"/>
      <c r="D504" s="224" t="s">
        <v>312</v>
      </c>
      <c r="E504" s="248" t="s">
        <v>18</v>
      </c>
      <c r="F504" s="249" t="s">
        <v>317</v>
      </c>
      <c r="G504" s="247"/>
      <c r="H504" s="250">
        <v>3064.52</v>
      </c>
      <c r="I504" s="251"/>
      <c r="J504" s="247"/>
      <c r="K504" s="247"/>
      <c r="L504" s="252"/>
      <c r="M504" s="253"/>
      <c r="N504" s="254"/>
      <c r="O504" s="254"/>
      <c r="P504" s="254"/>
      <c r="Q504" s="254"/>
      <c r="R504" s="254"/>
      <c r="S504" s="254"/>
      <c r="T504" s="255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56" t="s">
        <v>312</v>
      </c>
      <c r="AU504" s="256" t="s">
        <v>82</v>
      </c>
      <c r="AV504" s="14" t="s">
        <v>247</v>
      </c>
      <c r="AW504" s="14" t="s">
        <v>33</v>
      </c>
      <c r="AX504" s="14" t="s">
        <v>78</v>
      </c>
      <c r="AY504" s="256" t="s">
        <v>229</v>
      </c>
    </row>
    <row r="505" s="12" customFormat="1" ht="22.8" customHeight="1">
      <c r="A505" s="12"/>
      <c r="B505" s="198"/>
      <c r="C505" s="199"/>
      <c r="D505" s="200" t="s">
        <v>70</v>
      </c>
      <c r="E505" s="229" t="s">
        <v>1071</v>
      </c>
      <c r="F505" s="229" t="s">
        <v>1072</v>
      </c>
      <c r="G505" s="199"/>
      <c r="H505" s="199"/>
      <c r="I505" s="202"/>
      <c r="J505" s="230">
        <f>BK505</f>
        <v>0</v>
      </c>
      <c r="K505" s="199"/>
      <c r="L505" s="204"/>
      <c r="M505" s="205"/>
      <c r="N505" s="206"/>
      <c r="O505" s="206"/>
      <c r="P505" s="207">
        <f>SUM(P506:P507)</f>
        <v>0</v>
      </c>
      <c r="Q505" s="206"/>
      <c r="R505" s="207">
        <f>SUM(R506:R507)</f>
        <v>0</v>
      </c>
      <c r="S505" s="206"/>
      <c r="T505" s="208">
        <f>SUM(T506:T507)</f>
        <v>0</v>
      </c>
      <c r="U505" s="12"/>
      <c r="V505" s="12"/>
      <c r="W505" s="12"/>
      <c r="X505" s="12"/>
      <c r="Y505" s="12"/>
      <c r="Z505" s="12"/>
      <c r="AA505" s="12"/>
      <c r="AB505" s="12"/>
      <c r="AC505" s="12"/>
      <c r="AD505" s="12"/>
      <c r="AE505" s="12"/>
      <c r="AR505" s="209" t="s">
        <v>78</v>
      </c>
      <c r="AT505" s="210" t="s">
        <v>70</v>
      </c>
      <c r="AU505" s="210" t="s">
        <v>78</v>
      </c>
      <c r="AY505" s="209" t="s">
        <v>229</v>
      </c>
      <c r="BK505" s="211">
        <f>SUM(BK506:BK507)</f>
        <v>0</v>
      </c>
    </row>
    <row r="506" s="2" customFormat="1" ht="14.4" customHeight="1">
      <c r="A506" s="40"/>
      <c r="B506" s="41"/>
      <c r="C506" s="212" t="s">
        <v>1831</v>
      </c>
      <c r="D506" s="212" t="s">
        <v>230</v>
      </c>
      <c r="E506" s="213" t="s">
        <v>1074</v>
      </c>
      <c r="F506" s="214" t="s">
        <v>1075</v>
      </c>
      <c r="G506" s="215" t="s">
        <v>350</v>
      </c>
      <c r="H506" s="216">
        <v>428.66000000000002</v>
      </c>
      <c r="I506" s="217"/>
      <c r="J506" s="216">
        <f>ROUND(I506*H506,2)</f>
        <v>0</v>
      </c>
      <c r="K506" s="214" t="s">
        <v>296</v>
      </c>
      <c r="L506" s="46"/>
      <c r="M506" s="218" t="s">
        <v>18</v>
      </c>
      <c r="N506" s="219" t="s">
        <v>42</v>
      </c>
      <c r="O506" s="86"/>
      <c r="P506" s="220">
        <f>O506*H506</f>
        <v>0</v>
      </c>
      <c r="Q506" s="220">
        <v>0</v>
      </c>
      <c r="R506" s="220">
        <f>Q506*H506</f>
        <v>0</v>
      </c>
      <c r="S506" s="220">
        <v>0</v>
      </c>
      <c r="T506" s="22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2" t="s">
        <v>247</v>
      </c>
      <c r="AT506" s="222" t="s">
        <v>230</v>
      </c>
      <c r="AU506" s="222" t="s">
        <v>82</v>
      </c>
      <c r="AY506" s="19" t="s">
        <v>229</v>
      </c>
      <c r="BE506" s="223">
        <f>IF(N506="základní",J506,0)</f>
        <v>0</v>
      </c>
      <c r="BF506" s="223">
        <f>IF(N506="snížená",J506,0)</f>
        <v>0</v>
      </c>
      <c r="BG506" s="223">
        <f>IF(N506="zákl. přenesená",J506,0)</f>
        <v>0</v>
      </c>
      <c r="BH506" s="223">
        <f>IF(N506="sníž. přenesená",J506,0)</f>
        <v>0</v>
      </c>
      <c r="BI506" s="223">
        <f>IF(N506="nulová",J506,0)</f>
        <v>0</v>
      </c>
      <c r="BJ506" s="19" t="s">
        <v>78</v>
      </c>
      <c r="BK506" s="223">
        <f>ROUND(I506*H506,2)</f>
        <v>0</v>
      </c>
      <c r="BL506" s="19" t="s">
        <v>247</v>
      </c>
      <c r="BM506" s="222" t="s">
        <v>1832</v>
      </c>
    </row>
    <row r="507" s="2" customFormat="1">
      <c r="A507" s="40"/>
      <c r="B507" s="41"/>
      <c r="C507" s="42"/>
      <c r="D507" s="224" t="s">
        <v>236</v>
      </c>
      <c r="E507" s="42"/>
      <c r="F507" s="225" t="s">
        <v>1077</v>
      </c>
      <c r="G507" s="42"/>
      <c r="H507" s="42"/>
      <c r="I507" s="226"/>
      <c r="J507" s="42"/>
      <c r="K507" s="42"/>
      <c r="L507" s="46"/>
      <c r="M507" s="227"/>
      <c r="N507" s="228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236</v>
      </c>
      <c r="AU507" s="19" t="s">
        <v>82</v>
      </c>
    </row>
    <row r="508" s="12" customFormat="1" ht="25.92" customHeight="1">
      <c r="A508" s="12"/>
      <c r="B508" s="198"/>
      <c r="C508" s="199"/>
      <c r="D508" s="200" t="s">
        <v>70</v>
      </c>
      <c r="E508" s="201" t="s">
        <v>1213</v>
      </c>
      <c r="F508" s="201" t="s">
        <v>1214</v>
      </c>
      <c r="G508" s="199"/>
      <c r="H508" s="199"/>
      <c r="I508" s="202"/>
      <c r="J508" s="203">
        <f>BK508</f>
        <v>0</v>
      </c>
      <c r="K508" s="199"/>
      <c r="L508" s="204"/>
      <c r="M508" s="205"/>
      <c r="N508" s="206"/>
      <c r="O508" s="206"/>
      <c r="P508" s="207">
        <f>P509</f>
        <v>0</v>
      </c>
      <c r="Q508" s="206"/>
      <c r="R508" s="207">
        <f>R509</f>
        <v>0.003176</v>
      </c>
      <c r="S508" s="206"/>
      <c r="T508" s="208">
        <f>T509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09" t="s">
        <v>82</v>
      </c>
      <c r="AT508" s="210" t="s">
        <v>70</v>
      </c>
      <c r="AU508" s="210" t="s">
        <v>71</v>
      </c>
      <c r="AY508" s="209" t="s">
        <v>229</v>
      </c>
      <c r="BK508" s="211">
        <f>BK509</f>
        <v>0</v>
      </c>
    </row>
    <row r="509" s="12" customFormat="1" ht="22.8" customHeight="1">
      <c r="A509" s="12"/>
      <c r="B509" s="198"/>
      <c r="C509" s="199"/>
      <c r="D509" s="200" t="s">
        <v>70</v>
      </c>
      <c r="E509" s="229" t="s">
        <v>1833</v>
      </c>
      <c r="F509" s="229" t="s">
        <v>1834</v>
      </c>
      <c r="G509" s="199"/>
      <c r="H509" s="199"/>
      <c r="I509" s="202"/>
      <c r="J509" s="230">
        <f>BK509</f>
        <v>0</v>
      </c>
      <c r="K509" s="199"/>
      <c r="L509" s="204"/>
      <c r="M509" s="205"/>
      <c r="N509" s="206"/>
      <c r="O509" s="206"/>
      <c r="P509" s="207">
        <f>SUM(P510:P517)</f>
        <v>0</v>
      </c>
      <c r="Q509" s="206"/>
      <c r="R509" s="207">
        <f>SUM(R510:R517)</f>
        <v>0.003176</v>
      </c>
      <c r="S509" s="206"/>
      <c r="T509" s="208">
        <f>SUM(T510:T517)</f>
        <v>0</v>
      </c>
      <c r="U509" s="12"/>
      <c r="V509" s="12"/>
      <c r="W509" s="12"/>
      <c r="X509" s="12"/>
      <c r="Y509" s="12"/>
      <c r="Z509" s="12"/>
      <c r="AA509" s="12"/>
      <c r="AB509" s="12"/>
      <c r="AC509" s="12"/>
      <c r="AD509" s="12"/>
      <c r="AE509" s="12"/>
      <c r="AR509" s="209" t="s">
        <v>82</v>
      </c>
      <c r="AT509" s="210" t="s">
        <v>70</v>
      </c>
      <c r="AU509" s="210" t="s">
        <v>78</v>
      </c>
      <c r="AY509" s="209" t="s">
        <v>229</v>
      </c>
      <c r="BK509" s="211">
        <f>SUM(BK510:BK517)</f>
        <v>0</v>
      </c>
    </row>
    <row r="510" s="2" customFormat="1" ht="14.4" customHeight="1">
      <c r="A510" s="40"/>
      <c r="B510" s="41"/>
      <c r="C510" s="212" t="s">
        <v>1835</v>
      </c>
      <c r="D510" s="212" t="s">
        <v>230</v>
      </c>
      <c r="E510" s="213" t="s">
        <v>1836</v>
      </c>
      <c r="F510" s="214" t="s">
        <v>1837</v>
      </c>
      <c r="G510" s="215" t="s">
        <v>309</v>
      </c>
      <c r="H510" s="216">
        <v>15.880000000000001</v>
      </c>
      <c r="I510" s="217"/>
      <c r="J510" s="216">
        <f>ROUND(I510*H510,2)</f>
        <v>0</v>
      </c>
      <c r="K510" s="214" t="s">
        <v>296</v>
      </c>
      <c r="L510" s="46"/>
      <c r="M510" s="218" t="s">
        <v>18</v>
      </c>
      <c r="N510" s="219" t="s">
        <v>42</v>
      </c>
      <c r="O510" s="86"/>
      <c r="P510" s="220">
        <f>O510*H510</f>
        <v>0</v>
      </c>
      <c r="Q510" s="220">
        <v>6.0000000000000002E-05</v>
      </c>
      <c r="R510" s="220">
        <f>Q510*H510</f>
        <v>0.00095280000000000007</v>
      </c>
      <c r="S510" s="220">
        <v>0</v>
      </c>
      <c r="T510" s="221">
        <f>S510*H510</f>
        <v>0</v>
      </c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R510" s="222" t="s">
        <v>548</v>
      </c>
      <c r="AT510" s="222" t="s">
        <v>230</v>
      </c>
      <c r="AU510" s="222" t="s">
        <v>82</v>
      </c>
      <c r="AY510" s="19" t="s">
        <v>229</v>
      </c>
      <c r="BE510" s="223">
        <f>IF(N510="základní",J510,0)</f>
        <v>0</v>
      </c>
      <c r="BF510" s="223">
        <f>IF(N510="snížená",J510,0)</f>
        <v>0</v>
      </c>
      <c r="BG510" s="223">
        <f>IF(N510="zákl. přenesená",J510,0)</f>
        <v>0</v>
      </c>
      <c r="BH510" s="223">
        <f>IF(N510="sníž. přenesená",J510,0)</f>
        <v>0</v>
      </c>
      <c r="BI510" s="223">
        <f>IF(N510="nulová",J510,0)</f>
        <v>0</v>
      </c>
      <c r="BJ510" s="19" t="s">
        <v>78</v>
      </c>
      <c r="BK510" s="223">
        <f>ROUND(I510*H510,2)</f>
        <v>0</v>
      </c>
      <c r="BL510" s="19" t="s">
        <v>548</v>
      </c>
      <c r="BM510" s="222" t="s">
        <v>1838</v>
      </c>
    </row>
    <row r="511" s="2" customFormat="1">
      <c r="A511" s="40"/>
      <c r="B511" s="41"/>
      <c r="C511" s="42"/>
      <c r="D511" s="224" t="s">
        <v>236</v>
      </c>
      <c r="E511" s="42"/>
      <c r="F511" s="225" t="s">
        <v>1839</v>
      </c>
      <c r="G511" s="42"/>
      <c r="H511" s="42"/>
      <c r="I511" s="226"/>
      <c r="J511" s="42"/>
      <c r="K511" s="42"/>
      <c r="L511" s="46"/>
      <c r="M511" s="227"/>
      <c r="N511" s="228"/>
      <c r="O511" s="86"/>
      <c r="P511" s="86"/>
      <c r="Q511" s="86"/>
      <c r="R511" s="86"/>
      <c r="S511" s="86"/>
      <c r="T511" s="87"/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T511" s="19" t="s">
        <v>236</v>
      </c>
      <c r="AU511" s="19" t="s">
        <v>82</v>
      </c>
    </row>
    <row r="512" s="15" customFormat="1">
      <c r="A512" s="15"/>
      <c r="B512" s="258"/>
      <c r="C512" s="259"/>
      <c r="D512" s="224" t="s">
        <v>312</v>
      </c>
      <c r="E512" s="260" t="s">
        <v>18</v>
      </c>
      <c r="F512" s="261" t="s">
        <v>1840</v>
      </c>
      <c r="G512" s="259"/>
      <c r="H512" s="260" t="s">
        <v>18</v>
      </c>
      <c r="I512" s="262"/>
      <c r="J512" s="259"/>
      <c r="K512" s="259"/>
      <c r="L512" s="263"/>
      <c r="M512" s="264"/>
      <c r="N512" s="265"/>
      <c r="O512" s="265"/>
      <c r="P512" s="265"/>
      <c r="Q512" s="265"/>
      <c r="R512" s="265"/>
      <c r="S512" s="265"/>
      <c r="T512" s="266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7" t="s">
        <v>312</v>
      </c>
      <c r="AU512" s="267" t="s">
        <v>82</v>
      </c>
      <c r="AV512" s="15" t="s">
        <v>78</v>
      </c>
      <c r="AW512" s="15" t="s">
        <v>33</v>
      </c>
      <c r="AX512" s="15" t="s">
        <v>71</v>
      </c>
      <c r="AY512" s="267" t="s">
        <v>229</v>
      </c>
    </row>
    <row r="513" s="13" customFormat="1">
      <c r="A513" s="13"/>
      <c r="B513" s="235"/>
      <c r="C513" s="236"/>
      <c r="D513" s="224" t="s">
        <v>312</v>
      </c>
      <c r="E513" s="237" t="s">
        <v>669</v>
      </c>
      <c r="F513" s="238" t="s">
        <v>1841</v>
      </c>
      <c r="G513" s="236"/>
      <c r="H513" s="239">
        <v>15.880000000000001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312</v>
      </c>
      <c r="AU513" s="245" t="s">
        <v>82</v>
      </c>
      <c r="AV513" s="13" t="s">
        <v>82</v>
      </c>
      <c r="AW513" s="13" t="s">
        <v>33</v>
      </c>
      <c r="AX513" s="13" t="s">
        <v>78</v>
      </c>
      <c r="AY513" s="245" t="s">
        <v>229</v>
      </c>
    </row>
    <row r="514" s="2" customFormat="1" ht="14.4" customHeight="1">
      <c r="A514" s="40"/>
      <c r="B514" s="41"/>
      <c r="C514" s="212" t="s">
        <v>1842</v>
      </c>
      <c r="D514" s="212" t="s">
        <v>230</v>
      </c>
      <c r="E514" s="213" t="s">
        <v>1843</v>
      </c>
      <c r="F514" s="214" t="s">
        <v>1844</v>
      </c>
      <c r="G514" s="215" t="s">
        <v>309</v>
      </c>
      <c r="H514" s="216">
        <v>15.880000000000001</v>
      </c>
      <c r="I514" s="217"/>
      <c r="J514" s="216">
        <f>ROUND(I514*H514,2)</f>
        <v>0</v>
      </c>
      <c r="K514" s="214" t="s">
        <v>296</v>
      </c>
      <c r="L514" s="46"/>
      <c r="M514" s="218" t="s">
        <v>18</v>
      </c>
      <c r="N514" s="219" t="s">
        <v>42</v>
      </c>
      <c r="O514" s="86"/>
      <c r="P514" s="220">
        <f>O514*H514</f>
        <v>0</v>
      </c>
      <c r="Q514" s="220">
        <v>0.00013999999999999999</v>
      </c>
      <c r="R514" s="220">
        <f>Q514*H514</f>
        <v>0.0022231999999999998</v>
      </c>
      <c r="S514" s="220">
        <v>0</v>
      </c>
      <c r="T514" s="221">
        <f>S514*H514</f>
        <v>0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2" t="s">
        <v>247</v>
      </c>
      <c r="AT514" s="222" t="s">
        <v>230</v>
      </c>
      <c r="AU514" s="222" t="s">
        <v>82</v>
      </c>
      <c r="AY514" s="19" t="s">
        <v>229</v>
      </c>
      <c r="BE514" s="223">
        <f>IF(N514="základní",J514,0)</f>
        <v>0</v>
      </c>
      <c r="BF514" s="223">
        <f>IF(N514="snížená",J514,0)</f>
        <v>0</v>
      </c>
      <c r="BG514" s="223">
        <f>IF(N514="zákl. přenesená",J514,0)</f>
        <v>0</v>
      </c>
      <c r="BH514" s="223">
        <f>IF(N514="sníž. přenesená",J514,0)</f>
        <v>0</v>
      </c>
      <c r="BI514" s="223">
        <f>IF(N514="nulová",J514,0)</f>
        <v>0</v>
      </c>
      <c r="BJ514" s="19" t="s">
        <v>78</v>
      </c>
      <c r="BK514" s="223">
        <f>ROUND(I514*H514,2)</f>
        <v>0</v>
      </c>
      <c r="BL514" s="19" t="s">
        <v>247</v>
      </c>
      <c r="BM514" s="222" t="s">
        <v>1845</v>
      </c>
    </row>
    <row r="515" s="2" customFormat="1">
      <c r="A515" s="40"/>
      <c r="B515" s="41"/>
      <c r="C515" s="42"/>
      <c r="D515" s="224" t="s">
        <v>236</v>
      </c>
      <c r="E515" s="42"/>
      <c r="F515" s="225" t="s">
        <v>1846</v>
      </c>
      <c r="G515" s="42"/>
      <c r="H515" s="42"/>
      <c r="I515" s="226"/>
      <c r="J515" s="42"/>
      <c r="K515" s="42"/>
      <c r="L515" s="46"/>
      <c r="M515" s="227"/>
      <c r="N515" s="228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236</v>
      </c>
      <c r="AU515" s="19" t="s">
        <v>82</v>
      </c>
    </row>
    <row r="516" s="15" customFormat="1">
      <c r="A516" s="15"/>
      <c r="B516" s="258"/>
      <c r="C516" s="259"/>
      <c r="D516" s="224" t="s">
        <v>312</v>
      </c>
      <c r="E516" s="260" t="s">
        <v>18</v>
      </c>
      <c r="F516" s="261" t="s">
        <v>1840</v>
      </c>
      <c r="G516" s="259"/>
      <c r="H516" s="260" t="s">
        <v>18</v>
      </c>
      <c r="I516" s="262"/>
      <c r="J516" s="259"/>
      <c r="K516" s="259"/>
      <c r="L516" s="263"/>
      <c r="M516" s="264"/>
      <c r="N516" s="265"/>
      <c r="O516" s="265"/>
      <c r="P516" s="265"/>
      <c r="Q516" s="265"/>
      <c r="R516" s="265"/>
      <c r="S516" s="265"/>
      <c r="T516" s="266"/>
      <c r="U516" s="15"/>
      <c r="V516" s="15"/>
      <c r="W516" s="15"/>
      <c r="X516" s="15"/>
      <c r="Y516" s="15"/>
      <c r="Z516" s="15"/>
      <c r="AA516" s="15"/>
      <c r="AB516" s="15"/>
      <c r="AC516" s="15"/>
      <c r="AD516" s="15"/>
      <c r="AE516" s="15"/>
      <c r="AT516" s="267" t="s">
        <v>312</v>
      </c>
      <c r="AU516" s="267" t="s">
        <v>82</v>
      </c>
      <c r="AV516" s="15" t="s">
        <v>78</v>
      </c>
      <c r="AW516" s="15" t="s">
        <v>33</v>
      </c>
      <c r="AX516" s="15" t="s">
        <v>71</v>
      </c>
      <c r="AY516" s="267" t="s">
        <v>229</v>
      </c>
    </row>
    <row r="517" s="13" customFormat="1">
      <c r="A517" s="13"/>
      <c r="B517" s="235"/>
      <c r="C517" s="236"/>
      <c r="D517" s="224" t="s">
        <v>312</v>
      </c>
      <c r="E517" s="237" t="s">
        <v>676</v>
      </c>
      <c r="F517" s="238" t="s">
        <v>1841</v>
      </c>
      <c r="G517" s="236"/>
      <c r="H517" s="239">
        <v>15.880000000000001</v>
      </c>
      <c r="I517" s="240"/>
      <c r="J517" s="236"/>
      <c r="K517" s="236"/>
      <c r="L517" s="241"/>
      <c r="M517" s="278"/>
      <c r="N517" s="279"/>
      <c r="O517" s="279"/>
      <c r="P517" s="279"/>
      <c r="Q517" s="279"/>
      <c r="R517" s="279"/>
      <c r="S517" s="279"/>
      <c r="T517" s="280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312</v>
      </c>
      <c r="AU517" s="245" t="s">
        <v>82</v>
      </c>
      <c r="AV517" s="13" t="s">
        <v>82</v>
      </c>
      <c r="AW517" s="13" t="s">
        <v>33</v>
      </c>
      <c r="AX517" s="13" t="s">
        <v>78</v>
      </c>
      <c r="AY517" s="245" t="s">
        <v>229</v>
      </c>
    </row>
    <row r="518" s="2" customFormat="1" ht="6.96" customHeight="1">
      <c r="A518" s="40"/>
      <c r="B518" s="61"/>
      <c r="C518" s="62"/>
      <c r="D518" s="62"/>
      <c r="E518" s="62"/>
      <c r="F518" s="62"/>
      <c r="G518" s="62"/>
      <c r="H518" s="62"/>
      <c r="I518" s="62"/>
      <c r="J518" s="62"/>
      <c r="K518" s="62"/>
      <c r="L518" s="46"/>
      <c r="M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</row>
  </sheetData>
  <sheetProtection sheet="1" autoFilter="0" formatColumns="0" formatRows="0" objects="1" scenarios="1" spinCount="100000" saltValue="4f7X7CgjmcazivxoCndjV9YFpWBf9TvWN68LEvXpjUlrYyIUztFO5GX4G2AtouyHeO710ZZbbN2ZgJT/3MbgHA==" hashValue="NISh8U1QLqwRONR93W/DN5MooUOB9abgnSTLUnjL3lf8zhL+3IVgIiKHi0M3nWBB/ITL+M8tirrvMWLeoKQ5jg==" algorithmName="SHA-512" password="CC35"/>
  <autoFilter ref="C96:K51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109</v>
      </c>
      <c r="AZ2" s="268" t="s">
        <v>1434</v>
      </c>
      <c r="BA2" s="268" t="s">
        <v>1434</v>
      </c>
      <c r="BB2" s="268" t="s">
        <v>18</v>
      </c>
      <c r="BC2" s="268" t="s">
        <v>1847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1848</v>
      </c>
      <c r="BA3" s="268" t="s">
        <v>1848</v>
      </c>
      <c r="BB3" s="268" t="s">
        <v>18</v>
      </c>
      <c r="BC3" s="268" t="s">
        <v>1849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1850</v>
      </c>
      <c r="BA4" s="268" t="s">
        <v>1850</v>
      </c>
      <c r="BB4" s="268" t="s">
        <v>18</v>
      </c>
      <c r="BC4" s="268" t="s">
        <v>1851</v>
      </c>
      <c r="BD4" s="268" t="s">
        <v>82</v>
      </c>
    </row>
    <row r="5" s="1" customFormat="1" ht="6.96" customHeight="1">
      <c r="B5" s="22"/>
      <c r="L5" s="22"/>
      <c r="AZ5" s="268" t="s">
        <v>1852</v>
      </c>
      <c r="BA5" s="268" t="s">
        <v>1852</v>
      </c>
      <c r="BB5" s="268" t="s">
        <v>18</v>
      </c>
      <c r="BC5" s="268" t="s">
        <v>950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702</v>
      </c>
      <c r="BA6" s="268" t="s">
        <v>702</v>
      </c>
      <c r="BB6" s="268" t="s">
        <v>18</v>
      </c>
      <c r="BC6" s="268" t="s">
        <v>1853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1854</v>
      </c>
      <c r="BA7" s="268" t="s">
        <v>1854</v>
      </c>
      <c r="BB7" s="268" t="s">
        <v>18</v>
      </c>
      <c r="BC7" s="268" t="s">
        <v>1855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1856</v>
      </c>
      <c r="BA8" s="268" t="s">
        <v>1856</v>
      </c>
      <c r="BB8" s="268" t="s">
        <v>18</v>
      </c>
      <c r="BC8" s="268" t="s">
        <v>1857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1858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1859</v>
      </c>
      <c r="BA9" s="268" t="s">
        <v>1859</v>
      </c>
      <c r="BB9" s="268" t="s">
        <v>18</v>
      </c>
      <c r="BC9" s="268" t="s">
        <v>1860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1450</v>
      </c>
      <c r="BA10" s="268" t="s">
        <v>1450</v>
      </c>
      <c r="BB10" s="268" t="s">
        <v>18</v>
      </c>
      <c r="BC10" s="268" t="s">
        <v>1861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1858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1494</v>
      </c>
      <c r="BA11" s="268" t="s">
        <v>1494</v>
      </c>
      <c r="BB11" s="268" t="s">
        <v>18</v>
      </c>
      <c r="BC11" s="268" t="s">
        <v>1862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1863</v>
      </c>
      <c r="BA12" s="268" t="s">
        <v>1863</v>
      </c>
      <c r="BB12" s="268" t="s">
        <v>18</v>
      </c>
      <c r="BC12" s="268" t="s">
        <v>1864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1865</v>
      </c>
      <c r="BA13" s="268" t="s">
        <v>1865</v>
      </c>
      <c r="BB13" s="268" t="s">
        <v>18</v>
      </c>
      <c r="BC13" s="268" t="s">
        <v>1866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1867</v>
      </c>
      <c r="BA14" s="268" t="s">
        <v>1867</v>
      </c>
      <c r="BB14" s="268" t="s">
        <v>18</v>
      </c>
      <c r="BC14" s="268" t="s">
        <v>1868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ROUND((SUM(BE93:BE351)),  2)</f>
        <v>0</v>
      </c>
      <c r="G35" s="40"/>
      <c r="H35" s="40"/>
      <c r="I35" s="159">
        <v>0.20999999999999999</v>
      </c>
      <c r="J35" s="158">
        <f>ROUND(((SUM(BE93:BE351))*I35),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ROUND((SUM(BF93:BF351)),  2)</f>
        <v>0</v>
      </c>
      <c r="G36" s="40"/>
      <c r="H36" s="40"/>
      <c r="I36" s="159">
        <v>0.14999999999999999</v>
      </c>
      <c r="J36" s="158">
        <f>ROUND(((SUM(BF93:BF351))*I36),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ROUND((SUM(BG93:BG351)),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ROUND((SUM(BH93:BH351)),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ROUND((SUM(BI93:BI351)),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1858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111 - Okružní křižovatka silnic II/605 a III/2365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J202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446</v>
      </c>
      <c r="E68" s="184"/>
      <c r="F68" s="184"/>
      <c r="G68" s="184"/>
      <c r="H68" s="184"/>
      <c r="I68" s="184"/>
      <c r="J68" s="185">
        <f>J269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J276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J323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J349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1858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111 - Okružní křižovatka silnic II/605 a III/2365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9. 12. 2020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379.24674260000006</v>
      </c>
      <c r="S93" s="98"/>
      <c r="T93" s="196">
        <f>T94</f>
        <v>1629.8099999999997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P95+P185+P202+P269+P276+P323+P349</f>
        <v>0</v>
      </c>
      <c r="Q94" s="206"/>
      <c r="R94" s="207">
        <f>R95+R185+R202+R269+R276+R323+R349</f>
        <v>379.24674260000006</v>
      </c>
      <c r="S94" s="206"/>
      <c r="T94" s="208">
        <f>T95+T185+T202+T269+T276+T323+T349</f>
        <v>1629.8099999999997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BK95+BK185+BK202+BK269+BK276+BK323+BK349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SUM(P96:P184)</f>
        <v>0</v>
      </c>
      <c r="Q95" s="206"/>
      <c r="R95" s="207">
        <f>SUM(R96:R184)</f>
        <v>0.45724999999999999</v>
      </c>
      <c r="S95" s="206"/>
      <c r="T95" s="208">
        <f>SUM(T96:T184)</f>
        <v>1589.9599999999998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SUM(BK96:BK184)</f>
        <v>0</v>
      </c>
    </row>
    <row r="96" s="2" customFormat="1" ht="14.4" customHeight="1">
      <c r="A96" s="40"/>
      <c r="B96" s="41"/>
      <c r="C96" s="212" t="s">
        <v>78</v>
      </c>
      <c r="D96" s="212" t="s">
        <v>230</v>
      </c>
      <c r="E96" s="213" t="s">
        <v>1869</v>
      </c>
      <c r="F96" s="214" t="s">
        <v>1870</v>
      </c>
      <c r="G96" s="215" t="s">
        <v>309</v>
      </c>
      <c r="H96" s="216">
        <v>146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0.28999999999999998</v>
      </c>
      <c r="T96" s="221">
        <f>S96*H96</f>
        <v>42.339999999999996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1871</v>
      </c>
    </row>
    <row r="97" s="2" customFormat="1">
      <c r="A97" s="40"/>
      <c r="B97" s="41"/>
      <c r="C97" s="42"/>
      <c r="D97" s="224" t="s">
        <v>236</v>
      </c>
      <c r="E97" s="42"/>
      <c r="F97" s="225" t="s">
        <v>1872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1873</v>
      </c>
      <c r="F98" s="238" t="s">
        <v>1874</v>
      </c>
      <c r="G98" s="236"/>
      <c r="H98" s="239">
        <v>146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82</v>
      </c>
      <c r="D99" s="212" t="s">
        <v>230</v>
      </c>
      <c r="E99" s="213" t="s">
        <v>448</v>
      </c>
      <c r="F99" s="214" t="s">
        <v>449</v>
      </c>
      <c r="G99" s="215" t="s">
        <v>309</v>
      </c>
      <c r="H99" s="216">
        <v>1329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0.44</v>
      </c>
      <c r="T99" s="221">
        <f>S99*H99</f>
        <v>584.75999999999999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1875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451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1876</v>
      </c>
      <c r="F101" s="238" t="s">
        <v>1877</v>
      </c>
      <c r="G101" s="236"/>
      <c r="H101" s="239">
        <v>1329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1470</v>
      </c>
      <c r="F102" s="214" t="s">
        <v>1471</v>
      </c>
      <c r="G102" s="215" t="s">
        <v>309</v>
      </c>
      <c r="H102" s="216">
        <v>1475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6.9999999999999994E-05</v>
      </c>
      <c r="R102" s="220">
        <f>Q102*H102</f>
        <v>0.10325</v>
      </c>
      <c r="S102" s="220">
        <v>0.128</v>
      </c>
      <c r="T102" s="221">
        <f>S102*H102</f>
        <v>188.80000000000001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1878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1473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1879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1880</v>
      </c>
      <c r="G105" s="236"/>
      <c r="H105" s="239">
        <v>1329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1881</v>
      </c>
      <c r="G106" s="236"/>
      <c r="H106" s="239">
        <v>146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4" customFormat="1">
      <c r="A107" s="14"/>
      <c r="B107" s="246"/>
      <c r="C107" s="247"/>
      <c r="D107" s="224" t="s">
        <v>312</v>
      </c>
      <c r="E107" s="248" t="s">
        <v>18</v>
      </c>
      <c r="F107" s="249" t="s">
        <v>317</v>
      </c>
      <c r="G107" s="247"/>
      <c r="H107" s="250">
        <v>1475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6" t="s">
        <v>312</v>
      </c>
      <c r="AU107" s="256" t="s">
        <v>82</v>
      </c>
      <c r="AV107" s="14" t="s">
        <v>247</v>
      </c>
      <c r="AW107" s="14" t="s">
        <v>33</v>
      </c>
      <c r="AX107" s="14" t="s">
        <v>78</v>
      </c>
      <c r="AY107" s="256" t="s">
        <v>229</v>
      </c>
    </row>
    <row r="108" s="2" customFormat="1" ht="14.4" customHeight="1">
      <c r="A108" s="40"/>
      <c r="B108" s="41"/>
      <c r="C108" s="212" t="s">
        <v>247</v>
      </c>
      <c r="D108" s="212" t="s">
        <v>230</v>
      </c>
      <c r="E108" s="213" t="s">
        <v>469</v>
      </c>
      <c r="F108" s="214" t="s">
        <v>470</v>
      </c>
      <c r="G108" s="215" t="s">
        <v>309</v>
      </c>
      <c r="H108" s="216">
        <v>1475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0.00024000000000000001</v>
      </c>
      <c r="R108" s="220">
        <f>Q108*H108</f>
        <v>0.35399999999999998</v>
      </c>
      <c r="S108" s="220">
        <v>0.51200000000000001</v>
      </c>
      <c r="T108" s="221">
        <f>S108*H108</f>
        <v>755.20000000000005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1882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472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1883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1884</v>
      </c>
      <c r="G111" s="236"/>
      <c r="H111" s="239">
        <v>1329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1885</v>
      </c>
      <c r="G112" s="236"/>
      <c r="H112" s="239">
        <v>146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1475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483</v>
      </c>
      <c r="F114" s="214" t="s">
        <v>484</v>
      </c>
      <c r="G114" s="215" t="s">
        <v>478</v>
      </c>
      <c r="H114" s="216">
        <v>92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0.20499999999999999</v>
      </c>
      <c r="T114" s="221">
        <f>S114*H114</f>
        <v>18.859999999999999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1886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486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2" customFormat="1" ht="14.4" customHeight="1">
      <c r="A116" s="40"/>
      <c r="B116" s="41"/>
      <c r="C116" s="212" t="s">
        <v>257</v>
      </c>
      <c r="D116" s="212" t="s">
        <v>230</v>
      </c>
      <c r="E116" s="213" t="s">
        <v>497</v>
      </c>
      <c r="F116" s="214" t="s">
        <v>498</v>
      </c>
      <c r="G116" s="215" t="s">
        <v>499</v>
      </c>
      <c r="H116" s="216">
        <v>240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1887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501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502</v>
      </c>
      <c r="G118" s="236"/>
      <c r="H118" s="239">
        <v>240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503</v>
      </c>
      <c r="F119" s="214" t="s">
        <v>504</v>
      </c>
      <c r="G119" s="215" t="s">
        <v>505</v>
      </c>
      <c r="H119" s="216">
        <v>20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1888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507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3" customFormat="1">
      <c r="A121" s="13"/>
      <c r="B121" s="235"/>
      <c r="C121" s="236"/>
      <c r="D121" s="224" t="s">
        <v>312</v>
      </c>
      <c r="E121" s="237" t="s">
        <v>18</v>
      </c>
      <c r="F121" s="238" t="s">
        <v>508</v>
      </c>
      <c r="G121" s="236"/>
      <c r="H121" s="239">
        <v>20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268</v>
      </c>
      <c r="D122" s="212" t="s">
        <v>230</v>
      </c>
      <c r="E122" s="213" t="s">
        <v>1889</v>
      </c>
      <c r="F122" s="214" t="s">
        <v>1890</v>
      </c>
      <c r="G122" s="215" t="s">
        <v>343</v>
      </c>
      <c r="H122" s="216">
        <v>811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1891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1892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676</v>
      </c>
      <c r="F124" s="238" t="s">
        <v>1893</v>
      </c>
      <c r="G124" s="236"/>
      <c r="H124" s="239">
        <v>620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1894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702</v>
      </c>
      <c r="F126" s="238" t="s">
        <v>1895</v>
      </c>
      <c r="G126" s="236"/>
      <c r="H126" s="239">
        <v>191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1896</v>
      </c>
      <c r="F127" s="238" t="s">
        <v>1897</v>
      </c>
      <c r="G127" s="236"/>
      <c r="H127" s="239">
        <v>811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272</v>
      </c>
      <c r="D128" s="212" t="s">
        <v>230</v>
      </c>
      <c r="E128" s="213" t="s">
        <v>517</v>
      </c>
      <c r="F128" s="214" t="s">
        <v>518</v>
      </c>
      <c r="G128" s="215" t="s">
        <v>343</v>
      </c>
      <c r="H128" s="216">
        <v>243.30000000000001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1898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521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1606</v>
      </c>
      <c r="F131" s="238" t="s">
        <v>1899</v>
      </c>
      <c r="G131" s="236"/>
      <c r="H131" s="239">
        <v>243.30000000000001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524</v>
      </c>
      <c r="F132" s="214" t="s">
        <v>525</v>
      </c>
      <c r="G132" s="215" t="s">
        <v>343</v>
      </c>
      <c r="H132" s="216">
        <v>121.65000000000001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1900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527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1504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1901</v>
      </c>
      <c r="F135" s="238" t="s">
        <v>1902</v>
      </c>
      <c r="G135" s="236"/>
      <c r="H135" s="239">
        <v>121.65000000000001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282</v>
      </c>
      <c r="D136" s="212" t="s">
        <v>230</v>
      </c>
      <c r="E136" s="213" t="s">
        <v>1114</v>
      </c>
      <c r="F136" s="214" t="s">
        <v>1115</v>
      </c>
      <c r="G136" s="215" t="s">
        <v>343</v>
      </c>
      <c r="H136" s="216">
        <v>27.84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1903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1117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1615</v>
      </c>
      <c r="F138" s="238" t="s">
        <v>1904</v>
      </c>
      <c r="G138" s="236"/>
      <c r="H138" s="239">
        <v>27.84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287</v>
      </c>
      <c r="D139" s="212" t="s">
        <v>230</v>
      </c>
      <c r="E139" s="213" t="s">
        <v>537</v>
      </c>
      <c r="F139" s="214" t="s">
        <v>538</v>
      </c>
      <c r="G139" s="215" t="s">
        <v>343</v>
      </c>
      <c r="H139" s="216">
        <v>8.3499999999999996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1905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540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521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1621</v>
      </c>
      <c r="F142" s="238" t="s">
        <v>1906</v>
      </c>
      <c r="G142" s="236"/>
      <c r="H142" s="239">
        <v>8.3499999999999996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294</v>
      </c>
      <c r="D143" s="212" t="s">
        <v>230</v>
      </c>
      <c r="E143" s="213" t="s">
        <v>571</v>
      </c>
      <c r="F143" s="214" t="s">
        <v>572</v>
      </c>
      <c r="G143" s="215" t="s">
        <v>343</v>
      </c>
      <c r="H143" s="216">
        <v>510.5</v>
      </c>
      <c r="I143" s="217"/>
      <c r="J143" s="216">
        <f>ROUND(I143*H143,2)</f>
        <v>0</v>
      </c>
      <c r="K143" s="214" t="s">
        <v>18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1907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574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575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1908</v>
      </c>
      <c r="F146" s="238" t="s">
        <v>1909</v>
      </c>
      <c r="G146" s="236"/>
      <c r="H146" s="239">
        <v>506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1910</v>
      </c>
      <c r="F147" s="238" t="s">
        <v>1911</v>
      </c>
      <c r="G147" s="236"/>
      <c r="H147" s="239">
        <v>4.5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4" customFormat="1">
      <c r="A148" s="14"/>
      <c r="B148" s="246"/>
      <c r="C148" s="247"/>
      <c r="D148" s="224" t="s">
        <v>312</v>
      </c>
      <c r="E148" s="248" t="s">
        <v>18</v>
      </c>
      <c r="F148" s="249" t="s">
        <v>317</v>
      </c>
      <c r="G148" s="247"/>
      <c r="H148" s="250">
        <v>510.5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82</v>
      </c>
      <c r="AV148" s="14" t="s">
        <v>247</v>
      </c>
      <c r="AW148" s="14" t="s">
        <v>33</v>
      </c>
      <c r="AX148" s="14" t="s">
        <v>78</v>
      </c>
      <c r="AY148" s="256" t="s">
        <v>229</v>
      </c>
    </row>
    <row r="149" s="2" customFormat="1" ht="14.4" customHeight="1">
      <c r="A149" s="40"/>
      <c r="B149" s="41"/>
      <c r="C149" s="212" t="s">
        <v>437</v>
      </c>
      <c r="D149" s="212" t="s">
        <v>230</v>
      </c>
      <c r="E149" s="213" t="s">
        <v>582</v>
      </c>
      <c r="F149" s="214" t="s">
        <v>583</v>
      </c>
      <c r="G149" s="215" t="s">
        <v>343</v>
      </c>
      <c r="H149" s="216">
        <v>583.59000000000003</v>
      </c>
      <c r="I149" s="217"/>
      <c r="J149" s="216">
        <f>ROUND(I149*H149,2)</f>
        <v>0</v>
      </c>
      <c r="K149" s="214" t="s">
        <v>18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247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247</v>
      </c>
      <c r="BM149" s="222" t="s">
        <v>1912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585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15" customFormat="1">
      <c r="A151" s="15"/>
      <c r="B151" s="258"/>
      <c r="C151" s="259"/>
      <c r="D151" s="224" t="s">
        <v>312</v>
      </c>
      <c r="E151" s="260" t="s">
        <v>18</v>
      </c>
      <c r="F151" s="261" t="s">
        <v>586</v>
      </c>
      <c r="G151" s="259"/>
      <c r="H151" s="260" t="s">
        <v>18</v>
      </c>
      <c r="I151" s="262"/>
      <c r="J151" s="259"/>
      <c r="K151" s="259"/>
      <c r="L151" s="263"/>
      <c r="M151" s="264"/>
      <c r="N151" s="265"/>
      <c r="O151" s="265"/>
      <c r="P151" s="265"/>
      <c r="Q151" s="265"/>
      <c r="R151" s="265"/>
      <c r="S151" s="265"/>
      <c r="T151" s="266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67" t="s">
        <v>312</v>
      </c>
      <c r="AU151" s="267" t="s">
        <v>82</v>
      </c>
      <c r="AV151" s="15" t="s">
        <v>78</v>
      </c>
      <c r="AW151" s="15" t="s">
        <v>33</v>
      </c>
      <c r="AX151" s="15" t="s">
        <v>71</v>
      </c>
      <c r="AY151" s="267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1648</v>
      </c>
      <c r="F152" s="238" t="s">
        <v>1913</v>
      </c>
      <c r="G152" s="236"/>
      <c r="H152" s="239">
        <v>811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1854</v>
      </c>
      <c r="F153" s="238" t="s">
        <v>1914</v>
      </c>
      <c r="G153" s="236"/>
      <c r="H153" s="239">
        <v>27.84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1863</v>
      </c>
      <c r="F154" s="238" t="s">
        <v>1915</v>
      </c>
      <c r="G154" s="236"/>
      <c r="H154" s="239">
        <v>-253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1865</v>
      </c>
      <c r="F155" s="238" t="s">
        <v>1916</v>
      </c>
      <c r="G155" s="236"/>
      <c r="H155" s="239">
        <v>-2.25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1917</v>
      </c>
      <c r="F156" s="238" t="s">
        <v>1918</v>
      </c>
      <c r="G156" s="236"/>
      <c r="H156" s="239">
        <v>583.59000000000003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8</v>
      </c>
      <c r="D157" s="212" t="s">
        <v>230</v>
      </c>
      <c r="E157" s="213" t="s">
        <v>597</v>
      </c>
      <c r="F157" s="214" t="s">
        <v>598</v>
      </c>
      <c r="G157" s="215" t="s">
        <v>343</v>
      </c>
      <c r="H157" s="216">
        <v>255.25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1919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600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1597</v>
      </c>
      <c r="F160" s="238" t="s">
        <v>1920</v>
      </c>
      <c r="G160" s="236"/>
      <c r="H160" s="239">
        <v>253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1445</v>
      </c>
      <c r="F161" s="238" t="s">
        <v>1921</v>
      </c>
      <c r="G161" s="236"/>
      <c r="H161" s="239">
        <v>2.25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4" customFormat="1">
      <c r="A162" s="14"/>
      <c r="B162" s="246"/>
      <c r="C162" s="247"/>
      <c r="D162" s="224" t="s">
        <v>312</v>
      </c>
      <c r="E162" s="248" t="s">
        <v>18</v>
      </c>
      <c r="F162" s="249" t="s">
        <v>317</v>
      </c>
      <c r="G162" s="247"/>
      <c r="H162" s="250">
        <v>255.25</v>
      </c>
      <c r="I162" s="251"/>
      <c r="J162" s="247"/>
      <c r="K162" s="247"/>
      <c r="L162" s="252"/>
      <c r="M162" s="253"/>
      <c r="N162" s="254"/>
      <c r="O162" s="254"/>
      <c r="P162" s="254"/>
      <c r="Q162" s="254"/>
      <c r="R162" s="254"/>
      <c r="S162" s="254"/>
      <c r="T162" s="25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6" t="s">
        <v>312</v>
      </c>
      <c r="AU162" s="256" t="s">
        <v>82</v>
      </c>
      <c r="AV162" s="14" t="s">
        <v>247</v>
      </c>
      <c r="AW162" s="14" t="s">
        <v>33</v>
      </c>
      <c r="AX162" s="14" t="s">
        <v>78</v>
      </c>
      <c r="AY162" s="256" t="s">
        <v>229</v>
      </c>
    </row>
    <row r="163" s="2" customFormat="1" ht="14.4" customHeight="1">
      <c r="A163" s="40"/>
      <c r="B163" s="41"/>
      <c r="C163" s="212" t="s">
        <v>548</v>
      </c>
      <c r="D163" s="212" t="s">
        <v>230</v>
      </c>
      <c r="E163" s="213" t="s">
        <v>613</v>
      </c>
      <c r="F163" s="214" t="s">
        <v>614</v>
      </c>
      <c r="G163" s="215" t="s">
        <v>343</v>
      </c>
      <c r="H163" s="216">
        <v>620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1922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616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1923</v>
      </c>
      <c r="F165" s="238" t="s">
        <v>1893</v>
      </c>
      <c r="G165" s="236"/>
      <c r="H165" s="239">
        <v>620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78</v>
      </c>
      <c r="AY165" s="245" t="s">
        <v>229</v>
      </c>
    </row>
    <row r="166" s="2" customFormat="1" ht="14.4" customHeight="1">
      <c r="A166" s="40"/>
      <c r="B166" s="41"/>
      <c r="C166" s="269" t="s">
        <v>385</v>
      </c>
      <c r="D166" s="269" t="s">
        <v>620</v>
      </c>
      <c r="E166" s="270" t="s">
        <v>621</v>
      </c>
      <c r="F166" s="271" t="s">
        <v>622</v>
      </c>
      <c r="G166" s="272" t="s">
        <v>350</v>
      </c>
      <c r="H166" s="273">
        <v>1116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268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1924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622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624</v>
      </c>
      <c r="F168" s="238" t="s">
        <v>1925</v>
      </c>
      <c r="G168" s="236"/>
      <c r="H168" s="239">
        <v>1116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12" t="s">
        <v>559</v>
      </c>
      <c r="D169" s="212" t="s">
        <v>230</v>
      </c>
      <c r="E169" s="213" t="s">
        <v>1926</v>
      </c>
      <c r="F169" s="214" t="s">
        <v>1927</v>
      </c>
      <c r="G169" s="215" t="s">
        <v>343</v>
      </c>
      <c r="H169" s="216">
        <v>253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1928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1929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857</v>
      </c>
      <c r="F171" s="238" t="s">
        <v>1930</v>
      </c>
      <c r="G171" s="236"/>
      <c r="H171" s="239">
        <v>253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564</v>
      </c>
      <c r="D172" s="212" t="s">
        <v>230</v>
      </c>
      <c r="E172" s="213" t="s">
        <v>341</v>
      </c>
      <c r="F172" s="214" t="s">
        <v>342</v>
      </c>
      <c r="G172" s="215" t="s">
        <v>343</v>
      </c>
      <c r="H172" s="216">
        <v>838.84000000000003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1931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342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1932</v>
      </c>
      <c r="F174" s="238" t="s">
        <v>1933</v>
      </c>
      <c r="G174" s="236"/>
      <c r="H174" s="239">
        <v>583.59000000000003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1856</v>
      </c>
      <c r="F175" s="238" t="s">
        <v>1934</v>
      </c>
      <c r="G175" s="236"/>
      <c r="H175" s="239">
        <v>255.25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1935</v>
      </c>
      <c r="F176" s="238" t="s">
        <v>1936</v>
      </c>
      <c r="G176" s="236"/>
      <c r="H176" s="239">
        <v>838.84000000000003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570</v>
      </c>
      <c r="D177" s="212" t="s">
        <v>230</v>
      </c>
      <c r="E177" s="213" t="s">
        <v>348</v>
      </c>
      <c r="F177" s="214" t="s">
        <v>349</v>
      </c>
      <c r="G177" s="215" t="s">
        <v>350</v>
      </c>
      <c r="H177" s="216">
        <v>1167.1800000000001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1937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352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1938</v>
      </c>
      <c r="F179" s="238" t="s">
        <v>1939</v>
      </c>
      <c r="G179" s="236"/>
      <c r="H179" s="239">
        <v>1167.1800000000001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657</v>
      </c>
      <c r="F180" s="214" t="s">
        <v>658</v>
      </c>
      <c r="G180" s="215" t="s">
        <v>309</v>
      </c>
      <c r="H180" s="216">
        <v>1320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1940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660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669</v>
      </c>
      <c r="F182" s="238" t="s">
        <v>1941</v>
      </c>
      <c r="G182" s="236"/>
      <c r="H182" s="239">
        <v>1240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1852</v>
      </c>
      <c r="F183" s="238" t="s">
        <v>1942</v>
      </c>
      <c r="G183" s="236"/>
      <c r="H183" s="239">
        <v>80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1943</v>
      </c>
      <c r="F184" s="238" t="s">
        <v>1944</v>
      </c>
      <c r="G184" s="236"/>
      <c r="H184" s="239">
        <v>1320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12" customFormat="1" ht="22.8" customHeight="1">
      <c r="A185" s="12"/>
      <c r="B185" s="198"/>
      <c r="C185" s="199"/>
      <c r="D185" s="200" t="s">
        <v>70</v>
      </c>
      <c r="E185" s="229" t="s">
        <v>82</v>
      </c>
      <c r="F185" s="229" t="s">
        <v>663</v>
      </c>
      <c r="G185" s="199"/>
      <c r="H185" s="199"/>
      <c r="I185" s="202"/>
      <c r="J185" s="230">
        <f>BK185</f>
        <v>0</v>
      </c>
      <c r="K185" s="199"/>
      <c r="L185" s="204"/>
      <c r="M185" s="205"/>
      <c r="N185" s="206"/>
      <c r="O185" s="206"/>
      <c r="P185" s="207">
        <f>SUM(P186:P201)</f>
        <v>0</v>
      </c>
      <c r="Q185" s="206"/>
      <c r="R185" s="207">
        <f>SUM(R186:R201)</f>
        <v>0.41368700000000003</v>
      </c>
      <c r="S185" s="206"/>
      <c r="T185" s="208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09" t="s">
        <v>78</v>
      </c>
      <c r="AT185" s="210" t="s">
        <v>70</v>
      </c>
      <c r="AU185" s="210" t="s">
        <v>78</v>
      </c>
      <c r="AY185" s="209" t="s">
        <v>229</v>
      </c>
      <c r="BK185" s="211">
        <f>SUM(BK186:BK201)</f>
        <v>0</v>
      </c>
    </row>
    <row r="186" s="2" customFormat="1" ht="14.4" customHeight="1">
      <c r="A186" s="40"/>
      <c r="B186" s="41"/>
      <c r="C186" s="212" t="s">
        <v>596</v>
      </c>
      <c r="D186" s="212" t="s">
        <v>230</v>
      </c>
      <c r="E186" s="213" t="s">
        <v>665</v>
      </c>
      <c r="F186" s="214" t="s">
        <v>666</v>
      </c>
      <c r="G186" s="215" t="s">
        <v>343</v>
      </c>
      <c r="H186" s="216">
        <v>25.52</v>
      </c>
      <c r="I186" s="217"/>
      <c r="J186" s="216">
        <f>ROUND(I186*H186,2)</f>
        <v>0</v>
      </c>
      <c r="K186" s="214" t="s">
        <v>296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1945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668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1459</v>
      </c>
      <c r="F188" s="238" t="s">
        <v>1946</v>
      </c>
      <c r="G188" s="236"/>
      <c r="H188" s="239">
        <v>25.52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2" customFormat="1" ht="14.4" customHeight="1">
      <c r="A189" s="40"/>
      <c r="B189" s="41"/>
      <c r="C189" s="212" t="s">
        <v>606</v>
      </c>
      <c r="D189" s="212" t="s">
        <v>230</v>
      </c>
      <c r="E189" s="213" t="s">
        <v>672</v>
      </c>
      <c r="F189" s="214" t="s">
        <v>673</v>
      </c>
      <c r="G189" s="215" t="s">
        <v>309</v>
      </c>
      <c r="H189" s="216">
        <v>516.89999999999998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0.00031</v>
      </c>
      <c r="R189" s="220">
        <f>Q189*H189</f>
        <v>0.16023899999999999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1947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675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1948</v>
      </c>
      <c r="F191" s="238" t="s">
        <v>1949</v>
      </c>
      <c r="G191" s="236"/>
      <c r="H191" s="239">
        <v>278.39999999999998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1850</v>
      </c>
      <c r="F192" s="238" t="s">
        <v>1950</v>
      </c>
      <c r="G192" s="236"/>
      <c r="H192" s="239">
        <v>238.5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1951</v>
      </c>
      <c r="F193" s="238" t="s">
        <v>1952</v>
      </c>
      <c r="G193" s="236"/>
      <c r="H193" s="239">
        <v>516.89999999999998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69" t="s">
        <v>612</v>
      </c>
      <c r="D194" s="269" t="s">
        <v>620</v>
      </c>
      <c r="E194" s="270" t="s">
        <v>679</v>
      </c>
      <c r="F194" s="271" t="s">
        <v>680</v>
      </c>
      <c r="G194" s="272" t="s">
        <v>309</v>
      </c>
      <c r="H194" s="273">
        <v>594.44000000000005</v>
      </c>
      <c r="I194" s="274"/>
      <c r="J194" s="273">
        <f>ROUND(I194*H194,2)</f>
        <v>0</v>
      </c>
      <c r="K194" s="271" t="s">
        <v>296</v>
      </c>
      <c r="L194" s="275"/>
      <c r="M194" s="276" t="s">
        <v>18</v>
      </c>
      <c r="N194" s="277" t="s">
        <v>42</v>
      </c>
      <c r="O194" s="86"/>
      <c r="P194" s="220">
        <f>O194*H194</f>
        <v>0</v>
      </c>
      <c r="Q194" s="220">
        <v>0.00020000000000000001</v>
      </c>
      <c r="R194" s="220">
        <f>Q194*H194</f>
        <v>0.11888800000000002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268</v>
      </c>
      <c r="AT194" s="222" t="s">
        <v>620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1953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680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6"/>
      <c r="F196" s="238" t="s">
        <v>1954</v>
      </c>
      <c r="G196" s="236"/>
      <c r="H196" s="239">
        <v>594.44000000000005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4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619</v>
      </c>
      <c r="D197" s="212" t="s">
        <v>230</v>
      </c>
      <c r="E197" s="213" t="s">
        <v>685</v>
      </c>
      <c r="F197" s="214" t="s">
        <v>686</v>
      </c>
      <c r="G197" s="215" t="s">
        <v>343</v>
      </c>
      <c r="H197" s="216">
        <v>4.7300000000000004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1955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686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1956</v>
      </c>
      <c r="G199" s="236"/>
      <c r="H199" s="239">
        <v>4.7300000000000004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626</v>
      </c>
      <c r="D200" s="212" t="s">
        <v>230</v>
      </c>
      <c r="E200" s="213" t="s">
        <v>690</v>
      </c>
      <c r="F200" s="214" t="s">
        <v>691</v>
      </c>
      <c r="G200" s="215" t="s">
        <v>478</v>
      </c>
      <c r="H200" s="216">
        <v>116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0.00116</v>
      </c>
      <c r="R200" s="220">
        <f>Q200*H200</f>
        <v>0.13456000000000001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1957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693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2" customFormat="1" ht="22.8" customHeight="1">
      <c r="A202" s="12"/>
      <c r="B202" s="198"/>
      <c r="C202" s="199"/>
      <c r="D202" s="200" t="s">
        <v>70</v>
      </c>
      <c r="E202" s="229" t="s">
        <v>228</v>
      </c>
      <c r="F202" s="229" t="s">
        <v>711</v>
      </c>
      <c r="G202" s="199"/>
      <c r="H202" s="199"/>
      <c r="I202" s="202"/>
      <c r="J202" s="230">
        <f>BK202</f>
        <v>0</v>
      </c>
      <c r="K202" s="199"/>
      <c r="L202" s="204"/>
      <c r="M202" s="205"/>
      <c r="N202" s="206"/>
      <c r="O202" s="206"/>
      <c r="P202" s="207">
        <f>SUM(P203:P268)</f>
        <v>0</v>
      </c>
      <c r="Q202" s="206"/>
      <c r="R202" s="207">
        <f>SUM(R203:R268)</f>
        <v>283.39206040000005</v>
      </c>
      <c r="S202" s="206"/>
      <c r="T202" s="208">
        <f>SUM(T203:T268)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09" t="s">
        <v>78</v>
      </c>
      <c r="AT202" s="210" t="s">
        <v>70</v>
      </c>
      <c r="AU202" s="210" t="s">
        <v>78</v>
      </c>
      <c r="AY202" s="209" t="s">
        <v>229</v>
      </c>
      <c r="BK202" s="211">
        <f>SUM(BK203:BK268)</f>
        <v>0</v>
      </c>
    </row>
    <row r="203" s="2" customFormat="1" ht="14.4" customHeight="1">
      <c r="A203" s="40"/>
      <c r="B203" s="41"/>
      <c r="C203" s="212" t="s">
        <v>630</v>
      </c>
      <c r="D203" s="212" t="s">
        <v>230</v>
      </c>
      <c r="E203" s="213" t="s">
        <v>713</v>
      </c>
      <c r="F203" s="214" t="s">
        <v>1958</v>
      </c>
      <c r="G203" s="215" t="s">
        <v>343</v>
      </c>
      <c r="H203" s="216">
        <v>225.72</v>
      </c>
      <c r="I203" s="217"/>
      <c r="J203" s="216">
        <f>ROUND(I203*H203,2)</f>
        <v>0</v>
      </c>
      <c r="K203" s="214" t="s">
        <v>18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1959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716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1960</v>
      </c>
      <c r="G205" s="236"/>
      <c r="H205" s="239">
        <v>225.72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633</v>
      </c>
      <c r="D206" s="212" t="s">
        <v>230</v>
      </c>
      <c r="E206" s="213" t="s">
        <v>720</v>
      </c>
      <c r="F206" s="214" t="s">
        <v>1961</v>
      </c>
      <c r="G206" s="215" t="s">
        <v>343</v>
      </c>
      <c r="H206" s="216">
        <v>320.16000000000003</v>
      </c>
      <c r="I206" s="217"/>
      <c r="J206" s="216">
        <f>ROUND(I206*H206,2)</f>
        <v>0</v>
      </c>
      <c r="K206" s="214" t="s">
        <v>18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0.27994000000000002</v>
      </c>
      <c r="R206" s="220">
        <f>Q206*H206</f>
        <v>89.625590400000007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1962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716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18</v>
      </c>
      <c r="F208" s="238" t="s">
        <v>1963</v>
      </c>
      <c r="G208" s="236"/>
      <c r="H208" s="239">
        <v>320.16000000000003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643</v>
      </c>
      <c r="D209" s="212" t="s">
        <v>230</v>
      </c>
      <c r="E209" s="213" t="s">
        <v>1589</v>
      </c>
      <c r="F209" s="214" t="s">
        <v>1590</v>
      </c>
      <c r="G209" s="215" t="s">
        <v>343</v>
      </c>
      <c r="H209" s="216">
        <v>13.15</v>
      </c>
      <c r="I209" s="217"/>
      <c r="J209" s="216">
        <f>ROUND(I209*H209,2)</f>
        <v>0</v>
      </c>
      <c r="K209" s="214" t="s">
        <v>18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1964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729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1965</v>
      </c>
      <c r="G211" s="236"/>
      <c r="H211" s="239">
        <v>8.5500000000000007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1966</v>
      </c>
      <c r="G212" s="236"/>
      <c r="H212" s="239">
        <v>4.5999999999999996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13.15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649</v>
      </c>
      <c r="D214" s="212" t="s">
        <v>230</v>
      </c>
      <c r="E214" s="213" t="s">
        <v>1967</v>
      </c>
      <c r="F214" s="214" t="s">
        <v>1968</v>
      </c>
      <c r="G214" s="215" t="s">
        <v>309</v>
      </c>
      <c r="H214" s="216">
        <v>94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1969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1970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1508</v>
      </c>
      <c r="F216" s="238" t="s">
        <v>1971</v>
      </c>
      <c r="G216" s="236"/>
      <c r="H216" s="239">
        <v>94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656</v>
      </c>
      <c r="D217" s="212" t="s">
        <v>230</v>
      </c>
      <c r="E217" s="213" t="s">
        <v>744</v>
      </c>
      <c r="F217" s="214" t="s">
        <v>745</v>
      </c>
      <c r="G217" s="215" t="s">
        <v>343</v>
      </c>
      <c r="H217" s="216">
        <v>67.349999999999994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1972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747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432</v>
      </c>
      <c r="F219" s="238" t="s">
        <v>1973</v>
      </c>
      <c r="G219" s="236"/>
      <c r="H219" s="239">
        <v>28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1434</v>
      </c>
      <c r="F220" s="238" t="s">
        <v>1974</v>
      </c>
      <c r="G220" s="236"/>
      <c r="H220" s="239">
        <v>2.25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1494</v>
      </c>
      <c r="F221" s="238" t="s">
        <v>1975</v>
      </c>
      <c r="G221" s="236"/>
      <c r="H221" s="239">
        <v>37.100000000000001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1976</v>
      </c>
      <c r="F222" s="238" t="s">
        <v>1977</v>
      </c>
      <c r="G222" s="236"/>
      <c r="H222" s="239">
        <v>67.349999999999994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69" t="s">
        <v>664</v>
      </c>
      <c r="D223" s="269" t="s">
        <v>620</v>
      </c>
      <c r="E223" s="270" t="s">
        <v>1978</v>
      </c>
      <c r="F223" s="271" t="s">
        <v>754</v>
      </c>
      <c r="G223" s="272" t="s">
        <v>350</v>
      </c>
      <c r="H223" s="273">
        <v>117.18000000000001</v>
      </c>
      <c r="I223" s="274"/>
      <c r="J223" s="273">
        <f>ROUND(I223*H223,2)</f>
        <v>0</v>
      </c>
      <c r="K223" s="271" t="s">
        <v>296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1</v>
      </c>
      <c r="R223" s="220">
        <f>Q223*H223</f>
        <v>117.18000000000001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268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1979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754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1497</v>
      </c>
      <c r="F225" s="238" t="s">
        <v>1980</v>
      </c>
      <c r="G225" s="236"/>
      <c r="H225" s="239">
        <v>50.399999999999999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1848</v>
      </c>
      <c r="F226" s="238" t="s">
        <v>1981</v>
      </c>
      <c r="G226" s="236"/>
      <c r="H226" s="239">
        <v>66.780000000000001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1982</v>
      </c>
      <c r="F227" s="238" t="s">
        <v>1983</v>
      </c>
      <c r="G227" s="236"/>
      <c r="H227" s="239">
        <v>117.18000000000001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671</v>
      </c>
      <c r="D228" s="212" t="s">
        <v>230</v>
      </c>
      <c r="E228" s="213" t="s">
        <v>773</v>
      </c>
      <c r="F228" s="214" t="s">
        <v>1984</v>
      </c>
      <c r="G228" s="215" t="s">
        <v>309</v>
      </c>
      <c r="H228" s="216">
        <v>932</v>
      </c>
      <c r="I228" s="217"/>
      <c r="J228" s="216">
        <f>ROUND(I228*H228,2)</f>
        <v>0</v>
      </c>
      <c r="K228" s="214" t="s">
        <v>18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1985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1986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367</v>
      </c>
      <c r="F230" s="238" t="s">
        <v>1987</v>
      </c>
      <c r="G230" s="236"/>
      <c r="H230" s="239">
        <v>932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678</v>
      </c>
      <c r="D231" s="212" t="s">
        <v>230</v>
      </c>
      <c r="E231" s="213" t="s">
        <v>785</v>
      </c>
      <c r="F231" s="214" t="s">
        <v>786</v>
      </c>
      <c r="G231" s="215" t="s">
        <v>309</v>
      </c>
      <c r="H231" s="216">
        <v>1864</v>
      </c>
      <c r="I231" s="217"/>
      <c r="J231" s="216">
        <f>ROUND(I231*H231,2)</f>
        <v>0</v>
      </c>
      <c r="K231" s="214" t="s">
        <v>18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1988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1644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361</v>
      </c>
      <c r="F233" s="238" t="s">
        <v>1989</v>
      </c>
      <c r="G233" s="236"/>
      <c r="H233" s="239">
        <v>1864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684</v>
      </c>
      <c r="D234" s="212" t="s">
        <v>230</v>
      </c>
      <c r="E234" s="213" t="s">
        <v>1990</v>
      </c>
      <c r="F234" s="214" t="s">
        <v>802</v>
      </c>
      <c r="G234" s="215" t="s">
        <v>357</v>
      </c>
      <c r="H234" s="216">
        <v>932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1991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804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353</v>
      </c>
      <c r="F236" s="238" t="s">
        <v>1992</v>
      </c>
      <c r="G236" s="236"/>
      <c r="H236" s="239">
        <v>932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689</v>
      </c>
      <c r="D237" s="212" t="s">
        <v>230</v>
      </c>
      <c r="E237" s="213" t="s">
        <v>1993</v>
      </c>
      <c r="F237" s="214" t="s">
        <v>1994</v>
      </c>
      <c r="G237" s="215" t="s">
        <v>309</v>
      </c>
      <c r="H237" s="216">
        <v>932</v>
      </c>
      <c r="I237" s="217"/>
      <c r="J237" s="216">
        <f>ROUND(I237*H237,2)</f>
        <v>0</v>
      </c>
      <c r="K237" s="214" t="s">
        <v>18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1995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1996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18</v>
      </c>
      <c r="F239" s="238" t="s">
        <v>1997</v>
      </c>
      <c r="G239" s="236"/>
      <c r="H239" s="239">
        <v>932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12" t="s">
        <v>696</v>
      </c>
      <c r="D240" s="212" t="s">
        <v>230</v>
      </c>
      <c r="E240" s="213" t="s">
        <v>823</v>
      </c>
      <c r="F240" s="214" t="s">
        <v>824</v>
      </c>
      <c r="G240" s="215" t="s">
        <v>309</v>
      </c>
      <c r="H240" s="216">
        <v>932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1998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826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426</v>
      </c>
      <c r="F242" s="238" t="s">
        <v>1999</v>
      </c>
      <c r="G242" s="236"/>
      <c r="H242" s="239">
        <v>932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705</v>
      </c>
      <c r="D243" s="212" t="s">
        <v>230</v>
      </c>
      <c r="E243" s="213" t="s">
        <v>2000</v>
      </c>
      <c r="F243" s="214" t="s">
        <v>2001</v>
      </c>
      <c r="G243" s="215" t="s">
        <v>309</v>
      </c>
      <c r="H243" s="216">
        <v>94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0.19536000000000001</v>
      </c>
      <c r="R243" s="220">
        <f>Q243*H243</f>
        <v>18.36384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2002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2003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5" customFormat="1">
      <c r="A245" s="15"/>
      <c r="B245" s="258"/>
      <c r="C245" s="259"/>
      <c r="D245" s="224" t="s">
        <v>312</v>
      </c>
      <c r="E245" s="260" t="s">
        <v>18</v>
      </c>
      <c r="F245" s="261" t="s">
        <v>2004</v>
      </c>
      <c r="G245" s="259"/>
      <c r="H245" s="260" t="s">
        <v>18</v>
      </c>
      <c r="I245" s="262"/>
      <c r="J245" s="259"/>
      <c r="K245" s="259"/>
      <c r="L245" s="263"/>
      <c r="M245" s="264"/>
      <c r="N245" s="265"/>
      <c r="O245" s="265"/>
      <c r="P245" s="265"/>
      <c r="Q245" s="265"/>
      <c r="R245" s="265"/>
      <c r="S245" s="265"/>
      <c r="T245" s="266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7" t="s">
        <v>312</v>
      </c>
      <c r="AU245" s="267" t="s">
        <v>82</v>
      </c>
      <c r="AV245" s="15" t="s">
        <v>78</v>
      </c>
      <c r="AW245" s="15" t="s">
        <v>33</v>
      </c>
      <c r="AX245" s="15" t="s">
        <v>71</v>
      </c>
      <c r="AY245" s="267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1548</v>
      </c>
      <c r="F246" s="238" t="s">
        <v>2005</v>
      </c>
      <c r="G246" s="236"/>
      <c r="H246" s="239">
        <v>94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69" t="s">
        <v>712</v>
      </c>
      <c r="D247" s="269" t="s">
        <v>620</v>
      </c>
      <c r="E247" s="270" t="s">
        <v>2006</v>
      </c>
      <c r="F247" s="271" t="s">
        <v>2007</v>
      </c>
      <c r="G247" s="272" t="s">
        <v>309</v>
      </c>
      <c r="H247" s="273">
        <v>94.939999999999998</v>
      </c>
      <c r="I247" s="274"/>
      <c r="J247" s="273">
        <f>ROUND(I247*H247,2)</f>
        <v>0</v>
      </c>
      <c r="K247" s="271" t="s">
        <v>296</v>
      </c>
      <c r="L247" s="275"/>
      <c r="M247" s="276" t="s">
        <v>18</v>
      </c>
      <c r="N247" s="277" t="s">
        <v>42</v>
      </c>
      <c r="O247" s="86"/>
      <c r="P247" s="220">
        <f>O247*H247</f>
        <v>0</v>
      </c>
      <c r="Q247" s="220">
        <v>0.41699999999999998</v>
      </c>
      <c r="R247" s="220">
        <f>Q247*H247</f>
        <v>39.589979999999997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268</v>
      </c>
      <c r="AT247" s="222" t="s">
        <v>620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2008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2007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1554</v>
      </c>
      <c r="F249" s="238" t="s">
        <v>1040</v>
      </c>
      <c r="G249" s="236"/>
      <c r="H249" s="239">
        <v>94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6"/>
      <c r="F250" s="238" t="s">
        <v>2009</v>
      </c>
      <c r="G250" s="236"/>
      <c r="H250" s="239">
        <v>94.939999999999998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4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719</v>
      </c>
      <c r="D251" s="212" t="s">
        <v>230</v>
      </c>
      <c r="E251" s="213" t="s">
        <v>2010</v>
      </c>
      <c r="F251" s="214" t="s">
        <v>2011</v>
      </c>
      <c r="G251" s="215" t="s">
        <v>309</v>
      </c>
      <c r="H251" s="216">
        <v>57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0.084250000000000005</v>
      </c>
      <c r="R251" s="220">
        <f>Q251*H251</f>
        <v>4.8022499999999999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2012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2013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1511</v>
      </c>
      <c r="F253" s="238" t="s">
        <v>2014</v>
      </c>
      <c r="G253" s="236"/>
      <c r="H253" s="239">
        <v>57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725</v>
      </c>
      <c r="D254" s="269" t="s">
        <v>620</v>
      </c>
      <c r="E254" s="270" t="s">
        <v>835</v>
      </c>
      <c r="F254" s="271" t="s">
        <v>836</v>
      </c>
      <c r="G254" s="272" t="s">
        <v>309</v>
      </c>
      <c r="H254" s="273">
        <v>6.1799999999999997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0.13100000000000001</v>
      </c>
      <c r="R254" s="220">
        <f>Q254*H254</f>
        <v>0.80957999999999997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2015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836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6"/>
      <c r="F256" s="238" t="s">
        <v>2016</v>
      </c>
      <c r="G256" s="236"/>
      <c r="H256" s="239">
        <v>6.1799999999999997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4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69" t="s">
        <v>731</v>
      </c>
      <c r="D257" s="269" t="s">
        <v>620</v>
      </c>
      <c r="E257" s="270" t="s">
        <v>840</v>
      </c>
      <c r="F257" s="271" t="s">
        <v>841</v>
      </c>
      <c r="G257" s="272" t="s">
        <v>309</v>
      </c>
      <c r="H257" s="273">
        <v>52.530000000000001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0.13100000000000001</v>
      </c>
      <c r="R257" s="220">
        <f>Q257*H257</f>
        <v>6.8814300000000008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268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2017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841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6"/>
      <c r="F259" s="238" t="s">
        <v>2018</v>
      </c>
      <c r="G259" s="236"/>
      <c r="H259" s="239">
        <v>52.530000000000001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4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736</v>
      </c>
      <c r="D260" s="212" t="s">
        <v>230</v>
      </c>
      <c r="E260" s="213" t="s">
        <v>846</v>
      </c>
      <c r="F260" s="214" t="s">
        <v>847</v>
      </c>
      <c r="G260" s="215" t="s">
        <v>309</v>
      </c>
      <c r="H260" s="216">
        <v>57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2019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849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2020</v>
      </c>
      <c r="G262" s="236"/>
      <c r="H262" s="239">
        <v>57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12" t="s">
        <v>743</v>
      </c>
      <c r="D263" s="212" t="s">
        <v>230</v>
      </c>
      <c r="E263" s="213" t="s">
        <v>1363</v>
      </c>
      <c r="F263" s="214" t="s">
        <v>1364</v>
      </c>
      <c r="G263" s="215" t="s">
        <v>309</v>
      </c>
      <c r="H263" s="216">
        <v>23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0.085650000000000004</v>
      </c>
      <c r="R263" s="220">
        <f>Q263*H263</f>
        <v>1.9699500000000001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2021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1366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339</v>
      </c>
      <c r="F265" s="238" t="s">
        <v>2022</v>
      </c>
      <c r="G265" s="236"/>
      <c r="H265" s="239">
        <v>23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69" t="s">
        <v>752</v>
      </c>
      <c r="D266" s="269" t="s">
        <v>620</v>
      </c>
      <c r="E266" s="270" t="s">
        <v>1368</v>
      </c>
      <c r="F266" s="271" t="s">
        <v>1369</v>
      </c>
      <c r="G266" s="272" t="s">
        <v>309</v>
      </c>
      <c r="H266" s="273">
        <v>23.690000000000001</v>
      </c>
      <c r="I266" s="274"/>
      <c r="J266" s="273">
        <f>ROUND(I266*H266,2)</f>
        <v>0</v>
      </c>
      <c r="K266" s="271" t="s">
        <v>296</v>
      </c>
      <c r="L266" s="275"/>
      <c r="M266" s="276" t="s">
        <v>18</v>
      </c>
      <c r="N266" s="277" t="s">
        <v>42</v>
      </c>
      <c r="O266" s="86"/>
      <c r="P266" s="220">
        <f>O266*H266</f>
        <v>0</v>
      </c>
      <c r="Q266" s="220">
        <v>0.17599999999999999</v>
      </c>
      <c r="R266" s="220">
        <f>Q266*H266</f>
        <v>4.1694399999999998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268</v>
      </c>
      <c r="AT266" s="222" t="s">
        <v>620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2023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1369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6"/>
      <c r="F268" s="238" t="s">
        <v>838</v>
      </c>
      <c r="G268" s="236"/>
      <c r="H268" s="239">
        <v>23.690000000000001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4</v>
      </c>
      <c r="AX268" s="13" t="s">
        <v>78</v>
      </c>
      <c r="AY268" s="245" t="s">
        <v>229</v>
      </c>
    </row>
    <row r="269" s="12" customFormat="1" ht="22.8" customHeight="1">
      <c r="A269" s="12"/>
      <c r="B269" s="198"/>
      <c r="C269" s="199"/>
      <c r="D269" s="200" t="s">
        <v>70</v>
      </c>
      <c r="E269" s="229" t="s">
        <v>268</v>
      </c>
      <c r="F269" s="229" t="s">
        <v>851</v>
      </c>
      <c r="G269" s="199"/>
      <c r="H269" s="199"/>
      <c r="I269" s="202"/>
      <c r="J269" s="230">
        <f>BK269</f>
        <v>0</v>
      </c>
      <c r="K269" s="199"/>
      <c r="L269" s="204"/>
      <c r="M269" s="205"/>
      <c r="N269" s="206"/>
      <c r="O269" s="206"/>
      <c r="P269" s="207">
        <f>SUM(P270:P275)</f>
        <v>0</v>
      </c>
      <c r="Q269" s="206"/>
      <c r="R269" s="207">
        <f>SUM(R270:R275)</f>
        <v>0</v>
      </c>
      <c r="S269" s="206"/>
      <c r="T269" s="208">
        <f>SUM(T270:T275)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78</v>
      </c>
      <c r="AT269" s="210" t="s">
        <v>70</v>
      </c>
      <c r="AU269" s="210" t="s">
        <v>78</v>
      </c>
      <c r="AY269" s="209" t="s">
        <v>229</v>
      </c>
      <c r="BK269" s="211">
        <f>SUM(BK270:BK275)</f>
        <v>0</v>
      </c>
    </row>
    <row r="270" s="2" customFormat="1" ht="14.4" customHeight="1">
      <c r="A270" s="40"/>
      <c r="B270" s="41"/>
      <c r="C270" s="212" t="s">
        <v>758</v>
      </c>
      <c r="D270" s="212" t="s">
        <v>230</v>
      </c>
      <c r="E270" s="213" t="s">
        <v>920</v>
      </c>
      <c r="F270" s="214" t="s">
        <v>921</v>
      </c>
      <c r="G270" s="215" t="s">
        <v>320</v>
      </c>
      <c r="H270" s="216">
        <v>2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2024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921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18</v>
      </c>
      <c r="F272" s="238" t="s">
        <v>2025</v>
      </c>
      <c r="G272" s="236"/>
      <c r="H272" s="239">
        <v>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2" customFormat="1" ht="14.4" customHeight="1">
      <c r="A273" s="40"/>
      <c r="B273" s="41"/>
      <c r="C273" s="212" t="s">
        <v>765</v>
      </c>
      <c r="D273" s="212" t="s">
        <v>230</v>
      </c>
      <c r="E273" s="213" t="s">
        <v>925</v>
      </c>
      <c r="F273" s="214" t="s">
        <v>926</v>
      </c>
      <c r="G273" s="215" t="s">
        <v>320</v>
      </c>
      <c r="H273" s="216">
        <v>1</v>
      </c>
      <c r="I273" s="217"/>
      <c r="J273" s="216">
        <f>ROUND(I273*H273,2)</f>
        <v>0</v>
      </c>
      <c r="K273" s="214" t="s">
        <v>18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2026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926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3" customFormat="1">
      <c r="A275" s="13"/>
      <c r="B275" s="235"/>
      <c r="C275" s="236"/>
      <c r="D275" s="224" t="s">
        <v>312</v>
      </c>
      <c r="E275" s="237" t="s">
        <v>18</v>
      </c>
      <c r="F275" s="238" t="s">
        <v>2027</v>
      </c>
      <c r="G275" s="236"/>
      <c r="H275" s="239">
        <v>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272</v>
      </c>
      <c r="F276" s="229" t="s">
        <v>368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SUM(P277:P322)</f>
        <v>0</v>
      </c>
      <c r="Q276" s="206"/>
      <c r="R276" s="207">
        <f>SUM(R277:R322)</f>
        <v>94.983745200000001</v>
      </c>
      <c r="S276" s="206"/>
      <c r="T276" s="208">
        <f>SUM(T277:T322)</f>
        <v>39.850000000000001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78</v>
      </c>
      <c r="AT276" s="210" t="s">
        <v>70</v>
      </c>
      <c r="AU276" s="210" t="s">
        <v>78</v>
      </c>
      <c r="AY276" s="209" t="s">
        <v>229</v>
      </c>
      <c r="BK276" s="211">
        <f>SUM(BK277:BK322)</f>
        <v>0</v>
      </c>
    </row>
    <row r="277" s="2" customFormat="1" ht="14.4" customHeight="1">
      <c r="A277" s="40"/>
      <c r="B277" s="41"/>
      <c r="C277" s="212" t="s">
        <v>772</v>
      </c>
      <c r="D277" s="212" t="s">
        <v>230</v>
      </c>
      <c r="E277" s="213" t="s">
        <v>2028</v>
      </c>
      <c r="F277" s="214" t="s">
        <v>2029</v>
      </c>
      <c r="G277" s="215" t="s">
        <v>478</v>
      </c>
      <c r="H277" s="216">
        <v>86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0.20219000000000001</v>
      </c>
      <c r="R277" s="220">
        <f>Q277*H277</f>
        <v>17.388339999999999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247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2030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2031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2" customFormat="1" ht="14.4" customHeight="1">
      <c r="A279" s="40"/>
      <c r="B279" s="41"/>
      <c r="C279" s="269" t="s">
        <v>778</v>
      </c>
      <c r="D279" s="269" t="s">
        <v>620</v>
      </c>
      <c r="E279" s="270" t="s">
        <v>2032</v>
      </c>
      <c r="F279" s="271" t="s">
        <v>2033</v>
      </c>
      <c r="G279" s="272" t="s">
        <v>260</v>
      </c>
      <c r="H279" s="273">
        <v>289.54000000000002</v>
      </c>
      <c r="I279" s="274"/>
      <c r="J279" s="273">
        <f>ROUND(I279*H279,2)</f>
        <v>0</v>
      </c>
      <c r="K279" s="271" t="s">
        <v>18</v>
      </c>
      <c r="L279" s="275"/>
      <c r="M279" s="276" t="s">
        <v>18</v>
      </c>
      <c r="N279" s="277" t="s">
        <v>42</v>
      </c>
      <c r="O279" s="86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268</v>
      </c>
      <c r="AT279" s="222" t="s">
        <v>620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247</v>
      </c>
      <c r="BM279" s="222" t="s">
        <v>2034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2033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3" customFormat="1">
      <c r="A281" s="13"/>
      <c r="B281" s="235"/>
      <c r="C281" s="236"/>
      <c r="D281" s="224" t="s">
        <v>312</v>
      </c>
      <c r="E281" s="237" t="s">
        <v>2035</v>
      </c>
      <c r="F281" s="238" t="s">
        <v>2036</v>
      </c>
      <c r="G281" s="236"/>
      <c r="H281" s="239">
        <v>286.67000000000002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6"/>
      <c r="F282" s="238" t="s">
        <v>2037</v>
      </c>
      <c r="G282" s="236"/>
      <c r="H282" s="239">
        <v>289.54000000000002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4</v>
      </c>
      <c r="AX282" s="13" t="s">
        <v>78</v>
      </c>
      <c r="AY282" s="245" t="s">
        <v>229</v>
      </c>
    </row>
    <row r="283" s="2" customFormat="1" ht="14.4" customHeight="1">
      <c r="A283" s="40"/>
      <c r="B283" s="41"/>
      <c r="C283" s="212" t="s">
        <v>784</v>
      </c>
      <c r="D283" s="212" t="s">
        <v>230</v>
      </c>
      <c r="E283" s="213" t="s">
        <v>941</v>
      </c>
      <c r="F283" s="214" t="s">
        <v>942</v>
      </c>
      <c r="G283" s="215" t="s">
        <v>478</v>
      </c>
      <c r="H283" s="216">
        <v>217</v>
      </c>
      <c r="I283" s="217"/>
      <c r="J283" s="216">
        <f>ROUND(I283*H283,2)</f>
        <v>0</v>
      </c>
      <c r="K283" s="214" t="s">
        <v>296</v>
      </c>
      <c r="L283" s="46"/>
      <c r="M283" s="218" t="s">
        <v>18</v>
      </c>
      <c r="N283" s="219" t="s">
        <v>42</v>
      </c>
      <c r="O283" s="86"/>
      <c r="P283" s="220">
        <f>O283*H283</f>
        <v>0</v>
      </c>
      <c r="Q283" s="220">
        <v>0.15540000000000001</v>
      </c>
      <c r="R283" s="220">
        <f>Q283*H283</f>
        <v>33.721800000000002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247</v>
      </c>
      <c r="AT283" s="222" t="s">
        <v>230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2038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944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2" customFormat="1" ht="14.4" customHeight="1">
      <c r="A285" s="40"/>
      <c r="B285" s="41"/>
      <c r="C285" s="269" t="s">
        <v>794</v>
      </c>
      <c r="D285" s="269" t="s">
        <v>620</v>
      </c>
      <c r="E285" s="270" t="s">
        <v>947</v>
      </c>
      <c r="F285" s="271" t="s">
        <v>948</v>
      </c>
      <c r="G285" s="272" t="s">
        <v>478</v>
      </c>
      <c r="H285" s="273">
        <v>219.16999999999999</v>
      </c>
      <c r="I285" s="274"/>
      <c r="J285" s="273">
        <f>ROUND(I285*H285,2)</f>
        <v>0</v>
      </c>
      <c r="K285" s="271" t="s">
        <v>296</v>
      </c>
      <c r="L285" s="275"/>
      <c r="M285" s="276" t="s">
        <v>18</v>
      </c>
      <c r="N285" s="277" t="s">
        <v>42</v>
      </c>
      <c r="O285" s="86"/>
      <c r="P285" s="220">
        <f>O285*H285</f>
        <v>0</v>
      </c>
      <c r="Q285" s="220">
        <v>0.081000000000000003</v>
      </c>
      <c r="R285" s="220">
        <f>Q285*H285</f>
        <v>17.752769999999998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268</v>
      </c>
      <c r="AT285" s="222" t="s">
        <v>620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2039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948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6"/>
      <c r="F287" s="238" t="s">
        <v>2040</v>
      </c>
      <c r="G287" s="236"/>
      <c r="H287" s="239">
        <v>219.16999999999999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4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800</v>
      </c>
      <c r="D288" s="212" t="s">
        <v>230</v>
      </c>
      <c r="E288" s="213" t="s">
        <v>951</v>
      </c>
      <c r="F288" s="214" t="s">
        <v>952</v>
      </c>
      <c r="G288" s="215" t="s">
        <v>478</v>
      </c>
      <c r="H288" s="216">
        <v>8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0.10095</v>
      </c>
      <c r="R288" s="220">
        <f>Q288*H288</f>
        <v>0.80759999999999998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2041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954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2" customFormat="1" ht="14.4" customHeight="1">
      <c r="A290" s="40"/>
      <c r="B290" s="41"/>
      <c r="C290" s="269" t="s">
        <v>806</v>
      </c>
      <c r="D290" s="269" t="s">
        <v>620</v>
      </c>
      <c r="E290" s="270" t="s">
        <v>957</v>
      </c>
      <c r="F290" s="271" t="s">
        <v>958</v>
      </c>
      <c r="G290" s="272" t="s">
        <v>478</v>
      </c>
      <c r="H290" s="273">
        <v>16.16</v>
      </c>
      <c r="I290" s="274"/>
      <c r="J290" s="273">
        <f>ROUND(I290*H290,2)</f>
        <v>0</v>
      </c>
      <c r="K290" s="271" t="s">
        <v>296</v>
      </c>
      <c r="L290" s="275"/>
      <c r="M290" s="276" t="s">
        <v>18</v>
      </c>
      <c r="N290" s="277" t="s">
        <v>42</v>
      </c>
      <c r="O290" s="86"/>
      <c r="P290" s="220">
        <f>O290*H290</f>
        <v>0</v>
      </c>
      <c r="Q290" s="220">
        <v>0.045999999999999999</v>
      </c>
      <c r="R290" s="220">
        <f>Q290*H290</f>
        <v>0.74336000000000002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268</v>
      </c>
      <c r="AT290" s="222" t="s">
        <v>620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2042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958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1045</v>
      </c>
      <c r="F292" s="238" t="s">
        <v>2043</v>
      </c>
      <c r="G292" s="236"/>
      <c r="H292" s="239">
        <v>16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13" customFormat="1">
      <c r="A293" s="13"/>
      <c r="B293" s="235"/>
      <c r="C293" s="236"/>
      <c r="D293" s="224" t="s">
        <v>312</v>
      </c>
      <c r="E293" s="236"/>
      <c r="F293" s="238" t="s">
        <v>2044</v>
      </c>
      <c r="G293" s="236"/>
      <c r="H293" s="239">
        <v>16.16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4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12" t="s">
        <v>812</v>
      </c>
      <c r="D294" s="212" t="s">
        <v>230</v>
      </c>
      <c r="E294" s="213" t="s">
        <v>2045</v>
      </c>
      <c r="F294" s="214" t="s">
        <v>2046</v>
      </c>
      <c r="G294" s="215" t="s">
        <v>478</v>
      </c>
      <c r="H294" s="216">
        <v>54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0.16849</v>
      </c>
      <c r="R294" s="220">
        <f>Q294*H294</f>
        <v>9.0984599999999993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2047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2048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2" customFormat="1" ht="14.4" customHeight="1">
      <c r="A296" s="40"/>
      <c r="B296" s="41"/>
      <c r="C296" s="269" t="s">
        <v>817</v>
      </c>
      <c r="D296" s="269" t="s">
        <v>620</v>
      </c>
      <c r="E296" s="270" t="s">
        <v>2049</v>
      </c>
      <c r="F296" s="271" t="s">
        <v>2050</v>
      </c>
      <c r="G296" s="272" t="s">
        <v>478</v>
      </c>
      <c r="H296" s="273">
        <v>54.539999999999999</v>
      </c>
      <c r="I296" s="274"/>
      <c r="J296" s="273">
        <f>ROUND(I296*H296,2)</f>
        <v>0</v>
      </c>
      <c r="K296" s="271" t="s">
        <v>296</v>
      </c>
      <c r="L296" s="275"/>
      <c r="M296" s="276" t="s">
        <v>18</v>
      </c>
      <c r="N296" s="277" t="s">
        <v>42</v>
      </c>
      <c r="O296" s="86"/>
      <c r="P296" s="220">
        <f>O296*H296</f>
        <v>0</v>
      </c>
      <c r="Q296" s="220">
        <v>0.125</v>
      </c>
      <c r="R296" s="220">
        <f>Q296*H296</f>
        <v>6.8174999999999999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268</v>
      </c>
      <c r="AT296" s="222" t="s">
        <v>620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2051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2050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6"/>
      <c r="F298" s="238" t="s">
        <v>2052</v>
      </c>
      <c r="G298" s="236"/>
      <c r="H298" s="239">
        <v>54.539999999999999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4</v>
      </c>
      <c r="AX298" s="13" t="s">
        <v>78</v>
      </c>
      <c r="AY298" s="245" t="s">
        <v>229</v>
      </c>
    </row>
    <row r="299" s="2" customFormat="1" ht="14.4" customHeight="1">
      <c r="A299" s="40"/>
      <c r="B299" s="41"/>
      <c r="C299" s="212" t="s">
        <v>822</v>
      </c>
      <c r="D299" s="212" t="s">
        <v>230</v>
      </c>
      <c r="E299" s="213" t="s">
        <v>2053</v>
      </c>
      <c r="F299" s="214" t="s">
        <v>2054</v>
      </c>
      <c r="G299" s="215" t="s">
        <v>343</v>
      </c>
      <c r="H299" s="216">
        <v>3.7799999999999998</v>
      </c>
      <c r="I299" s="217"/>
      <c r="J299" s="216">
        <f>ROUND(I299*H299,2)</f>
        <v>0</v>
      </c>
      <c r="K299" s="214" t="s">
        <v>296</v>
      </c>
      <c r="L299" s="46"/>
      <c r="M299" s="218" t="s">
        <v>18</v>
      </c>
      <c r="N299" s="219" t="s">
        <v>42</v>
      </c>
      <c r="O299" s="86"/>
      <c r="P299" s="220">
        <f>O299*H299</f>
        <v>0</v>
      </c>
      <c r="Q299" s="220">
        <v>2.2563399999999998</v>
      </c>
      <c r="R299" s="220">
        <f>Q299*H299</f>
        <v>8.5289651999999982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247</v>
      </c>
      <c r="AT299" s="222" t="s">
        <v>230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2055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2056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5" customFormat="1">
      <c r="A301" s="15"/>
      <c r="B301" s="258"/>
      <c r="C301" s="259"/>
      <c r="D301" s="224" t="s">
        <v>312</v>
      </c>
      <c r="E301" s="260" t="s">
        <v>18</v>
      </c>
      <c r="F301" s="261" t="s">
        <v>2057</v>
      </c>
      <c r="G301" s="259"/>
      <c r="H301" s="260" t="s">
        <v>18</v>
      </c>
      <c r="I301" s="262"/>
      <c r="J301" s="259"/>
      <c r="K301" s="259"/>
      <c r="L301" s="263"/>
      <c r="M301" s="264"/>
      <c r="N301" s="265"/>
      <c r="O301" s="265"/>
      <c r="P301" s="265"/>
      <c r="Q301" s="265"/>
      <c r="R301" s="265"/>
      <c r="S301" s="265"/>
      <c r="T301" s="266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7" t="s">
        <v>312</v>
      </c>
      <c r="AU301" s="267" t="s">
        <v>82</v>
      </c>
      <c r="AV301" s="15" t="s">
        <v>78</v>
      </c>
      <c r="AW301" s="15" t="s">
        <v>33</v>
      </c>
      <c r="AX301" s="15" t="s">
        <v>71</v>
      </c>
      <c r="AY301" s="267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2058</v>
      </c>
      <c r="F302" s="238" t="s">
        <v>2059</v>
      </c>
      <c r="G302" s="236"/>
      <c r="H302" s="239">
        <v>3.7799999999999998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828</v>
      </c>
      <c r="D303" s="212" t="s">
        <v>230</v>
      </c>
      <c r="E303" s="213" t="s">
        <v>962</v>
      </c>
      <c r="F303" s="214" t="s">
        <v>963</v>
      </c>
      <c r="G303" s="215" t="s">
        <v>478</v>
      </c>
      <c r="H303" s="216">
        <v>357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1.0000000000000001E-05</v>
      </c>
      <c r="R303" s="220">
        <f>Q303*H303</f>
        <v>0.0035700000000000003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2060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965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13" customFormat="1">
      <c r="A305" s="13"/>
      <c r="B305" s="235"/>
      <c r="C305" s="236"/>
      <c r="D305" s="224" t="s">
        <v>312</v>
      </c>
      <c r="E305" s="237" t="s">
        <v>18</v>
      </c>
      <c r="F305" s="238" t="s">
        <v>2061</v>
      </c>
      <c r="G305" s="236"/>
      <c r="H305" s="239">
        <v>357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78</v>
      </c>
      <c r="AY305" s="245" t="s">
        <v>229</v>
      </c>
    </row>
    <row r="306" s="2" customFormat="1" ht="14.4" customHeight="1">
      <c r="A306" s="40"/>
      <c r="B306" s="41"/>
      <c r="C306" s="212" t="s">
        <v>834</v>
      </c>
      <c r="D306" s="212" t="s">
        <v>230</v>
      </c>
      <c r="E306" s="213" t="s">
        <v>969</v>
      </c>
      <c r="F306" s="214" t="s">
        <v>970</v>
      </c>
      <c r="G306" s="215" t="s">
        <v>478</v>
      </c>
      <c r="H306" s="216">
        <v>357</v>
      </c>
      <c r="I306" s="217"/>
      <c r="J306" s="216">
        <f>ROUND(I306*H306,2)</f>
        <v>0</v>
      </c>
      <c r="K306" s="214" t="s">
        <v>296</v>
      </c>
      <c r="L306" s="46"/>
      <c r="M306" s="218" t="s">
        <v>18</v>
      </c>
      <c r="N306" s="219" t="s">
        <v>42</v>
      </c>
      <c r="O306" s="86"/>
      <c r="P306" s="220">
        <f>O306*H306</f>
        <v>0</v>
      </c>
      <c r="Q306" s="220">
        <v>0.00034000000000000002</v>
      </c>
      <c r="R306" s="220">
        <f>Q306*H306</f>
        <v>0.12138000000000002</v>
      </c>
      <c r="S306" s="220">
        <v>0</v>
      </c>
      <c r="T306" s="221">
        <f>S306*H306</f>
        <v>0</v>
      </c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R306" s="222" t="s">
        <v>247</v>
      </c>
      <c r="AT306" s="222" t="s">
        <v>230</v>
      </c>
      <c r="AU306" s="222" t="s">
        <v>82</v>
      </c>
      <c r="AY306" s="19" t="s">
        <v>229</v>
      </c>
      <c r="BE306" s="223">
        <f>IF(N306="základní",J306,0)</f>
        <v>0</v>
      </c>
      <c r="BF306" s="223">
        <f>IF(N306="snížená",J306,0)</f>
        <v>0</v>
      </c>
      <c r="BG306" s="223">
        <f>IF(N306="zákl. přenesená",J306,0)</f>
        <v>0</v>
      </c>
      <c r="BH306" s="223">
        <f>IF(N306="sníž. přenesená",J306,0)</f>
        <v>0</v>
      </c>
      <c r="BI306" s="223">
        <f>IF(N306="nulová",J306,0)</f>
        <v>0</v>
      </c>
      <c r="BJ306" s="19" t="s">
        <v>78</v>
      </c>
      <c r="BK306" s="223">
        <f>ROUND(I306*H306,2)</f>
        <v>0</v>
      </c>
      <c r="BL306" s="19" t="s">
        <v>247</v>
      </c>
      <c r="BM306" s="222" t="s">
        <v>2062</v>
      </c>
    </row>
    <row r="307" s="2" customFormat="1">
      <c r="A307" s="40"/>
      <c r="B307" s="41"/>
      <c r="C307" s="42"/>
      <c r="D307" s="224" t="s">
        <v>236</v>
      </c>
      <c r="E307" s="42"/>
      <c r="F307" s="225" t="s">
        <v>972</v>
      </c>
      <c r="G307" s="42"/>
      <c r="H307" s="42"/>
      <c r="I307" s="226"/>
      <c r="J307" s="42"/>
      <c r="K307" s="42"/>
      <c r="L307" s="46"/>
      <c r="M307" s="227"/>
      <c r="N307" s="228"/>
      <c r="O307" s="86"/>
      <c r="P307" s="86"/>
      <c r="Q307" s="86"/>
      <c r="R307" s="86"/>
      <c r="S307" s="86"/>
      <c r="T307" s="87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T307" s="19" t="s">
        <v>236</v>
      </c>
      <c r="AU307" s="19" t="s">
        <v>82</v>
      </c>
    </row>
    <row r="308" s="13" customFormat="1">
      <c r="A308" s="13"/>
      <c r="B308" s="235"/>
      <c r="C308" s="236"/>
      <c r="D308" s="224" t="s">
        <v>312</v>
      </c>
      <c r="E308" s="237" t="s">
        <v>18</v>
      </c>
      <c r="F308" s="238" t="s">
        <v>2061</v>
      </c>
      <c r="G308" s="236"/>
      <c r="H308" s="239">
        <v>357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78</v>
      </c>
      <c r="AY308" s="245" t="s">
        <v>229</v>
      </c>
    </row>
    <row r="309" s="2" customFormat="1" ht="14.4" customHeight="1">
      <c r="A309" s="40"/>
      <c r="B309" s="41"/>
      <c r="C309" s="212" t="s">
        <v>839</v>
      </c>
      <c r="D309" s="212" t="s">
        <v>230</v>
      </c>
      <c r="E309" s="213" t="s">
        <v>985</v>
      </c>
      <c r="F309" s="214" t="s">
        <v>986</v>
      </c>
      <c r="G309" s="215" t="s">
        <v>478</v>
      </c>
      <c r="H309" s="216">
        <v>99.75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2063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988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2" customFormat="1" ht="14.4" customHeight="1">
      <c r="A311" s="40"/>
      <c r="B311" s="41"/>
      <c r="C311" s="212" t="s">
        <v>845</v>
      </c>
      <c r="D311" s="212" t="s">
        <v>230</v>
      </c>
      <c r="E311" s="213" t="s">
        <v>1012</v>
      </c>
      <c r="F311" s="214" t="s">
        <v>1013</v>
      </c>
      <c r="G311" s="215" t="s">
        <v>478</v>
      </c>
      <c r="H311" s="216">
        <v>99.75</v>
      </c>
      <c r="I311" s="217"/>
      <c r="J311" s="216">
        <f>ROUND(I311*H311,2)</f>
        <v>0</v>
      </c>
      <c r="K311" s="214" t="s">
        <v>296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2064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1015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2" customFormat="1" ht="14.4" customHeight="1">
      <c r="A313" s="40"/>
      <c r="B313" s="41"/>
      <c r="C313" s="212" t="s">
        <v>852</v>
      </c>
      <c r="D313" s="212" t="s">
        <v>230</v>
      </c>
      <c r="E313" s="213" t="s">
        <v>1022</v>
      </c>
      <c r="F313" s="214" t="s">
        <v>1023</v>
      </c>
      <c r="G313" s="215" t="s">
        <v>309</v>
      </c>
      <c r="H313" s="216">
        <v>932</v>
      </c>
      <c r="I313" s="217"/>
      <c r="J313" s="216">
        <f>ROUND(I313*H313,2)</f>
        <v>0</v>
      </c>
      <c r="K313" s="214" t="s">
        <v>296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0.02</v>
      </c>
      <c r="T313" s="221">
        <f>S313*H313</f>
        <v>18.640000000000001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247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2065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1025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2" customFormat="1" ht="14.4" customHeight="1">
      <c r="A315" s="40"/>
      <c r="B315" s="41"/>
      <c r="C315" s="212" t="s">
        <v>859</v>
      </c>
      <c r="D315" s="212" t="s">
        <v>230</v>
      </c>
      <c r="E315" s="213" t="s">
        <v>2066</v>
      </c>
      <c r="F315" s="214" t="s">
        <v>2067</v>
      </c>
      <c r="G315" s="215" t="s">
        <v>343</v>
      </c>
      <c r="H315" s="216">
        <v>10.5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2</v>
      </c>
      <c r="T315" s="221">
        <f>S315*H315</f>
        <v>21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2068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2069</v>
      </c>
      <c r="G316" s="42"/>
      <c r="H316" s="42"/>
      <c r="I316" s="226"/>
      <c r="J316" s="42"/>
      <c r="K316" s="42"/>
      <c r="L316" s="46"/>
      <c r="M316" s="227"/>
      <c r="N316" s="228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2070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2071</v>
      </c>
      <c r="F318" s="238" t="s">
        <v>2072</v>
      </c>
      <c r="G318" s="236"/>
      <c r="H318" s="239">
        <v>10.5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4.4" customHeight="1">
      <c r="A319" s="40"/>
      <c r="B319" s="41"/>
      <c r="C319" s="212" t="s">
        <v>864</v>
      </c>
      <c r="D319" s="212" t="s">
        <v>230</v>
      </c>
      <c r="E319" s="213" t="s">
        <v>1746</v>
      </c>
      <c r="F319" s="214" t="s">
        <v>1747</v>
      </c>
      <c r="G319" s="215" t="s">
        <v>478</v>
      </c>
      <c r="H319" s="216">
        <v>6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</v>
      </c>
      <c r="R319" s="220">
        <f>Q319*H319</f>
        <v>0</v>
      </c>
      <c r="S319" s="220">
        <v>0.035000000000000003</v>
      </c>
      <c r="T319" s="221">
        <f>S319*H319</f>
        <v>0.21000000000000002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2073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1749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2" customFormat="1">
      <c r="A321" s="40"/>
      <c r="B321" s="41"/>
      <c r="C321" s="42"/>
      <c r="D321" s="224" t="s">
        <v>323</v>
      </c>
      <c r="E321" s="42"/>
      <c r="F321" s="257" t="s">
        <v>2074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323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18</v>
      </c>
      <c r="F322" s="238" t="s">
        <v>2075</v>
      </c>
      <c r="G322" s="236"/>
      <c r="H322" s="239">
        <v>6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12" customFormat="1" ht="22.8" customHeight="1">
      <c r="A323" s="12"/>
      <c r="B323" s="198"/>
      <c r="C323" s="199"/>
      <c r="D323" s="200" t="s">
        <v>70</v>
      </c>
      <c r="E323" s="229" t="s">
        <v>377</v>
      </c>
      <c r="F323" s="229" t="s">
        <v>378</v>
      </c>
      <c r="G323" s="199"/>
      <c r="H323" s="199"/>
      <c r="I323" s="202"/>
      <c r="J323" s="230">
        <f>BK323</f>
        <v>0</v>
      </c>
      <c r="K323" s="199"/>
      <c r="L323" s="204"/>
      <c r="M323" s="205"/>
      <c r="N323" s="206"/>
      <c r="O323" s="206"/>
      <c r="P323" s="207">
        <f>SUM(P324:P348)</f>
        <v>0</v>
      </c>
      <c r="Q323" s="206"/>
      <c r="R323" s="207">
        <f>SUM(R324:R348)</f>
        <v>0</v>
      </c>
      <c r="S323" s="206"/>
      <c r="T323" s="208">
        <f>SUM(T324:T348)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09" t="s">
        <v>78</v>
      </c>
      <c r="AT323" s="210" t="s">
        <v>70</v>
      </c>
      <c r="AU323" s="210" t="s">
        <v>78</v>
      </c>
      <c r="AY323" s="209" t="s">
        <v>229</v>
      </c>
      <c r="BK323" s="211">
        <f>SUM(BK324:BK348)</f>
        <v>0</v>
      </c>
    </row>
    <row r="324" s="2" customFormat="1" ht="14.4" customHeight="1">
      <c r="A324" s="40"/>
      <c r="B324" s="41"/>
      <c r="C324" s="212" t="s">
        <v>870</v>
      </c>
      <c r="D324" s="212" t="s">
        <v>230</v>
      </c>
      <c r="E324" s="213" t="s">
        <v>1029</v>
      </c>
      <c r="F324" s="214" t="s">
        <v>1030</v>
      </c>
      <c r="G324" s="215" t="s">
        <v>350</v>
      </c>
      <c r="H324" s="216">
        <v>815.37</v>
      </c>
      <c r="I324" s="217"/>
      <c r="J324" s="216">
        <f>ROUND(I324*H324,2)</f>
        <v>0</v>
      </c>
      <c r="K324" s="214" t="s">
        <v>18</v>
      </c>
      <c r="L324" s="46"/>
      <c r="M324" s="218" t="s">
        <v>18</v>
      </c>
      <c r="N324" s="219" t="s">
        <v>42</v>
      </c>
      <c r="O324" s="86"/>
      <c r="P324" s="220">
        <f>O324*H324</f>
        <v>0</v>
      </c>
      <c r="Q324" s="220">
        <v>0</v>
      </c>
      <c r="R324" s="220">
        <f>Q324*H324</f>
        <v>0</v>
      </c>
      <c r="S324" s="220">
        <v>0</v>
      </c>
      <c r="T324" s="22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2" t="s">
        <v>247</v>
      </c>
      <c r="AT324" s="222" t="s">
        <v>230</v>
      </c>
      <c r="AU324" s="222" t="s">
        <v>82</v>
      </c>
      <c r="AY324" s="19" t="s">
        <v>229</v>
      </c>
      <c r="BE324" s="223">
        <f>IF(N324="základní",J324,0)</f>
        <v>0</v>
      </c>
      <c r="BF324" s="223">
        <f>IF(N324="snížená",J324,0)</f>
        <v>0</v>
      </c>
      <c r="BG324" s="223">
        <f>IF(N324="zákl. přenesená",J324,0)</f>
        <v>0</v>
      </c>
      <c r="BH324" s="223">
        <f>IF(N324="sníž. přenesená",J324,0)</f>
        <v>0</v>
      </c>
      <c r="BI324" s="223">
        <f>IF(N324="nulová",J324,0)</f>
        <v>0</v>
      </c>
      <c r="BJ324" s="19" t="s">
        <v>78</v>
      </c>
      <c r="BK324" s="223">
        <f>ROUND(I324*H324,2)</f>
        <v>0</v>
      </c>
      <c r="BL324" s="19" t="s">
        <v>247</v>
      </c>
      <c r="BM324" s="222" t="s">
        <v>2076</v>
      </c>
    </row>
    <row r="325" s="2" customFormat="1">
      <c r="A325" s="40"/>
      <c r="B325" s="41"/>
      <c r="C325" s="42"/>
      <c r="D325" s="224" t="s">
        <v>236</v>
      </c>
      <c r="E325" s="42"/>
      <c r="F325" s="225" t="s">
        <v>1032</v>
      </c>
      <c r="G325" s="42"/>
      <c r="H325" s="42"/>
      <c r="I325" s="226"/>
      <c r="J325" s="42"/>
      <c r="K325" s="42"/>
      <c r="L325" s="46"/>
      <c r="M325" s="227"/>
      <c r="N325" s="228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236</v>
      </c>
      <c r="AU325" s="19" t="s">
        <v>82</v>
      </c>
    </row>
    <row r="326" s="13" customFormat="1">
      <c r="A326" s="13"/>
      <c r="B326" s="235"/>
      <c r="C326" s="236"/>
      <c r="D326" s="224" t="s">
        <v>312</v>
      </c>
      <c r="E326" s="237" t="s">
        <v>2077</v>
      </c>
      <c r="F326" s="238" t="s">
        <v>2078</v>
      </c>
      <c r="G326" s="236"/>
      <c r="H326" s="239">
        <v>42.340000000000003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3" customFormat="1">
      <c r="A327" s="13"/>
      <c r="B327" s="235"/>
      <c r="C327" s="236"/>
      <c r="D327" s="224" t="s">
        <v>312</v>
      </c>
      <c r="E327" s="237" t="s">
        <v>1034</v>
      </c>
      <c r="F327" s="238" t="s">
        <v>2079</v>
      </c>
      <c r="G327" s="236"/>
      <c r="H327" s="239">
        <v>584.75999999999999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71</v>
      </c>
      <c r="AY327" s="245" t="s">
        <v>229</v>
      </c>
    </row>
    <row r="328" s="13" customFormat="1">
      <c r="A328" s="13"/>
      <c r="B328" s="235"/>
      <c r="C328" s="236"/>
      <c r="D328" s="224" t="s">
        <v>312</v>
      </c>
      <c r="E328" s="237" t="s">
        <v>2080</v>
      </c>
      <c r="F328" s="238" t="s">
        <v>2081</v>
      </c>
      <c r="G328" s="236"/>
      <c r="H328" s="239">
        <v>18.640000000000001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71</v>
      </c>
      <c r="AY328" s="245" t="s">
        <v>229</v>
      </c>
    </row>
    <row r="329" s="13" customFormat="1">
      <c r="A329" s="13"/>
      <c r="B329" s="235"/>
      <c r="C329" s="236"/>
      <c r="D329" s="224" t="s">
        <v>312</v>
      </c>
      <c r="E329" s="237" t="s">
        <v>18</v>
      </c>
      <c r="F329" s="238" t="s">
        <v>2082</v>
      </c>
      <c r="G329" s="236"/>
      <c r="H329" s="239">
        <v>169.63</v>
      </c>
      <c r="I329" s="240"/>
      <c r="J329" s="236"/>
      <c r="K329" s="236"/>
      <c r="L329" s="241"/>
      <c r="M329" s="242"/>
      <c r="N329" s="243"/>
      <c r="O329" s="243"/>
      <c r="P329" s="243"/>
      <c r="Q329" s="243"/>
      <c r="R329" s="243"/>
      <c r="S329" s="243"/>
      <c r="T329" s="244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5" t="s">
        <v>312</v>
      </c>
      <c r="AU329" s="245" t="s">
        <v>82</v>
      </c>
      <c r="AV329" s="13" t="s">
        <v>82</v>
      </c>
      <c r="AW329" s="13" t="s">
        <v>33</v>
      </c>
      <c r="AX329" s="13" t="s">
        <v>71</v>
      </c>
      <c r="AY329" s="245" t="s">
        <v>229</v>
      </c>
    </row>
    <row r="330" s="14" customFormat="1">
      <c r="A330" s="14"/>
      <c r="B330" s="246"/>
      <c r="C330" s="247"/>
      <c r="D330" s="224" t="s">
        <v>312</v>
      </c>
      <c r="E330" s="248" t="s">
        <v>18</v>
      </c>
      <c r="F330" s="249" t="s">
        <v>317</v>
      </c>
      <c r="G330" s="247"/>
      <c r="H330" s="250">
        <v>815.37</v>
      </c>
      <c r="I330" s="251"/>
      <c r="J330" s="247"/>
      <c r="K330" s="247"/>
      <c r="L330" s="252"/>
      <c r="M330" s="253"/>
      <c r="N330" s="254"/>
      <c r="O330" s="254"/>
      <c r="P330" s="254"/>
      <c r="Q330" s="254"/>
      <c r="R330" s="254"/>
      <c r="S330" s="254"/>
      <c r="T330" s="25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56" t="s">
        <v>312</v>
      </c>
      <c r="AU330" s="256" t="s">
        <v>82</v>
      </c>
      <c r="AV330" s="14" t="s">
        <v>247</v>
      </c>
      <c r="AW330" s="14" t="s">
        <v>33</v>
      </c>
      <c r="AX330" s="14" t="s">
        <v>78</v>
      </c>
      <c r="AY330" s="256" t="s">
        <v>229</v>
      </c>
    </row>
    <row r="331" s="2" customFormat="1" ht="14.4" customHeight="1">
      <c r="A331" s="40"/>
      <c r="B331" s="41"/>
      <c r="C331" s="212" t="s">
        <v>876</v>
      </c>
      <c r="D331" s="212" t="s">
        <v>230</v>
      </c>
      <c r="E331" s="213" t="s">
        <v>1041</v>
      </c>
      <c r="F331" s="214" t="s">
        <v>1791</v>
      </c>
      <c r="G331" s="215" t="s">
        <v>350</v>
      </c>
      <c r="H331" s="216">
        <v>43.009999999999998</v>
      </c>
      <c r="I331" s="217"/>
      <c r="J331" s="216">
        <f>ROUND(I331*H331,2)</f>
        <v>0</v>
      </c>
      <c r="K331" s="214" t="s">
        <v>18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</v>
      </c>
      <c r="R331" s="220">
        <f>Q331*H331</f>
        <v>0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2083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1044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5" customFormat="1">
      <c r="A333" s="15"/>
      <c r="B333" s="258"/>
      <c r="C333" s="259"/>
      <c r="D333" s="224" t="s">
        <v>312</v>
      </c>
      <c r="E333" s="260" t="s">
        <v>18</v>
      </c>
      <c r="F333" s="261" t="s">
        <v>1033</v>
      </c>
      <c r="G333" s="259"/>
      <c r="H333" s="260" t="s">
        <v>18</v>
      </c>
      <c r="I333" s="262"/>
      <c r="J333" s="259"/>
      <c r="K333" s="259"/>
      <c r="L333" s="263"/>
      <c r="M333" s="264"/>
      <c r="N333" s="265"/>
      <c r="O333" s="265"/>
      <c r="P333" s="265"/>
      <c r="Q333" s="265"/>
      <c r="R333" s="265"/>
      <c r="S333" s="265"/>
      <c r="T333" s="266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7" t="s">
        <v>312</v>
      </c>
      <c r="AU333" s="267" t="s">
        <v>82</v>
      </c>
      <c r="AV333" s="15" t="s">
        <v>78</v>
      </c>
      <c r="AW333" s="15" t="s">
        <v>33</v>
      </c>
      <c r="AX333" s="15" t="s">
        <v>71</v>
      </c>
      <c r="AY333" s="267" t="s">
        <v>229</v>
      </c>
    </row>
    <row r="334" s="13" customFormat="1">
      <c r="A334" s="13"/>
      <c r="B334" s="235"/>
      <c r="C334" s="236"/>
      <c r="D334" s="224" t="s">
        <v>312</v>
      </c>
      <c r="E334" s="237" t="s">
        <v>1808</v>
      </c>
      <c r="F334" s="238" t="s">
        <v>2084</v>
      </c>
      <c r="G334" s="236"/>
      <c r="H334" s="239">
        <v>18.859999999999999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71</v>
      </c>
      <c r="AY334" s="245" t="s">
        <v>229</v>
      </c>
    </row>
    <row r="335" s="13" customFormat="1">
      <c r="A335" s="13"/>
      <c r="B335" s="235"/>
      <c r="C335" s="236"/>
      <c r="D335" s="224" t="s">
        <v>312</v>
      </c>
      <c r="E335" s="237" t="s">
        <v>1450</v>
      </c>
      <c r="F335" s="238" t="s">
        <v>2085</v>
      </c>
      <c r="G335" s="236"/>
      <c r="H335" s="239">
        <v>24.149999999999999</v>
      </c>
      <c r="I335" s="240"/>
      <c r="J335" s="236"/>
      <c r="K335" s="236"/>
      <c r="L335" s="241"/>
      <c r="M335" s="242"/>
      <c r="N335" s="243"/>
      <c r="O335" s="243"/>
      <c r="P335" s="243"/>
      <c r="Q335" s="243"/>
      <c r="R335" s="243"/>
      <c r="S335" s="243"/>
      <c r="T335" s="244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71</v>
      </c>
      <c r="AY335" s="245" t="s">
        <v>229</v>
      </c>
    </row>
    <row r="336" s="13" customFormat="1">
      <c r="A336" s="13"/>
      <c r="B336" s="235"/>
      <c r="C336" s="236"/>
      <c r="D336" s="224" t="s">
        <v>312</v>
      </c>
      <c r="E336" s="237" t="s">
        <v>1811</v>
      </c>
      <c r="F336" s="238" t="s">
        <v>1812</v>
      </c>
      <c r="G336" s="236"/>
      <c r="H336" s="239">
        <v>43.009999999999998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881</v>
      </c>
      <c r="D337" s="212" t="s">
        <v>230</v>
      </c>
      <c r="E337" s="213" t="s">
        <v>1052</v>
      </c>
      <c r="F337" s="214" t="s">
        <v>1053</v>
      </c>
      <c r="G337" s="215" t="s">
        <v>350</v>
      </c>
      <c r="H337" s="216">
        <v>43.009999999999998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2086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1055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2087</v>
      </c>
      <c r="F339" s="238" t="s">
        <v>2088</v>
      </c>
      <c r="G339" s="236"/>
      <c r="H339" s="239">
        <v>43.009999999999998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886</v>
      </c>
      <c r="D340" s="212" t="s">
        <v>230</v>
      </c>
      <c r="E340" s="213" t="s">
        <v>1059</v>
      </c>
      <c r="F340" s="214" t="s">
        <v>1060</v>
      </c>
      <c r="G340" s="215" t="s">
        <v>350</v>
      </c>
      <c r="H340" s="216">
        <v>169.63</v>
      </c>
      <c r="I340" s="217"/>
      <c r="J340" s="216">
        <f>ROUND(I340*H340,2)</f>
        <v>0</v>
      </c>
      <c r="K340" s="214" t="s">
        <v>18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2089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1060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18</v>
      </c>
      <c r="F342" s="238" t="s">
        <v>2082</v>
      </c>
      <c r="G342" s="236"/>
      <c r="H342" s="239">
        <v>169.63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78</v>
      </c>
      <c r="AY342" s="245" t="s">
        <v>229</v>
      </c>
    </row>
    <row r="343" s="2" customFormat="1" ht="14.4" customHeight="1">
      <c r="A343" s="40"/>
      <c r="B343" s="41"/>
      <c r="C343" s="212" t="s">
        <v>891</v>
      </c>
      <c r="D343" s="212" t="s">
        <v>230</v>
      </c>
      <c r="E343" s="213" t="s">
        <v>1067</v>
      </c>
      <c r="F343" s="214" t="s">
        <v>1068</v>
      </c>
      <c r="G343" s="215" t="s">
        <v>350</v>
      </c>
      <c r="H343" s="216">
        <v>645.74000000000001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</v>
      </c>
      <c r="R343" s="220">
        <f>Q343*H343</f>
        <v>0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2090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352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3" customFormat="1">
      <c r="A345" s="13"/>
      <c r="B345" s="235"/>
      <c r="C345" s="236"/>
      <c r="D345" s="224" t="s">
        <v>312</v>
      </c>
      <c r="E345" s="237" t="s">
        <v>2091</v>
      </c>
      <c r="F345" s="238" t="s">
        <v>2078</v>
      </c>
      <c r="G345" s="236"/>
      <c r="H345" s="239">
        <v>42.340000000000003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71</v>
      </c>
      <c r="AY345" s="245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1859</v>
      </c>
      <c r="F346" s="238" t="s">
        <v>2079</v>
      </c>
      <c r="G346" s="236"/>
      <c r="H346" s="239">
        <v>584.75999999999999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1867</v>
      </c>
      <c r="F347" s="238" t="s">
        <v>2081</v>
      </c>
      <c r="G347" s="236"/>
      <c r="H347" s="239">
        <v>18.640000000000001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2092</v>
      </c>
      <c r="F348" s="238" t="s">
        <v>2093</v>
      </c>
      <c r="G348" s="236"/>
      <c r="H348" s="239">
        <v>645.74000000000001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78</v>
      </c>
      <c r="AY348" s="245" t="s">
        <v>229</v>
      </c>
    </row>
    <row r="349" s="12" customFormat="1" ht="22.8" customHeight="1">
      <c r="A349" s="12"/>
      <c r="B349" s="198"/>
      <c r="C349" s="199"/>
      <c r="D349" s="200" t="s">
        <v>70</v>
      </c>
      <c r="E349" s="229" t="s">
        <v>1071</v>
      </c>
      <c r="F349" s="229" t="s">
        <v>1072</v>
      </c>
      <c r="G349" s="199"/>
      <c r="H349" s="199"/>
      <c r="I349" s="202"/>
      <c r="J349" s="230">
        <f>BK349</f>
        <v>0</v>
      </c>
      <c r="K349" s="199"/>
      <c r="L349" s="204"/>
      <c r="M349" s="205"/>
      <c r="N349" s="206"/>
      <c r="O349" s="206"/>
      <c r="P349" s="207">
        <f>SUM(P350:P351)</f>
        <v>0</v>
      </c>
      <c r="Q349" s="206"/>
      <c r="R349" s="207">
        <f>SUM(R350:R351)</f>
        <v>0</v>
      </c>
      <c r="S349" s="206"/>
      <c r="T349" s="208">
        <f>SUM(T350:T351)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78</v>
      </c>
      <c r="AT349" s="210" t="s">
        <v>70</v>
      </c>
      <c r="AU349" s="210" t="s">
        <v>78</v>
      </c>
      <c r="AY349" s="209" t="s">
        <v>229</v>
      </c>
      <c r="BK349" s="211">
        <f>SUM(BK350:BK351)</f>
        <v>0</v>
      </c>
    </row>
    <row r="350" s="2" customFormat="1" ht="14.4" customHeight="1">
      <c r="A350" s="40"/>
      <c r="B350" s="41"/>
      <c r="C350" s="212" t="s">
        <v>896</v>
      </c>
      <c r="D350" s="212" t="s">
        <v>230</v>
      </c>
      <c r="E350" s="213" t="s">
        <v>1074</v>
      </c>
      <c r="F350" s="214" t="s">
        <v>1075</v>
      </c>
      <c r="G350" s="215" t="s">
        <v>350</v>
      </c>
      <c r="H350" s="216">
        <v>379.25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</v>
      </c>
      <c r="R350" s="220">
        <f>Q350*H350</f>
        <v>0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2094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1077</v>
      </c>
      <c r="G351" s="42"/>
      <c r="H351" s="42"/>
      <c r="I351" s="226"/>
      <c r="J351" s="42"/>
      <c r="K351" s="42"/>
      <c r="L351" s="46"/>
      <c r="M351" s="231"/>
      <c r="N351" s="232"/>
      <c r="O351" s="233"/>
      <c r="P351" s="233"/>
      <c r="Q351" s="233"/>
      <c r="R351" s="233"/>
      <c r="S351" s="233"/>
      <c r="T351" s="234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2" customFormat="1" ht="6.96" customHeight="1">
      <c r="A352" s="40"/>
      <c r="B352" s="61"/>
      <c r="C352" s="62"/>
      <c r="D352" s="62"/>
      <c r="E352" s="62"/>
      <c r="F352" s="62"/>
      <c r="G352" s="62"/>
      <c r="H352" s="62"/>
      <c r="I352" s="62"/>
      <c r="J352" s="62"/>
      <c r="K352" s="62"/>
      <c r="L352" s="46"/>
      <c r="M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</row>
  </sheetData>
  <sheetProtection sheet="1" autoFilter="0" formatColumns="0" formatRows="0" objects="1" scenarios="1" spinCount="100000" saltValue="puHJlo0MGf3Yyft57PZeDUWW1cKU1HPFppgvasb93BtQ4JZ/Ki7iGSs7eTlQhgjFWNVqVuurW2E2DuwfrNu9ug==" hashValue="F0EJiAfFND0XIrMdj/yLK6dtqd2qz8N9p1J60aOzymXw4mVo2cPHQvHqdMmy1JZIS3xdpFDX/O7UFkvFwOmA6w==" algorithmName="SHA-512" password="CC35"/>
  <autoFilter ref="C92:K351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  <c r="AZ2" s="268" t="s">
        <v>750</v>
      </c>
      <c r="BA2" s="268" t="s">
        <v>750</v>
      </c>
      <c r="BB2" s="268" t="s">
        <v>18</v>
      </c>
      <c r="BC2" s="268" t="s">
        <v>2095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2096</v>
      </c>
      <c r="BA3" s="268" t="s">
        <v>2096</v>
      </c>
      <c r="BB3" s="268" t="s">
        <v>18</v>
      </c>
      <c r="BC3" s="268" t="s">
        <v>864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1852</v>
      </c>
      <c r="BA4" s="268" t="s">
        <v>1852</v>
      </c>
      <c r="BB4" s="268" t="s">
        <v>18</v>
      </c>
      <c r="BC4" s="268" t="s">
        <v>1248</v>
      </c>
      <c r="BD4" s="268" t="s">
        <v>82</v>
      </c>
    </row>
    <row r="5" s="1" customFormat="1" ht="6.96" customHeight="1">
      <c r="B5" s="22"/>
      <c r="L5" s="22"/>
      <c r="AZ5" s="268" t="s">
        <v>2097</v>
      </c>
      <c r="BA5" s="268" t="s">
        <v>2097</v>
      </c>
      <c r="BB5" s="268" t="s">
        <v>18</v>
      </c>
      <c r="BC5" s="268" t="s">
        <v>2098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2099</v>
      </c>
      <c r="BA6" s="268" t="s">
        <v>2099</v>
      </c>
      <c r="BB6" s="268" t="s">
        <v>18</v>
      </c>
      <c r="BC6" s="268" t="s">
        <v>2100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429</v>
      </c>
      <c r="BA7" s="268" t="s">
        <v>429</v>
      </c>
      <c r="BB7" s="268" t="s">
        <v>18</v>
      </c>
      <c r="BC7" s="268" t="s">
        <v>570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2101</v>
      </c>
      <c r="BA8" s="268" t="s">
        <v>2101</v>
      </c>
      <c r="BB8" s="268" t="s">
        <v>18</v>
      </c>
      <c r="BC8" s="268" t="s">
        <v>2102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2103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2104</v>
      </c>
      <c r="BA9" s="268" t="s">
        <v>2104</v>
      </c>
      <c r="BB9" s="268" t="s">
        <v>18</v>
      </c>
      <c r="BC9" s="268" t="s">
        <v>2105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2103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ROUND((SUM(BE96:BE335)),  2)</f>
        <v>0</v>
      </c>
      <c r="G35" s="40"/>
      <c r="H35" s="40"/>
      <c r="I35" s="159">
        <v>0.20999999999999999</v>
      </c>
      <c r="J35" s="158">
        <f>ROUND(((SUM(BE96:BE335))*I35),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ROUND((SUM(BF96:BF335)),  2)</f>
        <v>0</v>
      </c>
      <c r="G36" s="40"/>
      <c r="H36" s="40"/>
      <c r="I36" s="159">
        <v>0.14999999999999999</v>
      </c>
      <c r="J36" s="158">
        <f>ROUND(((SUM(BF96:BF335))*I36),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ROUND((SUM(BG96:BG335)),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ROUND((SUM(BH96:BH335)),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ROUND((SUM(BI96:BI335)),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2103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112 - Okružní křižovatka Zahořany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2106</v>
      </c>
      <c r="E67" s="184"/>
      <c r="F67" s="184"/>
      <c r="G67" s="184"/>
      <c r="H67" s="184"/>
      <c r="I67" s="184"/>
      <c r="J67" s="185">
        <f>J205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445</v>
      </c>
      <c r="E68" s="184"/>
      <c r="F68" s="184"/>
      <c r="G68" s="184"/>
      <c r="H68" s="184"/>
      <c r="I68" s="184"/>
      <c r="J68" s="185">
        <f>J208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446</v>
      </c>
      <c r="E69" s="184"/>
      <c r="F69" s="184"/>
      <c r="G69" s="184"/>
      <c r="H69" s="184"/>
      <c r="I69" s="184"/>
      <c r="J69" s="185">
        <f>J257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302</v>
      </c>
      <c r="E70" s="184"/>
      <c r="F70" s="184"/>
      <c r="G70" s="184"/>
      <c r="H70" s="184"/>
      <c r="I70" s="184"/>
      <c r="J70" s="185">
        <f>J268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303</v>
      </c>
      <c r="E71" s="184"/>
      <c r="F71" s="184"/>
      <c r="G71" s="184"/>
      <c r="H71" s="184"/>
      <c r="I71" s="184"/>
      <c r="J71" s="185">
        <f>J309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447</v>
      </c>
      <c r="E72" s="184"/>
      <c r="F72" s="184"/>
      <c r="G72" s="184"/>
      <c r="H72" s="184"/>
      <c r="I72" s="184"/>
      <c r="J72" s="185">
        <f>J328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1079</v>
      </c>
      <c r="E73" s="179"/>
      <c r="F73" s="179"/>
      <c r="G73" s="179"/>
      <c r="H73" s="179"/>
      <c r="I73" s="179"/>
      <c r="J73" s="180">
        <f>J331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1454</v>
      </c>
      <c r="E74" s="184"/>
      <c r="F74" s="184"/>
      <c r="G74" s="184"/>
      <c r="H74" s="184"/>
      <c r="I74" s="184"/>
      <c r="J74" s="185">
        <f>J332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II/605 a III/2365 Beroun, rekonstrukce silnic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204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2103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SO 112 - Okružní křižovatka Zahořany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</v>
      </c>
      <c r="D90" s="42"/>
      <c r="E90" s="42"/>
      <c r="F90" s="29" t="str">
        <f>F14</f>
        <v xml:space="preserve"> </v>
      </c>
      <c r="G90" s="42"/>
      <c r="H90" s="42"/>
      <c r="I90" s="34" t="s">
        <v>22</v>
      </c>
      <c r="J90" s="74" t="str">
        <f>IF(J14="","",J14)</f>
        <v>9. 12. 2020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24</v>
      </c>
      <c r="D92" s="42"/>
      <c r="E92" s="42"/>
      <c r="F92" s="29" t="str">
        <f>E17</f>
        <v>Středočeský kraj</v>
      </c>
      <c r="G92" s="42"/>
      <c r="H92" s="42"/>
      <c r="I92" s="34" t="s">
        <v>31</v>
      </c>
      <c r="J92" s="38" t="str">
        <f>E23</f>
        <v>Sdružení NOVÁK &amp; PARTNER / VALBEK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214</v>
      </c>
      <c r="D95" s="190" t="s">
        <v>56</v>
      </c>
      <c r="E95" s="190" t="s">
        <v>52</v>
      </c>
      <c r="F95" s="190" t="s">
        <v>53</v>
      </c>
      <c r="G95" s="190" t="s">
        <v>215</v>
      </c>
      <c r="H95" s="190" t="s">
        <v>216</v>
      </c>
      <c r="I95" s="190" t="s">
        <v>217</v>
      </c>
      <c r="J95" s="190" t="s">
        <v>209</v>
      </c>
      <c r="K95" s="191" t="s">
        <v>218</v>
      </c>
      <c r="L95" s="192"/>
      <c r="M95" s="94" t="s">
        <v>18</v>
      </c>
      <c r="N95" s="95" t="s">
        <v>41</v>
      </c>
      <c r="O95" s="95" t="s">
        <v>219</v>
      </c>
      <c r="P95" s="95" t="s">
        <v>220</v>
      </c>
      <c r="Q95" s="95" t="s">
        <v>221</v>
      </c>
      <c r="R95" s="95" t="s">
        <v>222</v>
      </c>
      <c r="S95" s="95" t="s">
        <v>223</v>
      </c>
      <c r="T95" s="96" t="s">
        <v>224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225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P97+P331</f>
        <v>0</v>
      </c>
      <c r="Q96" s="98"/>
      <c r="R96" s="195">
        <f>R97+R331</f>
        <v>211.41468020000002</v>
      </c>
      <c r="S96" s="98"/>
      <c r="T96" s="196">
        <f>T97+T331</f>
        <v>655.36399999999992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210</v>
      </c>
      <c r="BK96" s="197">
        <f>BK97+BK331</f>
        <v>0</v>
      </c>
    </row>
    <row r="97" s="12" customFormat="1" ht="25.92" customHeight="1">
      <c r="A97" s="12"/>
      <c r="B97" s="198"/>
      <c r="C97" s="199"/>
      <c r="D97" s="200" t="s">
        <v>70</v>
      </c>
      <c r="E97" s="201" t="s">
        <v>304</v>
      </c>
      <c r="F97" s="201" t="s">
        <v>305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P98+P188+P205+P208+P257+P268+P309+P328</f>
        <v>0</v>
      </c>
      <c r="Q97" s="206"/>
      <c r="R97" s="207">
        <f>R98+R188+R205+R208+R257+R268+R309+R328</f>
        <v>211.40933360000003</v>
      </c>
      <c r="S97" s="206"/>
      <c r="T97" s="208">
        <f>T98+T188+T205+T208+T257+T268+T309+T328</f>
        <v>655.36399999999992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71</v>
      </c>
      <c r="AY97" s="209" t="s">
        <v>229</v>
      </c>
      <c r="BK97" s="211">
        <f>BK98+BK188+BK205+BK208+BK257+BK268+BK309+BK328</f>
        <v>0</v>
      </c>
    </row>
    <row r="98" s="12" customFormat="1" ht="22.8" customHeight="1">
      <c r="A98" s="12"/>
      <c r="B98" s="198"/>
      <c r="C98" s="199"/>
      <c r="D98" s="200" t="s">
        <v>70</v>
      </c>
      <c r="E98" s="229" t="s">
        <v>78</v>
      </c>
      <c r="F98" s="229" t="s">
        <v>306</v>
      </c>
      <c r="G98" s="199"/>
      <c r="H98" s="199"/>
      <c r="I98" s="202"/>
      <c r="J98" s="230">
        <f>BK98</f>
        <v>0</v>
      </c>
      <c r="K98" s="199"/>
      <c r="L98" s="204"/>
      <c r="M98" s="205"/>
      <c r="N98" s="206"/>
      <c r="O98" s="206"/>
      <c r="P98" s="207">
        <f>SUM(P99:P187)</f>
        <v>0</v>
      </c>
      <c r="Q98" s="206"/>
      <c r="R98" s="207">
        <f>SUM(R99:R187)</f>
        <v>0.20591999999999999</v>
      </c>
      <c r="S98" s="206"/>
      <c r="T98" s="208">
        <f>SUM(T99:T187)</f>
        <v>635.18399999999997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78</v>
      </c>
      <c r="AY98" s="209" t="s">
        <v>229</v>
      </c>
      <c r="BK98" s="211">
        <f>SUM(BK99:BK187)</f>
        <v>0</v>
      </c>
    </row>
    <row r="99" s="2" customFormat="1" ht="14.4" customHeight="1">
      <c r="A99" s="40"/>
      <c r="B99" s="41"/>
      <c r="C99" s="212" t="s">
        <v>78</v>
      </c>
      <c r="D99" s="212" t="s">
        <v>230</v>
      </c>
      <c r="E99" s="213" t="s">
        <v>1869</v>
      </c>
      <c r="F99" s="214" t="s">
        <v>1870</v>
      </c>
      <c r="G99" s="215" t="s">
        <v>309</v>
      </c>
      <c r="H99" s="216">
        <v>792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0.28999999999999998</v>
      </c>
      <c r="T99" s="221">
        <f>S99*H99</f>
        <v>229.67999999999998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2107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1872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2108</v>
      </c>
      <c r="F101" s="238" t="s">
        <v>2109</v>
      </c>
      <c r="G101" s="236"/>
      <c r="H101" s="239">
        <v>792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82</v>
      </c>
      <c r="D102" s="212" t="s">
        <v>230</v>
      </c>
      <c r="E102" s="213" t="s">
        <v>2110</v>
      </c>
      <c r="F102" s="214" t="s">
        <v>2111</v>
      </c>
      <c r="G102" s="215" t="s">
        <v>309</v>
      </c>
      <c r="H102" s="216">
        <v>1584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0.00012999999999999999</v>
      </c>
      <c r="R102" s="220">
        <f>Q102*H102</f>
        <v>0.20591999999999999</v>
      </c>
      <c r="S102" s="220">
        <v>0.25600000000000001</v>
      </c>
      <c r="T102" s="221">
        <f>S102*H102</f>
        <v>405.50400000000002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2112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2113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2114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2115</v>
      </c>
      <c r="G105" s="236"/>
      <c r="H105" s="239">
        <v>792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1474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2115</v>
      </c>
      <c r="G107" s="236"/>
      <c r="H107" s="239">
        <v>792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4" customFormat="1">
      <c r="A108" s="14"/>
      <c r="B108" s="246"/>
      <c r="C108" s="247"/>
      <c r="D108" s="224" t="s">
        <v>312</v>
      </c>
      <c r="E108" s="248" t="s">
        <v>18</v>
      </c>
      <c r="F108" s="249" t="s">
        <v>317</v>
      </c>
      <c r="G108" s="247"/>
      <c r="H108" s="250">
        <v>1584</v>
      </c>
      <c r="I108" s="251"/>
      <c r="J108" s="247"/>
      <c r="K108" s="247"/>
      <c r="L108" s="252"/>
      <c r="M108" s="253"/>
      <c r="N108" s="254"/>
      <c r="O108" s="254"/>
      <c r="P108" s="254"/>
      <c r="Q108" s="254"/>
      <c r="R108" s="254"/>
      <c r="S108" s="254"/>
      <c r="T108" s="255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6" t="s">
        <v>312</v>
      </c>
      <c r="AU108" s="256" t="s">
        <v>82</v>
      </c>
      <c r="AV108" s="14" t="s">
        <v>247</v>
      </c>
      <c r="AW108" s="14" t="s">
        <v>33</v>
      </c>
      <c r="AX108" s="14" t="s">
        <v>78</v>
      </c>
      <c r="AY108" s="256" t="s">
        <v>229</v>
      </c>
    </row>
    <row r="109" s="2" customFormat="1" ht="14.4" customHeight="1">
      <c r="A109" s="40"/>
      <c r="B109" s="41"/>
      <c r="C109" s="212" t="s">
        <v>242</v>
      </c>
      <c r="D109" s="212" t="s">
        <v>230</v>
      </c>
      <c r="E109" s="213" t="s">
        <v>497</v>
      </c>
      <c r="F109" s="214" t="s">
        <v>498</v>
      </c>
      <c r="G109" s="215" t="s">
        <v>499</v>
      </c>
      <c r="H109" s="216">
        <v>240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2116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501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502</v>
      </c>
      <c r="G111" s="236"/>
      <c r="H111" s="239">
        <v>240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503</v>
      </c>
      <c r="F112" s="214" t="s">
        <v>504</v>
      </c>
      <c r="G112" s="215" t="s">
        <v>505</v>
      </c>
      <c r="H112" s="216">
        <v>20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2117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507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508</v>
      </c>
      <c r="G114" s="236"/>
      <c r="H114" s="239">
        <v>20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1889</v>
      </c>
      <c r="F115" s="214" t="s">
        <v>1890</v>
      </c>
      <c r="G115" s="215" t="s">
        <v>343</v>
      </c>
      <c r="H115" s="216">
        <v>917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2118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1892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1459</v>
      </c>
      <c r="F117" s="238" t="s">
        <v>2119</v>
      </c>
      <c r="G117" s="236"/>
      <c r="H117" s="239">
        <v>630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2120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1438</v>
      </c>
      <c r="F119" s="238" t="s">
        <v>2121</v>
      </c>
      <c r="G119" s="236"/>
      <c r="H119" s="239">
        <v>287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1462</v>
      </c>
      <c r="F120" s="238" t="s">
        <v>2122</v>
      </c>
      <c r="G120" s="236"/>
      <c r="H120" s="239">
        <v>917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257</v>
      </c>
      <c r="D121" s="212" t="s">
        <v>230</v>
      </c>
      <c r="E121" s="213" t="s">
        <v>517</v>
      </c>
      <c r="F121" s="214" t="s">
        <v>518</v>
      </c>
      <c r="G121" s="215" t="s">
        <v>343</v>
      </c>
      <c r="H121" s="216">
        <v>275.10000000000002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2123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520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5" customFormat="1">
      <c r="A123" s="15"/>
      <c r="B123" s="258"/>
      <c r="C123" s="259"/>
      <c r="D123" s="224" t="s">
        <v>312</v>
      </c>
      <c r="E123" s="260" t="s">
        <v>18</v>
      </c>
      <c r="F123" s="261" t="s">
        <v>521</v>
      </c>
      <c r="G123" s="259"/>
      <c r="H123" s="260" t="s">
        <v>18</v>
      </c>
      <c r="I123" s="262"/>
      <c r="J123" s="259"/>
      <c r="K123" s="259"/>
      <c r="L123" s="263"/>
      <c r="M123" s="264"/>
      <c r="N123" s="265"/>
      <c r="O123" s="265"/>
      <c r="P123" s="265"/>
      <c r="Q123" s="265"/>
      <c r="R123" s="265"/>
      <c r="S123" s="265"/>
      <c r="T123" s="266"/>
      <c r="U123" s="15"/>
      <c r="V123" s="15"/>
      <c r="W123" s="15"/>
      <c r="X123" s="15"/>
      <c r="Y123" s="15"/>
      <c r="Z123" s="15"/>
      <c r="AA123" s="15"/>
      <c r="AB123" s="15"/>
      <c r="AC123" s="15"/>
      <c r="AD123" s="15"/>
      <c r="AE123" s="15"/>
      <c r="AT123" s="267" t="s">
        <v>312</v>
      </c>
      <c r="AU123" s="267" t="s">
        <v>82</v>
      </c>
      <c r="AV123" s="15" t="s">
        <v>78</v>
      </c>
      <c r="AW123" s="15" t="s">
        <v>33</v>
      </c>
      <c r="AX123" s="15" t="s">
        <v>71</v>
      </c>
      <c r="AY123" s="267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1468</v>
      </c>
      <c r="F124" s="238" t="s">
        <v>2124</v>
      </c>
      <c r="G124" s="236"/>
      <c r="H124" s="239">
        <v>275.10000000000002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263</v>
      </c>
      <c r="D125" s="212" t="s">
        <v>230</v>
      </c>
      <c r="E125" s="213" t="s">
        <v>1499</v>
      </c>
      <c r="F125" s="214" t="s">
        <v>1500</v>
      </c>
      <c r="G125" s="215" t="s">
        <v>343</v>
      </c>
      <c r="H125" s="216">
        <v>630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2125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1500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2126</v>
      </c>
      <c r="G127" s="236"/>
      <c r="H127" s="239">
        <v>630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268</v>
      </c>
      <c r="D128" s="212" t="s">
        <v>230</v>
      </c>
      <c r="E128" s="213" t="s">
        <v>524</v>
      </c>
      <c r="F128" s="214" t="s">
        <v>525</v>
      </c>
      <c r="G128" s="215" t="s">
        <v>343</v>
      </c>
      <c r="H128" s="216">
        <v>137.55000000000001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2127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527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1504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1932</v>
      </c>
      <c r="F131" s="238" t="s">
        <v>2128</v>
      </c>
      <c r="G131" s="236"/>
      <c r="H131" s="239">
        <v>137.55000000000001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272</v>
      </c>
      <c r="D132" s="212" t="s">
        <v>230</v>
      </c>
      <c r="E132" s="213" t="s">
        <v>1114</v>
      </c>
      <c r="F132" s="214" t="s">
        <v>1115</v>
      </c>
      <c r="G132" s="215" t="s">
        <v>343</v>
      </c>
      <c r="H132" s="216">
        <v>21.120000000000001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2129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1117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1606</v>
      </c>
      <c r="F134" s="238" t="s">
        <v>2130</v>
      </c>
      <c r="G134" s="236"/>
      <c r="H134" s="239">
        <v>21.120000000000001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277</v>
      </c>
      <c r="D135" s="212" t="s">
        <v>230</v>
      </c>
      <c r="E135" s="213" t="s">
        <v>537</v>
      </c>
      <c r="F135" s="214" t="s">
        <v>538</v>
      </c>
      <c r="G135" s="215" t="s">
        <v>343</v>
      </c>
      <c r="H135" s="216">
        <v>6.3399999999999999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2131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540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5" customFormat="1">
      <c r="A137" s="15"/>
      <c r="B137" s="258"/>
      <c r="C137" s="259"/>
      <c r="D137" s="224" t="s">
        <v>312</v>
      </c>
      <c r="E137" s="260" t="s">
        <v>18</v>
      </c>
      <c r="F137" s="261" t="s">
        <v>521</v>
      </c>
      <c r="G137" s="259"/>
      <c r="H137" s="260" t="s">
        <v>18</v>
      </c>
      <c r="I137" s="262"/>
      <c r="J137" s="259"/>
      <c r="K137" s="259"/>
      <c r="L137" s="263"/>
      <c r="M137" s="264"/>
      <c r="N137" s="265"/>
      <c r="O137" s="265"/>
      <c r="P137" s="265"/>
      <c r="Q137" s="265"/>
      <c r="R137" s="265"/>
      <c r="S137" s="265"/>
      <c r="T137" s="266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67" t="s">
        <v>312</v>
      </c>
      <c r="AU137" s="267" t="s">
        <v>82</v>
      </c>
      <c r="AV137" s="15" t="s">
        <v>78</v>
      </c>
      <c r="AW137" s="15" t="s">
        <v>33</v>
      </c>
      <c r="AX137" s="15" t="s">
        <v>71</v>
      </c>
      <c r="AY137" s="267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1648</v>
      </c>
      <c r="F138" s="238" t="s">
        <v>2132</v>
      </c>
      <c r="G138" s="236"/>
      <c r="H138" s="239">
        <v>6.3399999999999999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282</v>
      </c>
      <c r="D139" s="212" t="s">
        <v>230</v>
      </c>
      <c r="E139" s="213" t="s">
        <v>571</v>
      </c>
      <c r="F139" s="214" t="s">
        <v>572</v>
      </c>
      <c r="G139" s="215" t="s">
        <v>343</v>
      </c>
      <c r="H139" s="216">
        <v>701.89999999999998</v>
      </c>
      <c r="I139" s="217"/>
      <c r="J139" s="216">
        <f>ROUND(I139*H139,2)</f>
        <v>0</v>
      </c>
      <c r="K139" s="214" t="s">
        <v>18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2133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574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5" customFormat="1">
      <c r="A141" s="15"/>
      <c r="B141" s="258"/>
      <c r="C141" s="259"/>
      <c r="D141" s="224" t="s">
        <v>312</v>
      </c>
      <c r="E141" s="260" t="s">
        <v>18</v>
      </c>
      <c r="F141" s="261" t="s">
        <v>575</v>
      </c>
      <c r="G141" s="259"/>
      <c r="H141" s="260" t="s">
        <v>18</v>
      </c>
      <c r="I141" s="262"/>
      <c r="J141" s="259"/>
      <c r="K141" s="259"/>
      <c r="L141" s="263"/>
      <c r="M141" s="264"/>
      <c r="N141" s="265"/>
      <c r="O141" s="265"/>
      <c r="P141" s="265"/>
      <c r="Q141" s="265"/>
      <c r="R141" s="265"/>
      <c r="S141" s="265"/>
      <c r="T141" s="266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7" t="s">
        <v>312</v>
      </c>
      <c r="AU141" s="267" t="s">
        <v>82</v>
      </c>
      <c r="AV141" s="15" t="s">
        <v>78</v>
      </c>
      <c r="AW141" s="15" t="s">
        <v>33</v>
      </c>
      <c r="AX141" s="15" t="s">
        <v>71</v>
      </c>
      <c r="AY141" s="267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1633</v>
      </c>
      <c r="F142" s="238" t="s">
        <v>2134</v>
      </c>
      <c r="G142" s="236"/>
      <c r="H142" s="239">
        <v>472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1440</v>
      </c>
      <c r="F143" s="238" t="s">
        <v>2135</v>
      </c>
      <c r="G143" s="236"/>
      <c r="H143" s="239">
        <v>40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2136</v>
      </c>
      <c r="G144" s="236"/>
      <c r="H144" s="239">
        <v>144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2137</v>
      </c>
      <c r="G145" s="236"/>
      <c r="H145" s="239">
        <v>38.719999999999999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2138</v>
      </c>
      <c r="G146" s="236"/>
      <c r="H146" s="239">
        <v>7.1799999999999997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4" customFormat="1">
      <c r="A147" s="14"/>
      <c r="B147" s="246"/>
      <c r="C147" s="247"/>
      <c r="D147" s="224" t="s">
        <v>312</v>
      </c>
      <c r="E147" s="248" t="s">
        <v>18</v>
      </c>
      <c r="F147" s="249" t="s">
        <v>317</v>
      </c>
      <c r="G147" s="247"/>
      <c r="H147" s="250">
        <v>701.89999999999998</v>
      </c>
      <c r="I147" s="251"/>
      <c r="J147" s="247"/>
      <c r="K147" s="247"/>
      <c r="L147" s="252"/>
      <c r="M147" s="253"/>
      <c r="N147" s="254"/>
      <c r="O147" s="254"/>
      <c r="P147" s="254"/>
      <c r="Q147" s="254"/>
      <c r="R147" s="254"/>
      <c r="S147" s="254"/>
      <c r="T147" s="25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6" t="s">
        <v>312</v>
      </c>
      <c r="AU147" s="256" t="s">
        <v>82</v>
      </c>
      <c r="AV147" s="14" t="s">
        <v>247</v>
      </c>
      <c r="AW147" s="14" t="s">
        <v>33</v>
      </c>
      <c r="AX147" s="14" t="s">
        <v>78</v>
      </c>
      <c r="AY147" s="256" t="s">
        <v>229</v>
      </c>
    </row>
    <row r="148" s="2" customFormat="1" ht="14.4" customHeight="1">
      <c r="A148" s="40"/>
      <c r="B148" s="41"/>
      <c r="C148" s="212" t="s">
        <v>287</v>
      </c>
      <c r="D148" s="212" t="s">
        <v>230</v>
      </c>
      <c r="E148" s="213" t="s">
        <v>582</v>
      </c>
      <c r="F148" s="214" t="s">
        <v>583</v>
      </c>
      <c r="G148" s="215" t="s">
        <v>343</v>
      </c>
      <c r="H148" s="216">
        <v>610.12</v>
      </c>
      <c r="I148" s="217"/>
      <c r="J148" s="216">
        <f>ROUND(I148*H148,2)</f>
        <v>0</v>
      </c>
      <c r="K148" s="214" t="s">
        <v>18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2139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585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2140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1948</v>
      </c>
      <c r="F151" s="238" t="s">
        <v>2141</v>
      </c>
      <c r="G151" s="236"/>
      <c r="H151" s="239">
        <v>917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1850</v>
      </c>
      <c r="F152" s="238" t="s">
        <v>2142</v>
      </c>
      <c r="G152" s="236"/>
      <c r="H152" s="239">
        <v>21.120000000000001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1951</v>
      </c>
      <c r="F153" s="238" t="s">
        <v>2143</v>
      </c>
      <c r="G153" s="236"/>
      <c r="H153" s="239">
        <v>-236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2144</v>
      </c>
      <c r="F154" s="238" t="s">
        <v>2145</v>
      </c>
      <c r="G154" s="236"/>
      <c r="H154" s="239">
        <v>-20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2146</v>
      </c>
      <c r="G155" s="236"/>
      <c r="H155" s="239">
        <v>-72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4" customFormat="1">
      <c r="A156" s="14"/>
      <c r="B156" s="246"/>
      <c r="C156" s="247"/>
      <c r="D156" s="224" t="s">
        <v>312</v>
      </c>
      <c r="E156" s="248" t="s">
        <v>18</v>
      </c>
      <c r="F156" s="249" t="s">
        <v>317</v>
      </c>
      <c r="G156" s="247"/>
      <c r="H156" s="250">
        <v>610.12</v>
      </c>
      <c r="I156" s="251"/>
      <c r="J156" s="247"/>
      <c r="K156" s="247"/>
      <c r="L156" s="252"/>
      <c r="M156" s="253"/>
      <c r="N156" s="254"/>
      <c r="O156" s="254"/>
      <c r="P156" s="254"/>
      <c r="Q156" s="254"/>
      <c r="R156" s="254"/>
      <c r="S156" s="254"/>
      <c r="T156" s="25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6" t="s">
        <v>312</v>
      </c>
      <c r="AU156" s="256" t="s">
        <v>82</v>
      </c>
      <c r="AV156" s="14" t="s">
        <v>247</v>
      </c>
      <c r="AW156" s="14" t="s">
        <v>33</v>
      </c>
      <c r="AX156" s="14" t="s">
        <v>78</v>
      </c>
      <c r="AY156" s="256" t="s">
        <v>229</v>
      </c>
    </row>
    <row r="157" s="2" customFormat="1" ht="14.4" customHeight="1">
      <c r="A157" s="40"/>
      <c r="B157" s="41"/>
      <c r="C157" s="212" t="s">
        <v>294</v>
      </c>
      <c r="D157" s="212" t="s">
        <v>230</v>
      </c>
      <c r="E157" s="213" t="s">
        <v>597</v>
      </c>
      <c r="F157" s="214" t="s">
        <v>598</v>
      </c>
      <c r="G157" s="215" t="s">
        <v>343</v>
      </c>
      <c r="H157" s="216">
        <v>350.94999999999999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2147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600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1923</v>
      </c>
      <c r="F160" s="238" t="s">
        <v>2148</v>
      </c>
      <c r="G160" s="236"/>
      <c r="H160" s="239">
        <v>236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1639</v>
      </c>
      <c r="F161" s="238" t="s">
        <v>2149</v>
      </c>
      <c r="G161" s="236"/>
      <c r="H161" s="239">
        <v>20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2150</v>
      </c>
      <c r="G162" s="236"/>
      <c r="H162" s="239">
        <v>72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18</v>
      </c>
      <c r="F163" s="238" t="s">
        <v>2151</v>
      </c>
      <c r="G163" s="236"/>
      <c r="H163" s="239">
        <v>19.359999999999999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2152</v>
      </c>
      <c r="G164" s="236"/>
      <c r="H164" s="239">
        <v>3.5899999999999999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350.94999999999999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4.4" customHeight="1">
      <c r="A166" s="40"/>
      <c r="B166" s="41"/>
      <c r="C166" s="212" t="s">
        <v>437</v>
      </c>
      <c r="D166" s="212" t="s">
        <v>230</v>
      </c>
      <c r="E166" s="213" t="s">
        <v>607</v>
      </c>
      <c r="F166" s="214" t="s">
        <v>608</v>
      </c>
      <c r="G166" s="215" t="s">
        <v>343</v>
      </c>
      <c r="H166" s="216">
        <v>72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2153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610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2150</v>
      </c>
      <c r="G168" s="236"/>
      <c r="H168" s="239">
        <v>72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12" t="s">
        <v>8</v>
      </c>
      <c r="D169" s="212" t="s">
        <v>230</v>
      </c>
      <c r="E169" s="213" t="s">
        <v>613</v>
      </c>
      <c r="F169" s="214" t="s">
        <v>614</v>
      </c>
      <c r="G169" s="215" t="s">
        <v>343</v>
      </c>
      <c r="H169" s="216">
        <v>630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2154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616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2155</v>
      </c>
      <c r="F171" s="238" t="s">
        <v>2119</v>
      </c>
      <c r="G171" s="236"/>
      <c r="H171" s="239">
        <v>630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548</v>
      </c>
      <c r="D172" s="212" t="s">
        <v>230</v>
      </c>
      <c r="E172" s="213" t="s">
        <v>1926</v>
      </c>
      <c r="F172" s="214" t="s">
        <v>1927</v>
      </c>
      <c r="G172" s="215" t="s">
        <v>343</v>
      </c>
      <c r="H172" s="216">
        <v>236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2156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1929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1612</v>
      </c>
      <c r="F174" s="238" t="s">
        <v>2157</v>
      </c>
      <c r="G174" s="236"/>
      <c r="H174" s="239">
        <v>236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385</v>
      </c>
      <c r="D175" s="212" t="s">
        <v>230</v>
      </c>
      <c r="E175" s="213" t="s">
        <v>341</v>
      </c>
      <c r="F175" s="214" t="s">
        <v>342</v>
      </c>
      <c r="G175" s="215" t="s">
        <v>343</v>
      </c>
      <c r="H175" s="216">
        <v>866.12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2158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342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669</v>
      </c>
      <c r="F177" s="238" t="s">
        <v>2159</v>
      </c>
      <c r="G177" s="236"/>
      <c r="H177" s="239">
        <v>610.12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1852</v>
      </c>
      <c r="F178" s="238" t="s">
        <v>2160</v>
      </c>
      <c r="G178" s="236"/>
      <c r="H178" s="239">
        <v>256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1943</v>
      </c>
      <c r="F179" s="238" t="s">
        <v>1944</v>
      </c>
      <c r="G179" s="236"/>
      <c r="H179" s="239">
        <v>866.12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559</v>
      </c>
      <c r="D180" s="212" t="s">
        <v>230</v>
      </c>
      <c r="E180" s="213" t="s">
        <v>348</v>
      </c>
      <c r="F180" s="214" t="s">
        <v>349</v>
      </c>
      <c r="G180" s="215" t="s">
        <v>350</v>
      </c>
      <c r="H180" s="216">
        <v>1220.24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2161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352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676</v>
      </c>
      <c r="F182" s="238" t="s">
        <v>2162</v>
      </c>
      <c r="G182" s="236"/>
      <c r="H182" s="239">
        <v>1220.24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12" t="s">
        <v>564</v>
      </c>
      <c r="D183" s="212" t="s">
        <v>230</v>
      </c>
      <c r="E183" s="213" t="s">
        <v>657</v>
      </c>
      <c r="F183" s="214" t="s">
        <v>658</v>
      </c>
      <c r="G183" s="215" t="s">
        <v>309</v>
      </c>
      <c r="H183" s="216">
        <v>1323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2163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660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2164</v>
      </c>
      <c r="F185" s="238" t="s">
        <v>2165</v>
      </c>
      <c r="G185" s="236"/>
      <c r="H185" s="239">
        <v>1260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2096</v>
      </c>
      <c r="F186" s="238" t="s">
        <v>2166</v>
      </c>
      <c r="G186" s="236"/>
      <c r="H186" s="239">
        <v>63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2167</v>
      </c>
      <c r="F187" s="238" t="s">
        <v>2168</v>
      </c>
      <c r="G187" s="236"/>
      <c r="H187" s="239">
        <v>1323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12" customFormat="1" ht="22.8" customHeight="1">
      <c r="A188" s="12"/>
      <c r="B188" s="198"/>
      <c r="C188" s="199"/>
      <c r="D188" s="200" t="s">
        <v>70</v>
      </c>
      <c r="E188" s="229" t="s">
        <v>82</v>
      </c>
      <c r="F188" s="229" t="s">
        <v>663</v>
      </c>
      <c r="G188" s="199"/>
      <c r="H188" s="199"/>
      <c r="I188" s="202"/>
      <c r="J188" s="230">
        <f>BK188</f>
        <v>0</v>
      </c>
      <c r="K188" s="199"/>
      <c r="L188" s="204"/>
      <c r="M188" s="205"/>
      <c r="N188" s="206"/>
      <c r="O188" s="206"/>
      <c r="P188" s="207">
        <f>SUM(P189:P204)</f>
        <v>0</v>
      </c>
      <c r="Q188" s="206"/>
      <c r="R188" s="207">
        <f>SUM(R189:R204)</f>
        <v>0.32196799999999998</v>
      </c>
      <c r="S188" s="206"/>
      <c r="T188" s="208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70</v>
      </c>
      <c r="AU188" s="210" t="s">
        <v>78</v>
      </c>
      <c r="AY188" s="209" t="s">
        <v>229</v>
      </c>
      <c r="BK188" s="211">
        <f>SUM(BK189:BK204)</f>
        <v>0</v>
      </c>
    </row>
    <row r="189" s="2" customFormat="1" ht="14.4" customHeight="1">
      <c r="A189" s="40"/>
      <c r="B189" s="41"/>
      <c r="C189" s="212" t="s">
        <v>570</v>
      </c>
      <c r="D189" s="212" t="s">
        <v>230</v>
      </c>
      <c r="E189" s="213" t="s">
        <v>665</v>
      </c>
      <c r="F189" s="214" t="s">
        <v>666</v>
      </c>
      <c r="G189" s="215" t="s">
        <v>343</v>
      </c>
      <c r="H189" s="216">
        <v>19.359999999999999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2169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668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1508</v>
      </c>
      <c r="F191" s="238" t="s">
        <v>2170</v>
      </c>
      <c r="G191" s="236"/>
      <c r="H191" s="239">
        <v>19.359999999999999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12" t="s">
        <v>7</v>
      </c>
      <c r="D192" s="212" t="s">
        <v>230</v>
      </c>
      <c r="E192" s="213" t="s">
        <v>672</v>
      </c>
      <c r="F192" s="214" t="s">
        <v>673</v>
      </c>
      <c r="G192" s="215" t="s">
        <v>309</v>
      </c>
      <c r="H192" s="216">
        <v>407.19999999999999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0.00031</v>
      </c>
      <c r="R192" s="220">
        <f>Q192*H192</f>
        <v>0.12623199999999998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2171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675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748</v>
      </c>
      <c r="F194" s="238" t="s">
        <v>2172</v>
      </c>
      <c r="G194" s="236"/>
      <c r="H194" s="239">
        <v>211.19999999999999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750</v>
      </c>
      <c r="F195" s="238" t="s">
        <v>2173</v>
      </c>
      <c r="G195" s="236"/>
      <c r="H195" s="239">
        <v>196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2174</v>
      </c>
      <c r="F196" s="238" t="s">
        <v>2175</v>
      </c>
      <c r="G196" s="236"/>
      <c r="H196" s="239">
        <v>407.19999999999999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69" t="s">
        <v>596</v>
      </c>
      <c r="D197" s="269" t="s">
        <v>620</v>
      </c>
      <c r="E197" s="270" t="s">
        <v>679</v>
      </c>
      <c r="F197" s="271" t="s">
        <v>680</v>
      </c>
      <c r="G197" s="272" t="s">
        <v>309</v>
      </c>
      <c r="H197" s="273">
        <v>468.27999999999997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0.00020000000000000001</v>
      </c>
      <c r="R197" s="220">
        <f>Q197*H197</f>
        <v>0.093656000000000003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2176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680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6"/>
      <c r="F199" s="238" t="s">
        <v>2177</v>
      </c>
      <c r="G199" s="236"/>
      <c r="H199" s="239">
        <v>468.27999999999997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4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606</v>
      </c>
      <c r="D200" s="212" t="s">
        <v>230</v>
      </c>
      <c r="E200" s="213" t="s">
        <v>685</v>
      </c>
      <c r="F200" s="214" t="s">
        <v>686</v>
      </c>
      <c r="G200" s="215" t="s">
        <v>343</v>
      </c>
      <c r="H200" s="216">
        <v>3.5899999999999999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2178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686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2179</v>
      </c>
      <c r="G202" s="236"/>
      <c r="H202" s="239">
        <v>3.5899999999999999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612</v>
      </c>
      <c r="D203" s="212" t="s">
        <v>230</v>
      </c>
      <c r="E203" s="213" t="s">
        <v>690</v>
      </c>
      <c r="F203" s="214" t="s">
        <v>691</v>
      </c>
      <c r="G203" s="215" t="s">
        <v>478</v>
      </c>
      <c r="H203" s="216">
        <v>88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0.00116</v>
      </c>
      <c r="R203" s="220">
        <f>Q203*H203</f>
        <v>0.10208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2180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693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2" customFormat="1" ht="22.8" customHeight="1">
      <c r="A205" s="12"/>
      <c r="B205" s="198"/>
      <c r="C205" s="199"/>
      <c r="D205" s="200" t="s">
        <v>70</v>
      </c>
      <c r="E205" s="229" t="s">
        <v>242</v>
      </c>
      <c r="F205" s="229" t="s">
        <v>2181</v>
      </c>
      <c r="G205" s="199"/>
      <c r="H205" s="199"/>
      <c r="I205" s="202"/>
      <c r="J205" s="230">
        <f>BK205</f>
        <v>0</v>
      </c>
      <c r="K205" s="199"/>
      <c r="L205" s="204"/>
      <c r="M205" s="205"/>
      <c r="N205" s="206"/>
      <c r="O205" s="206"/>
      <c r="P205" s="207">
        <f>SUM(P206:P207)</f>
        <v>0</v>
      </c>
      <c r="Q205" s="206"/>
      <c r="R205" s="207">
        <f>SUM(R206:R207)</f>
        <v>1.3744799999999999</v>
      </c>
      <c r="S205" s="206"/>
      <c r="T205" s="208">
        <f>SUM(T206:T207)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78</v>
      </c>
      <c r="AT205" s="210" t="s">
        <v>70</v>
      </c>
      <c r="AU205" s="210" t="s">
        <v>78</v>
      </c>
      <c r="AY205" s="209" t="s">
        <v>229</v>
      </c>
      <c r="BK205" s="211">
        <f>SUM(BK206:BK207)</f>
        <v>0</v>
      </c>
    </row>
    <row r="206" s="2" customFormat="1" ht="14.4" customHeight="1">
      <c r="A206" s="40"/>
      <c r="B206" s="41"/>
      <c r="C206" s="212" t="s">
        <v>619</v>
      </c>
      <c r="D206" s="212" t="s">
        <v>230</v>
      </c>
      <c r="E206" s="213" t="s">
        <v>2182</v>
      </c>
      <c r="F206" s="214" t="s">
        <v>2183</v>
      </c>
      <c r="G206" s="215" t="s">
        <v>478</v>
      </c>
      <c r="H206" s="216">
        <v>36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0.038179999999999999</v>
      </c>
      <c r="R206" s="220">
        <f>Q206*H206</f>
        <v>1.3744799999999999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2184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2185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2" customFormat="1" ht="22.8" customHeight="1">
      <c r="A208" s="12"/>
      <c r="B208" s="198"/>
      <c r="C208" s="199"/>
      <c r="D208" s="200" t="s">
        <v>70</v>
      </c>
      <c r="E208" s="229" t="s">
        <v>228</v>
      </c>
      <c r="F208" s="229" t="s">
        <v>711</v>
      </c>
      <c r="G208" s="199"/>
      <c r="H208" s="199"/>
      <c r="I208" s="202"/>
      <c r="J208" s="230">
        <f>BK208</f>
        <v>0</v>
      </c>
      <c r="K208" s="199"/>
      <c r="L208" s="204"/>
      <c r="M208" s="205"/>
      <c r="N208" s="206"/>
      <c r="O208" s="206"/>
      <c r="P208" s="207">
        <f>SUM(P209:P256)</f>
        <v>0</v>
      </c>
      <c r="Q208" s="206"/>
      <c r="R208" s="207">
        <f>SUM(R209:R256)</f>
        <v>77.44023</v>
      </c>
      <c r="S208" s="206"/>
      <c r="T208" s="208">
        <f>SUM(T209:T256)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09" t="s">
        <v>78</v>
      </c>
      <c r="AT208" s="210" t="s">
        <v>70</v>
      </c>
      <c r="AU208" s="210" t="s">
        <v>78</v>
      </c>
      <c r="AY208" s="209" t="s">
        <v>229</v>
      </c>
      <c r="BK208" s="211">
        <f>SUM(BK209:BK256)</f>
        <v>0</v>
      </c>
    </row>
    <row r="209" s="2" customFormat="1" ht="14.4" customHeight="1">
      <c r="A209" s="40"/>
      <c r="B209" s="41"/>
      <c r="C209" s="212" t="s">
        <v>626</v>
      </c>
      <c r="D209" s="212" t="s">
        <v>230</v>
      </c>
      <c r="E209" s="213" t="s">
        <v>1154</v>
      </c>
      <c r="F209" s="214" t="s">
        <v>1155</v>
      </c>
      <c r="G209" s="215" t="s">
        <v>343</v>
      </c>
      <c r="H209" s="216">
        <v>289.80000000000001</v>
      </c>
      <c r="I209" s="217"/>
      <c r="J209" s="216">
        <f>ROUND(I209*H209,2)</f>
        <v>0</v>
      </c>
      <c r="K209" s="214" t="s">
        <v>18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2186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716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2187</v>
      </c>
      <c r="G211" s="236"/>
      <c r="H211" s="239">
        <v>289.80000000000001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630</v>
      </c>
      <c r="D212" s="212" t="s">
        <v>230</v>
      </c>
      <c r="E212" s="213" t="s">
        <v>1589</v>
      </c>
      <c r="F212" s="214" t="s">
        <v>1590</v>
      </c>
      <c r="G212" s="215" t="s">
        <v>343</v>
      </c>
      <c r="H212" s="216">
        <v>12.6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</v>
      </c>
      <c r="R212" s="220">
        <f>Q212*H212</f>
        <v>0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2188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729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2189</v>
      </c>
      <c r="G214" s="236"/>
      <c r="H214" s="239">
        <v>12.6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12" t="s">
        <v>633</v>
      </c>
      <c r="D215" s="212" t="s">
        <v>230</v>
      </c>
      <c r="E215" s="213" t="s">
        <v>1602</v>
      </c>
      <c r="F215" s="214" t="s">
        <v>1603</v>
      </c>
      <c r="G215" s="215" t="s">
        <v>309</v>
      </c>
      <c r="H215" s="216">
        <v>1009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2190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1605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313</v>
      </c>
      <c r="F217" s="238" t="s">
        <v>2191</v>
      </c>
      <c r="G217" s="236"/>
      <c r="H217" s="239">
        <v>1009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643</v>
      </c>
      <c r="D218" s="212" t="s">
        <v>230</v>
      </c>
      <c r="E218" s="213" t="s">
        <v>1608</v>
      </c>
      <c r="F218" s="214" t="s">
        <v>1609</v>
      </c>
      <c r="G218" s="215" t="s">
        <v>309</v>
      </c>
      <c r="H218" s="216">
        <v>1009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2192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1611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2193</v>
      </c>
      <c r="F220" s="238" t="s">
        <v>2194</v>
      </c>
      <c r="G220" s="236"/>
      <c r="H220" s="239">
        <v>1009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4.4" customHeight="1">
      <c r="A221" s="40"/>
      <c r="B221" s="41"/>
      <c r="C221" s="212" t="s">
        <v>649</v>
      </c>
      <c r="D221" s="212" t="s">
        <v>230</v>
      </c>
      <c r="E221" s="213" t="s">
        <v>2195</v>
      </c>
      <c r="F221" s="214" t="s">
        <v>2196</v>
      </c>
      <c r="G221" s="215" t="s">
        <v>309</v>
      </c>
      <c r="H221" s="216">
        <v>99</v>
      </c>
      <c r="I221" s="217"/>
      <c r="J221" s="216">
        <f>ROUND(I221*H221,2)</f>
        <v>0</v>
      </c>
      <c r="K221" s="214" t="s">
        <v>296</v>
      </c>
      <c r="L221" s="46"/>
      <c r="M221" s="218" t="s">
        <v>18</v>
      </c>
      <c r="N221" s="219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247</v>
      </c>
      <c r="AT221" s="222" t="s">
        <v>230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2197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2198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1497</v>
      </c>
      <c r="F223" s="238" t="s">
        <v>2199</v>
      </c>
      <c r="G223" s="236"/>
      <c r="H223" s="239">
        <v>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4.4" customHeight="1">
      <c r="A224" s="40"/>
      <c r="B224" s="41"/>
      <c r="C224" s="212" t="s">
        <v>656</v>
      </c>
      <c r="D224" s="212" t="s">
        <v>230</v>
      </c>
      <c r="E224" s="213" t="s">
        <v>744</v>
      </c>
      <c r="F224" s="214" t="s">
        <v>745</v>
      </c>
      <c r="G224" s="215" t="s">
        <v>343</v>
      </c>
      <c r="H224" s="216">
        <v>51.600000000000001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2200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747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339</v>
      </c>
      <c r="F226" s="238" t="s">
        <v>2201</v>
      </c>
      <c r="G226" s="236"/>
      <c r="H226" s="239">
        <v>12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429</v>
      </c>
      <c r="F227" s="238" t="s">
        <v>2202</v>
      </c>
      <c r="G227" s="236"/>
      <c r="H227" s="239">
        <v>20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2104</v>
      </c>
      <c r="F228" s="238" t="s">
        <v>2203</v>
      </c>
      <c r="G228" s="236"/>
      <c r="H228" s="239">
        <v>19.600000000000001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2204</v>
      </c>
      <c r="F229" s="238" t="s">
        <v>2205</v>
      </c>
      <c r="G229" s="236"/>
      <c r="H229" s="239">
        <v>51.600000000000001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69" t="s">
        <v>664</v>
      </c>
      <c r="D230" s="269" t="s">
        <v>620</v>
      </c>
      <c r="E230" s="270" t="s">
        <v>753</v>
      </c>
      <c r="F230" s="271" t="s">
        <v>754</v>
      </c>
      <c r="G230" s="272" t="s">
        <v>350</v>
      </c>
      <c r="H230" s="273">
        <v>56.880000000000003</v>
      </c>
      <c r="I230" s="274"/>
      <c r="J230" s="273">
        <f>ROUND(I230*H230,2)</f>
        <v>0</v>
      </c>
      <c r="K230" s="271" t="s">
        <v>296</v>
      </c>
      <c r="L230" s="275"/>
      <c r="M230" s="276" t="s">
        <v>18</v>
      </c>
      <c r="N230" s="277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268</v>
      </c>
      <c r="AT230" s="222" t="s">
        <v>620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2206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754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435</v>
      </c>
      <c r="F232" s="238" t="s">
        <v>2207</v>
      </c>
      <c r="G232" s="236"/>
      <c r="H232" s="239">
        <v>21.600000000000001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2101</v>
      </c>
      <c r="F233" s="238" t="s">
        <v>2208</v>
      </c>
      <c r="G233" s="236"/>
      <c r="H233" s="239">
        <v>35.280000000000001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2209</v>
      </c>
      <c r="F234" s="238" t="s">
        <v>2210</v>
      </c>
      <c r="G234" s="236"/>
      <c r="H234" s="239">
        <v>56.880000000000003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4.4" customHeight="1">
      <c r="A235" s="40"/>
      <c r="B235" s="41"/>
      <c r="C235" s="212" t="s">
        <v>671</v>
      </c>
      <c r="D235" s="212" t="s">
        <v>230</v>
      </c>
      <c r="E235" s="213" t="s">
        <v>766</v>
      </c>
      <c r="F235" s="214" t="s">
        <v>767</v>
      </c>
      <c r="G235" s="215" t="s">
        <v>309</v>
      </c>
      <c r="H235" s="216">
        <v>1009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2211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769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1541</v>
      </c>
      <c r="F237" s="238" t="s">
        <v>2212</v>
      </c>
      <c r="G237" s="236"/>
      <c r="H237" s="239">
        <v>1009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12" t="s">
        <v>678</v>
      </c>
      <c r="D238" s="212" t="s">
        <v>230</v>
      </c>
      <c r="E238" s="213" t="s">
        <v>785</v>
      </c>
      <c r="F238" s="214" t="s">
        <v>786</v>
      </c>
      <c r="G238" s="215" t="s">
        <v>309</v>
      </c>
      <c r="H238" s="216">
        <v>1009</v>
      </c>
      <c r="I238" s="217"/>
      <c r="J238" s="216">
        <f>ROUND(I238*H238,2)</f>
        <v>0</v>
      </c>
      <c r="K238" s="214" t="s">
        <v>18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2213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1644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367</v>
      </c>
      <c r="F240" s="238" t="s">
        <v>2214</v>
      </c>
      <c r="G240" s="236"/>
      <c r="H240" s="239">
        <v>1009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684</v>
      </c>
      <c r="D241" s="212" t="s">
        <v>230</v>
      </c>
      <c r="E241" s="213" t="s">
        <v>1993</v>
      </c>
      <c r="F241" s="214" t="s">
        <v>1994</v>
      </c>
      <c r="G241" s="215" t="s">
        <v>309</v>
      </c>
      <c r="H241" s="216">
        <v>1009</v>
      </c>
      <c r="I241" s="217"/>
      <c r="J241" s="216">
        <f>ROUND(I241*H241,2)</f>
        <v>0</v>
      </c>
      <c r="K241" s="214" t="s">
        <v>18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2215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1996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2216</v>
      </c>
      <c r="G243" s="236"/>
      <c r="H243" s="239">
        <v>1009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689</v>
      </c>
      <c r="D244" s="212" t="s">
        <v>230</v>
      </c>
      <c r="E244" s="213" t="s">
        <v>2000</v>
      </c>
      <c r="F244" s="214" t="s">
        <v>2001</v>
      </c>
      <c r="G244" s="215" t="s">
        <v>309</v>
      </c>
      <c r="H244" s="216">
        <v>99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0.19536000000000001</v>
      </c>
      <c r="R244" s="220">
        <f>Q244*H244</f>
        <v>19.34064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2217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2003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5" customFormat="1">
      <c r="A246" s="15"/>
      <c r="B246" s="258"/>
      <c r="C246" s="259"/>
      <c r="D246" s="224" t="s">
        <v>312</v>
      </c>
      <c r="E246" s="260" t="s">
        <v>18</v>
      </c>
      <c r="F246" s="261" t="s">
        <v>2004</v>
      </c>
      <c r="G246" s="259"/>
      <c r="H246" s="260" t="s">
        <v>18</v>
      </c>
      <c r="I246" s="262"/>
      <c r="J246" s="259"/>
      <c r="K246" s="259"/>
      <c r="L246" s="263"/>
      <c r="M246" s="264"/>
      <c r="N246" s="265"/>
      <c r="O246" s="265"/>
      <c r="P246" s="265"/>
      <c r="Q246" s="265"/>
      <c r="R246" s="265"/>
      <c r="S246" s="265"/>
      <c r="T246" s="266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67" t="s">
        <v>312</v>
      </c>
      <c r="AU246" s="267" t="s">
        <v>82</v>
      </c>
      <c r="AV246" s="15" t="s">
        <v>78</v>
      </c>
      <c r="AW246" s="15" t="s">
        <v>33</v>
      </c>
      <c r="AX246" s="15" t="s">
        <v>71</v>
      </c>
      <c r="AY246" s="267" t="s">
        <v>229</v>
      </c>
    </row>
    <row r="247" s="13" customFormat="1">
      <c r="A247" s="13"/>
      <c r="B247" s="235"/>
      <c r="C247" s="236"/>
      <c r="D247" s="224" t="s">
        <v>312</v>
      </c>
      <c r="E247" s="237" t="s">
        <v>353</v>
      </c>
      <c r="F247" s="238" t="s">
        <v>2218</v>
      </c>
      <c r="G247" s="236"/>
      <c r="H247" s="239">
        <v>99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696</v>
      </c>
      <c r="D248" s="269" t="s">
        <v>620</v>
      </c>
      <c r="E248" s="270" t="s">
        <v>2006</v>
      </c>
      <c r="F248" s="271" t="s">
        <v>2007</v>
      </c>
      <c r="G248" s="272" t="s">
        <v>309</v>
      </c>
      <c r="H248" s="273">
        <v>99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0.41699999999999998</v>
      </c>
      <c r="R248" s="220">
        <f>Q248*H248</f>
        <v>41.283000000000001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2219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2007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432</v>
      </c>
      <c r="F250" s="238" t="s">
        <v>1073</v>
      </c>
      <c r="G250" s="236"/>
      <c r="H250" s="239">
        <v>99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705</v>
      </c>
      <c r="D251" s="212" t="s">
        <v>230</v>
      </c>
      <c r="E251" s="213" t="s">
        <v>1363</v>
      </c>
      <c r="F251" s="214" t="s">
        <v>1364</v>
      </c>
      <c r="G251" s="215" t="s">
        <v>309</v>
      </c>
      <c r="H251" s="216">
        <v>63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0.085650000000000004</v>
      </c>
      <c r="R251" s="220">
        <f>Q251*H251</f>
        <v>5.39595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2220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1366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1548</v>
      </c>
      <c r="F253" s="238" t="s">
        <v>2221</v>
      </c>
      <c r="G253" s="236"/>
      <c r="H253" s="239">
        <v>63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712</v>
      </c>
      <c r="D254" s="269" t="s">
        <v>620</v>
      </c>
      <c r="E254" s="270" t="s">
        <v>1368</v>
      </c>
      <c r="F254" s="271" t="s">
        <v>1369</v>
      </c>
      <c r="G254" s="272" t="s">
        <v>309</v>
      </c>
      <c r="H254" s="273">
        <v>64.890000000000001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0.17599999999999999</v>
      </c>
      <c r="R254" s="220">
        <f>Q254*H254</f>
        <v>11.420639999999999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2222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1369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6"/>
      <c r="F256" s="238" t="s">
        <v>2223</v>
      </c>
      <c r="G256" s="236"/>
      <c r="H256" s="239">
        <v>64.890000000000001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4</v>
      </c>
      <c r="AX256" s="13" t="s">
        <v>78</v>
      </c>
      <c r="AY256" s="245" t="s">
        <v>229</v>
      </c>
    </row>
    <row r="257" s="12" customFormat="1" ht="22.8" customHeight="1">
      <c r="A257" s="12"/>
      <c r="B257" s="198"/>
      <c r="C257" s="199"/>
      <c r="D257" s="200" t="s">
        <v>70</v>
      </c>
      <c r="E257" s="229" t="s">
        <v>268</v>
      </c>
      <c r="F257" s="229" t="s">
        <v>851</v>
      </c>
      <c r="G257" s="199"/>
      <c r="H257" s="199"/>
      <c r="I257" s="202"/>
      <c r="J257" s="230">
        <f>BK257</f>
        <v>0</v>
      </c>
      <c r="K257" s="199"/>
      <c r="L257" s="204"/>
      <c r="M257" s="205"/>
      <c r="N257" s="206"/>
      <c r="O257" s="206"/>
      <c r="P257" s="207">
        <f>SUM(P258:P267)</f>
        <v>0</v>
      </c>
      <c r="Q257" s="206"/>
      <c r="R257" s="207">
        <f>SUM(R258:R267)</f>
        <v>1.1526800000000002</v>
      </c>
      <c r="S257" s="206"/>
      <c r="T257" s="208">
        <f>SUM(T258:T267)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09" t="s">
        <v>78</v>
      </c>
      <c r="AT257" s="210" t="s">
        <v>70</v>
      </c>
      <c r="AU257" s="210" t="s">
        <v>78</v>
      </c>
      <c r="AY257" s="209" t="s">
        <v>229</v>
      </c>
      <c r="BK257" s="211">
        <f>SUM(BK258:BK267)</f>
        <v>0</v>
      </c>
    </row>
    <row r="258" s="2" customFormat="1" ht="14.4" customHeight="1">
      <c r="A258" s="40"/>
      <c r="B258" s="41"/>
      <c r="C258" s="212" t="s">
        <v>719</v>
      </c>
      <c r="D258" s="212" t="s">
        <v>230</v>
      </c>
      <c r="E258" s="213" t="s">
        <v>897</v>
      </c>
      <c r="F258" s="214" t="s">
        <v>898</v>
      </c>
      <c r="G258" s="215" t="s">
        <v>320</v>
      </c>
      <c r="H258" s="216">
        <v>2</v>
      </c>
      <c r="I258" s="217"/>
      <c r="J258" s="216">
        <f>ROUND(I258*H258,2)</f>
        <v>0</v>
      </c>
      <c r="K258" s="214" t="s">
        <v>296</v>
      </c>
      <c r="L258" s="46"/>
      <c r="M258" s="218" t="s">
        <v>18</v>
      </c>
      <c r="N258" s="219" t="s">
        <v>42</v>
      </c>
      <c r="O258" s="86"/>
      <c r="P258" s="220">
        <f>O258*H258</f>
        <v>0</v>
      </c>
      <c r="Q258" s="220">
        <v>0.42080000000000001</v>
      </c>
      <c r="R258" s="220">
        <f>Q258*H258</f>
        <v>0.84160000000000001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247</v>
      </c>
      <c r="AT258" s="222" t="s">
        <v>230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2224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898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2" customFormat="1" ht="14.4" customHeight="1">
      <c r="A260" s="40"/>
      <c r="B260" s="41"/>
      <c r="C260" s="212" t="s">
        <v>725</v>
      </c>
      <c r="D260" s="212" t="s">
        <v>230</v>
      </c>
      <c r="E260" s="213" t="s">
        <v>905</v>
      </c>
      <c r="F260" s="214" t="s">
        <v>906</v>
      </c>
      <c r="G260" s="215" t="s">
        <v>320</v>
      </c>
      <c r="H260" s="216">
        <v>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0.31108000000000002</v>
      </c>
      <c r="R260" s="220">
        <f>Q260*H260</f>
        <v>0.31108000000000002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2225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908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2" customFormat="1" ht="14.4" customHeight="1">
      <c r="A262" s="40"/>
      <c r="B262" s="41"/>
      <c r="C262" s="212" t="s">
        <v>731</v>
      </c>
      <c r="D262" s="212" t="s">
        <v>230</v>
      </c>
      <c r="E262" s="213" t="s">
        <v>920</v>
      </c>
      <c r="F262" s="214" t="s">
        <v>921</v>
      </c>
      <c r="G262" s="215" t="s">
        <v>320</v>
      </c>
      <c r="H262" s="216">
        <v>2</v>
      </c>
      <c r="I262" s="217"/>
      <c r="J262" s="216">
        <f>ROUND(I262*H262,2)</f>
        <v>0</v>
      </c>
      <c r="K262" s="214" t="s">
        <v>18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2226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921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2025</v>
      </c>
      <c r="G264" s="236"/>
      <c r="H264" s="239">
        <v>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12" t="s">
        <v>736</v>
      </c>
      <c r="D265" s="212" t="s">
        <v>230</v>
      </c>
      <c r="E265" s="213" t="s">
        <v>925</v>
      </c>
      <c r="F265" s="214" t="s">
        <v>926</v>
      </c>
      <c r="G265" s="215" t="s">
        <v>320</v>
      </c>
      <c r="H265" s="216">
        <v>2</v>
      </c>
      <c r="I265" s="217"/>
      <c r="J265" s="216">
        <f>ROUND(I265*H265,2)</f>
        <v>0</v>
      </c>
      <c r="K265" s="214" t="s">
        <v>18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2227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926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2228</v>
      </c>
      <c r="G267" s="236"/>
      <c r="H267" s="239">
        <v>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78</v>
      </c>
      <c r="AY267" s="245" t="s">
        <v>229</v>
      </c>
    </row>
    <row r="268" s="12" customFormat="1" ht="22.8" customHeight="1">
      <c r="A268" s="12"/>
      <c r="B268" s="198"/>
      <c r="C268" s="199"/>
      <c r="D268" s="200" t="s">
        <v>70</v>
      </c>
      <c r="E268" s="229" t="s">
        <v>272</v>
      </c>
      <c r="F268" s="229" t="s">
        <v>368</v>
      </c>
      <c r="G268" s="199"/>
      <c r="H268" s="199"/>
      <c r="I268" s="202"/>
      <c r="J268" s="230">
        <f>BK268</f>
        <v>0</v>
      </c>
      <c r="K268" s="199"/>
      <c r="L268" s="204"/>
      <c r="M268" s="205"/>
      <c r="N268" s="206"/>
      <c r="O268" s="206"/>
      <c r="P268" s="207">
        <f>SUM(P269:P308)</f>
        <v>0</v>
      </c>
      <c r="Q268" s="206"/>
      <c r="R268" s="207">
        <f>SUM(R269:R308)</f>
        <v>130.91405560000001</v>
      </c>
      <c r="S268" s="206"/>
      <c r="T268" s="208">
        <f>SUM(T269:T308)</f>
        <v>20.18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209" t="s">
        <v>78</v>
      </c>
      <c r="AT268" s="210" t="s">
        <v>70</v>
      </c>
      <c r="AU268" s="210" t="s">
        <v>78</v>
      </c>
      <c r="AY268" s="209" t="s">
        <v>229</v>
      </c>
      <c r="BK268" s="211">
        <f>SUM(BK269:BK308)</f>
        <v>0</v>
      </c>
    </row>
    <row r="269" s="2" customFormat="1" ht="14.4" customHeight="1">
      <c r="A269" s="40"/>
      <c r="B269" s="41"/>
      <c r="C269" s="212" t="s">
        <v>743</v>
      </c>
      <c r="D269" s="212" t="s">
        <v>230</v>
      </c>
      <c r="E269" s="213" t="s">
        <v>2028</v>
      </c>
      <c r="F269" s="214" t="s">
        <v>2029</v>
      </c>
      <c r="G269" s="215" t="s">
        <v>478</v>
      </c>
      <c r="H269" s="216">
        <v>126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0.20219000000000001</v>
      </c>
      <c r="R269" s="220">
        <f>Q269*H269</f>
        <v>25.475940000000001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2229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2031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1908</v>
      </c>
      <c r="F271" s="238" t="s">
        <v>2230</v>
      </c>
      <c r="G271" s="236"/>
      <c r="H271" s="239">
        <v>126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69" t="s">
        <v>752</v>
      </c>
      <c r="D272" s="269" t="s">
        <v>620</v>
      </c>
      <c r="E272" s="270" t="s">
        <v>2032</v>
      </c>
      <c r="F272" s="271" t="s">
        <v>2033</v>
      </c>
      <c r="G272" s="272" t="s">
        <v>254</v>
      </c>
      <c r="H272" s="273">
        <v>424.19999999999999</v>
      </c>
      <c r="I272" s="274"/>
      <c r="J272" s="273">
        <f>ROUND(I272*H272,2)</f>
        <v>0</v>
      </c>
      <c r="K272" s="271" t="s">
        <v>18</v>
      </c>
      <c r="L272" s="275"/>
      <c r="M272" s="276" t="s">
        <v>18</v>
      </c>
      <c r="N272" s="277" t="s">
        <v>42</v>
      </c>
      <c r="O272" s="86"/>
      <c r="P272" s="220">
        <f>O272*H272</f>
        <v>0</v>
      </c>
      <c r="Q272" s="220">
        <v>0.058999999999999997</v>
      </c>
      <c r="R272" s="220">
        <f>Q272*H272</f>
        <v>25.027799999999999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268</v>
      </c>
      <c r="AT272" s="222" t="s">
        <v>620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2231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2033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2232</v>
      </c>
      <c r="F274" s="238" t="s">
        <v>2233</v>
      </c>
      <c r="G274" s="236"/>
      <c r="H274" s="239">
        <v>420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6"/>
      <c r="F275" s="238" t="s">
        <v>2234</v>
      </c>
      <c r="G275" s="236"/>
      <c r="H275" s="239">
        <v>424.19999999999999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4</v>
      </c>
      <c r="AX275" s="13" t="s">
        <v>78</v>
      </c>
      <c r="AY275" s="245" t="s">
        <v>229</v>
      </c>
    </row>
    <row r="276" s="2" customFormat="1" ht="14.4" customHeight="1">
      <c r="A276" s="40"/>
      <c r="B276" s="41"/>
      <c r="C276" s="212" t="s">
        <v>758</v>
      </c>
      <c r="D276" s="212" t="s">
        <v>230</v>
      </c>
      <c r="E276" s="213" t="s">
        <v>941</v>
      </c>
      <c r="F276" s="214" t="s">
        <v>942</v>
      </c>
      <c r="G276" s="215" t="s">
        <v>478</v>
      </c>
      <c r="H276" s="216">
        <v>165</v>
      </c>
      <c r="I276" s="217"/>
      <c r="J276" s="216">
        <f>ROUND(I276*H276,2)</f>
        <v>0</v>
      </c>
      <c r="K276" s="214" t="s">
        <v>296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0.15540000000000001</v>
      </c>
      <c r="R276" s="220">
        <f>Q276*H276</f>
        <v>25.641000000000002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2235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944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2" customFormat="1" ht="14.4" customHeight="1">
      <c r="A278" s="40"/>
      <c r="B278" s="41"/>
      <c r="C278" s="269" t="s">
        <v>765</v>
      </c>
      <c r="D278" s="269" t="s">
        <v>620</v>
      </c>
      <c r="E278" s="270" t="s">
        <v>947</v>
      </c>
      <c r="F278" s="271" t="s">
        <v>948</v>
      </c>
      <c r="G278" s="272" t="s">
        <v>478</v>
      </c>
      <c r="H278" s="273">
        <v>166.65000000000001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0.081000000000000003</v>
      </c>
      <c r="R278" s="220">
        <f>Q278*H278</f>
        <v>13.498650000000001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268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2236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948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6"/>
      <c r="F280" s="238" t="s">
        <v>2237</v>
      </c>
      <c r="G280" s="236"/>
      <c r="H280" s="239">
        <v>166.65000000000001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4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772</v>
      </c>
      <c r="D281" s="212" t="s">
        <v>230</v>
      </c>
      <c r="E281" s="213" t="s">
        <v>2045</v>
      </c>
      <c r="F281" s="214" t="s">
        <v>2046</v>
      </c>
      <c r="G281" s="215" t="s">
        <v>478</v>
      </c>
      <c r="H281" s="216">
        <v>57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0.16849</v>
      </c>
      <c r="R281" s="220">
        <f>Q281*H281</f>
        <v>9.6039300000000001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2238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2048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2" customFormat="1" ht="14.4" customHeight="1">
      <c r="A283" s="40"/>
      <c r="B283" s="41"/>
      <c r="C283" s="269" t="s">
        <v>778</v>
      </c>
      <c r="D283" s="269" t="s">
        <v>620</v>
      </c>
      <c r="E283" s="270" t="s">
        <v>2239</v>
      </c>
      <c r="F283" s="271" t="s">
        <v>2050</v>
      </c>
      <c r="G283" s="272" t="s">
        <v>478</v>
      </c>
      <c r="H283" s="273">
        <v>57.57</v>
      </c>
      <c r="I283" s="274"/>
      <c r="J283" s="273">
        <f>ROUND(I283*H283,2)</f>
        <v>0</v>
      </c>
      <c r="K283" s="271" t="s">
        <v>296</v>
      </c>
      <c r="L283" s="275"/>
      <c r="M283" s="276" t="s">
        <v>18</v>
      </c>
      <c r="N283" s="277" t="s">
        <v>42</v>
      </c>
      <c r="O283" s="86"/>
      <c r="P283" s="220">
        <f>O283*H283</f>
        <v>0</v>
      </c>
      <c r="Q283" s="220">
        <v>0.125</v>
      </c>
      <c r="R283" s="220">
        <f>Q283*H283</f>
        <v>7.19625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268</v>
      </c>
      <c r="AT283" s="222" t="s">
        <v>620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2240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2050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13" customFormat="1">
      <c r="A285" s="13"/>
      <c r="B285" s="235"/>
      <c r="C285" s="236"/>
      <c r="D285" s="224" t="s">
        <v>312</v>
      </c>
      <c r="E285" s="236"/>
      <c r="F285" s="238" t="s">
        <v>2241</v>
      </c>
      <c r="G285" s="236"/>
      <c r="H285" s="239">
        <v>57.57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4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784</v>
      </c>
      <c r="D286" s="212" t="s">
        <v>230</v>
      </c>
      <c r="E286" s="213" t="s">
        <v>2053</v>
      </c>
      <c r="F286" s="214" t="s">
        <v>2054</v>
      </c>
      <c r="G286" s="215" t="s">
        <v>343</v>
      </c>
      <c r="H286" s="216">
        <v>8.6400000000000006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2.2563399999999998</v>
      </c>
      <c r="R286" s="220">
        <f>Q286*H286</f>
        <v>19.494777599999999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2242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2056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5" customFormat="1">
      <c r="A288" s="15"/>
      <c r="B288" s="258"/>
      <c r="C288" s="259"/>
      <c r="D288" s="224" t="s">
        <v>312</v>
      </c>
      <c r="E288" s="260" t="s">
        <v>18</v>
      </c>
      <c r="F288" s="261" t="s">
        <v>2057</v>
      </c>
      <c r="G288" s="259"/>
      <c r="H288" s="260" t="s">
        <v>18</v>
      </c>
      <c r="I288" s="262"/>
      <c r="J288" s="259"/>
      <c r="K288" s="259"/>
      <c r="L288" s="263"/>
      <c r="M288" s="264"/>
      <c r="N288" s="265"/>
      <c r="O288" s="265"/>
      <c r="P288" s="265"/>
      <c r="Q288" s="265"/>
      <c r="R288" s="265"/>
      <c r="S288" s="265"/>
      <c r="T288" s="266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67" t="s">
        <v>312</v>
      </c>
      <c r="AU288" s="267" t="s">
        <v>82</v>
      </c>
      <c r="AV288" s="15" t="s">
        <v>78</v>
      </c>
      <c r="AW288" s="15" t="s">
        <v>33</v>
      </c>
      <c r="AX288" s="15" t="s">
        <v>71</v>
      </c>
      <c r="AY288" s="267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1938</v>
      </c>
      <c r="F289" s="238" t="s">
        <v>2243</v>
      </c>
      <c r="G289" s="236"/>
      <c r="H289" s="239">
        <v>3.9900000000000002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2097</v>
      </c>
      <c r="F290" s="238" t="s">
        <v>2244</v>
      </c>
      <c r="G290" s="236"/>
      <c r="H290" s="239">
        <v>4.6500000000000004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2245</v>
      </c>
      <c r="F291" s="238" t="s">
        <v>2246</v>
      </c>
      <c r="G291" s="236"/>
      <c r="H291" s="239">
        <v>8.6400000000000006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794</v>
      </c>
      <c r="D292" s="212" t="s">
        <v>230</v>
      </c>
      <c r="E292" s="213" t="s">
        <v>962</v>
      </c>
      <c r="F292" s="214" t="s">
        <v>963</v>
      </c>
      <c r="G292" s="215" t="s">
        <v>478</v>
      </c>
      <c r="H292" s="216">
        <v>348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1.0000000000000001E-05</v>
      </c>
      <c r="R292" s="220">
        <f>Q292*H292</f>
        <v>0.0034800000000000005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2247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965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18</v>
      </c>
      <c r="F294" s="238" t="s">
        <v>2248</v>
      </c>
      <c r="G294" s="236"/>
      <c r="H294" s="239">
        <v>348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78</v>
      </c>
      <c r="AY294" s="245" t="s">
        <v>229</v>
      </c>
    </row>
    <row r="295" s="2" customFormat="1" ht="14.4" customHeight="1">
      <c r="A295" s="40"/>
      <c r="B295" s="41"/>
      <c r="C295" s="212" t="s">
        <v>800</v>
      </c>
      <c r="D295" s="212" t="s">
        <v>230</v>
      </c>
      <c r="E295" s="213" t="s">
        <v>969</v>
      </c>
      <c r="F295" s="214" t="s">
        <v>970</v>
      </c>
      <c r="G295" s="215" t="s">
        <v>478</v>
      </c>
      <c r="H295" s="216">
        <v>348</v>
      </c>
      <c r="I295" s="217"/>
      <c r="J295" s="216">
        <f>ROUND(I295*H295,2)</f>
        <v>0</v>
      </c>
      <c r="K295" s="214" t="s">
        <v>296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0.00034000000000000002</v>
      </c>
      <c r="R295" s="220">
        <f>Q295*H295</f>
        <v>0.11832000000000001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2249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972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13" customFormat="1">
      <c r="A297" s="13"/>
      <c r="B297" s="235"/>
      <c r="C297" s="236"/>
      <c r="D297" s="224" t="s">
        <v>312</v>
      </c>
      <c r="E297" s="237" t="s">
        <v>18</v>
      </c>
      <c r="F297" s="238" t="s">
        <v>2248</v>
      </c>
      <c r="G297" s="236"/>
      <c r="H297" s="239">
        <v>348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78</v>
      </c>
      <c r="AY297" s="245" t="s">
        <v>229</v>
      </c>
    </row>
    <row r="298" s="2" customFormat="1" ht="14.4" customHeight="1">
      <c r="A298" s="40"/>
      <c r="B298" s="41"/>
      <c r="C298" s="212" t="s">
        <v>806</v>
      </c>
      <c r="D298" s="212" t="s">
        <v>230</v>
      </c>
      <c r="E298" s="213" t="s">
        <v>985</v>
      </c>
      <c r="F298" s="214" t="s">
        <v>986</v>
      </c>
      <c r="G298" s="215" t="s">
        <v>478</v>
      </c>
      <c r="H298" s="216">
        <v>30.5</v>
      </c>
      <c r="I298" s="217"/>
      <c r="J298" s="216">
        <f>ROUND(I298*H298,2)</f>
        <v>0</v>
      </c>
      <c r="K298" s="214" t="s">
        <v>296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2250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988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14.4" customHeight="1">
      <c r="A300" s="40"/>
      <c r="B300" s="41"/>
      <c r="C300" s="212" t="s">
        <v>812</v>
      </c>
      <c r="D300" s="212" t="s">
        <v>230</v>
      </c>
      <c r="E300" s="213" t="s">
        <v>990</v>
      </c>
      <c r="F300" s="214" t="s">
        <v>991</v>
      </c>
      <c r="G300" s="215" t="s">
        <v>478</v>
      </c>
      <c r="H300" s="216">
        <v>5.7999999999999998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0.00060999999999999997</v>
      </c>
      <c r="R300" s="220">
        <f>Q300*H300</f>
        <v>0.0035379999999999999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2251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993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18</v>
      </c>
      <c r="F302" s="238" t="s">
        <v>2252</v>
      </c>
      <c r="G302" s="236"/>
      <c r="H302" s="239">
        <v>5.7999999999999998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817</v>
      </c>
      <c r="D303" s="212" t="s">
        <v>230</v>
      </c>
      <c r="E303" s="213" t="s">
        <v>1012</v>
      </c>
      <c r="F303" s="214" t="s">
        <v>1013</v>
      </c>
      <c r="G303" s="215" t="s">
        <v>478</v>
      </c>
      <c r="H303" s="216">
        <v>30.5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</v>
      </c>
      <c r="R303" s="220">
        <f>Q303*H303</f>
        <v>0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2253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1015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4.4" customHeight="1">
      <c r="A305" s="40"/>
      <c r="B305" s="41"/>
      <c r="C305" s="212" t="s">
        <v>822</v>
      </c>
      <c r="D305" s="212" t="s">
        <v>230</v>
      </c>
      <c r="E305" s="213" t="s">
        <v>1017</v>
      </c>
      <c r="F305" s="214" t="s">
        <v>1018</v>
      </c>
      <c r="G305" s="215" t="s">
        <v>320</v>
      </c>
      <c r="H305" s="216">
        <v>3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1.61679</v>
      </c>
      <c r="R305" s="220">
        <f>Q305*H305</f>
        <v>4.8503699999999998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2254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1020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2" customFormat="1" ht="14.4" customHeight="1">
      <c r="A307" s="40"/>
      <c r="B307" s="41"/>
      <c r="C307" s="212" t="s">
        <v>828</v>
      </c>
      <c r="D307" s="212" t="s">
        <v>230</v>
      </c>
      <c r="E307" s="213" t="s">
        <v>1022</v>
      </c>
      <c r="F307" s="214" t="s">
        <v>1023</v>
      </c>
      <c r="G307" s="215" t="s">
        <v>309</v>
      </c>
      <c r="H307" s="216">
        <v>1009</v>
      </c>
      <c r="I307" s="217"/>
      <c r="J307" s="216">
        <f>ROUND(I307*H307,2)</f>
        <v>0</v>
      </c>
      <c r="K307" s="214" t="s">
        <v>296</v>
      </c>
      <c r="L307" s="46"/>
      <c r="M307" s="218" t="s">
        <v>18</v>
      </c>
      <c r="N307" s="219" t="s">
        <v>42</v>
      </c>
      <c r="O307" s="86"/>
      <c r="P307" s="220">
        <f>O307*H307</f>
        <v>0</v>
      </c>
      <c r="Q307" s="220">
        <v>0</v>
      </c>
      <c r="R307" s="220">
        <f>Q307*H307</f>
        <v>0</v>
      </c>
      <c r="S307" s="220">
        <v>0.02</v>
      </c>
      <c r="T307" s="221">
        <f>S307*H307</f>
        <v>20.18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2" t="s">
        <v>247</v>
      </c>
      <c r="AT307" s="222" t="s">
        <v>230</v>
      </c>
      <c r="AU307" s="222" t="s">
        <v>82</v>
      </c>
      <c r="AY307" s="19" t="s">
        <v>229</v>
      </c>
      <c r="BE307" s="223">
        <f>IF(N307="základní",J307,0)</f>
        <v>0</v>
      </c>
      <c r="BF307" s="223">
        <f>IF(N307="snížená",J307,0)</f>
        <v>0</v>
      </c>
      <c r="BG307" s="223">
        <f>IF(N307="zákl. přenesená",J307,0)</f>
        <v>0</v>
      </c>
      <c r="BH307" s="223">
        <f>IF(N307="sníž. přenesená",J307,0)</f>
        <v>0</v>
      </c>
      <c r="BI307" s="223">
        <f>IF(N307="nulová",J307,0)</f>
        <v>0</v>
      </c>
      <c r="BJ307" s="19" t="s">
        <v>78</v>
      </c>
      <c r="BK307" s="223">
        <f>ROUND(I307*H307,2)</f>
        <v>0</v>
      </c>
      <c r="BL307" s="19" t="s">
        <v>247</v>
      </c>
      <c r="BM307" s="222" t="s">
        <v>2255</v>
      </c>
    </row>
    <row r="308" s="2" customFormat="1">
      <c r="A308" s="40"/>
      <c r="B308" s="41"/>
      <c r="C308" s="42"/>
      <c r="D308" s="224" t="s">
        <v>236</v>
      </c>
      <c r="E308" s="42"/>
      <c r="F308" s="225" t="s">
        <v>1025</v>
      </c>
      <c r="G308" s="42"/>
      <c r="H308" s="42"/>
      <c r="I308" s="226"/>
      <c r="J308" s="42"/>
      <c r="K308" s="42"/>
      <c r="L308" s="46"/>
      <c r="M308" s="227"/>
      <c r="N308" s="228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236</v>
      </c>
      <c r="AU308" s="19" t="s">
        <v>82</v>
      </c>
    </row>
    <row r="309" s="12" customFormat="1" ht="22.8" customHeight="1">
      <c r="A309" s="12"/>
      <c r="B309" s="198"/>
      <c r="C309" s="199"/>
      <c r="D309" s="200" t="s">
        <v>70</v>
      </c>
      <c r="E309" s="229" t="s">
        <v>377</v>
      </c>
      <c r="F309" s="229" t="s">
        <v>378</v>
      </c>
      <c r="G309" s="199"/>
      <c r="H309" s="199"/>
      <c r="I309" s="202"/>
      <c r="J309" s="230">
        <f>BK309</f>
        <v>0</v>
      </c>
      <c r="K309" s="199"/>
      <c r="L309" s="204"/>
      <c r="M309" s="205"/>
      <c r="N309" s="206"/>
      <c r="O309" s="206"/>
      <c r="P309" s="207">
        <f>SUM(P310:P327)</f>
        <v>0</v>
      </c>
      <c r="Q309" s="206"/>
      <c r="R309" s="207">
        <f>SUM(R310:R327)</f>
        <v>0</v>
      </c>
      <c r="S309" s="206"/>
      <c r="T309" s="208">
        <f>SUM(T310:T327)</f>
        <v>0</v>
      </c>
      <c r="U309" s="12"/>
      <c r="V309" s="12"/>
      <c r="W309" s="12"/>
      <c r="X309" s="12"/>
      <c r="Y309" s="12"/>
      <c r="Z309" s="12"/>
      <c r="AA309" s="12"/>
      <c r="AB309" s="12"/>
      <c r="AC309" s="12"/>
      <c r="AD309" s="12"/>
      <c r="AE309" s="12"/>
      <c r="AR309" s="209" t="s">
        <v>78</v>
      </c>
      <c r="AT309" s="210" t="s">
        <v>70</v>
      </c>
      <c r="AU309" s="210" t="s">
        <v>78</v>
      </c>
      <c r="AY309" s="209" t="s">
        <v>229</v>
      </c>
      <c r="BK309" s="211">
        <f>SUM(BK310:BK327)</f>
        <v>0</v>
      </c>
    </row>
    <row r="310" s="2" customFormat="1" ht="14.4" customHeight="1">
      <c r="A310" s="40"/>
      <c r="B310" s="41"/>
      <c r="C310" s="212" t="s">
        <v>834</v>
      </c>
      <c r="D310" s="212" t="s">
        <v>230</v>
      </c>
      <c r="E310" s="213" t="s">
        <v>1029</v>
      </c>
      <c r="F310" s="214" t="s">
        <v>1768</v>
      </c>
      <c r="G310" s="215" t="s">
        <v>350</v>
      </c>
      <c r="H310" s="216">
        <v>432.01999999999998</v>
      </c>
      <c r="I310" s="217"/>
      <c r="J310" s="216">
        <f>ROUND(I310*H310,2)</f>
        <v>0</v>
      </c>
      <c r="K310" s="214" t="s">
        <v>18</v>
      </c>
      <c r="L310" s="46"/>
      <c r="M310" s="218" t="s">
        <v>18</v>
      </c>
      <c r="N310" s="219" t="s">
        <v>42</v>
      </c>
      <c r="O310" s="86"/>
      <c r="P310" s="220">
        <f>O310*H310</f>
        <v>0</v>
      </c>
      <c r="Q310" s="220">
        <v>0</v>
      </c>
      <c r="R310" s="220">
        <f>Q310*H310</f>
        <v>0</v>
      </c>
      <c r="S310" s="220">
        <v>0</v>
      </c>
      <c r="T310" s="22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2" t="s">
        <v>247</v>
      </c>
      <c r="AT310" s="222" t="s">
        <v>230</v>
      </c>
      <c r="AU310" s="222" t="s">
        <v>82</v>
      </c>
      <c r="AY310" s="19" t="s">
        <v>229</v>
      </c>
      <c r="BE310" s="223">
        <f>IF(N310="základní",J310,0)</f>
        <v>0</v>
      </c>
      <c r="BF310" s="223">
        <f>IF(N310="snížená",J310,0)</f>
        <v>0</v>
      </c>
      <c r="BG310" s="223">
        <f>IF(N310="zákl. přenesená",J310,0)</f>
        <v>0</v>
      </c>
      <c r="BH310" s="223">
        <f>IF(N310="sníž. přenesená",J310,0)</f>
        <v>0</v>
      </c>
      <c r="BI310" s="223">
        <f>IF(N310="nulová",J310,0)</f>
        <v>0</v>
      </c>
      <c r="BJ310" s="19" t="s">
        <v>78</v>
      </c>
      <c r="BK310" s="223">
        <f>ROUND(I310*H310,2)</f>
        <v>0</v>
      </c>
      <c r="BL310" s="19" t="s">
        <v>247</v>
      </c>
      <c r="BM310" s="222" t="s">
        <v>2256</v>
      </c>
    </row>
    <row r="311" s="2" customFormat="1">
      <c r="A311" s="40"/>
      <c r="B311" s="41"/>
      <c r="C311" s="42"/>
      <c r="D311" s="224" t="s">
        <v>236</v>
      </c>
      <c r="E311" s="42"/>
      <c r="F311" s="225" t="s">
        <v>1032</v>
      </c>
      <c r="G311" s="42"/>
      <c r="H311" s="42"/>
      <c r="I311" s="226"/>
      <c r="J311" s="42"/>
      <c r="K311" s="42"/>
      <c r="L311" s="46"/>
      <c r="M311" s="227"/>
      <c r="N311" s="228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236</v>
      </c>
      <c r="AU311" s="19" t="s">
        <v>82</v>
      </c>
    </row>
    <row r="312" s="13" customFormat="1">
      <c r="A312" s="13"/>
      <c r="B312" s="235"/>
      <c r="C312" s="236"/>
      <c r="D312" s="224" t="s">
        <v>312</v>
      </c>
      <c r="E312" s="237" t="s">
        <v>1873</v>
      </c>
      <c r="F312" s="238" t="s">
        <v>2257</v>
      </c>
      <c r="G312" s="236"/>
      <c r="H312" s="239">
        <v>229.68000000000001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71</v>
      </c>
      <c r="AY312" s="245" t="s">
        <v>229</v>
      </c>
    </row>
    <row r="313" s="13" customFormat="1">
      <c r="A313" s="13"/>
      <c r="B313" s="235"/>
      <c r="C313" s="236"/>
      <c r="D313" s="224" t="s">
        <v>312</v>
      </c>
      <c r="E313" s="237" t="s">
        <v>2258</v>
      </c>
      <c r="F313" s="238" t="s">
        <v>2259</v>
      </c>
      <c r="G313" s="236"/>
      <c r="H313" s="239">
        <v>20.18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71</v>
      </c>
      <c r="AY313" s="245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18</v>
      </c>
      <c r="F314" s="238" t="s">
        <v>2260</v>
      </c>
      <c r="G314" s="236"/>
      <c r="H314" s="239">
        <v>109.3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2261</v>
      </c>
      <c r="G315" s="236"/>
      <c r="H315" s="239">
        <v>72.859999999999999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4" customFormat="1">
      <c r="A316" s="14"/>
      <c r="B316" s="246"/>
      <c r="C316" s="247"/>
      <c r="D316" s="224" t="s">
        <v>312</v>
      </c>
      <c r="E316" s="248" t="s">
        <v>18</v>
      </c>
      <c r="F316" s="249" t="s">
        <v>317</v>
      </c>
      <c r="G316" s="247"/>
      <c r="H316" s="250">
        <v>432.01999999999998</v>
      </c>
      <c r="I316" s="251"/>
      <c r="J316" s="247"/>
      <c r="K316" s="247"/>
      <c r="L316" s="252"/>
      <c r="M316" s="253"/>
      <c r="N316" s="254"/>
      <c r="O316" s="254"/>
      <c r="P316" s="254"/>
      <c r="Q316" s="254"/>
      <c r="R316" s="254"/>
      <c r="S316" s="254"/>
      <c r="T316" s="255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6" t="s">
        <v>312</v>
      </c>
      <c r="AU316" s="256" t="s">
        <v>82</v>
      </c>
      <c r="AV316" s="14" t="s">
        <v>247</v>
      </c>
      <c r="AW316" s="14" t="s">
        <v>33</v>
      </c>
      <c r="AX316" s="14" t="s">
        <v>78</v>
      </c>
      <c r="AY316" s="256" t="s">
        <v>229</v>
      </c>
    </row>
    <row r="317" s="2" customFormat="1" ht="14.4" customHeight="1">
      <c r="A317" s="40"/>
      <c r="B317" s="41"/>
      <c r="C317" s="212" t="s">
        <v>839</v>
      </c>
      <c r="D317" s="212" t="s">
        <v>230</v>
      </c>
      <c r="E317" s="213" t="s">
        <v>1059</v>
      </c>
      <c r="F317" s="214" t="s">
        <v>1060</v>
      </c>
      <c r="G317" s="215" t="s">
        <v>350</v>
      </c>
      <c r="H317" s="216">
        <v>109.3</v>
      </c>
      <c r="I317" s="217"/>
      <c r="J317" s="216">
        <f>ROUND(I317*H317,2)</f>
        <v>0</v>
      </c>
      <c r="K317" s="214" t="s">
        <v>18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</v>
      </c>
      <c r="R317" s="220">
        <f>Q317*H317</f>
        <v>0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2262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1060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18</v>
      </c>
      <c r="F319" s="238" t="s">
        <v>2260</v>
      </c>
      <c r="G319" s="236"/>
      <c r="H319" s="239">
        <v>109.3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78</v>
      </c>
      <c r="AY319" s="245" t="s">
        <v>229</v>
      </c>
    </row>
    <row r="320" s="2" customFormat="1" ht="14.4" customHeight="1">
      <c r="A320" s="40"/>
      <c r="B320" s="41"/>
      <c r="C320" s="212" t="s">
        <v>845</v>
      </c>
      <c r="D320" s="212" t="s">
        <v>230</v>
      </c>
      <c r="E320" s="213" t="s">
        <v>1063</v>
      </c>
      <c r="F320" s="214" t="s">
        <v>1064</v>
      </c>
      <c r="G320" s="215" t="s">
        <v>350</v>
      </c>
      <c r="H320" s="216">
        <v>72.859999999999999</v>
      </c>
      <c r="I320" s="217"/>
      <c r="J320" s="216">
        <f>ROUND(I320*H320,2)</f>
        <v>0</v>
      </c>
      <c r="K320" s="214" t="s">
        <v>18</v>
      </c>
      <c r="L320" s="46"/>
      <c r="M320" s="218" t="s">
        <v>18</v>
      </c>
      <c r="N320" s="219" t="s">
        <v>42</v>
      </c>
      <c r="O320" s="86"/>
      <c r="P320" s="220">
        <f>O320*H320</f>
        <v>0</v>
      </c>
      <c r="Q320" s="220">
        <v>0</v>
      </c>
      <c r="R320" s="220">
        <f>Q320*H320</f>
        <v>0</v>
      </c>
      <c r="S320" s="220">
        <v>0</v>
      </c>
      <c r="T320" s="221">
        <f>S320*H320</f>
        <v>0</v>
      </c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R320" s="222" t="s">
        <v>247</v>
      </c>
      <c r="AT320" s="222" t="s">
        <v>230</v>
      </c>
      <c r="AU320" s="222" t="s">
        <v>82</v>
      </c>
      <c r="AY320" s="19" t="s">
        <v>229</v>
      </c>
      <c r="BE320" s="223">
        <f>IF(N320="základní",J320,0)</f>
        <v>0</v>
      </c>
      <c r="BF320" s="223">
        <f>IF(N320="snížená",J320,0)</f>
        <v>0</v>
      </c>
      <c r="BG320" s="223">
        <f>IF(N320="zákl. přenesená",J320,0)</f>
        <v>0</v>
      </c>
      <c r="BH320" s="223">
        <f>IF(N320="sníž. přenesená",J320,0)</f>
        <v>0</v>
      </c>
      <c r="BI320" s="223">
        <f>IF(N320="nulová",J320,0)</f>
        <v>0</v>
      </c>
      <c r="BJ320" s="19" t="s">
        <v>78</v>
      </c>
      <c r="BK320" s="223">
        <f>ROUND(I320*H320,2)</f>
        <v>0</v>
      </c>
      <c r="BL320" s="19" t="s">
        <v>247</v>
      </c>
      <c r="BM320" s="222" t="s">
        <v>2263</v>
      </c>
    </row>
    <row r="321" s="2" customFormat="1">
      <c r="A321" s="40"/>
      <c r="B321" s="41"/>
      <c r="C321" s="42"/>
      <c r="D321" s="224" t="s">
        <v>236</v>
      </c>
      <c r="E321" s="42"/>
      <c r="F321" s="225" t="s">
        <v>1064</v>
      </c>
      <c r="G321" s="42"/>
      <c r="H321" s="42"/>
      <c r="I321" s="226"/>
      <c r="J321" s="42"/>
      <c r="K321" s="42"/>
      <c r="L321" s="46"/>
      <c r="M321" s="227"/>
      <c r="N321" s="228"/>
      <c r="O321" s="86"/>
      <c r="P321" s="86"/>
      <c r="Q321" s="86"/>
      <c r="R321" s="86"/>
      <c r="S321" s="86"/>
      <c r="T321" s="87"/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T321" s="19" t="s">
        <v>236</v>
      </c>
      <c r="AU321" s="19" t="s">
        <v>82</v>
      </c>
    </row>
    <row r="322" s="13" customFormat="1">
      <c r="A322" s="13"/>
      <c r="B322" s="235"/>
      <c r="C322" s="236"/>
      <c r="D322" s="224" t="s">
        <v>312</v>
      </c>
      <c r="E322" s="237" t="s">
        <v>18</v>
      </c>
      <c r="F322" s="238" t="s">
        <v>2261</v>
      </c>
      <c r="G322" s="236"/>
      <c r="H322" s="239">
        <v>72.859999999999999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4.4" customHeight="1">
      <c r="A323" s="40"/>
      <c r="B323" s="41"/>
      <c r="C323" s="212" t="s">
        <v>852</v>
      </c>
      <c r="D323" s="212" t="s">
        <v>230</v>
      </c>
      <c r="E323" s="213" t="s">
        <v>1067</v>
      </c>
      <c r="F323" s="214" t="s">
        <v>1068</v>
      </c>
      <c r="G323" s="215" t="s">
        <v>350</v>
      </c>
      <c r="H323" s="216">
        <v>249.86000000000001</v>
      </c>
      <c r="I323" s="217"/>
      <c r="J323" s="216">
        <f>ROUND(I323*H323,2)</f>
        <v>0</v>
      </c>
      <c r="K323" s="214" t="s">
        <v>296</v>
      </c>
      <c r="L323" s="46"/>
      <c r="M323" s="218" t="s">
        <v>18</v>
      </c>
      <c r="N323" s="219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247</v>
      </c>
      <c r="AT323" s="222" t="s">
        <v>230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2264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352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3" customFormat="1">
      <c r="A325" s="13"/>
      <c r="B325" s="235"/>
      <c r="C325" s="236"/>
      <c r="D325" s="224" t="s">
        <v>312</v>
      </c>
      <c r="E325" s="237" t="s">
        <v>2265</v>
      </c>
      <c r="F325" s="238" t="s">
        <v>2257</v>
      </c>
      <c r="G325" s="236"/>
      <c r="H325" s="239">
        <v>229.68000000000001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71</v>
      </c>
      <c r="AY325" s="245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2099</v>
      </c>
      <c r="F326" s="238" t="s">
        <v>2259</v>
      </c>
      <c r="G326" s="236"/>
      <c r="H326" s="239">
        <v>20.18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71</v>
      </c>
      <c r="AY326" s="245" t="s">
        <v>229</v>
      </c>
    </row>
    <row r="327" s="13" customFormat="1">
      <c r="A327" s="13"/>
      <c r="B327" s="235"/>
      <c r="C327" s="236"/>
      <c r="D327" s="224" t="s">
        <v>312</v>
      </c>
      <c r="E327" s="237" t="s">
        <v>2266</v>
      </c>
      <c r="F327" s="238" t="s">
        <v>2267</v>
      </c>
      <c r="G327" s="236"/>
      <c r="H327" s="239">
        <v>249.86000000000001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12" customFormat="1" ht="22.8" customHeight="1">
      <c r="A328" s="12"/>
      <c r="B328" s="198"/>
      <c r="C328" s="199"/>
      <c r="D328" s="200" t="s">
        <v>70</v>
      </c>
      <c r="E328" s="229" t="s">
        <v>1071</v>
      </c>
      <c r="F328" s="229" t="s">
        <v>1072</v>
      </c>
      <c r="G328" s="199"/>
      <c r="H328" s="199"/>
      <c r="I328" s="202"/>
      <c r="J328" s="230">
        <f>BK328</f>
        <v>0</v>
      </c>
      <c r="K328" s="199"/>
      <c r="L328" s="204"/>
      <c r="M328" s="205"/>
      <c r="N328" s="206"/>
      <c r="O328" s="206"/>
      <c r="P328" s="207">
        <f>SUM(P329:P330)</f>
        <v>0</v>
      </c>
      <c r="Q328" s="206"/>
      <c r="R328" s="207">
        <f>SUM(R329:R330)</f>
        <v>0</v>
      </c>
      <c r="S328" s="206"/>
      <c r="T328" s="208">
        <f>SUM(T329:T330)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209" t="s">
        <v>78</v>
      </c>
      <c r="AT328" s="210" t="s">
        <v>70</v>
      </c>
      <c r="AU328" s="210" t="s">
        <v>78</v>
      </c>
      <c r="AY328" s="209" t="s">
        <v>229</v>
      </c>
      <c r="BK328" s="211">
        <f>SUM(BK329:BK330)</f>
        <v>0</v>
      </c>
    </row>
    <row r="329" s="2" customFormat="1" ht="14.4" customHeight="1">
      <c r="A329" s="40"/>
      <c r="B329" s="41"/>
      <c r="C329" s="212" t="s">
        <v>859</v>
      </c>
      <c r="D329" s="212" t="s">
        <v>230</v>
      </c>
      <c r="E329" s="213" t="s">
        <v>1074</v>
      </c>
      <c r="F329" s="214" t="s">
        <v>1075</v>
      </c>
      <c r="G329" s="215" t="s">
        <v>350</v>
      </c>
      <c r="H329" s="216">
        <v>211.41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2268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1077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2" customFormat="1" ht="25.92" customHeight="1">
      <c r="A331" s="12"/>
      <c r="B331" s="198"/>
      <c r="C331" s="199"/>
      <c r="D331" s="200" t="s">
        <v>70</v>
      </c>
      <c r="E331" s="201" t="s">
        <v>1213</v>
      </c>
      <c r="F331" s="201" t="s">
        <v>1214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P332</f>
        <v>0</v>
      </c>
      <c r="Q331" s="206"/>
      <c r="R331" s="207">
        <f>R332</f>
        <v>0.0053465999999999991</v>
      </c>
      <c r="S331" s="206"/>
      <c r="T331" s="208">
        <f>T332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9" t="s">
        <v>82</v>
      </c>
      <c r="AT331" s="210" t="s">
        <v>70</v>
      </c>
      <c r="AU331" s="210" t="s">
        <v>71</v>
      </c>
      <c r="AY331" s="209" t="s">
        <v>229</v>
      </c>
      <c r="BK331" s="211">
        <f>BK332</f>
        <v>0</v>
      </c>
    </row>
    <row r="332" s="12" customFormat="1" ht="22.8" customHeight="1">
      <c r="A332" s="12"/>
      <c r="B332" s="198"/>
      <c r="C332" s="199"/>
      <c r="D332" s="200" t="s">
        <v>70</v>
      </c>
      <c r="E332" s="229" t="s">
        <v>1833</v>
      </c>
      <c r="F332" s="229" t="s">
        <v>1834</v>
      </c>
      <c r="G332" s="199"/>
      <c r="H332" s="199"/>
      <c r="I332" s="202"/>
      <c r="J332" s="230">
        <f>BK332</f>
        <v>0</v>
      </c>
      <c r="K332" s="199"/>
      <c r="L332" s="204"/>
      <c r="M332" s="205"/>
      <c r="N332" s="206"/>
      <c r="O332" s="206"/>
      <c r="P332" s="207">
        <f>SUM(P333:P335)</f>
        <v>0</v>
      </c>
      <c r="Q332" s="206"/>
      <c r="R332" s="207">
        <f>SUM(R333:R335)</f>
        <v>0.0053465999999999991</v>
      </c>
      <c r="S332" s="206"/>
      <c r="T332" s="208">
        <f>SUM(T333:T335)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09" t="s">
        <v>82</v>
      </c>
      <c r="AT332" s="210" t="s">
        <v>70</v>
      </c>
      <c r="AU332" s="210" t="s">
        <v>78</v>
      </c>
      <c r="AY332" s="209" t="s">
        <v>229</v>
      </c>
      <c r="BK332" s="211">
        <f>SUM(BK333:BK335)</f>
        <v>0</v>
      </c>
    </row>
    <row r="333" s="2" customFormat="1" ht="14.4" customHeight="1">
      <c r="A333" s="40"/>
      <c r="B333" s="41"/>
      <c r="C333" s="212" t="s">
        <v>864</v>
      </c>
      <c r="D333" s="212" t="s">
        <v>230</v>
      </c>
      <c r="E333" s="213" t="s">
        <v>1843</v>
      </c>
      <c r="F333" s="214" t="s">
        <v>1844</v>
      </c>
      <c r="G333" s="215" t="s">
        <v>309</v>
      </c>
      <c r="H333" s="216">
        <v>38.189999999999998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0.00013999999999999999</v>
      </c>
      <c r="R333" s="220">
        <f>Q333*H333</f>
        <v>0.0053465999999999991</v>
      </c>
      <c r="S333" s="220">
        <v>0</v>
      </c>
      <c r="T333" s="221">
        <f>S333*H333</f>
        <v>0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548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548</v>
      </c>
      <c r="BM333" s="222" t="s">
        <v>2269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1846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3" customFormat="1">
      <c r="A335" s="13"/>
      <c r="B335" s="235"/>
      <c r="C335" s="236"/>
      <c r="D335" s="224" t="s">
        <v>312</v>
      </c>
      <c r="E335" s="237" t="s">
        <v>2058</v>
      </c>
      <c r="F335" s="238" t="s">
        <v>2270</v>
      </c>
      <c r="G335" s="236"/>
      <c r="H335" s="239">
        <v>38.189999999999998</v>
      </c>
      <c r="I335" s="240"/>
      <c r="J335" s="236"/>
      <c r="K335" s="236"/>
      <c r="L335" s="241"/>
      <c r="M335" s="278"/>
      <c r="N335" s="279"/>
      <c r="O335" s="279"/>
      <c r="P335" s="279"/>
      <c r="Q335" s="279"/>
      <c r="R335" s="279"/>
      <c r="S335" s="279"/>
      <c r="T335" s="280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45" t="s">
        <v>312</v>
      </c>
      <c r="AU335" s="245" t="s">
        <v>82</v>
      </c>
      <c r="AV335" s="13" t="s">
        <v>82</v>
      </c>
      <c r="AW335" s="13" t="s">
        <v>33</v>
      </c>
      <c r="AX335" s="13" t="s">
        <v>78</v>
      </c>
      <c r="AY335" s="245" t="s">
        <v>229</v>
      </c>
    </row>
    <row r="336" s="2" customFormat="1" ht="6.96" customHeight="1">
      <c r="A336" s="40"/>
      <c r="B336" s="61"/>
      <c r="C336" s="62"/>
      <c r="D336" s="62"/>
      <c r="E336" s="62"/>
      <c r="F336" s="62"/>
      <c r="G336" s="62"/>
      <c r="H336" s="62"/>
      <c r="I336" s="62"/>
      <c r="J336" s="62"/>
      <c r="K336" s="62"/>
      <c r="L336" s="46"/>
      <c r="M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</row>
  </sheetData>
  <sheetProtection sheet="1" autoFilter="0" formatColumns="0" formatRows="0" objects="1" scenarios="1" spinCount="100000" saltValue="qo7tdl6l5AjTPS2tLwtjNPdmvlVwUqrdOubTBkmTXsE3Drlax8Xr2ukmHgSKgtdvfE8kbDltcvcENMyHGaoszw==" hashValue="bOi3nBwnrEZ1yX3i28qVZQZ3khHswvKz5geYopcBjuJFvMnkFijzr7ae22IfjAqLq2j9H8QFuSxVika+4uhcew==" algorithmName="SHA-512" password="CC35"/>
  <autoFilter ref="C95:K3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117</v>
      </c>
      <c r="AZ2" s="268" t="s">
        <v>1434</v>
      </c>
      <c r="BA2" s="268" t="s">
        <v>1434</v>
      </c>
      <c r="BB2" s="268" t="s">
        <v>18</v>
      </c>
      <c r="BC2" s="268" t="s">
        <v>559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1848</v>
      </c>
      <c r="BA3" s="268" t="s">
        <v>1848</v>
      </c>
      <c r="BB3" s="268" t="s">
        <v>18</v>
      </c>
      <c r="BC3" s="268" t="s">
        <v>2271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1850</v>
      </c>
      <c r="BA4" s="268" t="s">
        <v>1850</v>
      </c>
      <c r="BB4" s="268" t="s">
        <v>18</v>
      </c>
      <c r="BC4" s="268" t="s">
        <v>2272</v>
      </c>
      <c r="BD4" s="268" t="s">
        <v>82</v>
      </c>
    </row>
    <row r="5" s="1" customFormat="1" ht="6.96" customHeight="1">
      <c r="B5" s="22"/>
      <c r="L5" s="22"/>
      <c r="AZ5" s="268" t="s">
        <v>2273</v>
      </c>
      <c r="BA5" s="268" t="s">
        <v>2273</v>
      </c>
      <c r="BB5" s="268" t="s">
        <v>18</v>
      </c>
      <c r="BC5" s="268" t="s">
        <v>2272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2274</v>
      </c>
      <c r="BA6" s="268" t="s">
        <v>2274</v>
      </c>
      <c r="BB6" s="268" t="s">
        <v>18</v>
      </c>
      <c r="BC6" s="268" t="s">
        <v>794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1852</v>
      </c>
      <c r="BA7" s="268" t="s">
        <v>1852</v>
      </c>
      <c r="BB7" s="268" t="s">
        <v>18</v>
      </c>
      <c r="BC7" s="268" t="s">
        <v>2275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702</v>
      </c>
      <c r="BA8" s="268" t="s">
        <v>702</v>
      </c>
      <c r="BB8" s="268" t="s">
        <v>18</v>
      </c>
      <c r="BC8" s="268" t="s">
        <v>2276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2277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1854</v>
      </c>
      <c r="BA9" s="268" t="s">
        <v>1854</v>
      </c>
      <c r="BB9" s="268" t="s">
        <v>18</v>
      </c>
      <c r="BC9" s="268" t="s">
        <v>2278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2279</v>
      </c>
      <c r="BA10" s="268" t="s">
        <v>2279</v>
      </c>
      <c r="BB10" s="268" t="s">
        <v>18</v>
      </c>
      <c r="BC10" s="268" t="s">
        <v>2280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2277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2281</v>
      </c>
      <c r="BA11" s="268" t="s">
        <v>2281</v>
      </c>
      <c r="BB11" s="268" t="s">
        <v>18</v>
      </c>
      <c r="BC11" s="268" t="s">
        <v>2282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1494</v>
      </c>
      <c r="BA12" s="268" t="s">
        <v>1494</v>
      </c>
      <c r="BB12" s="268" t="s">
        <v>18</v>
      </c>
      <c r="BC12" s="268" t="s">
        <v>2283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2284</v>
      </c>
      <c r="BA13" s="268" t="s">
        <v>2284</v>
      </c>
      <c r="BB13" s="268" t="s">
        <v>18</v>
      </c>
      <c r="BC13" s="268" t="s">
        <v>2285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1863</v>
      </c>
      <c r="BA14" s="268" t="s">
        <v>1863</v>
      </c>
      <c r="BB14" s="268" t="s">
        <v>18</v>
      </c>
      <c r="BC14" s="268" t="s">
        <v>2286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2287</v>
      </c>
      <c r="BA15" s="268" t="s">
        <v>2287</v>
      </c>
      <c r="BB15" s="268" t="s">
        <v>18</v>
      </c>
      <c r="BC15" s="268" t="s">
        <v>2288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1865</v>
      </c>
      <c r="BA16" s="268" t="s">
        <v>1865</v>
      </c>
      <c r="BB16" s="268" t="s">
        <v>18</v>
      </c>
      <c r="BC16" s="268" t="s">
        <v>2289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ROUND((SUM(BE93:BE366)),  2)</f>
        <v>0</v>
      </c>
      <c r="G35" s="40"/>
      <c r="H35" s="40"/>
      <c r="I35" s="159">
        <v>0.20999999999999999</v>
      </c>
      <c r="J35" s="158">
        <f>ROUND(((SUM(BE93:BE366))*I35),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ROUND((SUM(BF93:BF366)),  2)</f>
        <v>0</v>
      </c>
      <c r="G36" s="40"/>
      <c r="H36" s="40"/>
      <c r="I36" s="159">
        <v>0.14999999999999999</v>
      </c>
      <c r="J36" s="158">
        <f>ROUND(((SUM(BF93:BF366))*I36),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2277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113 - Okružní křižovatka s ul. Košťálkovou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J193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J213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446</v>
      </c>
      <c r="E68" s="184"/>
      <c r="F68" s="184"/>
      <c r="G68" s="184"/>
      <c r="H68" s="184"/>
      <c r="I68" s="184"/>
      <c r="J68" s="185">
        <f>J280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J290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J335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J364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2277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113 - Okružní křižovatka s ul. Košťálkovou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9. 12. 2020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293.70473800000002</v>
      </c>
      <c r="S93" s="98"/>
      <c r="T93" s="196">
        <f>T94</f>
        <v>1303.03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P95+P193+P213+P280+P290+P335+P364</f>
        <v>0</v>
      </c>
      <c r="Q94" s="206"/>
      <c r="R94" s="207">
        <f>R95+R193+R213+R280+R290+R335+R364</f>
        <v>293.70473800000002</v>
      </c>
      <c r="S94" s="206"/>
      <c r="T94" s="208">
        <f>T95+T193+T213+T280+T290+T335+T364</f>
        <v>1303.03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BK95+BK193+BK213+BK280+BK290+BK335+BK364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SUM(P96:P192)</f>
        <v>0</v>
      </c>
      <c r="Q95" s="206"/>
      <c r="R95" s="207">
        <f>SUM(R96:R192)</f>
        <v>0.27559</v>
      </c>
      <c r="S95" s="206"/>
      <c r="T95" s="208">
        <f>SUM(T96:T192)</f>
        <v>864.52999999999997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SUM(BK96:BK192)</f>
        <v>0</v>
      </c>
    </row>
    <row r="96" s="2" customFormat="1" ht="14.4" customHeight="1">
      <c r="A96" s="40"/>
      <c r="B96" s="41"/>
      <c r="C96" s="212" t="s">
        <v>78</v>
      </c>
      <c r="D96" s="212" t="s">
        <v>230</v>
      </c>
      <c r="E96" s="213" t="s">
        <v>2290</v>
      </c>
      <c r="F96" s="214" t="s">
        <v>2291</v>
      </c>
      <c r="G96" s="215" t="s">
        <v>309</v>
      </c>
      <c r="H96" s="216">
        <v>1.8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0.26000000000000001</v>
      </c>
      <c r="T96" s="221">
        <f>S96*H96</f>
        <v>0.46800000000000003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2292</v>
      </c>
    </row>
    <row r="97" s="2" customFormat="1">
      <c r="A97" s="40"/>
      <c r="B97" s="41"/>
      <c r="C97" s="42"/>
      <c r="D97" s="224" t="s">
        <v>236</v>
      </c>
      <c r="E97" s="42"/>
      <c r="F97" s="225" t="s">
        <v>2293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1901</v>
      </c>
      <c r="F98" s="238" t="s">
        <v>2294</v>
      </c>
      <c r="G98" s="236"/>
      <c r="H98" s="239">
        <v>1.8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82</v>
      </c>
      <c r="D99" s="212" t="s">
        <v>230</v>
      </c>
      <c r="E99" s="213" t="s">
        <v>2295</v>
      </c>
      <c r="F99" s="214" t="s">
        <v>2296</v>
      </c>
      <c r="G99" s="215" t="s">
        <v>309</v>
      </c>
      <c r="H99" s="216">
        <v>51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0.22</v>
      </c>
      <c r="T99" s="221">
        <f>S99*H99</f>
        <v>11.220000000000001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2297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2298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5" customFormat="1">
      <c r="A101" s="15"/>
      <c r="B101" s="258"/>
      <c r="C101" s="259"/>
      <c r="D101" s="224" t="s">
        <v>312</v>
      </c>
      <c r="E101" s="260" t="s">
        <v>18</v>
      </c>
      <c r="F101" s="261" t="s">
        <v>2299</v>
      </c>
      <c r="G101" s="259"/>
      <c r="H101" s="260" t="s">
        <v>18</v>
      </c>
      <c r="I101" s="262"/>
      <c r="J101" s="259"/>
      <c r="K101" s="259"/>
      <c r="L101" s="263"/>
      <c r="M101" s="264"/>
      <c r="N101" s="265"/>
      <c r="O101" s="265"/>
      <c r="P101" s="265"/>
      <c r="Q101" s="265"/>
      <c r="R101" s="265"/>
      <c r="S101" s="265"/>
      <c r="T101" s="266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T101" s="267" t="s">
        <v>312</v>
      </c>
      <c r="AU101" s="267" t="s">
        <v>82</v>
      </c>
      <c r="AV101" s="15" t="s">
        <v>78</v>
      </c>
      <c r="AW101" s="15" t="s">
        <v>33</v>
      </c>
      <c r="AX101" s="15" t="s">
        <v>71</v>
      </c>
      <c r="AY101" s="267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2265</v>
      </c>
      <c r="F102" s="238" t="s">
        <v>2300</v>
      </c>
      <c r="G102" s="236"/>
      <c r="H102" s="239">
        <v>51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242</v>
      </c>
      <c r="D103" s="212" t="s">
        <v>230</v>
      </c>
      <c r="E103" s="213" t="s">
        <v>1869</v>
      </c>
      <c r="F103" s="214" t="s">
        <v>1870</v>
      </c>
      <c r="G103" s="215" t="s">
        <v>309</v>
      </c>
      <c r="H103" s="216">
        <v>941.79999999999995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0.28999999999999998</v>
      </c>
      <c r="T103" s="221">
        <f>S103*H103</f>
        <v>273.12199999999996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2301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1872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1876</v>
      </c>
      <c r="F105" s="238" t="s">
        <v>2302</v>
      </c>
      <c r="G105" s="236"/>
      <c r="H105" s="239">
        <v>889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2274</v>
      </c>
      <c r="F106" s="238" t="s">
        <v>2303</v>
      </c>
      <c r="G106" s="236"/>
      <c r="H106" s="239">
        <v>51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2284</v>
      </c>
      <c r="F107" s="238" t="s">
        <v>2304</v>
      </c>
      <c r="G107" s="236"/>
      <c r="H107" s="239">
        <v>1.8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2305</v>
      </c>
      <c r="F108" s="238" t="s">
        <v>2306</v>
      </c>
      <c r="G108" s="236"/>
      <c r="H108" s="239">
        <v>941.79999999999995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247</v>
      </c>
      <c r="D109" s="212" t="s">
        <v>230</v>
      </c>
      <c r="E109" s="213" t="s">
        <v>2307</v>
      </c>
      <c r="F109" s="214" t="s">
        <v>2308</v>
      </c>
      <c r="G109" s="215" t="s">
        <v>309</v>
      </c>
      <c r="H109" s="216">
        <v>889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6.9999999999999994E-05</v>
      </c>
      <c r="R109" s="220">
        <f>Q109*H109</f>
        <v>0.062229999999999994</v>
      </c>
      <c r="S109" s="220">
        <v>0.128</v>
      </c>
      <c r="T109" s="221">
        <f>S109*H109</f>
        <v>113.792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2309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2310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5" customFormat="1">
      <c r="A111" s="15"/>
      <c r="B111" s="258"/>
      <c r="C111" s="259"/>
      <c r="D111" s="224" t="s">
        <v>312</v>
      </c>
      <c r="E111" s="260" t="s">
        <v>18</v>
      </c>
      <c r="F111" s="261" t="s">
        <v>1879</v>
      </c>
      <c r="G111" s="259"/>
      <c r="H111" s="260" t="s">
        <v>18</v>
      </c>
      <c r="I111" s="262"/>
      <c r="J111" s="259"/>
      <c r="K111" s="259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82</v>
      </c>
      <c r="AV111" s="15" t="s">
        <v>78</v>
      </c>
      <c r="AW111" s="15" t="s">
        <v>33</v>
      </c>
      <c r="AX111" s="15" t="s">
        <v>71</v>
      </c>
      <c r="AY111" s="267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2311</v>
      </c>
      <c r="G112" s="236"/>
      <c r="H112" s="239">
        <v>889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4.4" customHeight="1">
      <c r="A113" s="40"/>
      <c r="B113" s="41"/>
      <c r="C113" s="212" t="s">
        <v>228</v>
      </c>
      <c r="D113" s="212" t="s">
        <v>230</v>
      </c>
      <c r="E113" s="213" t="s">
        <v>2312</v>
      </c>
      <c r="F113" s="214" t="s">
        <v>2313</v>
      </c>
      <c r="G113" s="215" t="s">
        <v>309</v>
      </c>
      <c r="H113" s="216">
        <v>889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0.00024000000000000001</v>
      </c>
      <c r="R113" s="220">
        <f>Q113*H113</f>
        <v>0.21335999999999999</v>
      </c>
      <c r="S113" s="220">
        <v>0.51200000000000001</v>
      </c>
      <c r="T113" s="221">
        <f>S113*H113</f>
        <v>455.16800000000001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2314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2315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2316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2317</v>
      </c>
      <c r="G116" s="236"/>
      <c r="H116" s="239">
        <v>889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2318</v>
      </c>
      <c r="F117" s="214" t="s">
        <v>2319</v>
      </c>
      <c r="G117" s="215" t="s">
        <v>478</v>
      </c>
      <c r="H117" s="216">
        <v>6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0.28999999999999998</v>
      </c>
      <c r="T117" s="221">
        <f>S117*H117</f>
        <v>1.7399999999999998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2320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2321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1873</v>
      </c>
      <c r="F119" s="238" t="s">
        <v>2322</v>
      </c>
      <c r="G119" s="236"/>
      <c r="H119" s="239">
        <v>6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263</v>
      </c>
      <c r="D120" s="212" t="s">
        <v>230</v>
      </c>
      <c r="E120" s="213" t="s">
        <v>483</v>
      </c>
      <c r="F120" s="214" t="s">
        <v>484</v>
      </c>
      <c r="G120" s="215" t="s">
        <v>478</v>
      </c>
      <c r="H120" s="216">
        <v>44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0.20499999999999999</v>
      </c>
      <c r="T120" s="221">
        <f>S120*H120</f>
        <v>9.0199999999999996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2323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486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2" customFormat="1" ht="14.4" customHeight="1">
      <c r="A122" s="40"/>
      <c r="B122" s="41"/>
      <c r="C122" s="212" t="s">
        <v>268</v>
      </c>
      <c r="D122" s="212" t="s">
        <v>230</v>
      </c>
      <c r="E122" s="213" t="s">
        <v>497</v>
      </c>
      <c r="F122" s="214" t="s">
        <v>498</v>
      </c>
      <c r="G122" s="215" t="s">
        <v>499</v>
      </c>
      <c r="H122" s="216">
        <v>240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2324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501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502</v>
      </c>
      <c r="G124" s="236"/>
      <c r="H124" s="239">
        <v>240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272</v>
      </c>
      <c r="D125" s="212" t="s">
        <v>230</v>
      </c>
      <c r="E125" s="213" t="s">
        <v>503</v>
      </c>
      <c r="F125" s="214" t="s">
        <v>504</v>
      </c>
      <c r="G125" s="215" t="s">
        <v>505</v>
      </c>
      <c r="H125" s="216">
        <v>20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2325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507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508</v>
      </c>
      <c r="G127" s="236"/>
      <c r="H127" s="239">
        <v>20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277</v>
      </c>
      <c r="D128" s="212" t="s">
        <v>230</v>
      </c>
      <c r="E128" s="213" t="s">
        <v>1889</v>
      </c>
      <c r="F128" s="214" t="s">
        <v>1890</v>
      </c>
      <c r="G128" s="215" t="s">
        <v>343</v>
      </c>
      <c r="H128" s="216">
        <v>955.5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2326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1892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676</v>
      </c>
      <c r="F130" s="238" t="s">
        <v>2327</v>
      </c>
      <c r="G130" s="236"/>
      <c r="H130" s="239">
        <v>546.5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2328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702</v>
      </c>
      <c r="F132" s="238" t="s">
        <v>2329</v>
      </c>
      <c r="G132" s="236"/>
      <c r="H132" s="239">
        <v>409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1896</v>
      </c>
      <c r="F133" s="238" t="s">
        <v>1897</v>
      </c>
      <c r="G133" s="236"/>
      <c r="H133" s="239">
        <v>955.5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282</v>
      </c>
      <c r="D134" s="212" t="s">
        <v>230</v>
      </c>
      <c r="E134" s="213" t="s">
        <v>517</v>
      </c>
      <c r="F134" s="214" t="s">
        <v>518</v>
      </c>
      <c r="G134" s="215" t="s">
        <v>343</v>
      </c>
      <c r="H134" s="216">
        <v>286.64999999999998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2330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520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521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1606</v>
      </c>
      <c r="F137" s="238" t="s">
        <v>2331</v>
      </c>
      <c r="G137" s="236"/>
      <c r="H137" s="239">
        <v>286.64999999999998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287</v>
      </c>
      <c r="D138" s="212" t="s">
        <v>230</v>
      </c>
      <c r="E138" s="213" t="s">
        <v>524</v>
      </c>
      <c r="F138" s="214" t="s">
        <v>525</v>
      </c>
      <c r="G138" s="215" t="s">
        <v>343</v>
      </c>
      <c r="H138" s="216">
        <v>143.31999999999999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2332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527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4.4" customHeight="1">
      <c r="A140" s="40"/>
      <c r="B140" s="41"/>
      <c r="C140" s="212" t="s">
        <v>294</v>
      </c>
      <c r="D140" s="212" t="s">
        <v>230</v>
      </c>
      <c r="E140" s="213" t="s">
        <v>1114</v>
      </c>
      <c r="F140" s="214" t="s">
        <v>1115</v>
      </c>
      <c r="G140" s="215" t="s">
        <v>343</v>
      </c>
      <c r="H140" s="216">
        <v>30.239999999999998</v>
      </c>
      <c r="I140" s="217"/>
      <c r="J140" s="216">
        <f>ROUND(I140*H140,2)</f>
        <v>0</v>
      </c>
      <c r="K140" s="214" t="s">
        <v>296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2333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1117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3" customFormat="1">
      <c r="A142" s="13"/>
      <c r="B142" s="235"/>
      <c r="C142" s="236"/>
      <c r="D142" s="224" t="s">
        <v>312</v>
      </c>
      <c r="E142" s="237" t="s">
        <v>1615</v>
      </c>
      <c r="F142" s="238" t="s">
        <v>2334</v>
      </c>
      <c r="G142" s="236"/>
      <c r="H142" s="239">
        <v>30.239999999999998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437</v>
      </c>
      <c r="D143" s="212" t="s">
        <v>230</v>
      </c>
      <c r="E143" s="213" t="s">
        <v>537</v>
      </c>
      <c r="F143" s="214" t="s">
        <v>538</v>
      </c>
      <c r="G143" s="215" t="s">
        <v>343</v>
      </c>
      <c r="H143" s="216">
        <v>9.0700000000000003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2335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540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521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1621</v>
      </c>
      <c r="F146" s="238" t="s">
        <v>2336</v>
      </c>
      <c r="G146" s="236"/>
      <c r="H146" s="239">
        <v>9.0700000000000003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8</v>
      </c>
      <c r="D147" s="212" t="s">
        <v>230</v>
      </c>
      <c r="E147" s="213" t="s">
        <v>571</v>
      </c>
      <c r="F147" s="214" t="s">
        <v>572</v>
      </c>
      <c r="G147" s="215" t="s">
        <v>343</v>
      </c>
      <c r="H147" s="216">
        <v>421.72000000000003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2337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574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5" customFormat="1">
      <c r="A149" s="15"/>
      <c r="B149" s="258"/>
      <c r="C149" s="259"/>
      <c r="D149" s="224" t="s">
        <v>312</v>
      </c>
      <c r="E149" s="260" t="s">
        <v>18</v>
      </c>
      <c r="F149" s="261" t="s">
        <v>575</v>
      </c>
      <c r="G149" s="259"/>
      <c r="H149" s="260" t="s">
        <v>18</v>
      </c>
      <c r="I149" s="262"/>
      <c r="J149" s="259"/>
      <c r="K149" s="259"/>
      <c r="L149" s="263"/>
      <c r="M149" s="264"/>
      <c r="N149" s="265"/>
      <c r="O149" s="265"/>
      <c r="P149" s="265"/>
      <c r="Q149" s="265"/>
      <c r="R149" s="265"/>
      <c r="S149" s="265"/>
      <c r="T149" s="266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67" t="s">
        <v>312</v>
      </c>
      <c r="AU149" s="267" t="s">
        <v>82</v>
      </c>
      <c r="AV149" s="15" t="s">
        <v>78</v>
      </c>
      <c r="AW149" s="15" t="s">
        <v>33</v>
      </c>
      <c r="AX149" s="15" t="s">
        <v>71</v>
      </c>
      <c r="AY149" s="267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1908</v>
      </c>
      <c r="F150" s="238" t="s">
        <v>2338</v>
      </c>
      <c r="G150" s="236"/>
      <c r="H150" s="239">
        <v>320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1910</v>
      </c>
      <c r="F151" s="238" t="s">
        <v>2339</v>
      </c>
      <c r="G151" s="236"/>
      <c r="H151" s="239">
        <v>36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2340</v>
      </c>
      <c r="G152" s="236"/>
      <c r="H152" s="239">
        <v>55.439999999999998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2341</v>
      </c>
      <c r="G153" s="236"/>
      <c r="H153" s="239">
        <v>10.279999999999999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4" customFormat="1">
      <c r="A154" s="14"/>
      <c r="B154" s="246"/>
      <c r="C154" s="247"/>
      <c r="D154" s="224" t="s">
        <v>312</v>
      </c>
      <c r="E154" s="248" t="s">
        <v>18</v>
      </c>
      <c r="F154" s="249" t="s">
        <v>317</v>
      </c>
      <c r="G154" s="247"/>
      <c r="H154" s="250">
        <v>421.72000000000003</v>
      </c>
      <c r="I154" s="251"/>
      <c r="J154" s="247"/>
      <c r="K154" s="247"/>
      <c r="L154" s="252"/>
      <c r="M154" s="253"/>
      <c r="N154" s="254"/>
      <c r="O154" s="254"/>
      <c r="P154" s="254"/>
      <c r="Q154" s="254"/>
      <c r="R154" s="254"/>
      <c r="S154" s="254"/>
      <c r="T154" s="25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6" t="s">
        <v>312</v>
      </c>
      <c r="AU154" s="256" t="s">
        <v>82</v>
      </c>
      <c r="AV154" s="14" t="s">
        <v>247</v>
      </c>
      <c r="AW154" s="14" t="s">
        <v>33</v>
      </c>
      <c r="AX154" s="14" t="s">
        <v>78</v>
      </c>
      <c r="AY154" s="256" t="s">
        <v>229</v>
      </c>
    </row>
    <row r="155" s="2" customFormat="1" ht="14.4" customHeight="1">
      <c r="A155" s="40"/>
      <c r="B155" s="41"/>
      <c r="C155" s="212" t="s">
        <v>548</v>
      </c>
      <c r="D155" s="212" t="s">
        <v>230</v>
      </c>
      <c r="E155" s="213" t="s">
        <v>582</v>
      </c>
      <c r="F155" s="214" t="s">
        <v>583</v>
      </c>
      <c r="G155" s="215" t="s">
        <v>343</v>
      </c>
      <c r="H155" s="216">
        <v>807.74000000000001</v>
      </c>
      <c r="I155" s="217"/>
      <c r="J155" s="216">
        <f>ROUND(I155*H155,2)</f>
        <v>0</v>
      </c>
      <c r="K155" s="214" t="s">
        <v>18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2342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585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5" customFormat="1">
      <c r="A157" s="15"/>
      <c r="B157" s="258"/>
      <c r="C157" s="259"/>
      <c r="D157" s="224" t="s">
        <v>312</v>
      </c>
      <c r="E157" s="260" t="s">
        <v>18</v>
      </c>
      <c r="F157" s="261" t="s">
        <v>586</v>
      </c>
      <c r="G157" s="259"/>
      <c r="H157" s="260" t="s">
        <v>18</v>
      </c>
      <c r="I157" s="262"/>
      <c r="J157" s="259"/>
      <c r="K157" s="259"/>
      <c r="L157" s="263"/>
      <c r="M157" s="264"/>
      <c r="N157" s="265"/>
      <c r="O157" s="265"/>
      <c r="P157" s="265"/>
      <c r="Q157" s="265"/>
      <c r="R157" s="265"/>
      <c r="S157" s="265"/>
      <c r="T157" s="266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7" t="s">
        <v>312</v>
      </c>
      <c r="AU157" s="267" t="s">
        <v>82</v>
      </c>
      <c r="AV157" s="15" t="s">
        <v>78</v>
      </c>
      <c r="AW157" s="15" t="s">
        <v>33</v>
      </c>
      <c r="AX157" s="15" t="s">
        <v>71</v>
      </c>
      <c r="AY157" s="267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1648</v>
      </c>
      <c r="F158" s="238" t="s">
        <v>2343</v>
      </c>
      <c r="G158" s="236"/>
      <c r="H158" s="239">
        <v>955.5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1854</v>
      </c>
      <c r="F159" s="238" t="s">
        <v>2344</v>
      </c>
      <c r="G159" s="236"/>
      <c r="H159" s="239">
        <v>30.239999999999998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1863</v>
      </c>
      <c r="F160" s="238" t="s">
        <v>2345</v>
      </c>
      <c r="G160" s="236"/>
      <c r="H160" s="239">
        <v>-160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1865</v>
      </c>
      <c r="F161" s="238" t="s">
        <v>2346</v>
      </c>
      <c r="G161" s="236"/>
      <c r="H161" s="239">
        <v>-18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1917</v>
      </c>
      <c r="F162" s="238" t="s">
        <v>1918</v>
      </c>
      <c r="G162" s="236"/>
      <c r="H162" s="239">
        <v>807.74000000000001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4.4" customHeight="1">
      <c r="A163" s="40"/>
      <c r="B163" s="41"/>
      <c r="C163" s="212" t="s">
        <v>385</v>
      </c>
      <c r="D163" s="212" t="s">
        <v>230</v>
      </c>
      <c r="E163" s="213" t="s">
        <v>597</v>
      </c>
      <c r="F163" s="214" t="s">
        <v>598</v>
      </c>
      <c r="G163" s="215" t="s">
        <v>343</v>
      </c>
      <c r="H163" s="216">
        <v>210.86000000000001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2347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600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5" customFormat="1">
      <c r="A165" s="15"/>
      <c r="B165" s="258"/>
      <c r="C165" s="259"/>
      <c r="D165" s="224" t="s">
        <v>312</v>
      </c>
      <c r="E165" s="260" t="s">
        <v>18</v>
      </c>
      <c r="F165" s="261" t="s">
        <v>601</v>
      </c>
      <c r="G165" s="259"/>
      <c r="H165" s="260" t="s">
        <v>18</v>
      </c>
      <c r="I165" s="262"/>
      <c r="J165" s="259"/>
      <c r="K165" s="259"/>
      <c r="L165" s="263"/>
      <c r="M165" s="264"/>
      <c r="N165" s="265"/>
      <c r="O165" s="265"/>
      <c r="P165" s="265"/>
      <c r="Q165" s="265"/>
      <c r="R165" s="265"/>
      <c r="S165" s="265"/>
      <c r="T165" s="266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7" t="s">
        <v>312</v>
      </c>
      <c r="AU165" s="267" t="s">
        <v>82</v>
      </c>
      <c r="AV165" s="15" t="s">
        <v>78</v>
      </c>
      <c r="AW165" s="15" t="s">
        <v>33</v>
      </c>
      <c r="AX165" s="15" t="s">
        <v>71</v>
      </c>
      <c r="AY165" s="267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1597</v>
      </c>
      <c r="F166" s="238" t="s">
        <v>2348</v>
      </c>
      <c r="G166" s="236"/>
      <c r="H166" s="239">
        <v>160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1445</v>
      </c>
      <c r="F167" s="238" t="s">
        <v>2349</v>
      </c>
      <c r="G167" s="236"/>
      <c r="H167" s="239">
        <v>18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2350</v>
      </c>
      <c r="G168" s="236"/>
      <c r="H168" s="239">
        <v>27.719999999999999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2351</v>
      </c>
      <c r="G169" s="236"/>
      <c r="H169" s="239">
        <v>5.1399999999999997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4" customFormat="1">
      <c r="A170" s="14"/>
      <c r="B170" s="246"/>
      <c r="C170" s="247"/>
      <c r="D170" s="224" t="s">
        <v>312</v>
      </c>
      <c r="E170" s="248" t="s">
        <v>18</v>
      </c>
      <c r="F170" s="249" t="s">
        <v>317</v>
      </c>
      <c r="G170" s="247"/>
      <c r="H170" s="250">
        <v>210.86000000000001</v>
      </c>
      <c r="I170" s="251"/>
      <c r="J170" s="247"/>
      <c r="K170" s="247"/>
      <c r="L170" s="252"/>
      <c r="M170" s="253"/>
      <c r="N170" s="254"/>
      <c r="O170" s="254"/>
      <c r="P170" s="254"/>
      <c r="Q170" s="254"/>
      <c r="R170" s="254"/>
      <c r="S170" s="254"/>
      <c r="T170" s="25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6" t="s">
        <v>312</v>
      </c>
      <c r="AU170" s="256" t="s">
        <v>82</v>
      </c>
      <c r="AV170" s="14" t="s">
        <v>247</v>
      </c>
      <c r="AW170" s="14" t="s">
        <v>33</v>
      </c>
      <c r="AX170" s="14" t="s">
        <v>78</v>
      </c>
      <c r="AY170" s="256" t="s">
        <v>229</v>
      </c>
    </row>
    <row r="171" s="2" customFormat="1" ht="14.4" customHeight="1">
      <c r="A171" s="40"/>
      <c r="B171" s="41"/>
      <c r="C171" s="212" t="s">
        <v>559</v>
      </c>
      <c r="D171" s="212" t="s">
        <v>230</v>
      </c>
      <c r="E171" s="213" t="s">
        <v>613</v>
      </c>
      <c r="F171" s="214" t="s">
        <v>614</v>
      </c>
      <c r="G171" s="215" t="s">
        <v>343</v>
      </c>
      <c r="H171" s="216">
        <v>546.5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2352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616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1923</v>
      </c>
      <c r="F173" s="238" t="s">
        <v>2327</v>
      </c>
      <c r="G173" s="236"/>
      <c r="H173" s="239">
        <v>546.5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4.4" customHeight="1">
      <c r="A174" s="40"/>
      <c r="B174" s="41"/>
      <c r="C174" s="269" t="s">
        <v>564</v>
      </c>
      <c r="D174" s="269" t="s">
        <v>620</v>
      </c>
      <c r="E174" s="270" t="s">
        <v>621</v>
      </c>
      <c r="F174" s="271" t="s">
        <v>622</v>
      </c>
      <c r="G174" s="272" t="s">
        <v>350</v>
      </c>
      <c r="H174" s="273">
        <v>983.70000000000005</v>
      </c>
      <c r="I174" s="274"/>
      <c r="J174" s="273">
        <f>ROUND(I174*H174,2)</f>
        <v>0</v>
      </c>
      <c r="K174" s="271" t="s">
        <v>18</v>
      </c>
      <c r="L174" s="275"/>
      <c r="M174" s="276" t="s">
        <v>18</v>
      </c>
      <c r="N174" s="277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268</v>
      </c>
      <c r="AT174" s="222" t="s">
        <v>620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2353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622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624</v>
      </c>
      <c r="F176" s="238" t="s">
        <v>2354</v>
      </c>
      <c r="G176" s="236"/>
      <c r="H176" s="239">
        <v>983.70000000000005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570</v>
      </c>
      <c r="D177" s="212" t="s">
        <v>230</v>
      </c>
      <c r="E177" s="213" t="s">
        <v>1926</v>
      </c>
      <c r="F177" s="214" t="s">
        <v>1927</v>
      </c>
      <c r="G177" s="215" t="s">
        <v>343</v>
      </c>
      <c r="H177" s="216">
        <v>160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2355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1929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3" customFormat="1">
      <c r="A179" s="13"/>
      <c r="B179" s="235"/>
      <c r="C179" s="236"/>
      <c r="D179" s="224" t="s">
        <v>312</v>
      </c>
      <c r="E179" s="237" t="s">
        <v>857</v>
      </c>
      <c r="F179" s="238" t="s">
        <v>2356</v>
      </c>
      <c r="G179" s="236"/>
      <c r="H179" s="239">
        <v>160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7</v>
      </c>
      <c r="D180" s="212" t="s">
        <v>230</v>
      </c>
      <c r="E180" s="213" t="s">
        <v>341</v>
      </c>
      <c r="F180" s="214" t="s">
        <v>342</v>
      </c>
      <c r="G180" s="215" t="s">
        <v>343</v>
      </c>
      <c r="H180" s="216">
        <v>985.74000000000001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2357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342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1932</v>
      </c>
      <c r="F182" s="238" t="s">
        <v>2358</v>
      </c>
      <c r="G182" s="236"/>
      <c r="H182" s="239">
        <v>807.74000000000001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1856</v>
      </c>
      <c r="F183" s="238" t="s">
        <v>2359</v>
      </c>
      <c r="G183" s="236"/>
      <c r="H183" s="239">
        <v>178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1935</v>
      </c>
      <c r="F184" s="238" t="s">
        <v>2360</v>
      </c>
      <c r="G184" s="236"/>
      <c r="H184" s="239">
        <v>985.74000000000001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596</v>
      </c>
      <c r="D185" s="212" t="s">
        <v>230</v>
      </c>
      <c r="E185" s="213" t="s">
        <v>348</v>
      </c>
      <c r="F185" s="214" t="s">
        <v>349</v>
      </c>
      <c r="G185" s="215" t="s">
        <v>350</v>
      </c>
      <c r="H185" s="216">
        <v>1615.48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2361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352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1938</v>
      </c>
      <c r="F187" s="238" t="s">
        <v>2362</v>
      </c>
      <c r="G187" s="236"/>
      <c r="H187" s="239">
        <v>1615.48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606</v>
      </c>
      <c r="D188" s="212" t="s">
        <v>230</v>
      </c>
      <c r="E188" s="213" t="s">
        <v>657</v>
      </c>
      <c r="F188" s="214" t="s">
        <v>658</v>
      </c>
      <c r="G188" s="215" t="s">
        <v>309</v>
      </c>
      <c r="H188" s="216">
        <v>1143.2000000000001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2363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660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669</v>
      </c>
      <c r="F190" s="238" t="s">
        <v>2364</v>
      </c>
      <c r="G190" s="236"/>
      <c r="H190" s="239">
        <v>1093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1852</v>
      </c>
      <c r="F191" s="238" t="s">
        <v>2365</v>
      </c>
      <c r="G191" s="236"/>
      <c r="H191" s="239">
        <v>50.200000000000003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1943</v>
      </c>
      <c r="F192" s="238" t="s">
        <v>1944</v>
      </c>
      <c r="G192" s="236"/>
      <c r="H192" s="239">
        <v>1143.2000000000001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12" customFormat="1" ht="22.8" customHeight="1">
      <c r="A193" s="12"/>
      <c r="B193" s="198"/>
      <c r="C193" s="199"/>
      <c r="D193" s="200" t="s">
        <v>70</v>
      </c>
      <c r="E193" s="229" t="s">
        <v>82</v>
      </c>
      <c r="F193" s="229" t="s">
        <v>663</v>
      </c>
      <c r="G193" s="199"/>
      <c r="H193" s="199"/>
      <c r="I193" s="202"/>
      <c r="J193" s="230">
        <f>BK193</f>
        <v>0</v>
      </c>
      <c r="K193" s="199"/>
      <c r="L193" s="204"/>
      <c r="M193" s="205"/>
      <c r="N193" s="206"/>
      <c r="O193" s="206"/>
      <c r="P193" s="207">
        <f>SUM(P194:P212)</f>
        <v>0</v>
      </c>
      <c r="Q193" s="206"/>
      <c r="R193" s="207">
        <f>SUM(R194:R212)</f>
        <v>46.570067999999999</v>
      </c>
      <c r="S193" s="206"/>
      <c r="T193" s="208">
        <f>SUM(T194:T212)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78</v>
      </c>
      <c r="AT193" s="210" t="s">
        <v>70</v>
      </c>
      <c r="AU193" s="210" t="s">
        <v>78</v>
      </c>
      <c r="AY193" s="209" t="s">
        <v>229</v>
      </c>
      <c r="BK193" s="211">
        <f>SUM(BK194:BK212)</f>
        <v>0</v>
      </c>
    </row>
    <row r="194" s="2" customFormat="1" ht="14.4" customHeight="1">
      <c r="A194" s="40"/>
      <c r="B194" s="41"/>
      <c r="C194" s="212" t="s">
        <v>612</v>
      </c>
      <c r="D194" s="212" t="s">
        <v>230</v>
      </c>
      <c r="E194" s="213" t="s">
        <v>665</v>
      </c>
      <c r="F194" s="214" t="s">
        <v>666</v>
      </c>
      <c r="G194" s="215" t="s">
        <v>343</v>
      </c>
      <c r="H194" s="216">
        <v>27.719999999999999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1.665</v>
      </c>
      <c r="R194" s="220">
        <f>Q194*H194</f>
        <v>46.153799999999997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2366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668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1459</v>
      </c>
      <c r="F196" s="238" t="s">
        <v>2367</v>
      </c>
      <c r="G196" s="236"/>
      <c r="H196" s="239">
        <v>27.719999999999999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619</v>
      </c>
      <c r="D197" s="212" t="s">
        <v>230</v>
      </c>
      <c r="E197" s="213" t="s">
        <v>672</v>
      </c>
      <c r="F197" s="214" t="s">
        <v>673</v>
      </c>
      <c r="G197" s="215" t="s">
        <v>309</v>
      </c>
      <c r="H197" s="216">
        <v>500.19999999999999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0.00031</v>
      </c>
      <c r="R197" s="220">
        <f>Q197*H197</f>
        <v>0.15506200000000001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2368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675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1948</v>
      </c>
      <c r="F199" s="238" t="s">
        <v>2369</v>
      </c>
      <c r="G199" s="236"/>
      <c r="H199" s="239">
        <v>302.39999999999998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1850</v>
      </c>
      <c r="F200" s="238" t="s">
        <v>2370</v>
      </c>
      <c r="G200" s="236"/>
      <c r="H200" s="239">
        <v>197.80000000000001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1951</v>
      </c>
      <c r="F201" s="238" t="s">
        <v>1952</v>
      </c>
      <c r="G201" s="236"/>
      <c r="H201" s="239">
        <v>500.19999999999999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4.4" customHeight="1">
      <c r="A202" s="40"/>
      <c r="B202" s="41"/>
      <c r="C202" s="269" t="s">
        <v>626</v>
      </c>
      <c r="D202" s="269" t="s">
        <v>620</v>
      </c>
      <c r="E202" s="270" t="s">
        <v>679</v>
      </c>
      <c r="F202" s="271" t="s">
        <v>680</v>
      </c>
      <c r="G202" s="272" t="s">
        <v>309</v>
      </c>
      <c r="H202" s="273">
        <v>575.23000000000002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0.00020000000000000001</v>
      </c>
      <c r="R202" s="220">
        <f>Q202*H202</f>
        <v>0.11504600000000001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2371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680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1505</v>
      </c>
      <c r="F204" s="238" t="s">
        <v>2372</v>
      </c>
      <c r="G204" s="236"/>
      <c r="H204" s="239">
        <v>302.39999999999998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2273</v>
      </c>
      <c r="F205" s="238" t="s">
        <v>2373</v>
      </c>
      <c r="G205" s="236"/>
      <c r="H205" s="239">
        <v>197.80000000000001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2374</v>
      </c>
      <c r="F206" s="238" t="s">
        <v>2375</v>
      </c>
      <c r="G206" s="236"/>
      <c r="H206" s="239">
        <v>500.19999999999999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6"/>
      <c r="F207" s="238" t="s">
        <v>2376</v>
      </c>
      <c r="G207" s="236"/>
      <c r="H207" s="239">
        <v>575.23000000000002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4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12" t="s">
        <v>630</v>
      </c>
      <c r="D208" s="212" t="s">
        <v>230</v>
      </c>
      <c r="E208" s="213" t="s">
        <v>685</v>
      </c>
      <c r="F208" s="214" t="s">
        <v>686</v>
      </c>
      <c r="G208" s="215" t="s">
        <v>343</v>
      </c>
      <c r="H208" s="216">
        <v>5.1399999999999997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2377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686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2378</v>
      </c>
      <c r="G210" s="236"/>
      <c r="H210" s="239">
        <v>5.1399999999999997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633</v>
      </c>
      <c r="D211" s="212" t="s">
        <v>230</v>
      </c>
      <c r="E211" s="213" t="s">
        <v>690</v>
      </c>
      <c r="F211" s="214" t="s">
        <v>691</v>
      </c>
      <c r="G211" s="215" t="s">
        <v>478</v>
      </c>
      <c r="H211" s="216">
        <v>126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0.00116</v>
      </c>
      <c r="R211" s="220">
        <f>Q211*H211</f>
        <v>0.14616000000000001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2379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693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228</v>
      </c>
      <c r="F213" s="229" t="s">
        <v>711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SUM(P214:P279)</f>
        <v>0</v>
      </c>
      <c r="Q213" s="206"/>
      <c r="R213" s="207">
        <f>SUM(R214:R279)</f>
        <v>134.29882079999999</v>
      </c>
      <c r="S213" s="206"/>
      <c r="T213" s="208">
        <f>SUM(T214:T279)</f>
        <v>420.95999999999998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78</v>
      </c>
      <c r="AT213" s="210" t="s">
        <v>70</v>
      </c>
      <c r="AU213" s="210" t="s">
        <v>78</v>
      </c>
      <c r="AY213" s="209" t="s">
        <v>229</v>
      </c>
      <c r="BK213" s="211">
        <f>SUM(BK214:BK279)</f>
        <v>0</v>
      </c>
    </row>
    <row r="214" s="2" customFormat="1" ht="14.4" customHeight="1">
      <c r="A214" s="40"/>
      <c r="B214" s="41"/>
      <c r="C214" s="212" t="s">
        <v>643</v>
      </c>
      <c r="D214" s="212" t="s">
        <v>230</v>
      </c>
      <c r="E214" s="213" t="s">
        <v>713</v>
      </c>
      <c r="F214" s="214" t="s">
        <v>1958</v>
      </c>
      <c r="G214" s="215" t="s">
        <v>343</v>
      </c>
      <c r="H214" s="216">
        <v>189.53999999999999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2380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716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2381</v>
      </c>
      <c r="G216" s="236"/>
      <c r="H216" s="239">
        <v>189.53999999999999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649</v>
      </c>
      <c r="D217" s="212" t="s">
        <v>230</v>
      </c>
      <c r="E217" s="213" t="s">
        <v>720</v>
      </c>
      <c r="F217" s="214" t="s">
        <v>1961</v>
      </c>
      <c r="G217" s="215" t="s">
        <v>343</v>
      </c>
      <c r="H217" s="216">
        <v>262.31999999999999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0.27994000000000002</v>
      </c>
      <c r="R217" s="220">
        <f>Q217*H217</f>
        <v>73.433860800000005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2382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716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2383</v>
      </c>
      <c r="G219" s="236"/>
      <c r="H219" s="239">
        <v>262.31999999999999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656</v>
      </c>
      <c r="D220" s="212" t="s">
        <v>230</v>
      </c>
      <c r="E220" s="213" t="s">
        <v>1589</v>
      </c>
      <c r="F220" s="214" t="s">
        <v>1590</v>
      </c>
      <c r="G220" s="215" t="s">
        <v>343</v>
      </c>
      <c r="H220" s="216">
        <v>8.7400000000000002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2384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729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2385</v>
      </c>
      <c r="G222" s="236"/>
      <c r="H222" s="239">
        <v>3.8999999999999999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2386</v>
      </c>
      <c r="G223" s="236"/>
      <c r="H223" s="239">
        <v>4.8399999999999999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4" customFormat="1">
      <c r="A224" s="14"/>
      <c r="B224" s="246"/>
      <c r="C224" s="247"/>
      <c r="D224" s="224" t="s">
        <v>312</v>
      </c>
      <c r="E224" s="248" t="s">
        <v>18</v>
      </c>
      <c r="F224" s="249" t="s">
        <v>317</v>
      </c>
      <c r="G224" s="247"/>
      <c r="H224" s="250">
        <v>8.7400000000000002</v>
      </c>
      <c r="I224" s="251"/>
      <c r="J224" s="247"/>
      <c r="K224" s="247"/>
      <c r="L224" s="252"/>
      <c r="M224" s="253"/>
      <c r="N224" s="254"/>
      <c r="O224" s="254"/>
      <c r="P224" s="254"/>
      <c r="Q224" s="254"/>
      <c r="R224" s="254"/>
      <c r="S224" s="254"/>
      <c r="T224" s="25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6" t="s">
        <v>312</v>
      </c>
      <c r="AU224" s="256" t="s">
        <v>82</v>
      </c>
      <c r="AV224" s="14" t="s">
        <v>247</v>
      </c>
      <c r="AW224" s="14" t="s">
        <v>33</v>
      </c>
      <c r="AX224" s="14" t="s">
        <v>78</v>
      </c>
      <c r="AY224" s="256" t="s">
        <v>229</v>
      </c>
    </row>
    <row r="225" s="2" customFormat="1" ht="14.4" customHeight="1">
      <c r="A225" s="40"/>
      <c r="B225" s="41"/>
      <c r="C225" s="212" t="s">
        <v>664</v>
      </c>
      <c r="D225" s="212" t="s">
        <v>230</v>
      </c>
      <c r="E225" s="213" t="s">
        <v>1967</v>
      </c>
      <c r="F225" s="214" t="s">
        <v>1968</v>
      </c>
      <c r="G225" s="215" t="s">
        <v>309</v>
      </c>
      <c r="H225" s="216">
        <v>79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2387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1970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1508</v>
      </c>
      <c r="F227" s="238" t="s">
        <v>2388</v>
      </c>
      <c r="G227" s="236"/>
      <c r="H227" s="239">
        <v>79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671</v>
      </c>
      <c r="D228" s="212" t="s">
        <v>230</v>
      </c>
      <c r="E228" s="213" t="s">
        <v>744</v>
      </c>
      <c r="F228" s="214" t="s">
        <v>745</v>
      </c>
      <c r="G228" s="215" t="s">
        <v>343</v>
      </c>
      <c r="H228" s="216">
        <v>57.100000000000001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2389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747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432</v>
      </c>
      <c r="F230" s="238" t="s">
        <v>2390</v>
      </c>
      <c r="G230" s="236"/>
      <c r="H230" s="239">
        <v>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1434</v>
      </c>
      <c r="F231" s="238" t="s">
        <v>2391</v>
      </c>
      <c r="G231" s="236"/>
      <c r="H231" s="239">
        <v>18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1494</v>
      </c>
      <c r="F232" s="238" t="s">
        <v>2392</v>
      </c>
      <c r="G232" s="236"/>
      <c r="H232" s="239">
        <v>30.100000000000001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1976</v>
      </c>
      <c r="F233" s="238" t="s">
        <v>1977</v>
      </c>
      <c r="G233" s="236"/>
      <c r="H233" s="239">
        <v>57.100000000000001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69" t="s">
        <v>678</v>
      </c>
      <c r="D234" s="269" t="s">
        <v>620</v>
      </c>
      <c r="E234" s="270" t="s">
        <v>1978</v>
      </c>
      <c r="F234" s="271" t="s">
        <v>754</v>
      </c>
      <c r="G234" s="272" t="s">
        <v>350</v>
      </c>
      <c r="H234" s="273">
        <v>70.379999999999995</v>
      </c>
      <c r="I234" s="274"/>
      <c r="J234" s="273">
        <f>ROUND(I234*H234,2)</f>
        <v>0</v>
      </c>
      <c r="K234" s="271" t="s">
        <v>296</v>
      </c>
      <c r="L234" s="275"/>
      <c r="M234" s="276" t="s">
        <v>18</v>
      </c>
      <c r="N234" s="277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268</v>
      </c>
      <c r="AT234" s="222" t="s">
        <v>620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2393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754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1497</v>
      </c>
      <c r="F236" s="238" t="s">
        <v>2394</v>
      </c>
      <c r="G236" s="236"/>
      <c r="H236" s="239">
        <v>16.199999999999999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1848</v>
      </c>
      <c r="F237" s="238" t="s">
        <v>2395</v>
      </c>
      <c r="G237" s="236"/>
      <c r="H237" s="239">
        <v>54.18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1982</v>
      </c>
      <c r="F238" s="238" t="s">
        <v>1983</v>
      </c>
      <c r="G238" s="236"/>
      <c r="H238" s="239">
        <v>70.379999999999995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12" t="s">
        <v>684</v>
      </c>
      <c r="D239" s="212" t="s">
        <v>230</v>
      </c>
      <c r="E239" s="213" t="s">
        <v>773</v>
      </c>
      <c r="F239" s="214" t="s">
        <v>2396</v>
      </c>
      <c r="G239" s="215" t="s">
        <v>309</v>
      </c>
      <c r="H239" s="216">
        <v>877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2397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2398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367</v>
      </c>
      <c r="F241" s="238" t="s">
        <v>2399</v>
      </c>
      <c r="G241" s="236"/>
      <c r="H241" s="239">
        <v>877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12" t="s">
        <v>689</v>
      </c>
      <c r="D242" s="212" t="s">
        <v>230</v>
      </c>
      <c r="E242" s="213" t="s">
        <v>785</v>
      </c>
      <c r="F242" s="214" t="s">
        <v>786</v>
      </c>
      <c r="G242" s="215" t="s">
        <v>309</v>
      </c>
      <c r="H242" s="216">
        <v>1754</v>
      </c>
      <c r="I242" s="217"/>
      <c r="J242" s="216">
        <f>ROUND(I242*H242,2)</f>
        <v>0</v>
      </c>
      <c r="K242" s="214" t="s">
        <v>18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2400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1644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361</v>
      </c>
      <c r="F244" s="238" t="s">
        <v>2401</v>
      </c>
      <c r="G244" s="236"/>
      <c r="H244" s="239">
        <v>1754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696</v>
      </c>
      <c r="D245" s="212" t="s">
        <v>230</v>
      </c>
      <c r="E245" s="213" t="s">
        <v>801</v>
      </c>
      <c r="F245" s="214" t="s">
        <v>802</v>
      </c>
      <c r="G245" s="215" t="s">
        <v>357</v>
      </c>
      <c r="H245" s="216">
        <v>877</v>
      </c>
      <c r="I245" s="217"/>
      <c r="J245" s="216">
        <f>ROUND(I245*H245,2)</f>
        <v>0</v>
      </c>
      <c r="K245" s="214" t="s">
        <v>18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0.47999999999999998</v>
      </c>
      <c r="T245" s="221">
        <f>S245*H245</f>
        <v>420.95999999999998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2402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804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353</v>
      </c>
      <c r="F247" s="238" t="s">
        <v>2403</v>
      </c>
      <c r="G247" s="236"/>
      <c r="H247" s="239">
        <v>877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12" t="s">
        <v>705</v>
      </c>
      <c r="D248" s="212" t="s">
        <v>230</v>
      </c>
      <c r="E248" s="213" t="s">
        <v>1993</v>
      </c>
      <c r="F248" s="214" t="s">
        <v>1994</v>
      </c>
      <c r="G248" s="215" t="s">
        <v>309</v>
      </c>
      <c r="H248" s="216">
        <v>877</v>
      </c>
      <c r="I248" s="217"/>
      <c r="J248" s="216">
        <f>ROUND(I248*H248,2)</f>
        <v>0</v>
      </c>
      <c r="K248" s="214" t="s">
        <v>18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2404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1996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18</v>
      </c>
      <c r="F250" s="238" t="s">
        <v>2405</v>
      </c>
      <c r="G250" s="236"/>
      <c r="H250" s="239">
        <v>877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712</v>
      </c>
      <c r="D251" s="212" t="s">
        <v>230</v>
      </c>
      <c r="E251" s="213" t="s">
        <v>823</v>
      </c>
      <c r="F251" s="214" t="s">
        <v>824</v>
      </c>
      <c r="G251" s="215" t="s">
        <v>309</v>
      </c>
      <c r="H251" s="216">
        <v>877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2406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826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426</v>
      </c>
      <c r="F253" s="238" t="s">
        <v>2407</v>
      </c>
      <c r="G253" s="236"/>
      <c r="H253" s="239">
        <v>877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12" t="s">
        <v>719</v>
      </c>
      <c r="D254" s="212" t="s">
        <v>230</v>
      </c>
      <c r="E254" s="213" t="s">
        <v>2000</v>
      </c>
      <c r="F254" s="214" t="s">
        <v>2001</v>
      </c>
      <c r="G254" s="215" t="s">
        <v>309</v>
      </c>
      <c r="H254" s="216">
        <v>79</v>
      </c>
      <c r="I254" s="217"/>
      <c r="J254" s="216">
        <f>ROUND(I254*H254,2)</f>
        <v>0</v>
      </c>
      <c r="K254" s="214" t="s">
        <v>296</v>
      </c>
      <c r="L254" s="46"/>
      <c r="M254" s="218" t="s">
        <v>18</v>
      </c>
      <c r="N254" s="219" t="s">
        <v>42</v>
      </c>
      <c r="O254" s="86"/>
      <c r="P254" s="220">
        <f>O254*H254</f>
        <v>0</v>
      </c>
      <c r="Q254" s="220">
        <v>0.19536000000000001</v>
      </c>
      <c r="R254" s="220">
        <f>Q254*H254</f>
        <v>15.433440000000001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247</v>
      </c>
      <c r="AT254" s="222" t="s">
        <v>230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2408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2003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5" customFormat="1">
      <c r="A256" s="15"/>
      <c r="B256" s="258"/>
      <c r="C256" s="259"/>
      <c r="D256" s="224" t="s">
        <v>312</v>
      </c>
      <c r="E256" s="260" t="s">
        <v>18</v>
      </c>
      <c r="F256" s="261" t="s">
        <v>2004</v>
      </c>
      <c r="G256" s="259"/>
      <c r="H256" s="260" t="s">
        <v>18</v>
      </c>
      <c r="I256" s="262"/>
      <c r="J256" s="259"/>
      <c r="K256" s="259"/>
      <c r="L256" s="263"/>
      <c r="M256" s="264"/>
      <c r="N256" s="265"/>
      <c r="O256" s="265"/>
      <c r="P256" s="265"/>
      <c r="Q256" s="265"/>
      <c r="R256" s="265"/>
      <c r="S256" s="265"/>
      <c r="T256" s="26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7" t="s">
        <v>312</v>
      </c>
      <c r="AU256" s="267" t="s">
        <v>82</v>
      </c>
      <c r="AV256" s="15" t="s">
        <v>78</v>
      </c>
      <c r="AW256" s="15" t="s">
        <v>33</v>
      </c>
      <c r="AX256" s="15" t="s">
        <v>71</v>
      </c>
      <c r="AY256" s="267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1548</v>
      </c>
      <c r="F257" s="238" t="s">
        <v>2409</v>
      </c>
      <c r="G257" s="236"/>
      <c r="H257" s="239">
        <v>79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78</v>
      </c>
      <c r="AY257" s="245" t="s">
        <v>229</v>
      </c>
    </row>
    <row r="258" s="2" customFormat="1" ht="14.4" customHeight="1">
      <c r="A258" s="40"/>
      <c r="B258" s="41"/>
      <c r="C258" s="269" t="s">
        <v>725</v>
      </c>
      <c r="D258" s="269" t="s">
        <v>620</v>
      </c>
      <c r="E258" s="270" t="s">
        <v>2006</v>
      </c>
      <c r="F258" s="271" t="s">
        <v>2007</v>
      </c>
      <c r="G258" s="272" t="s">
        <v>309</v>
      </c>
      <c r="H258" s="273">
        <v>79.790000000000006</v>
      </c>
      <c r="I258" s="274"/>
      <c r="J258" s="273">
        <f>ROUND(I258*H258,2)</f>
        <v>0</v>
      </c>
      <c r="K258" s="271" t="s">
        <v>296</v>
      </c>
      <c r="L258" s="275"/>
      <c r="M258" s="276" t="s">
        <v>18</v>
      </c>
      <c r="N258" s="277" t="s">
        <v>42</v>
      </c>
      <c r="O258" s="86"/>
      <c r="P258" s="220">
        <f>O258*H258</f>
        <v>0</v>
      </c>
      <c r="Q258" s="220">
        <v>0.41699999999999998</v>
      </c>
      <c r="R258" s="220">
        <f>Q258*H258</f>
        <v>33.27243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268</v>
      </c>
      <c r="AT258" s="222" t="s">
        <v>620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247</v>
      </c>
      <c r="BM258" s="222" t="s">
        <v>2410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2007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1554</v>
      </c>
      <c r="F260" s="238" t="s">
        <v>946</v>
      </c>
      <c r="G260" s="236"/>
      <c r="H260" s="239">
        <v>79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6"/>
      <c r="F261" s="238" t="s">
        <v>2411</v>
      </c>
      <c r="G261" s="236"/>
      <c r="H261" s="239">
        <v>79.790000000000006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4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12" t="s">
        <v>731</v>
      </c>
      <c r="D262" s="212" t="s">
        <v>230</v>
      </c>
      <c r="E262" s="213" t="s">
        <v>829</v>
      </c>
      <c r="F262" s="214" t="s">
        <v>830</v>
      </c>
      <c r="G262" s="215" t="s">
        <v>309</v>
      </c>
      <c r="H262" s="216">
        <v>26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0.084250000000000005</v>
      </c>
      <c r="R262" s="220">
        <f>Q262*H262</f>
        <v>2.1905000000000001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2412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832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1511</v>
      </c>
      <c r="F264" s="238" t="s">
        <v>2413</v>
      </c>
      <c r="G264" s="236"/>
      <c r="H264" s="239">
        <v>26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69" t="s">
        <v>736</v>
      </c>
      <c r="D265" s="269" t="s">
        <v>620</v>
      </c>
      <c r="E265" s="270" t="s">
        <v>835</v>
      </c>
      <c r="F265" s="271" t="s">
        <v>836</v>
      </c>
      <c r="G265" s="272" t="s">
        <v>309</v>
      </c>
      <c r="H265" s="273">
        <v>3.2999999999999998</v>
      </c>
      <c r="I265" s="274"/>
      <c r="J265" s="273">
        <f>ROUND(I265*H265,2)</f>
        <v>0</v>
      </c>
      <c r="K265" s="271" t="s">
        <v>296</v>
      </c>
      <c r="L265" s="275"/>
      <c r="M265" s="276" t="s">
        <v>18</v>
      </c>
      <c r="N265" s="277" t="s">
        <v>42</v>
      </c>
      <c r="O265" s="86"/>
      <c r="P265" s="220">
        <f>O265*H265</f>
        <v>0</v>
      </c>
      <c r="Q265" s="220">
        <v>0.13100000000000001</v>
      </c>
      <c r="R265" s="220">
        <f>Q265*H265</f>
        <v>0.43230000000000002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268</v>
      </c>
      <c r="AT265" s="222" t="s">
        <v>620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2414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836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6"/>
      <c r="F267" s="238" t="s">
        <v>2415</v>
      </c>
      <c r="G267" s="236"/>
      <c r="H267" s="239">
        <v>3.2999999999999998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4</v>
      </c>
      <c r="AX267" s="13" t="s">
        <v>78</v>
      </c>
      <c r="AY267" s="245" t="s">
        <v>229</v>
      </c>
    </row>
    <row r="268" s="2" customFormat="1" ht="14.4" customHeight="1">
      <c r="A268" s="40"/>
      <c r="B268" s="41"/>
      <c r="C268" s="269" t="s">
        <v>743</v>
      </c>
      <c r="D268" s="269" t="s">
        <v>620</v>
      </c>
      <c r="E268" s="270" t="s">
        <v>840</v>
      </c>
      <c r="F268" s="271" t="s">
        <v>841</v>
      </c>
      <c r="G268" s="272" t="s">
        <v>309</v>
      </c>
      <c r="H268" s="273">
        <v>23.48</v>
      </c>
      <c r="I268" s="274"/>
      <c r="J268" s="273">
        <f>ROUND(I268*H268,2)</f>
        <v>0</v>
      </c>
      <c r="K268" s="271" t="s">
        <v>296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0.13100000000000001</v>
      </c>
      <c r="R268" s="220">
        <f>Q268*H268</f>
        <v>3.0758800000000002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268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2416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841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6"/>
      <c r="F270" s="238" t="s">
        <v>2417</v>
      </c>
      <c r="G270" s="236"/>
      <c r="H270" s="239">
        <v>23.48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4</v>
      </c>
      <c r="AX270" s="13" t="s">
        <v>78</v>
      </c>
      <c r="AY270" s="245" t="s">
        <v>229</v>
      </c>
    </row>
    <row r="271" s="2" customFormat="1" ht="14.4" customHeight="1">
      <c r="A271" s="40"/>
      <c r="B271" s="41"/>
      <c r="C271" s="212" t="s">
        <v>752</v>
      </c>
      <c r="D271" s="212" t="s">
        <v>230</v>
      </c>
      <c r="E271" s="213" t="s">
        <v>846</v>
      </c>
      <c r="F271" s="214" t="s">
        <v>847</v>
      </c>
      <c r="G271" s="215" t="s">
        <v>309</v>
      </c>
      <c r="H271" s="216">
        <v>26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2418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849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2419</v>
      </c>
      <c r="G273" s="236"/>
      <c r="H273" s="239">
        <v>26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78</v>
      </c>
      <c r="AY273" s="245" t="s">
        <v>229</v>
      </c>
    </row>
    <row r="274" s="2" customFormat="1" ht="14.4" customHeight="1">
      <c r="A274" s="40"/>
      <c r="B274" s="41"/>
      <c r="C274" s="212" t="s">
        <v>758</v>
      </c>
      <c r="D274" s="212" t="s">
        <v>230</v>
      </c>
      <c r="E274" s="213" t="s">
        <v>1363</v>
      </c>
      <c r="F274" s="214" t="s">
        <v>1364</v>
      </c>
      <c r="G274" s="215" t="s">
        <v>309</v>
      </c>
      <c r="H274" s="216">
        <v>24.199999999999999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0.085650000000000004</v>
      </c>
      <c r="R274" s="220">
        <f>Q274*H274</f>
        <v>2.07273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2420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1366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3" customFormat="1">
      <c r="A276" s="13"/>
      <c r="B276" s="235"/>
      <c r="C276" s="236"/>
      <c r="D276" s="224" t="s">
        <v>312</v>
      </c>
      <c r="E276" s="237" t="s">
        <v>339</v>
      </c>
      <c r="F276" s="238" t="s">
        <v>2421</v>
      </c>
      <c r="G276" s="236"/>
      <c r="H276" s="239">
        <v>24.199999999999999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78</v>
      </c>
      <c r="AY276" s="245" t="s">
        <v>229</v>
      </c>
    </row>
    <row r="277" s="2" customFormat="1" ht="14.4" customHeight="1">
      <c r="A277" s="40"/>
      <c r="B277" s="41"/>
      <c r="C277" s="269" t="s">
        <v>765</v>
      </c>
      <c r="D277" s="269" t="s">
        <v>620</v>
      </c>
      <c r="E277" s="270" t="s">
        <v>1368</v>
      </c>
      <c r="F277" s="271" t="s">
        <v>1369</v>
      </c>
      <c r="G277" s="272" t="s">
        <v>309</v>
      </c>
      <c r="H277" s="273">
        <v>24.93</v>
      </c>
      <c r="I277" s="274"/>
      <c r="J277" s="273">
        <f>ROUND(I277*H277,2)</f>
        <v>0</v>
      </c>
      <c r="K277" s="271" t="s">
        <v>296</v>
      </c>
      <c r="L277" s="275"/>
      <c r="M277" s="276" t="s">
        <v>18</v>
      </c>
      <c r="N277" s="277" t="s">
        <v>42</v>
      </c>
      <c r="O277" s="86"/>
      <c r="P277" s="220">
        <f>O277*H277</f>
        <v>0</v>
      </c>
      <c r="Q277" s="220">
        <v>0.17599999999999999</v>
      </c>
      <c r="R277" s="220">
        <f>Q277*H277</f>
        <v>4.3876799999999996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268</v>
      </c>
      <c r="AT277" s="222" t="s">
        <v>620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2422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1369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6"/>
      <c r="F279" s="238" t="s">
        <v>2423</v>
      </c>
      <c r="G279" s="236"/>
      <c r="H279" s="239">
        <v>24.93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4</v>
      </c>
      <c r="AX279" s="13" t="s">
        <v>78</v>
      </c>
      <c r="AY279" s="245" t="s">
        <v>229</v>
      </c>
    </row>
    <row r="280" s="12" customFormat="1" ht="22.8" customHeight="1">
      <c r="A280" s="12"/>
      <c r="B280" s="198"/>
      <c r="C280" s="199"/>
      <c r="D280" s="200" t="s">
        <v>70</v>
      </c>
      <c r="E280" s="229" t="s">
        <v>268</v>
      </c>
      <c r="F280" s="229" t="s">
        <v>851</v>
      </c>
      <c r="G280" s="199"/>
      <c r="H280" s="199"/>
      <c r="I280" s="202"/>
      <c r="J280" s="230">
        <f>BK280</f>
        <v>0</v>
      </c>
      <c r="K280" s="199"/>
      <c r="L280" s="204"/>
      <c r="M280" s="205"/>
      <c r="N280" s="206"/>
      <c r="O280" s="206"/>
      <c r="P280" s="207">
        <f>SUM(P281:P289)</f>
        <v>0</v>
      </c>
      <c r="Q280" s="206"/>
      <c r="R280" s="207">
        <f>SUM(R281:R289)</f>
        <v>2.0304799999999998</v>
      </c>
      <c r="S280" s="206"/>
      <c r="T280" s="208">
        <f>SUM(T281:T289)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78</v>
      </c>
      <c r="AT280" s="210" t="s">
        <v>70</v>
      </c>
      <c r="AU280" s="210" t="s">
        <v>78</v>
      </c>
      <c r="AY280" s="209" t="s">
        <v>229</v>
      </c>
      <c r="BK280" s="211">
        <f>SUM(BK281:BK289)</f>
        <v>0</v>
      </c>
    </row>
    <row r="281" s="2" customFormat="1" ht="14.4" customHeight="1">
      <c r="A281" s="40"/>
      <c r="B281" s="41"/>
      <c r="C281" s="212" t="s">
        <v>772</v>
      </c>
      <c r="D281" s="212" t="s">
        <v>230</v>
      </c>
      <c r="E281" s="213" t="s">
        <v>897</v>
      </c>
      <c r="F281" s="214" t="s">
        <v>898</v>
      </c>
      <c r="G281" s="215" t="s">
        <v>320</v>
      </c>
      <c r="H281" s="216">
        <v>2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0.42080000000000001</v>
      </c>
      <c r="R281" s="220">
        <f>Q281*H281</f>
        <v>0.84160000000000001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2424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898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2" customFormat="1" ht="14.4" customHeight="1">
      <c r="A283" s="40"/>
      <c r="B283" s="41"/>
      <c r="C283" s="212" t="s">
        <v>778</v>
      </c>
      <c r="D283" s="212" t="s">
        <v>230</v>
      </c>
      <c r="E283" s="213" t="s">
        <v>901</v>
      </c>
      <c r="F283" s="214" t="s">
        <v>902</v>
      </c>
      <c r="G283" s="215" t="s">
        <v>320</v>
      </c>
      <c r="H283" s="216">
        <v>2</v>
      </c>
      <c r="I283" s="217"/>
      <c r="J283" s="216">
        <f>ROUND(I283*H283,2)</f>
        <v>0</v>
      </c>
      <c r="K283" s="214" t="s">
        <v>296</v>
      </c>
      <c r="L283" s="46"/>
      <c r="M283" s="218" t="s">
        <v>18</v>
      </c>
      <c r="N283" s="219" t="s">
        <v>42</v>
      </c>
      <c r="O283" s="86"/>
      <c r="P283" s="220">
        <f>O283*H283</f>
        <v>0</v>
      </c>
      <c r="Q283" s="220">
        <v>0.32973999999999998</v>
      </c>
      <c r="R283" s="220">
        <f>Q283*H283</f>
        <v>0.65947999999999996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247</v>
      </c>
      <c r="AT283" s="222" t="s">
        <v>230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2425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902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2" customFormat="1" ht="14.4" customHeight="1">
      <c r="A285" s="40"/>
      <c r="B285" s="41"/>
      <c r="C285" s="212" t="s">
        <v>784</v>
      </c>
      <c r="D285" s="212" t="s">
        <v>230</v>
      </c>
      <c r="E285" s="213" t="s">
        <v>910</v>
      </c>
      <c r="F285" s="214" t="s">
        <v>911</v>
      </c>
      <c r="G285" s="215" t="s">
        <v>320</v>
      </c>
      <c r="H285" s="216">
        <v>2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0.26469999999999999</v>
      </c>
      <c r="R285" s="220">
        <f>Q285*H285</f>
        <v>0.52939999999999998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2426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913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2" customFormat="1" ht="14.4" customHeight="1">
      <c r="A287" s="40"/>
      <c r="B287" s="41"/>
      <c r="C287" s="212" t="s">
        <v>794</v>
      </c>
      <c r="D287" s="212" t="s">
        <v>230</v>
      </c>
      <c r="E287" s="213" t="s">
        <v>920</v>
      </c>
      <c r="F287" s="214" t="s">
        <v>921</v>
      </c>
      <c r="G287" s="215" t="s">
        <v>320</v>
      </c>
      <c r="H287" s="216">
        <v>1</v>
      </c>
      <c r="I287" s="217"/>
      <c r="J287" s="216">
        <f>ROUND(I287*H287,2)</f>
        <v>0</v>
      </c>
      <c r="K287" s="214" t="s">
        <v>18</v>
      </c>
      <c r="L287" s="46"/>
      <c r="M287" s="218" t="s">
        <v>18</v>
      </c>
      <c r="N287" s="219" t="s">
        <v>42</v>
      </c>
      <c r="O287" s="86"/>
      <c r="P287" s="220">
        <f>O287*H287</f>
        <v>0</v>
      </c>
      <c r="Q287" s="220">
        <v>0</v>
      </c>
      <c r="R287" s="220">
        <f>Q287*H287</f>
        <v>0</v>
      </c>
      <c r="S287" s="220">
        <v>0</v>
      </c>
      <c r="T287" s="221">
        <f>S287*H287</f>
        <v>0</v>
      </c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R287" s="222" t="s">
        <v>247</v>
      </c>
      <c r="AT287" s="222" t="s">
        <v>230</v>
      </c>
      <c r="AU287" s="222" t="s">
        <v>82</v>
      </c>
      <c r="AY287" s="19" t="s">
        <v>229</v>
      </c>
      <c r="BE287" s="223">
        <f>IF(N287="základní",J287,0)</f>
        <v>0</v>
      </c>
      <c r="BF287" s="223">
        <f>IF(N287="snížená",J287,0)</f>
        <v>0</v>
      </c>
      <c r="BG287" s="223">
        <f>IF(N287="zákl. přenesená",J287,0)</f>
        <v>0</v>
      </c>
      <c r="BH287" s="223">
        <f>IF(N287="sníž. přenesená",J287,0)</f>
        <v>0</v>
      </c>
      <c r="BI287" s="223">
        <f>IF(N287="nulová",J287,0)</f>
        <v>0</v>
      </c>
      <c r="BJ287" s="19" t="s">
        <v>78</v>
      </c>
      <c r="BK287" s="223">
        <f>ROUND(I287*H287,2)</f>
        <v>0</v>
      </c>
      <c r="BL287" s="19" t="s">
        <v>247</v>
      </c>
      <c r="BM287" s="222" t="s">
        <v>2427</v>
      </c>
    </row>
    <row r="288" s="2" customFormat="1">
      <c r="A288" s="40"/>
      <c r="B288" s="41"/>
      <c r="C288" s="42"/>
      <c r="D288" s="224" t="s">
        <v>236</v>
      </c>
      <c r="E288" s="42"/>
      <c r="F288" s="225" t="s">
        <v>921</v>
      </c>
      <c r="G288" s="42"/>
      <c r="H288" s="42"/>
      <c r="I288" s="226"/>
      <c r="J288" s="42"/>
      <c r="K288" s="42"/>
      <c r="L288" s="46"/>
      <c r="M288" s="227"/>
      <c r="N288" s="228"/>
      <c r="O288" s="86"/>
      <c r="P288" s="86"/>
      <c r="Q288" s="86"/>
      <c r="R288" s="86"/>
      <c r="S288" s="86"/>
      <c r="T288" s="87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T288" s="19" t="s">
        <v>236</v>
      </c>
      <c r="AU288" s="19" t="s">
        <v>82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2428</v>
      </c>
      <c r="G289" s="236"/>
      <c r="H289" s="239">
        <v>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12" customFormat="1" ht="22.8" customHeight="1">
      <c r="A290" s="12"/>
      <c r="B290" s="198"/>
      <c r="C290" s="199"/>
      <c r="D290" s="200" t="s">
        <v>70</v>
      </c>
      <c r="E290" s="229" t="s">
        <v>272</v>
      </c>
      <c r="F290" s="229" t="s">
        <v>368</v>
      </c>
      <c r="G290" s="199"/>
      <c r="H290" s="199"/>
      <c r="I290" s="202"/>
      <c r="J290" s="230">
        <f>BK290</f>
        <v>0</v>
      </c>
      <c r="K290" s="199"/>
      <c r="L290" s="204"/>
      <c r="M290" s="205"/>
      <c r="N290" s="206"/>
      <c r="O290" s="206"/>
      <c r="P290" s="207">
        <f>SUM(P291:P334)</f>
        <v>0</v>
      </c>
      <c r="Q290" s="206"/>
      <c r="R290" s="207">
        <f>SUM(R291:R334)</f>
        <v>110.52977920000001</v>
      </c>
      <c r="S290" s="206"/>
      <c r="T290" s="208">
        <f>SUM(T291:T334)</f>
        <v>17.539999999999999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209" t="s">
        <v>78</v>
      </c>
      <c r="AT290" s="210" t="s">
        <v>70</v>
      </c>
      <c r="AU290" s="210" t="s">
        <v>78</v>
      </c>
      <c r="AY290" s="209" t="s">
        <v>229</v>
      </c>
      <c r="BK290" s="211">
        <f>SUM(BK291:BK334)</f>
        <v>0</v>
      </c>
    </row>
    <row r="291" s="2" customFormat="1" ht="14.4" customHeight="1">
      <c r="A291" s="40"/>
      <c r="B291" s="41"/>
      <c r="C291" s="212" t="s">
        <v>800</v>
      </c>
      <c r="D291" s="212" t="s">
        <v>230</v>
      </c>
      <c r="E291" s="213" t="s">
        <v>2028</v>
      </c>
      <c r="F291" s="214" t="s">
        <v>2029</v>
      </c>
      <c r="G291" s="215" t="s">
        <v>478</v>
      </c>
      <c r="H291" s="216">
        <v>89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0.20219000000000001</v>
      </c>
      <c r="R291" s="220">
        <f>Q291*H291</f>
        <v>17.994910000000001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2429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2031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2430</v>
      </c>
      <c r="F293" s="238" t="s">
        <v>2431</v>
      </c>
      <c r="G293" s="236"/>
      <c r="H293" s="239">
        <v>89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69" t="s">
        <v>806</v>
      </c>
      <c r="D294" s="269" t="s">
        <v>620</v>
      </c>
      <c r="E294" s="270" t="s">
        <v>2032</v>
      </c>
      <c r="F294" s="271" t="s">
        <v>2033</v>
      </c>
      <c r="G294" s="272" t="s">
        <v>254</v>
      </c>
      <c r="H294" s="273">
        <v>299.97000000000003</v>
      </c>
      <c r="I294" s="274"/>
      <c r="J294" s="273">
        <f>ROUND(I294*H294,2)</f>
        <v>0</v>
      </c>
      <c r="K294" s="271" t="s">
        <v>18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0.058999999999999997</v>
      </c>
      <c r="R294" s="220">
        <f>Q294*H294</f>
        <v>17.698230000000002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2432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2033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1658</v>
      </c>
      <c r="F296" s="238" t="s">
        <v>2433</v>
      </c>
      <c r="G296" s="236"/>
      <c r="H296" s="239">
        <v>297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6"/>
      <c r="F297" s="238" t="s">
        <v>2434</v>
      </c>
      <c r="G297" s="236"/>
      <c r="H297" s="239">
        <v>299.97000000000003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4</v>
      </c>
      <c r="AX297" s="13" t="s">
        <v>78</v>
      </c>
      <c r="AY297" s="245" t="s">
        <v>229</v>
      </c>
    </row>
    <row r="298" s="2" customFormat="1" ht="14.4" customHeight="1">
      <c r="A298" s="40"/>
      <c r="B298" s="41"/>
      <c r="C298" s="212" t="s">
        <v>812</v>
      </c>
      <c r="D298" s="212" t="s">
        <v>230</v>
      </c>
      <c r="E298" s="213" t="s">
        <v>941</v>
      </c>
      <c r="F298" s="214" t="s">
        <v>942</v>
      </c>
      <c r="G298" s="215" t="s">
        <v>478</v>
      </c>
      <c r="H298" s="216">
        <v>187</v>
      </c>
      <c r="I298" s="217"/>
      <c r="J298" s="216">
        <f>ROUND(I298*H298,2)</f>
        <v>0</v>
      </c>
      <c r="K298" s="214" t="s">
        <v>296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0.15540000000000001</v>
      </c>
      <c r="R298" s="220">
        <f>Q298*H298</f>
        <v>29.059800000000003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2435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944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2" customFormat="1" ht="14.4" customHeight="1">
      <c r="A300" s="40"/>
      <c r="B300" s="41"/>
      <c r="C300" s="269" t="s">
        <v>817</v>
      </c>
      <c r="D300" s="269" t="s">
        <v>620</v>
      </c>
      <c r="E300" s="270" t="s">
        <v>947</v>
      </c>
      <c r="F300" s="271" t="s">
        <v>948</v>
      </c>
      <c r="G300" s="272" t="s">
        <v>478</v>
      </c>
      <c r="H300" s="273">
        <v>188.87000000000001</v>
      </c>
      <c r="I300" s="274"/>
      <c r="J300" s="273">
        <f>ROUND(I300*H300,2)</f>
        <v>0</v>
      </c>
      <c r="K300" s="271" t="s">
        <v>296</v>
      </c>
      <c r="L300" s="275"/>
      <c r="M300" s="276" t="s">
        <v>18</v>
      </c>
      <c r="N300" s="277" t="s">
        <v>42</v>
      </c>
      <c r="O300" s="86"/>
      <c r="P300" s="220">
        <f>O300*H300</f>
        <v>0</v>
      </c>
      <c r="Q300" s="220">
        <v>0.081000000000000003</v>
      </c>
      <c r="R300" s="220">
        <f>Q300*H300</f>
        <v>15.29847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268</v>
      </c>
      <c r="AT300" s="222" t="s">
        <v>620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2436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948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6"/>
      <c r="F302" s="238" t="s">
        <v>2437</v>
      </c>
      <c r="G302" s="236"/>
      <c r="H302" s="239">
        <v>188.87000000000001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4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822</v>
      </c>
      <c r="D303" s="212" t="s">
        <v>230</v>
      </c>
      <c r="E303" s="213" t="s">
        <v>951</v>
      </c>
      <c r="F303" s="214" t="s">
        <v>952</v>
      </c>
      <c r="G303" s="215" t="s">
        <v>478</v>
      </c>
      <c r="H303" s="216">
        <v>5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0.10095</v>
      </c>
      <c r="R303" s="220">
        <f>Q303*H303</f>
        <v>0.50475000000000003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2438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954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4.4" customHeight="1">
      <c r="A305" s="40"/>
      <c r="B305" s="41"/>
      <c r="C305" s="269" t="s">
        <v>828</v>
      </c>
      <c r="D305" s="269" t="s">
        <v>620</v>
      </c>
      <c r="E305" s="270" t="s">
        <v>957</v>
      </c>
      <c r="F305" s="271" t="s">
        <v>958</v>
      </c>
      <c r="G305" s="272" t="s">
        <v>478</v>
      </c>
      <c r="H305" s="273">
        <v>5.0499999999999998</v>
      </c>
      <c r="I305" s="274"/>
      <c r="J305" s="273">
        <f>ROUND(I305*H305,2)</f>
        <v>0</v>
      </c>
      <c r="K305" s="271" t="s">
        <v>296</v>
      </c>
      <c r="L305" s="275"/>
      <c r="M305" s="276" t="s">
        <v>18</v>
      </c>
      <c r="N305" s="277" t="s">
        <v>42</v>
      </c>
      <c r="O305" s="86"/>
      <c r="P305" s="220">
        <f>O305*H305</f>
        <v>0</v>
      </c>
      <c r="Q305" s="220">
        <v>0.045999999999999999</v>
      </c>
      <c r="R305" s="220">
        <f>Q305*H305</f>
        <v>0.23229999999999998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268</v>
      </c>
      <c r="AT305" s="222" t="s">
        <v>620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2439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958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1808</v>
      </c>
      <c r="F307" s="238" t="s">
        <v>2440</v>
      </c>
      <c r="G307" s="236"/>
      <c r="H307" s="239">
        <v>5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6"/>
      <c r="F308" s="238" t="s">
        <v>2441</v>
      </c>
      <c r="G308" s="236"/>
      <c r="H308" s="239">
        <v>5.0499999999999998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4</v>
      </c>
      <c r="AX308" s="13" t="s">
        <v>78</v>
      </c>
      <c r="AY308" s="245" t="s">
        <v>229</v>
      </c>
    </row>
    <row r="309" s="2" customFormat="1" ht="14.4" customHeight="1">
      <c r="A309" s="40"/>
      <c r="B309" s="41"/>
      <c r="C309" s="212" t="s">
        <v>834</v>
      </c>
      <c r="D309" s="212" t="s">
        <v>230</v>
      </c>
      <c r="E309" s="213" t="s">
        <v>2045</v>
      </c>
      <c r="F309" s="214" t="s">
        <v>2046</v>
      </c>
      <c r="G309" s="215" t="s">
        <v>478</v>
      </c>
      <c r="H309" s="216">
        <v>44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0.16849</v>
      </c>
      <c r="R309" s="220">
        <f>Q309*H309</f>
        <v>7.4135600000000004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2442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2048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2" customFormat="1" ht="14.4" customHeight="1">
      <c r="A311" s="40"/>
      <c r="B311" s="41"/>
      <c r="C311" s="269" t="s">
        <v>839</v>
      </c>
      <c r="D311" s="269" t="s">
        <v>620</v>
      </c>
      <c r="E311" s="270" t="s">
        <v>2049</v>
      </c>
      <c r="F311" s="271" t="s">
        <v>2050</v>
      </c>
      <c r="G311" s="272" t="s">
        <v>478</v>
      </c>
      <c r="H311" s="273">
        <v>44.439999999999998</v>
      </c>
      <c r="I311" s="274"/>
      <c r="J311" s="273">
        <f>ROUND(I311*H311,2)</f>
        <v>0</v>
      </c>
      <c r="K311" s="271" t="s">
        <v>296</v>
      </c>
      <c r="L311" s="275"/>
      <c r="M311" s="276" t="s">
        <v>18</v>
      </c>
      <c r="N311" s="277" t="s">
        <v>42</v>
      </c>
      <c r="O311" s="86"/>
      <c r="P311" s="220">
        <f>O311*H311</f>
        <v>0</v>
      </c>
      <c r="Q311" s="220">
        <v>0.125</v>
      </c>
      <c r="R311" s="220">
        <f>Q311*H311</f>
        <v>5.5549999999999997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268</v>
      </c>
      <c r="AT311" s="222" t="s">
        <v>620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2443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2050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6"/>
      <c r="F313" s="238" t="s">
        <v>2444</v>
      </c>
      <c r="G313" s="236"/>
      <c r="H313" s="239">
        <v>44.439999999999998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4</v>
      </c>
      <c r="AX313" s="13" t="s">
        <v>78</v>
      </c>
      <c r="AY313" s="245" t="s">
        <v>229</v>
      </c>
    </row>
    <row r="314" s="2" customFormat="1" ht="14.4" customHeight="1">
      <c r="A314" s="40"/>
      <c r="B314" s="41"/>
      <c r="C314" s="212" t="s">
        <v>845</v>
      </c>
      <c r="D314" s="212" t="s">
        <v>230</v>
      </c>
      <c r="E314" s="213" t="s">
        <v>2053</v>
      </c>
      <c r="F314" s="214" t="s">
        <v>2054</v>
      </c>
      <c r="G314" s="215" t="s">
        <v>343</v>
      </c>
      <c r="H314" s="216">
        <v>3.0800000000000001</v>
      </c>
      <c r="I314" s="217"/>
      <c r="J314" s="216">
        <f>ROUND(I314*H314,2)</f>
        <v>0</v>
      </c>
      <c r="K314" s="214" t="s">
        <v>296</v>
      </c>
      <c r="L314" s="46"/>
      <c r="M314" s="218" t="s">
        <v>18</v>
      </c>
      <c r="N314" s="219" t="s">
        <v>42</v>
      </c>
      <c r="O314" s="86"/>
      <c r="P314" s="220">
        <f>O314*H314</f>
        <v>0</v>
      </c>
      <c r="Q314" s="220">
        <v>2.2563399999999998</v>
      </c>
      <c r="R314" s="220">
        <f>Q314*H314</f>
        <v>6.9495271999999995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247</v>
      </c>
      <c r="AT314" s="222" t="s">
        <v>230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2445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2056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5" customFormat="1">
      <c r="A316" s="15"/>
      <c r="B316" s="258"/>
      <c r="C316" s="259"/>
      <c r="D316" s="224" t="s">
        <v>312</v>
      </c>
      <c r="E316" s="260" t="s">
        <v>18</v>
      </c>
      <c r="F316" s="261" t="s">
        <v>2057</v>
      </c>
      <c r="G316" s="259"/>
      <c r="H316" s="260" t="s">
        <v>18</v>
      </c>
      <c r="I316" s="262"/>
      <c r="J316" s="259"/>
      <c r="K316" s="259"/>
      <c r="L316" s="263"/>
      <c r="M316" s="264"/>
      <c r="N316" s="265"/>
      <c r="O316" s="265"/>
      <c r="P316" s="265"/>
      <c r="Q316" s="265"/>
      <c r="R316" s="265"/>
      <c r="S316" s="265"/>
      <c r="T316" s="266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67" t="s">
        <v>312</v>
      </c>
      <c r="AU316" s="267" t="s">
        <v>82</v>
      </c>
      <c r="AV316" s="15" t="s">
        <v>78</v>
      </c>
      <c r="AW316" s="15" t="s">
        <v>33</v>
      </c>
      <c r="AX316" s="15" t="s">
        <v>71</v>
      </c>
      <c r="AY316" s="267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1009</v>
      </c>
      <c r="F317" s="238" t="s">
        <v>2446</v>
      </c>
      <c r="G317" s="236"/>
      <c r="H317" s="239">
        <v>3.0800000000000001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78</v>
      </c>
      <c r="AY317" s="245" t="s">
        <v>229</v>
      </c>
    </row>
    <row r="318" s="2" customFormat="1" ht="14.4" customHeight="1">
      <c r="A318" s="40"/>
      <c r="B318" s="41"/>
      <c r="C318" s="212" t="s">
        <v>852</v>
      </c>
      <c r="D318" s="212" t="s">
        <v>230</v>
      </c>
      <c r="E318" s="213" t="s">
        <v>962</v>
      </c>
      <c r="F318" s="214" t="s">
        <v>963</v>
      </c>
      <c r="G318" s="215" t="s">
        <v>478</v>
      </c>
      <c r="H318" s="216">
        <v>320</v>
      </c>
      <c r="I318" s="217"/>
      <c r="J318" s="216">
        <f>ROUND(I318*H318,2)</f>
        <v>0</v>
      </c>
      <c r="K318" s="214" t="s">
        <v>296</v>
      </c>
      <c r="L318" s="46"/>
      <c r="M318" s="218" t="s">
        <v>18</v>
      </c>
      <c r="N318" s="219" t="s">
        <v>42</v>
      </c>
      <c r="O318" s="86"/>
      <c r="P318" s="220">
        <f>O318*H318</f>
        <v>0</v>
      </c>
      <c r="Q318" s="220">
        <v>1.0000000000000001E-05</v>
      </c>
      <c r="R318" s="220">
        <f>Q318*H318</f>
        <v>0.0032000000000000002</v>
      </c>
      <c r="S318" s="220">
        <v>0</v>
      </c>
      <c r="T318" s="221">
        <f>S318*H318</f>
        <v>0</v>
      </c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R318" s="222" t="s">
        <v>247</v>
      </c>
      <c r="AT318" s="222" t="s">
        <v>230</v>
      </c>
      <c r="AU318" s="222" t="s">
        <v>82</v>
      </c>
      <c r="AY318" s="19" t="s">
        <v>229</v>
      </c>
      <c r="BE318" s="223">
        <f>IF(N318="základní",J318,0)</f>
        <v>0</v>
      </c>
      <c r="BF318" s="223">
        <f>IF(N318="snížená",J318,0)</f>
        <v>0</v>
      </c>
      <c r="BG318" s="223">
        <f>IF(N318="zákl. přenesená",J318,0)</f>
        <v>0</v>
      </c>
      <c r="BH318" s="223">
        <f>IF(N318="sníž. přenesená",J318,0)</f>
        <v>0</v>
      </c>
      <c r="BI318" s="223">
        <f>IF(N318="nulová",J318,0)</f>
        <v>0</v>
      </c>
      <c r="BJ318" s="19" t="s">
        <v>78</v>
      </c>
      <c r="BK318" s="223">
        <f>ROUND(I318*H318,2)</f>
        <v>0</v>
      </c>
      <c r="BL318" s="19" t="s">
        <v>247</v>
      </c>
      <c r="BM318" s="222" t="s">
        <v>2447</v>
      </c>
    </row>
    <row r="319" s="2" customFormat="1">
      <c r="A319" s="40"/>
      <c r="B319" s="41"/>
      <c r="C319" s="42"/>
      <c r="D319" s="224" t="s">
        <v>236</v>
      </c>
      <c r="E319" s="42"/>
      <c r="F319" s="225" t="s">
        <v>965</v>
      </c>
      <c r="G319" s="42"/>
      <c r="H319" s="42"/>
      <c r="I319" s="226"/>
      <c r="J319" s="42"/>
      <c r="K319" s="42"/>
      <c r="L319" s="46"/>
      <c r="M319" s="227"/>
      <c r="N319" s="228"/>
      <c r="O319" s="86"/>
      <c r="P319" s="86"/>
      <c r="Q319" s="86"/>
      <c r="R319" s="86"/>
      <c r="S319" s="86"/>
      <c r="T319" s="87"/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T319" s="19" t="s">
        <v>236</v>
      </c>
      <c r="AU319" s="19" t="s">
        <v>82</v>
      </c>
    </row>
    <row r="320" s="13" customFormat="1">
      <c r="A320" s="13"/>
      <c r="B320" s="235"/>
      <c r="C320" s="236"/>
      <c r="D320" s="224" t="s">
        <v>312</v>
      </c>
      <c r="E320" s="237" t="s">
        <v>18</v>
      </c>
      <c r="F320" s="238" t="s">
        <v>2448</v>
      </c>
      <c r="G320" s="236"/>
      <c r="H320" s="239">
        <v>320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78</v>
      </c>
      <c r="AY320" s="245" t="s">
        <v>229</v>
      </c>
    </row>
    <row r="321" s="2" customFormat="1" ht="14.4" customHeight="1">
      <c r="A321" s="40"/>
      <c r="B321" s="41"/>
      <c r="C321" s="212" t="s">
        <v>859</v>
      </c>
      <c r="D321" s="212" t="s">
        <v>230</v>
      </c>
      <c r="E321" s="213" t="s">
        <v>969</v>
      </c>
      <c r="F321" s="214" t="s">
        <v>970</v>
      </c>
      <c r="G321" s="215" t="s">
        <v>478</v>
      </c>
      <c r="H321" s="216">
        <v>320</v>
      </c>
      <c r="I321" s="217"/>
      <c r="J321" s="216">
        <f>ROUND(I321*H321,2)</f>
        <v>0</v>
      </c>
      <c r="K321" s="214" t="s">
        <v>296</v>
      </c>
      <c r="L321" s="46"/>
      <c r="M321" s="218" t="s">
        <v>18</v>
      </c>
      <c r="N321" s="219" t="s">
        <v>42</v>
      </c>
      <c r="O321" s="86"/>
      <c r="P321" s="220">
        <f>O321*H321</f>
        <v>0</v>
      </c>
      <c r="Q321" s="220">
        <v>0.00034000000000000002</v>
      </c>
      <c r="R321" s="220">
        <f>Q321*H321</f>
        <v>0.10880000000000001</v>
      </c>
      <c r="S321" s="220">
        <v>0</v>
      </c>
      <c r="T321" s="22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2" t="s">
        <v>247</v>
      </c>
      <c r="AT321" s="222" t="s">
        <v>230</v>
      </c>
      <c r="AU321" s="222" t="s">
        <v>82</v>
      </c>
      <c r="AY321" s="19" t="s">
        <v>229</v>
      </c>
      <c r="BE321" s="223">
        <f>IF(N321="základní",J321,0)</f>
        <v>0</v>
      </c>
      <c r="BF321" s="223">
        <f>IF(N321="snížená",J321,0)</f>
        <v>0</v>
      </c>
      <c r="BG321" s="223">
        <f>IF(N321="zákl. přenesená",J321,0)</f>
        <v>0</v>
      </c>
      <c r="BH321" s="223">
        <f>IF(N321="sníž. přenesená",J321,0)</f>
        <v>0</v>
      </c>
      <c r="BI321" s="223">
        <f>IF(N321="nulová",J321,0)</f>
        <v>0</v>
      </c>
      <c r="BJ321" s="19" t="s">
        <v>78</v>
      </c>
      <c r="BK321" s="223">
        <f>ROUND(I321*H321,2)</f>
        <v>0</v>
      </c>
      <c r="BL321" s="19" t="s">
        <v>247</v>
      </c>
      <c r="BM321" s="222" t="s">
        <v>2449</v>
      </c>
    </row>
    <row r="322" s="2" customFormat="1">
      <c r="A322" s="40"/>
      <c r="B322" s="41"/>
      <c r="C322" s="42"/>
      <c r="D322" s="224" t="s">
        <v>236</v>
      </c>
      <c r="E322" s="42"/>
      <c r="F322" s="225" t="s">
        <v>972</v>
      </c>
      <c r="G322" s="42"/>
      <c r="H322" s="42"/>
      <c r="I322" s="226"/>
      <c r="J322" s="42"/>
      <c r="K322" s="42"/>
      <c r="L322" s="46"/>
      <c r="M322" s="227"/>
      <c r="N322" s="228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236</v>
      </c>
      <c r="AU322" s="19" t="s">
        <v>82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2448</v>
      </c>
      <c r="G323" s="236"/>
      <c r="H323" s="239">
        <v>320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78</v>
      </c>
      <c r="AY323" s="245" t="s">
        <v>229</v>
      </c>
    </row>
    <row r="324" s="2" customFormat="1" ht="14.4" customHeight="1">
      <c r="A324" s="40"/>
      <c r="B324" s="41"/>
      <c r="C324" s="212" t="s">
        <v>864</v>
      </c>
      <c r="D324" s="212" t="s">
        <v>230</v>
      </c>
      <c r="E324" s="213" t="s">
        <v>985</v>
      </c>
      <c r="F324" s="214" t="s">
        <v>986</v>
      </c>
      <c r="G324" s="215" t="s">
        <v>478</v>
      </c>
      <c r="H324" s="216">
        <v>29.5</v>
      </c>
      <c r="I324" s="217"/>
      <c r="J324" s="216">
        <f>ROUND(I324*H324,2)</f>
        <v>0</v>
      </c>
      <c r="K324" s="214" t="s">
        <v>296</v>
      </c>
      <c r="L324" s="46"/>
      <c r="M324" s="218" t="s">
        <v>18</v>
      </c>
      <c r="N324" s="219" t="s">
        <v>42</v>
      </c>
      <c r="O324" s="86"/>
      <c r="P324" s="220">
        <f>O324*H324</f>
        <v>0</v>
      </c>
      <c r="Q324" s="220">
        <v>0</v>
      </c>
      <c r="R324" s="220">
        <f>Q324*H324</f>
        <v>0</v>
      </c>
      <c r="S324" s="220">
        <v>0</v>
      </c>
      <c r="T324" s="221">
        <f>S324*H324</f>
        <v>0</v>
      </c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R324" s="222" t="s">
        <v>247</v>
      </c>
      <c r="AT324" s="222" t="s">
        <v>230</v>
      </c>
      <c r="AU324" s="222" t="s">
        <v>82</v>
      </c>
      <c r="AY324" s="19" t="s">
        <v>229</v>
      </c>
      <c r="BE324" s="223">
        <f>IF(N324="základní",J324,0)</f>
        <v>0</v>
      </c>
      <c r="BF324" s="223">
        <f>IF(N324="snížená",J324,0)</f>
        <v>0</v>
      </c>
      <c r="BG324" s="223">
        <f>IF(N324="zákl. přenesená",J324,0)</f>
        <v>0</v>
      </c>
      <c r="BH324" s="223">
        <f>IF(N324="sníž. přenesená",J324,0)</f>
        <v>0</v>
      </c>
      <c r="BI324" s="223">
        <f>IF(N324="nulová",J324,0)</f>
        <v>0</v>
      </c>
      <c r="BJ324" s="19" t="s">
        <v>78</v>
      </c>
      <c r="BK324" s="223">
        <f>ROUND(I324*H324,2)</f>
        <v>0</v>
      </c>
      <c r="BL324" s="19" t="s">
        <v>247</v>
      </c>
      <c r="BM324" s="222" t="s">
        <v>2450</v>
      </c>
    </row>
    <row r="325" s="2" customFormat="1">
      <c r="A325" s="40"/>
      <c r="B325" s="41"/>
      <c r="C325" s="42"/>
      <c r="D325" s="224" t="s">
        <v>236</v>
      </c>
      <c r="E325" s="42"/>
      <c r="F325" s="225" t="s">
        <v>988</v>
      </c>
      <c r="G325" s="42"/>
      <c r="H325" s="42"/>
      <c r="I325" s="226"/>
      <c r="J325" s="42"/>
      <c r="K325" s="42"/>
      <c r="L325" s="46"/>
      <c r="M325" s="227"/>
      <c r="N325" s="228"/>
      <c r="O325" s="86"/>
      <c r="P325" s="86"/>
      <c r="Q325" s="86"/>
      <c r="R325" s="86"/>
      <c r="S325" s="86"/>
      <c r="T325" s="87"/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T325" s="19" t="s">
        <v>236</v>
      </c>
      <c r="AU325" s="19" t="s">
        <v>82</v>
      </c>
    </row>
    <row r="326" s="2" customFormat="1" ht="14.4" customHeight="1">
      <c r="A326" s="40"/>
      <c r="B326" s="41"/>
      <c r="C326" s="212" t="s">
        <v>870</v>
      </c>
      <c r="D326" s="212" t="s">
        <v>230</v>
      </c>
      <c r="E326" s="213" t="s">
        <v>990</v>
      </c>
      <c r="F326" s="214" t="s">
        <v>991</v>
      </c>
      <c r="G326" s="215" t="s">
        <v>478</v>
      </c>
      <c r="H326" s="216">
        <v>17.199999999999999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0.00060999999999999997</v>
      </c>
      <c r="R326" s="220">
        <f>Q326*H326</f>
        <v>0.010492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2451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993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2452</v>
      </c>
      <c r="G328" s="236"/>
      <c r="H328" s="239">
        <v>17.199999999999999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12" t="s">
        <v>876</v>
      </c>
      <c r="D329" s="212" t="s">
        <v>230</v>
      </c>
      <c r="E329" s="213" t="s">
        <v>1012</v>
      </c>
      <c r="F329" s="214" t="s">
        <v>1013</v>
      </c>
      <c r="G329" s="215" t="s">
        <v>478</v>
      </c>
      <c r="H329" s="216">
        <v>29.5</v>
      </c>
      <c r="I329" s="217"/>
      <c r="J329" s="216">
        <f>ROUND(I329*H329,2)</f>
        <v>0</v>
      </c>
      <c r="K329" s="214" t="s">
        <v>296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0</v>
      </c>
      <c r="R329" s="220">
        <f>Q329*H329</f>
        <v>0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2453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1015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2" customFormat="1" ht="14.4" customHeight="1">
      <c r="A331" s="40"/>
      <c r="B331" s="41"/>
      <c r="C331" s="212" t="s">
        <v>881</v>
      </c>
      <c r="D331" s="212" t="s">
        <v>230</v>
      </c>
      <c r="E331" s="213" t="s">
        <v>1017</v>
      </c>
      <c r="F331" s="214" t="s">
        <v>1018</v>
      </c>
      <c r="G331" s="215" t="s">
        <v>320</v>
      </c>
      <c r="H331" s="216">
        <v>6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1.61679</v>
      </c>
      <c r="R331" s="220">
        <f>Q331*H331</f>
        <v>9.7007399999999997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2454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1020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2" customFormat="1" ht="14.4" customHeight="1">
      <c r="A333" s="40"/>
      <c r="B333" s="41"/>
      <c r="C333" s="212" t="s">
        <v>886</v>
      </c>
      <c r="D333" s="212" t="s">
        <v>230</v>
      </c>
      <c r="E333" s="213" t="s">
        <v>1022</v>
      </c>
      <c r="F333" s="214" t="s">
        <v>1023</v>
      </c>
      <c r="G333" s="215" t="s">
        <v>309</v>
      </c>
      <c r="H333" s="216">
        <v>877</v>
      </c>
      <c r="I333" s="217"/>
      <c r="J333" s="216">
        <f>ROUND(I333*H333,2)</f>
        <v>0</v>
      </c>
      <c r="K333" s="214" t="s">
        <v>296</v>
      </c>
      <c r="L333" s="46"/>
      <c r="M333" s="218" t="s">
        <v>18</v>
      </c>
      <c r="N333" s="219" t="s">
        <v>42</v>
      </c>
      <c r="O333" s="86"/>
      <c r="P333" s="220">
        <f>O333*H333</f>
        <v>0</v>
      </c>
      <c r="Q333" s="220">
        <v>0</v>
      </c>
      <c r="R333" s="220">
        <f>Q333*H333</f>
        <v>0</v>
      </c>
      <c r="S333" s="220">
        <v>0.02</v>
      </c>
      <c r="T333" s="221">
        <f>S333*H333</f>
        <v>17.539999999999999</v>
      </c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R333" s="222" t="s">
        <v>247</v>
      </c>
      <c r="AT333" s="222" t="s">
        <v>230</v>
      </c>
      <c r="AU333" s="222" t="s">
        <v>82</v>
      </c>
      <c r="AY333" s="19" t="s">
        <v>229</v>
      </c>
      <c r="BE333" s="223">
        <f>IF(N333="základní",J333,0)</f>
        <v>0</v>
      </c>
      <c r="BF333" s="223">
        <f>IF(N333="snížená",J333,0)</f>
        <v>0</v>
      </c>
      <c r="BG333" s="223">
        <f>IF(N333="zákl. přenesená",J333,0)</f>
        <v>0</v>
      </c>
      <c r="BH333" s="223">
        <f>IF(N333="sníž. přenesená",J333,0)</f>
        <v>0</v>
      </c>
      <c r="BI333" s="223">
        <f>IF(N333="nulová",J333,0)</f>
        <v>0</v>
      </c>
      <c r="BJ333" s="19" t="s">
        <v>78</v>
      </c>
      <c r="BK333" s="223">
        <f>ROUND(I333*H333,2)</f>
        <v>0</v>
      </c>
      <c r="BL333" s="19" t="s">
        <v>247</v>
      </c>
      <c r="BM333" s="222" t="s">
        <v>2455</v>
      </c>
    </row>
    <row r="334" s="2" customFormat="1">
      <c r="A334" s="40"/>
      <c r="B334" s="41"/>
      <c r="C334" s="42"/>
      <c r="D334" s="224" t="s">
        <v>236</v>
      </c>
      <c r="E334" s="42"/>
      <c r="F334" s="225" t="s">
        <v>1025</v>
      </c>
      <c r="G334" s="42"/>
      <c r="H334" s="42"/>
      <c r="I334" s="226"/>
      <c r="J334" s="42"/>
      <c r="K334" s="42"/>
      <c r="L334" s="46"/>
      <c r="M334" s="227"/>
      <c r="N334" s="228"/>
      <c r="O334" s="86"/>
      <c r="P334" s="86"/>
      <c r="Q334" s="86"/>
      <c r="R334" s="86"/>
      <c r="S334" s="86"/>
      <c r="T334" s="87"/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T334" s="19" t="s">
        <v>236</v>
      </c>
      <c r="AU334" s="19" t="s">
        <v>82</v>
      </c>
    </row>
    <row r="335" s="12" customFormat="1" ht="22.8" customHeight="1">
      <c r="A335" s="12"/>
      <c r="B335" s="198"/>
      <c r="C335" s="199"/>
      <c r="D335" s="200" t="s">
        <v>70</v>
      </c>
      <c r="E335" s="229" t="s">
        <v>377</v>
      </c>
      <c r="F335" s="229" t="s">
        <v>378</v>
      </c>
      <c r="G335" s="199"/>
      <c r="H335" s="199"/>
      <c r="I335" s="202"/>
      <c r="J335" s="230">
        <f>BK335</f>
        <v>0</v>
      </c>
      <c r="K335" s="199"/>
      <c r="L335" s="204"/>
      <c r="M335" s="205"/>
      <c r="N335" s="206"/>
      <c r="O335" s="206"/>
      <c r="P335" s="207">
        <f>SUM(P336:P363)</f>
        <v>0</v>
      </c>
      <c r="Q335" s="206"/>
      <c r="R335" s="207">
        <f>SUM(R336:R363)</f>
        <v>0</v>
      </c>
      <c r="S335" s="206"/>
      <c r="T335" s="208">
        <f>SUM(T336:T363)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09" t="s">
        <v>78</v>
      </c>
      <c r="AT335" s="210" t="s">
        <v>70</v>
      </c>
      <c r="AU335" s="210" t="s">
        <v>78</v>
      </c>
      <c r="AY335" s="209" t="s">
        <v>229</v>
      </c>
      <c r="BK335" s="211">
        <f>SUM(BK336:BK363)</f>
        <v>0</v>
      </c>
    </row>
    <row r="336" s="2" customFormat="1" ht="14.4" customHeight="1">
      <c r="A336" s="40"/>
      <c r="B336" s="41"/>
      <c r="C336" s="212" t="s">
        <v>891</v>
      </c>
      <c r="D336" s="212" t="s">
        <v>230</v>
      </c>
      <c r="E336" s="213" t="s">
        <v>1029</v>
      </c>
      <c r="F336" s="214" t="s">
        <v>1030</v>
      </c>
      <c r="G336" s="215" t="s">
        <v>350</v>
      </c>
      <c r="H336" s="216">
        <v>495.13999999999999</v>
      </c>
      <c r="I336" s="217"/>
      <c r="J336" s="216">
        <f>ROUND(I336*H336,2)</f>
        <v>0</v>
      </c>
      <c r="K336" s="214" t="s">
        <v>18</v>
      </c>
      <c r="L336" s="46"/>
      <c r="M336" s="218" t="s">
        <v>18</v>
      </c>
      <c r="N336" s="219" t="s">
        <v>42</v>
      </c>
      <c r="O336" s="86"/>
      <c r="P336" s="220">
        <f>O336*H336</f>
        <v>0</v>
      </c>
      <c r="Q336" s="220">
        <v>0</v>
      </c>
      <c r="R336" s="220">
        <f>Q336*H336</f>
        <v>0</v>
      </c>
      <c r="S336" s="220">
        <v>0</v>
      </c>
      <c r="T336" s="22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2" t="s">
        <v>247</v>
      </c>
      <c r="AT336" s="222" t="s">
        <v>230</v>
      </c>
      <c r="AU336" s="222" t="s">
        <v>82</v>
      </c>
      <c r="AY336" s="19" t="s">
        <v>229</v>
      </c>
      <c r="BE336" s="223">
        <f>IF(N336="základní",J336,0)</f>
        <v>0</v>
      </c>
      <c r="BF336" s="223">
        <f>IF(N336="snížená",J336,0)</f>
        <v>0</v>
      </c>
      <c r="BG336" s="223">
        <f>IF(N336="zákl. přenesená",J336,0)</f>
        <v>0</v>
      </c>
      <c r="BH336" s="223">
        <f>IF(N336="sníž. přenesená",J336,0)</f>
        <v>0</v>
      </c>
      <c r="BI336" s="223">
        <f>IF(N336="nulová",J336,0)</f>
        <v>0</v>
      </c>
      <c r="BJ336" s="19" t="s">
        <v>78</v>
      </c>
      <c r="BK336" s="223">
        <f>ROUND(I336*H336,2)</f>
        <v>0</v>
      </c>
      <c r="BL336" s="19" t="s">
        <v>247</v>
      </c>
      <c r="BM336" s="222" t="s">
        <v>2456</v>
      </c>
    </row>
    <row r="337" s="2" customFormat="1">
      <c r="A337" s="40"/>
      <c r="B337" s="41"/>
      <c r="C337" s="42"/>
      <c r="D337" s="224" t="s">
        <v>236</v>
      </c>
      <c r="E337" s="42"/>
      <c r="F337" s="225" t="s">
        <v>1032</v>
      </c>
      <c r="G337" s="42"/>
      <c r="H337" s="42"/>
      <c r="I337" s="226"/>
      <c r="J337" s="42"/>
      <c r="K337" s="42"/>
      <c r="L337" s="46"/>
      <c r="M337" s="227"/>
      <c r="N337" s="228"/>
      <c r="O337" s="86"/>
      <c r="P337" s="86"/>
      <c r="Q337" s="86"/>
      <c r="R337" s="86"/>
      <c r="S337" s="86"/>
      <c r="T337" s="87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236</v>
      </c>
      <c r="AU337" s="19" t="s">
        <v>82</v>
      </c>
    </row>
    <row r="338" s="13" customFormat="1">
      <c r="A338" s="13"/>
      <c r="B338" s="235"/>
      <c r="C338" s="236"/>
      <c r="D338" s="224" t="s">
        <v>312</v>
      </c>
      <c r="E338" s="237" t="s">
        <v>2058</v>
      </c>
      <c r="F338" s="238" t="s">
        <v>2457</v>
      </c>
      <c r="G338" s="236"/>
      <c r="H338" s="239">
        <v>273.12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312</v>
      </c>
      <c r="AU338" s="245" t="s">
        <v>82</v>
      </c>
      <c r="AV338" s="13" t="s">
        <v>82</v>
      </c>
      <c r="AW338" s="13" t="s">
        <v>33</v>
      </c>
      <c r="AX338" s="13" t="s">
        <v>71</v>
      </c>
      <c r="AY338" s="245" t="s">
        <v>229</v>
      </c>
    </row>
    <row r="339" s="13" customFormat="1">
      <c r="A339" s="13"/>
      <c r="B339" s="235"/>
      <c r="C339" s="236"/>
      <c r="D339" s="224" t="s">
        <v>312</v>
      </c>
      <c r="E339" s="237" t="s">
        <v>2458</v>
      </c>
      <c r="F339" s="238" t="s">
        <v>2459</v>
      </c>
      <c r="G339" s="236"/>
      <c r="H339" s="239">
        <v>17.539999999999999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71</v>
      </c>
      <c r="AY339" s="245" t="s">
        <v>229</v>
      </c>
    </row>
    <row r="340" s="13" customFormat="1">
      <c r="A340" s="13"/>
      <c r="B340" s="235"/>
      <c r="C340" s="236"/>
      <c r="D340" s="224" t="s">
        <v>312</v>
      </c>
      <c r="E340" s="237" t="s">
        <v>18</v>
      </c>
      <c r="F340" s="238" t="s">
        <v>2460</v>
      </c>
      <c r="G340" s="236"/>
      <c r="H340" s="239">
        <v>102.24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71</v>
      </c>
      <c r="AY340" s="245" t="s">
        <v>229</v>
      </c>
    </row>
    <row r="341" s="13" customFormat="1">
      <c r="A341" s="13"/>
      <c r="B341" s="235"/>
      <c r="C341" s="236"/>
      <c r="D341" s="224" t="s">
        <v>312</v>
      </c>
      <c r="E341" s="237" t="s">
        <v>18</v>
      </c>
      <c r="F341" s="238" t="s">
        <v>2461</v>
      </c>
      <c r="G341" s="236"/>
      <c r="H341" s="239">
        <v>102.24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5" t="s">
        <v>312</v>
      </c>
      <c r="AU341" s="245" t="s">
        <v>82</v>
      </c>
      <c r="AV341" s="13" t="s">
        <v>82</v>
      </c>
      <c r="AW341" s="13" t="s">
        <v>33</v>
      </c>
      <c r="AX341" s="13" t="s">
        <v>71</v>
      </c>
      <c r="AY341" s="245" t="s">
        <v>229</v>
      </c>
    </row>
    <row r="342" s="14" customFormat="1">
      <c r="A342" s="14"/>
      <c r="B342" s="246"/>
      <c r="C342" s="247"/>
      <c r="D342" s="224" t="s">
        <v>312</v>
      </c>
      <c r="E342" s="248" t="s">
        <v>18</v>
      </c>
      <c r="F342" s="249" t="s">
        <v>317</v>
      </c>
      <c r="G342" s="247"/>
      <c r="H342" s="250">
        <v>495.13999999999999</v>
      </c>
      <c r="I342" s="251"/>
      <c r="J342" s="247"/>
      <c r="K342" s="247"/>
      <c r="L342" s="252"/>
      <c r="M342" s="253"/>
      <c r="N342" s="254"/>
      <c r="O342" s="254"/>
      <c r="P342" s="254"/>
      <c r="Q342" s="254"/>
      <c r="R342" s="254"/>
      <c r="S342" s="254"/>
      <c r="T342" s="255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6" t="s">
        <v>312</v>
      </c>
      <c r="AU342" s="256" t="s">
        <v>82</v>
      </c>
      <c r="AV342" s="14" t="s">
        <v>247</v>
      </c>
      <c r="AW342" s="14" t="s">
        <v>33</v>
      </c>
      <c r="AX342" s="14" t="s">
        <v>78</v>
      </c>
      <c r="AY342" s="256" t="s">
        <v>229</v>
      </c>
    </row>
    <row r="343" s="2" customFormat="1" ht="14.4" customHeight="1">
      <c r="A343" s="40"/>
      <c r="B343" s="41"/>
      <c r="C343" s="212" t="s">
        <v>896</v>
      </c>
      <c r="D343" s="212" t="s">
        <v>230</v>
      </c>
      <c r="E343" s="213" t="s">
        <v>1041</v>
      </c>
      <c r="F343" s="214" t="s">
        <v>1791</v>
      </c>
      <c r="G343" s="215" t="s">
        <v>350</v>
      </c>
      <c r="H343" s="216">
        <v>11.23</v>
      </c>
      <c r="I343" s="217"/>
      <c r="J343" s="216">
        <f>ROUND(I343*H343,2)</f>
        <v>0</v>
      </c>
      <c r="K343" s="214" t="s">
        <v>18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</v>
      </c>
      <c r="R343" s="220">
        <f>Q343*H343</f>
        <v>0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2462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1044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5" customFormat="1">
      <c r="A345" s="15"/>
      <c r="B345" s="258"/>
      <c r="C345" s="259"/>
      <c r="D345" s="224" t="s">
        <v>312</v>
      </c>
      <c r="E345" s="260" t="s">
        <v>18</v>
      </c>
      <c r="F345" s="261" t="s">
        <v>2463</v>
      </c>
      <c r="G345" s="259"/>
      <c r="H345" s="260" t="s">
        <v>18</v>
      </c>
      <c r="I345" s="262"/>
      <c r="J345" s="259"/>
      <c r="K345" s="259"/>
      <c r="L345" s="263"/>
      <c r="M345" s="264"/>
      <c r="N345" s="265"/>
      <c r="O345" s="265"/>
      <c r="P345" s="265"/>
      <c r="Q345" s="265"/>
      <c r="R345" s="265"/>
      <c r="S345" s="265"/>
      <c r="T345" s="266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7" t="s">
        <v>312</v>
      </c>
      <c r="AU345" s="267" t="s">
        <v>82</v>
      </c>
      <c r="AV345" s="15" t="s">
        <v>78</v>
      </c>
      <c r="AW345" s="15" t="s">
        <v>33</v>
      </c>
      <c r="AX345" s="15" t="s">
        <v>71</v>
      </c>
      <c r="AY345" s="267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2464</v>
      </c>
      <c r="F346" s="238" t="s">
        <v>2465</v>
      </c>
      <c r="G346" s="236"/>
      <c r="H346" s="239">
        <v>0.46999999999999997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2281</v>
      </c>
      <c r="F347" s="238" t="s">
        <v>2466</v>
      </c>
      <c r="G347" s="236"/>
      <c r="H347" s="239">
        <v>1.74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2287</v>
      </c>
      <c r="F348" s="238" t="s">
        <v>2467</v>
      </c>
      <c r="G348" s="236"/>
      <c r="H348" s="239">
        <v>9.0199999999999996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2468</v>
      </c>
      <c r="F349" s="238" t="s">
        <v>2469</v>
      </c>
      <c r="G349" s="236"/>
      <c r="H349" s="239">
        <v>11.23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78</v>
      </c>
      <c r="AY349" s="245" t="s">
        <v>229</v>
      </c>
    </row>
    <row r="350" s="2" customFormat="1" ht="14.4" customHeight="1">
      <c r="A350" s="40"/>
      <c r="B350" s="41"/>
      <c r="C350" s="212" t="s">
        <v>900</v>
      </c>
      <c r="D350" s="212" t="s">
        <v>230</v>
      </c>
      <c r="E350" s="213" t="s">
        <v>1052</v>
      </c>
      <c r="F350" s="214" t="s">
        <v>1053</v>
      </c>
      <c r="G350" s="215" t="s">
        <v>350</v>
      </c>
      <c r="H350" s="216">
        <v>11.23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</v>
      </c>
      <c r="R350" s="220">
        <f>Q350*H350</f>
        <v>0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2470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1055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2471</v>
      </c>
      <c r="F352" s="238" t="s">
        <v>2472</v>
      </c>
      <c r="G352" s="236"/>
      <c r="H352" s="239">
        <v>11.23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4.4" customHeight="1">
      <c r="A353" s="40"/>
      <c r="B353" s="41"/>
      <c r="C353" s="212" t="s">
        <v>904</v>
      </c>
      <c r="D353" s="212" t="s">
        <v>230</v>
      </c>
      <c r="E353" s="213" t="s">
        <v>1059</v>
      </c>
      <c r="F353" s="214" t="s">
        <v>1060</v>
      </c>
      <c r="G353" s="215" t="s">
        <v>350</v>
      </c>
      <c r="H353" s="216">
        <v>102.24</v>
      </c>
      <c r="I353" s="217"/>
      <c r="J353" s="216">
        <f>ROUND(I353*H353,2)</f>
        <v>0</v>
      </c>
      <c r="K353" s="214" t="s">
        <v>18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</v>
      </c>
      <c r="R353" s="220">
        <f>Q353*H353</f>
        <v>0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2473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1060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18</v>
      </c>
      <c r="F355" s="238" t="s">
        <v>2460</v>
      </c>
      <c r="G355" s="236"/>
      <c r="H355" s="239">
        <v>102.24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4.4" customHeight="1">
      <c r="A356" s="40"/>
      <c r="B356" s="41"/>
      <c r="C356" s="212" t="s">
        <v>909</v>
      </c>
      <c r="D356" s="212" t="s">
        <v>230</v>
      </c>
      <c r="E356" s="213" t="s">
        <v>1063</v>
      </c>
      <c r="F356" s="214" t="s">
        <v>1064</v>
      </c>
      <c r="G356" s="215" t="s">
        <v>350</v>
      </c>
      <c r="H356" s="216">
        <v>102.24</v>
      </c>
      <c r="I356" s="217"/>
      <c r="J356" s="216">
        <f>ROUND(I356*H356,2)</f>
        <v>0</v>
      </c>
      <c r="K356" s="214" t="s">
        <v>18</v>
      </c>
      <c r="L356" s="46"/>
      <c r="M356" s="218" t="s">
        <v>18</v>
      </c>
      <c r="N356" s="219" t="s">
        <v>42</v>
      </c>
      <c r="O356" s="86"/>
      <c r="P356" s="220">
        <f>O356*H356</f>
        <v>0</v>
      </c>
      <c r="Q356" s="220">
        <v>0</v>
      </c>
      <c r="R356" s="220">
        <f>Q356*H356</f>
        <v>0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247</v>
      </c>
      <c r="AT356" s="222" t="s">
        <v>230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2474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1064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18</v>
      </c>
      <c r="F358" s="238" t="s">
        <v>2461</v>
      </c>
      <c r="G358" s="236"/>
      <c r="H358" s="239">
        <v>102.24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4.4" customHeight="1">
      <c r="A359" s="40"/>
      <c r="B359" s="41"/>
      <c r="C359" s="212" t="s">
        <v>914</v>
      </c>
      <c r="D359" s="212" t="s">
        <v>230</v>
      </c>
      <c r="E359" s="213" t="s">
        <v>1067</v>
      </c>
      <c r="F359" s="214" t="s">
        <v>1068</v>
      </c>
      <c r="G359" s="215" t="s">
        <v>350</v>
      </c>
      <c r="H359" s="216">
        <v>290.66000000000003</v>
      </c>
      <c r="I359" s="217"/>
      <c r="J359" s="216">
        <f>ROUND(I359*H359,2)</f>
        <v>0</v>
      </c>
      <c r="K359" s="214" t="s">
        <v>296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</v>
      </c>
      <c r="R359" s="220">
        <f>Q359*H359</f>
        <v>0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2475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352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2476</v>
      </c>
      <c r="F361" s="238" t="s">
        <v>2457</v>
      </c>
      <c r="G361" s="236"/>
      <c r="H361" s="239">
        <v>273.12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71</v>
      </c>
      <c r="AY361" s="245" t="s">
        <v>229</v>
      </c>
    </row>
    <row r="362" s="13" customFormat="1">
      <c r="A362" s="13"/>
      <c r="B362" s="235"/>
      <c r="C362" s="236"/>
      <c r="D362" s="224" t="s">
        <v>312</v>
      </c>
      <c r="E362" s="237" t="s">
        <v>2279</v>
      </c>
      <c r="F362" s="238" t="s">
        <v>2459</v>
      </c>
      <c r="G362" s="236"/>
      <c r="H362" s="239">
        <v>17.539999999999999</v>
      </c>
      <c r="I362" s="240"/>
      <c r="J362" s="236"/>
      <c r="K362" s="236"/>
      <c r="L362" s="241"/>
      <c r="M362" s="242"/>
      <c r="N362" s="243"/>
      <c r="O362" s="243"/>
      <c r="P362" s="243"/>
      <c r="Q362" s="243"/>
      <c r="R362" s="243"/>
      <c r="S362" s="243"/>
      <c r="T362" s="244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5" t="s">
        <v>312</v>
      </c>
      <c r="AU362" s="245" t="s">
        <v>82</v>
      </c>
      <c r="AV362" s="13" t="s">
        <v>82</v>
      </c>
      <c r="AW362" s="13" t="s">
        <v>33</v>
      </c>
      <c r="AX362" s="13" t="s">
        <v>71</v>
      </c>
      <c r="AY362" s="245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2477</v>
      </c>
      <c r="F363" s="238" t="s">
        <v>2478</v>
      </c>
      <c r="G363" s="236"/>
      <c r="H363" s="239">
        <v>290.66000000000003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12" customFormat="1" ht="22.8" customHeight="1">
      <c r="A364" s="12"/>
      <c r="B364" s="198"/>
      <c r="C364" s="199"/>
      <c r="D364" s="200" t="s">
        <v>70</v>
      </c>
      <c r="E364" s="229" t="s">
        <v>1071</v>
      </c>
      <c r="F364" s="229" t="s">
        <v>1072</v>
      </c>
      <c r="G364" s="199"/>
      <c r="H364" s="199"/>
      <c r="I364" s="202"/>
      <c r="J364" s="230">
        <f>BK364</f>
        <v>0</v>
      </c>
      <c r="K364" s="199"/>
      <c r="L364" s="204"/>
      <c r="M364" s="205"/>
      <c r="N364" s="206"/>
      <c r="O364" s="206"/>
      <c r="P364" s="207">
        <f>SUM(P365:P366)</f>
        <v>0</v>
      </c>
      <c r="Q364" s="206"/>
      <c r="R364" s="207">
        <f>SUM(R365:R366)</f>
        <v>0</v>
      </c>
      <c r="S364" s="206"/>
      <c r="T364" s="208">
        <f>SUM(T365:T366)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09" t="s">
        <v>78</v>
      </c>
      <c r="AT364" s="210" t="s">
        <v>70</v>
      </c>
      <c r="AU364" s="210" t="s">
        <v>78</v>
      </c>
      <c r="AY364" s="209" t="s">
        <v>229</v>
      </c>
      <c r="BK364" s="211">
        <f>SUM(BK365:BK366)</f>
        <v>0</v>
      </c>
    </row>
    <row r="365" s="2" customFormat="1" ht="14.4" customHeight="1">
      <c r="A365" s="40"/>
      <c r="B365" s="41"/>
      <c r="C365" s="212" t="s">
        <v>919</v>
      </c>
      <c r="D365" s="212" t="s">
        <v>230</v>
      </c>
      <c r="E365" s="213" t="s">
        <v>1074</v>
      </c>
      <c r="F365" s="214" t="s">
        <v>1075</v>
      </c>
      <c r="G365" s="215" t="s">
        <v>350</v>
      </c>
      <c r="H365" s="216">
        <v>293.69999999999999</v>
      </c>
      <c r="I365" s="217"/>
      <c r="J365" s="216">
        <f>ROUND(I365*H365,2)</f>
        <v>0</v>
      </c>
      <c r="K365" s="214" t="s">
        <v>296</v>
      </c>
      <c r="L365" s="46"/>
      <c r="M365" s="218" t="s">
        <v>18</v>
      </c>
      <c r="N365" s="219" t="s">
        <v>42</v>
      </c>
      <c r="O365" s="86"/>
      <c r="P365" s="220">
        <f>O365*H365</f>
        <v>0</v>
      </c>
      <c r="Q365" s="220">
        <v>0</v>
      </c>
      <c r="R365" s="220">
        <f>Q365*H365</f>
        <v>0</v>
      </c>
      <c r="S365" s="220">
        <v>0</v>
      </c>
      <c r="T365" s="221">
        <f>S365*H365</f>
        <v>0</v>
      </c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R365" s="222" t="s">
        <v>247</v>
      </c>
      <c r="AT365" s="222" t="s">
        <v>230</v>
      </c>
      <c r="AU365" s="222" t="s">
        <v>82</v>
      </c>
      <c r="AY365" s="19" t="s">
        <v>229</v>
      </c>
      <c r="BE365" s="223">
        <f>IF(N365="základní",J365,0)</f>
        <v>0</v>
      </c>
      <c r="BF365" s="223">
        <f>IF(N365="snížená",J365,0)</f>
        <v>0</v>
      </c>
      <c r="BG365" s="223">
        <f>IF(N365="zákl. přenesená",J365,0)</f>
        <v>0</v>
      </c>
      <c r="BH365" s="223">
        <f>IF(N365="sníž. přenesená",J365,0)</f>
        <v>0</v>
      </c>
      <c r="BI365" s="223">
        <f>IF(N365="nulová",J365,0)</f>
        <v>0</v>
      </c>
      <c r="BJ365" s="19" t="s">
        <v>78</v>
      </c>
      <c r="BK365" s="223">
        <f>ROUND(I365*H365,2)</f>
        <v>0</v>
      </c>
      <c r="BL365" s="19" t="s">
        <v>247</v>
      </c>
      <c r="BM365" s="222" t="s">
        <v>2479</v>
      </c>
    </row>
    <row r="366" s="2" customFormat="1">
      <c r="A366" s="40"/>
      <c r="B366" s="41"/>
      <c r="C366" s="42"/>
      <c r="D366" s="224" t="s">
        <v>236</v>
      </c>
      <c r="E366" s="42"/>
      <c r="F366" s="225" t="s">
        <v>1077</v>
      </c>
      <c r="G366" s="42"/>
      <c r="H366" s="42"/>
      <c r="I366" s="226"/>
      <c r="J366" s="42"/>
      <c r="K366" s="42"/>
      <c r="L366" s="46"/>
      <c r="M366" s="231"/>
      <c r="N366" s="232"/>
      <c r="O366" s="233"/>
      <c r="P366" s="233"/>
      <c r="Q366" s="233"/>
      <c r="R366" s="233"/>
      <c r="S366" s="233"/>
      <c r="T366" s="234"/>
      <c r="U366" s="40"/>
      <c r="V366" s="40"/>
      <c r="W366" s="40"/>
      <c r="X366" s="40"/>
      <c r="Y366" s="40"/>
      <c r="Z366" s="40"/>
      <c r="AA366" s="40"/>
      <c r="AB366" s="40"/>
      <c r="AC366" s="40"/>
      <c r="AD366" s="40"/>
      <c r="AE366" s="40"/>
      <c r="AT366" s="19" t="s">
        <v>236</v>
      </c>
      <c r="AU366" s="19" t="s">
        <v>82</v>
      </c>
    </row>
    <row r="367" s="2" customFormat="1" ht="6.96" customHeight="1">
      <c r="A367" s="40"/>
      <c r="B367" s="61"/>
      <c r="C367" s="62"/>
      <c r="D367" s="62"/>
      <c r="E367" s="62"/>
      <c r="F367" s="62"/>
      <c r="G367" s="62"/>
      <c r="H367" s="62"/>
      <c r="I367" s="62"/>
      <c r="J367" s="62"/>
      <c r="K367" s="62"/>
      <c r="L367" s="46"/>
      <c r="M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</row>
  </sheetData>
  <sheetProtection sheet="1" autoFilter="0" formatColumns="0" formatRows="0" objects="1" scenarios="1" spinCount="100000" saltValue="ggRtRxOs94aG6LabLghfHl/N3wakwWckLGa95u53yReYrSkjkQF21rADvRc2uTJcXog4AdyujfaZlEG5zkzc/g==" hashValue="hawh210DMsSCR/0nbUtwKMj/hBYi1lO0vQfXDW0lwb3V30cO97O+ekWAZO9kem74fxn4snJEDGwmmb7djGu59g==" algorithmName="SHA-512" password="CC35"/>
  <autoFilter ref="C92:K3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121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2480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2480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ROUND((SUM(BE95:BE279)),  2)</f>
        <v>0</v>
      </c>
      <c r="G35" s="40"/>
      <c r="H35" s="40"/>
      <c r="I35" s="159">
        <v>0.20999999999999999</v>
      </c>
      <c r="J35" s="158">
        <f>ROUND(((SUM(BE95:BE279))*I35),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ROUND((SUM(BF95:BF279)),  2)</f>
        <v>0</v>
      </c>
      <c r="G36" s="40"/>
      <c r="H36" s="40"/>
      <c r="I36" s="159">
        <v>0.14999999999999999</v>
      </c>
      <c r="J36" s="158">
        <f>ROUND(((SUM(BF95:BF279))*I36),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2480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158.1 - Úprava chodníků a nástupišť autobusových zastávek - k.ú. Beroun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J167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J183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J226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J230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J250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J272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1079</v>
      </c>
      <c r="E72" s="179"/>
      <c r="F72" s="179"/>
      <c r="G72" s="179"/>
      <c r="H72" s="179"/>
      <c r="I72" s="179"/>
      <c r="J72" s="180">
        <f>J275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1454</v>
      </c>
      <c r="E73" s="184"/>
      <c r="F73" s="184"/>
      <c r="G73" s="184"/>
      <c r="H73" s="184"/>
      <c r="I73" s="184"/>
      <c r="J73" s="185">
        <f>J276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2480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158.1 - Úprava chodníků a nástupišť autobusových zastávek - k.ú. Beroun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9. 12. 2020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P96+P275</f>
        <v>0</v>
      </c>
      <c r="Q95" s="98"/>
      <c r="R95" s="195">
        <f>R96+R275</f>
        <v>216.02608020000002</v>
      </c>
      <c r="S95" s="98"/>
      <c r="T95" s="196">
        <f>T96+T275</f>
        <v>307.39500000000004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BK96+BK275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P97+P167+P183+P226+P230+P250+P272</f>
        <v>0</v>
      </c>
      <c r="Q96" s="206"/>
      <c r="R96" s="207">
        <f>R97+R167+R183+R226+R230+R250+R272</f>
        <v>216.02416500000001</v>
      </c>
      <c r="S96" s="206"/>
      <c r="T96" s="208">
        <f>T97+T167+T183+T226+T230+T250+T272</f>
        <v>307.39500000000004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BK97+BK167+BK183+BK226+BK230+BK250+BK272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SUM(P98:P166)</f>
        <v>0</v>
      </c>
      <c r="Q97" s="206"/>
      <c r="R97" s="207">
        <f>SUM(R98:R166)</f>
        <v>0.063</v>
      </c>
      <c r="S97" s="206"/>
      <c r="T97" s="208">
        <f>SUM(T98:T166)</f>
        <v>307.39500000000004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SUM(BK98:BK166)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2482</v>
      </c>
      <c r="F98" s="214" t="s">
        <v>2483</v>
      </c>
      <c r="G98" s="215" t="s">
        <v>309</v>
      </c>
      <c r="H98" s="216">
        <v>183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0.17999999999999999</v>
      </c>
      <c r="T98" s="221">
        <f>S98*H98</f>
        <v>32.939999999999998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2484</v>
      </c>
    </row>
    <row r="99" s="2" customFormat="1">
      <c r="A99" s="40"/>
      <c r="B99" s="41"/>
      <c r="C99" s="42"/>
      <c r="D99" s="224" t="s">
        <v>236</v>
      </c>
      <c r="E99" s="42"/>
      <c r="F99" s="225" t="s">
        <v>2485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1371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1548</v>
      </c>
      <c r="F101" s="238" t="s">
        <v>2486</v>
      </c>
      <c r="G101" s="236"/>
      <c r="H101" s="239">
        <v>183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82</v>
      </c>
      <c r="D102" s="212" t="s">
        <v>230</v>
      </c>
      <c r="E102" s="213" t="s">
        <v>2487</v>
      </c>
      <c r="F102" s="214" t="s">
        <v>2488</v>
      </c>
      <c r="G102" s="215" t="s">
        <v>309</v>
      </c>
      <c r="H102" s="216">
        <v>253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0.29999999999999999</v>
      </c>
      <c r="T102" s="221">
        <f>S102*H102</f>
        <v>75.899999999999991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2489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2490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1371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1497</v>
      </c>
      <c r="F105" s="238" t="s">
        <v>2491</v>
      </c>
      <c r="G105" s="236"/>
      <c r="H105" s="239">
        <v>253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242</v>
      </c>
      <c r="D106" s="212" t="s">
        <v>230</v>
      </c>
      <c r="E106" s="213" t="s">
        <v>2492</v>
      </c>
      <c r="F106" s="214" t="s">
        <v>2493</v>
      </c>
      <c r="G106" s="215" t="s">
        <v>309</v>
      </c>
      <c r="H106" s="216">
        <v>700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9.0000000000000006E-05</v>
      </c>
      <c r="R106" s="220">
        <f>Q106*H106</f>
        <v>0.063</v>
      </c>
      <c r="S106" s="220">
        <v>0.25600000000000001</v>
      </c>
      <c r="T106" s="221">
        <f>S106*H106</f>
        <v>179.20000000000002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2494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2495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1371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2496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353</v>
      </c>
      <c r="F110" s="238" t="s">
        <v>2497</v>
      </c>
      <c r="G110" s="236"/>
      <c r="H110" s="239">
        <v>700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247</v>
      </c>
      <c r="D111" s="212" t="s">
        <v>230</v>
      </c>
      <c r="E111" s="213" t="s">
        <v>483</v>
      </c>
      <c r="F111" s="214" t="s">
        <v>484</v>
      </c>
      <c r="G111" s="215" t="s">
        <v>478</v>
      </c>
      <c r="H111" s="216">
        <v>71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0.20499999999999999</v>
      </c>
      <c r="T111" s="221">
        <f>S111*H111</f>
        <v>14.555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2498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486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1371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339</v>
      </c>
      <c r="F114" s="238" t="s">
        <v>2499</v>
      </c>
      <c r="G114" s="236"/>
      <c r="H114" s="239">
        <v>34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429</v>
      </c>
      <c r="F115" s="238" t="s">
        <v>2500</v>
      </c>
      <c r="G115" s="236"/>
      <c r="H115" s="239">
        <v>37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4" customFormat="1">
      <c r="A116" s="14"/>
      <c r="B116" s="246"/>
      <c r="C116" s="247"/>
      <c r="D116" s="224" t="s">
        <v>312</v>
      </c>
      <c r="E116" s="248" t="s">
        <v>18</v>
      </c>
      <c r="F116" s="249" t="s">
        <v>317</v>
      </c>
      <c r="G116" s="247"/>
      <c r="H116" s="250">
        <v>71</v>
      </c>
      <c r="I116" s="251"/>
      <c r="J116" s="247"/>
      <c r="K116" s="247"/>
      <c r="L116" s="252"/>
      <c r="M116" s="253"/>
      <c r="N116" s="254"/>
      <c r="O116" s="254"/>
      <c r="P116" s="254"/>
      <c r="Q116" s="254"/>
      <c r="R116" s="254"/>
      <c r="S116" s="254"/>
      <c r="T116" s="255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6" t="s">
        <v>312</v>
      </c>
      <c r="AU116" s="256" t="s">
        <v>82</v>
      </c>
      <c r="AV116" s="14" t="s">
        <v>247</v>
      </c>
      <c r="AW116" s="14" t="s">
        <v>33</v>
      </c>
      <c r="AX116" s="14" t="s">
        <v>78</v>
      </c>
      <c r="AY116" s="256" t="s">
        <v>229</v>
      </c>
    </row>
    <row r="117" s="2" customFormat="1" ht="14.4" customHeight="1">
      <c r="A117" s="40"/>
      <c r="B117" s="41"/>
      <c r="C117" s="212" t="s">
        <v>228</v>
      </c>
      <c r="D117" s="212" t="s">
        <v>230</v>
      </c>
      <c r="E117" s="213" t="s">
        <v>2501</v>
      </c>
      <c r="F117" s="214" t="s">
        <v>2502</v>
      </c>
      <c r="G117" s="215" t="s">
        <v>478</v>
      </c>
      <c r="H117" s="216">
        <v>120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0.040000000000000001</v>
      </c>
      <c r="T117" s="221">
        <f>S117*H117</f>
        <v>4.7999999999999998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2503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2504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1371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2101</v>
      </c>
      <c r="F120" s="238" t="s">
        <v>2505</v>
      </c>
      <c r="G120" s="236"/>
      <c r="H120" s="239">
        <v>120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257</v>
      </c>
      <c r="D121" s="212" t="s">
        <v>230</v>
      </c>
      <c r="E121" s="213" t="s">
        <v>497</v>
      </c>
      <c r="F121" s="214" t="s">
        <v>498</v>
      </c>
      <c r="G121" s="215" t="s">
        <v>499</v>
      </c>
      <c r="H121" s="216">
        <v>24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2506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501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2507</v>
      </c>
      <c r="G123" s="236"/>
      <c r="H123" s="239">
        <v>24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263</v>
      </c>
      <c r="D124" s="212" t="s">
        <v>230</v>
      </c>
      <c r="E124" s="213" t="s">
        <v>503</v>
      </c>
      <c r="F124" s="214" t="s">
        <v>504</v>
      </c>
      <c r="G124" s="215" t="s">
        <v>505</v>
      </c>
      <c r="H124" s="216">
        <v>2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2508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507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18</v>
      </c>
      <c r="F126" s="238" t="s">
        <v>2509</v>
      </c>
      <c r="G126" s="236"/>
      <c r="H126" s="239">
        <v>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268</v>
      </c>
      <c r="D127" s="212" t="s">
        <v>230</v>
      </c>
      <c r="E127" s="213" t="s">
        <v>2510</v>
      </c>
      <c r="F127" s="214" t="s">
        <v>2511</v>
      </c>
      <c r="G127" s="215" t="s">
        <v>343</v>
      </c>
      <c r="H127" s="216">
        <v>30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2512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2513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649</v>
      </c>
      <c r="G129" s="236"/>
      <c r="H129" s="239">
        <v>30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272</v>
      </c>
      <c r="D130" s="212" t="s">
        <v>230</v>
      </c>
      <c r="E130" s="213" t="s">
        <v>517</v>
      </c>
      <c r="F130" s="214" t="s">
        <v>518</v>
      </c>
      <c r="G130" s="215" t="s">
        <v>343</v>
      </c>
      <c r="H130" s="216">
        <v>9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2514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520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5" customFormat="1">
      <c r="A132" s="15"/>
      <c r="B132" s="258"/>
      <c r="C132" s="259"/>
      <c r="D132" s="224" t="s">
        <v>312</v>
      </c>
      <c r="E132" s="260" t="s">
        <v>18</v>
      </c>
      <c r="F132" s="261" t="s">
        <v>521</v>
      </c>
      <c r="G132" s="259"/>
      <c r="H132" s="260" t="s">
        <v>18</v>
      </c>
      <c r="I132" s="262"/>
      <c r="J132" s="259"/>
      <c r="K132" s="259"/>
      <c r="L132" s="263"/>
      <c r="M132" s="264"/>
      <c r="N132" s="265"/>
      <c r="O132" s="265"/>
      <c r="P132" s="265"/>
      <c r="Q132" s="265"/>
      <c r="R132" s="265"/>
      <c r="S132" s="265"/>
      <c r="T132" s="266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67" t="s">
        <v>312</v>
      </c>
      <c r="AU132" s="267" t="s">
        <v>82</v>
      </c>
      <c r="AV132" s="15" t="s">
        <v>78</v>
      </c>
      <c r="AW132" s="15" t="s">
        <v>33</v>
      </c>
      <c r="AX132" s="15" t="s">
        <v>71</v>
      </c>
      <c r="AY132" s="267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1508</v>
      </c>
      <c r="F133" s="238" t="s">
        <v>2515</v>
      </c>
      <c r="G133" s="236"/>
      <c r="H133" s="239">
        <v>9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277</v>
      </c>
      <c r="D134" s="212" t="s">
        <v>230</v>
      </c>
      <c r="E134" s="213" t="s">
        <v>1114</v>
      </c>
      <c r="F134" s="214" t="s">
        <v>1115</v>
      </c>
      <c r="G134" s="215" t="s">
        <v>343</v>
      </c>
      <c r="H134" s="216">
        <v>7.6299999999999999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2516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1117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367</v>
      </c>
      <c r="F136" s="238" t="s">
        <v>2517</v>
      </c>
      <c r="G136" s="236"/>
      <c r="H136" s="239">
        <v>7.6299999999999999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4.4" customHeight="1">
      <c r="A137" s="40"/>
      <c r="B137" s="41"/>
      <c r="C137" s="212" t="s">
        <v>282</v>
      </c>
      <c r="D137" s="212" t="s">
        <v>230</v>
      </c>
      <c r="E137" s="213" t="s">
        <v>537</v>
      </c>
      <c r="F137" s="214" t="s">
        <v>538</v>
      </c>
      <c r="G137" s="215" t="s">
        <v>343</v>
      </c>
      <c r="H137" s="216">
        <v>2.29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2518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540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521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1541</v>
      </c>
      <c r="F140" s="238" t="s">
        <v>2519</v>
      </c>
      <c r="G140" s="236"/>
      <c r="H140" s="239">
        <v>2.29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571</v>
      </c>
      <c r="F141" s="214" t="s">
        <v>572</v>
      </c>
      <c r="G141" s="215" t="s">
        <v>343</v>
      </c>
      <c r="H141" s="216">
        <v>120</v>
      </c>
      <c r="I141" s="217"/>
      <c r="J141" s="216">
        <f>ROUND(I141*H141,2)</f>
        <v>0</v>
      </c>
      <c r="K141" s="214" t="s">
        <v>18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2520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574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575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313</v>
      </c>
      <c r="F144" s="238" t="s">
        <v>2521</v>
      </c>
      <c r="G144" s="236"/>
      <c r="H144" s="239">
        <v>120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294</v>
      </c>
      <c r="D145" s="212" t="s">
        <v>230</v>
      </c>
      <c r="E145" s="213" t="s">
        <v>582</v>
      </c>
      <c r="F145" s="214" t="s">
        <v>583</v>
      </c>
      <c r="G145" s="215" t="s">
        <v>343</v>
      </c>
      <c r="H145" s="216">
        <v>7.6299999999999999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2522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585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1530</v>
      </c>
      <c r="F147" s="238" t="s">
        <v>2523</v>
      </c>
      <c r="G147" s="236"/>
      <c r="H147" s="239">
        <v>7.6299999999999999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78</v>
      </c>
      <c r="AY147" s="245" t="s">
        <v>229</v>
      </c>
    </row>
    <row r="148" s="2" customFormat="1" ht="14.4" customHeight="1">
      <c r="A148" s="40"/>
      <c r="B148" s="41"/>
      <c r="C148" s="212" t="s">
        <v>437</v>
      </c>
      <c r="D148" s="212" t="s">
        <v>230</v>
      </c>
      <c r="E148" s="213" t="s">
        <v>2524</v>
      </c>
      <c r="F148" s="214" t="s">
        <v>2525</v>
      </c>
      <c r="G148" s="215" t="s">
        <v>343</v>
      </c>
      <c r="H148" s="216">
        <v>60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2526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2527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426</v>
      </c>
      <c r="F150" s="238" t="s">
        <v>2528</v>
      </c>
      <c r="G150" s="236"/>
      <c r="H150" s="239">
        <v>60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4.4" customHeight="1">
      <c r="A151" s="40"/>
      <c r="B151" s="41"/>
      <c r="C151" s="212" t="s">
        <v>8</v>
      </c>
      <c r="D151" s="212" t="s">
        <v>230</v>
      </c>
      <c r="E151" s="213" t="s">
        <v>607</v>
      </c>
      <c r="F151" s="214" t="s">
        <v>608</v>
      </c>
      <c r="G151" s="215" t="s">
        <v>343</v>
      </c>
      <c r="H151" s="216">
        <v>60</v>
      </c>
      <c r="I151" s="217"/>
      <c r="J151" s="216">
        <f>ROUND(I151*H151,2)</f>
        <v>0</v>
      </c>
      <c r="K151" s="214" t="s">
        <v>296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2529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610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845</v>
      </c>
      <c r="G153" s="236"/>
      <c r="H153" s="239">
        <v>60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548</v>
      </c>
      <c r="D154" s="212" t="s">
        <v>230</v>
      </c>
      <c r="E154" s="213" t="s">
        <v>341</v>
      </c>
      <c r="F154" s="214" t="s">
        <v>342</v>
      </c>
      <c r="G154" s="215" t="s">
        <v>343</v>
      </c>
      <c r="H154" s="216">
        <v>67.629999999999995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2530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342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5" customFormat="1">
      <c r="A156" s="15"/>
      <c r="B156" s="258"/>
      <c r="C156" s="259"/>
      <c r="D156" s="224" t="s">
        <v>312</v>
      </c>
      <c r="E156" s="260" t="s">
        <v>18</v>
      </c>
      <c r="F156" s="261" t="s">
        <v>601</v>
      </c>
      <c r="G156" s="259"/>
      <c r="H156" s="260" t="s">
        <v>18</v>
      </c>
      <c r="I156" s="262"/>
      <c r="J156" s="259"/>
      <c r="K156" s="259"/>
      <c r="L156" s="263"/>
      <c r="M156" s="264"/>
      <c r="N156" s="265"/>
      <c r="O156" s="265"/>
      <c r="P156" s="265"/>
      <c r="Q156" s="265"/>
      <c r="R156" s="265"/>
      <c r="S156" s="265"/>
      <c r="T156" s="266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67" t="s">
        <v>312</v>
      </c>
      <c r="AU156" s="267" t="s">
        <v>82</v>
      </c>
      <c r="AV156" s="15" t="s">
        <v>78</v>
      </c>
      <c r="AW156" s="15" t="s">
        <v>33</v>
      </c>
      <c r="AX156" s="15" t="s">
        <v>71</v>
      </c>
      <c r="AY156" s="267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1511</v>
      </c>
      <c r="F157" s="238" t="s">
        <v>2528</v>
      </c>
      <c r="G157" s="236"/>
      <c r="H157" s="239">
        <v>60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5" customFormat="1">
      <c r="A158" s="15"/>
      <c r="B158" s="258"/>
      <c r="C158" s="259"/>
      <c r="D158" s="224" t="s">
        <v>312</v>
      </c>
      <c r="E158" s="260" t="s">
        <v>18</v>
      </c>
      <c r="F158" s="261" t="s">
        <v>2531</v>
      </c>
      <c r="G158" s="259"/>
      <c r="H158" s="260" t="s">
        <v>18</v>
      </c>
      <c r="I158" s="262"/>
      <c r="J158" s="259"/>
      <c r="K158" s="259"/>
      <c r="L158" s="263"/>
      <c r="M158" s="264"/>
      <c r="N158" s="265"/>
      <c r="O158" s="265"/>
      <c r="P158" s="265"/>
      <c r="Q158" s="265"/>
      <c r="R158" s="265"/>
      <c r="S158" s="265"/>
      <c r="T158" s="266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67" t="s">
        <v>312</v>
      </c>
      <c r="AU158" s="267" t="s">
        <v>82</v>
      </c>
      <c r="AV158" s="15" t="s">
        <v>78</v>
      </c>
      <c r="AW158" s="15" t="s">
        <v>33</v>
      </c>
      <c r="AX158" s="15" t="s">
        <v>71</v>
      </c>
      <c r="AY158" s="267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2532</v>
      </c>
      <c r="F159" s="238" t="s">
        <v>2533</v>
      </c>
      <c r="G159" s="236"/>
      <c r="H159" s="239">
        <v>7.6299999999999999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67.629999999999995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12" t="s">
        <v>385</v>
      </c>
      <c r="D161" s="212" t="s">
        <v>230</v>
      </c>
      <c r="E161" s="213" t="s">
        <v>348</v>
      </c>
      <c r="F161" s="214" t="s">
        <v>349</v>
      </c>
      <c r="G161" s="215" t="s">
        <v>350</v>
      </c>
      <c r="H161" s="216">
        <v>15.26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2534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352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756</v>
      </c>
      <c r="F163" s="238" t="s">
        <v>2535</v>
      </c>
      <c r="G163" s="236"/>
      <c r="H163" s="239">
        <v>15.26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559</v>
      </c>
      <c r="D164" s="212" t="s">
        <v>230</v>
      </c>
      <c r="E164" s="213" t="s">
        <v>657</v>
      </c>
      <c r="F164" s="214" t="s">
        <v>658</v>
      </c>
      <c r="G164" s="215" t="s">
        <v>309</v>
      </c>
      <c r="H164" s="216">
        <v>774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2536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660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2537</v>
      </c>
      <c r="G166" s="236"/>
      <c r="H166" s="239">
        <v>774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12" customFormat="1" ht="22.8" customHeight="1">
      <c r="A167" s="12"/>
      <c r="B167" s="198"/>
      <c r="C167" s="199"/>
      <c r="D167" s="200" t="s">
        <v>70</v>
      </c>
      <c r="E167" s="229" t="s">
        <v>242</v>
      </c>
      <c r="F167" s="229" t="s">
        <v>2181</v>
      </c>
      <c r="G167" s="199"/>
      <c r="H167" s="199"/>
      <c r="I167" s="202"/>
      <c r="J167" s="230">
        <f>BK167</f>
        <v>0</v>
      </c>
      <c r="K167" s="199"/>
      <c r="L167" s="204"/>
      <c r="M167" s="205"/>
      <c r="N167" s="206"/>
      <c r="O167" s="206"/>
      <c r="P167" s="207">
        <f>SUM(P168:P182)</f>
        <v>0</v>
      </c>
      <c r="Q167" s="206"/>
      <c r="R167" s="207">
        <f>SUM(R168:R182)</f>
        <v>29.249355000000001</v>
      </c>
      <c r="S167" s="206"/>
      <c r="T167" s="208">
        <f>SUM(T168:T182)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09" t="s">
        <v>78</v>
      </c>
      <c r="AT167" s="210" t="s">
        <v>70</v>
      </c>
      <c r="AU167" s="210" t="s">
        <v>78</v>
      </c>
      <c r="AY167" s="209" t="s">
        <v>229</v>
      </c>
      <c r="BK167" s="211">
        <f>SUM(BK168:BK182)</f>
        <v>0</v>
      </c>
    </row>
    <row r="168" s="2" customFormat="1" ht="14.4" customHeight="1">
      <c r="A168" s="40"/>
      <c r="B168" s="41"/>
      <c r="C168" s="212" t="s">
        <v>564</v>
      </c>
      <c r="D168" s="212" t="s">
        <v>230</v>
      </c>
      <c r="E168" s="213" t="s">
        <v>2538</v>
      </c>
      <c r="F168" s="214" t="s">
        <v>2539</v>
      </c>
      <c r="G168" s="215" t="s">
        <v>478</v>
      </c>
      <c r="H168" s="216">
        <v>29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0.40973999999999999</v>
      </c>
      <c r="R168" s="220">
        <f>Q168*H168</f>
        <v>11.88246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2540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2541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1371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2542</v>
      </c>
      <c r="G171" s="236"/>
      <c r="H171" s="239">
        <v>29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570</v>
      </c>
      <c r="D172" s="212" t="s">
        <v>230</v>
      </c>
      <c r="E172" s="213" t="s">
        <v>2543</v>
      </c>
      <c r="F172" s="214" t="s">
        <v>2544</v>
      </c>
      <c r="G172" s="215" t="s">
        <v>478</v>
      </c>
      <c r="H172" s="216">
        <v>30.5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0.24127000000000001</v>
      </c>
      <c r="R172" s="220">
        <f>Q172*H172</f>
        <v>7.3587350000000002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2545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2546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1371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2547</v>
      </c>
      <c r="G175" s="236"/>
      <c r="H175" s="239">
        <v>30.5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69" t="s">
        <v>7</v>
      </c>
      <c r="D176" s="269" t="s">
        <v>620</v>
      </c>
      <c r="E176" s="270" t="s">
        <v>2548</v>
      </c>
      <c r="F176" s="271" t="s">
        <v>2549</v>
      </c>
      <c r="G176" s="272" t="s">
        <v>320</v>
      </c>
      <c r="H176" s="273">
        <v>191</v>
      </c>
      <c r="I176" s="274"/>
      <c r="J176" s="273">
        <f>ROUND(I176*H176,2)</f>
        <v>0</v>
      </c>
      <c r="K176" s="271" t="s">
        <v>18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0.050000000000000003</v>
      </c>
      <c r="R176" s="220">
        <f>Q176*H176</f>
        <v>9.5500000000000007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268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2550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2549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2551</v>
      </c>
      <c r="F178" s="238" t="s">
        <v>2552</v>
      </c>
      <c r="G178" s="236"/>
      <c r="H178" s="239">
        <v>190.63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2553</v>
      </c>
      <c r="G179" s="236"/>
      <c r="H179" s="239">
        <v>191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596</v>
      </c>
      <c r="D180" s="212" t="s">
        <v>230</v>
      </c>
      <c r="E180" s="213" t="s">
        <v>2182</v>
      </c>
      <c r="F180" s="214" t="s">
        <v>2183</v>
      </c>
      <c r="G180" s="215" t="s">
        <v>478</v>
      </c>
      <c r="H180" s="216">
        <v>12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0.038179999999999999</v>
      </c>
      <c r="R180" s="220">
        <f>Q180*H180</f>
        <v>0.45816000000000001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2554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2185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2265</v>
      </c>
      <c r="F182" s="238" t="s">
        <v>2555</v>
      </c>
      <c r="G182" s="236"/>
      <c r="H182" s="239">
        <v>12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12" customFormat="1" ht="22.8" customHeight="1">
      <c r="A183" s="12"/>
      <c r="B183" s="198"/>
      <c r="C183" s="199"/>
      <c r="D183" s="200" t="s">
        <v>70</v>
      </c>
      <c r="E183" s="229" t="s">
        <v>228</v>
      </c>
      <c r="F183" s="229" t="s">
        <v>711</v>
      </c>
      <c r="G183" s="199"/>
      <c r="H183" s="199"/>
      <c r="I183" s="202"/>
      <c r="J183" s="230">
        <f>BK183</f>
        <v>0</v>
      </c>
      <c r="K183" s="199"/>
      <c r="L183" s="204"/>
      <c r="M183" s="205"/>
      <c r="N183" s="206"/>
      <c r="O183" s="206"/>
      <c r="P183" s="207">
        <f>SUM(P184:P225)</f>
        <v>0</v>
      </c>
      <c r="Q183" s="206"/>
      <c r="R183" s="207">
        <f>SUM(R184:R225)</f>
        <v>140.47043000000002</v>
      </c>
      <c r="S183" s="206"/>
      <c r="T183" s="208">
        <f>SUM(T184:T225)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09" t="s">
        <v>78</v>
      </c>
      <c r="AT183" s="210" t="s">
        <v>70</v>
      </c>
      <c r="AU183" s="210" t="s">
        <v>78</v>
      </c>
      <c r="AY183" s="209" t="s">
        <v>229</v>
      </c>
      <c r="BK183" s="211">
        <f>SUM(BK184:BK225)</f>
        <v>0</v>
      </c>
    </row>
    <row r="184" s="2" customFormat="1" ht="14.4" customHeight="1">
      <c r="A184" s="40"/>
      <c r="B184" s="41"/>
      <c r="C184" s="212" t="s">
        <v>606</v>
      </c>
      <c r="D184" s="212" t="s">
        <v>230</v>
      </c>
      <c r="E184" s="213" t="s">
        <v>1154</v>
      </c>
      <c r="F184" s="214" t="s">
        <v>1155</v>
      </c>
      <c r="G184" s="215" t="s">
        <v>343</v>
      </c>
      <c r="H184" s="216">
        <v>123.84</v>
      </c>
      <c r="I184" s="217"/>
      <c r="J184" s="216">
        <f>ROUND(I184*H184,2)</f>
        <v>0</v>
      </c>
      <c r="K184" s="214" t="s">
        <v>18</v>
      </c>
      <c r="L184" s="46"/>
      <c r="M184" s="218" t="s">
        <v>18</v>
      </c>
      <c r="N184" s="219" t="s">
        <v>42</v>
      </c>
      <c r="O184" s="86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247</v>
      </c>
      <c r="AT184" s="222" t="s">
        <v>230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2556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716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5" customFormat="1">
      <c r="A186" s="15"/>
      <c r="B186" s="258"/>
      <c r="C186" s="259"/>
      <c r="D186" s="224" t="s">
        <v>312</v>
      </c>
      <c r="E186" s="260" t="s">
        <v>18</v>
      </c>
      <c r="F186" s="261" t="s">
        <v>1371</v>
      </c>
      <c r="G186" s="259"/>
      <c r="H186" s="260" t="s">
        <v>18</v>
      </c>
      <c r="I186" s="262"/>
      <c r="J186" s="259"/>
      <c r="K186" s="259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82</v>
      </c>
      <c r="AV186" s="15" t="s">
        <v>78</v>
      </c>
      <c r="AW186" s="15" t="s">
        <v>33</v>
      </c>
      <c r="AX186" s="15" t="s">
        <v>71</v>
      </c>
      <c r="AY186" s="267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18</v>
      </c>
      <c r="F187" s="238" t="s">
        <v>2557</v>
      </c>
      <c r="G187" s="236"/>
      <c r="H187" s="239">
        <v>123.84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612</v>
      </c>
      <c r="D188" s="212" t="s">
        <v>230</v>
      </c>
      <c r="E188" s="213" t="s">
        <v>2558</v>
      </c>
      <c r="F188" s="214" t="s">
        <v>2559</v>
      </c>
      <c r="G188" s="215" t="s">
        <v>309</v>
      </c>
      <c r="H188" s="216">
        <v>91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2560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2561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1371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18</v>
      </c>
      <c r="F191" s="238" t="s">
        <v>1016</v>
      </c>
      <c r="G191" s="236"/>
      <c r="H191" s="239">
        <v>91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12" t="s">
        <v>619</v>
      </c>
      <c r="D192" s="212" t="s">
        <v>230</v>
      </c>
      <c r="E192" s="213" t="s">
        <v>2562</v>
      </c>
      <c r="F192" s="214" t="s">
        <v>2563</v>
      </c>
      <c r="G192" s="215" t="s">
        <v>309</v>
      </c>
      <c r="H192" s="216">
        <v>91</v>
      </c>
      <c r="I192" s="217"/>
      <c r="J192" s="216">
        <f>ROUND(I192*H192,2)</f>
        <v>0</v>
      </c>
      <c r="K192" s="214" t="s">
        <v>296</v>
      </c>
      <c r="L192" s="46"/>
      <c r="M192" s="218" t="s">
        <v>18</v>
      </c>
      <c r="N192" s="219" t="s">
        <v>42</v>
      </c>
      <c r="O192" s="86"/>
      <c r="P192" s="220">
        <f>O192*H192</f>
        <v>0</v>
      </c>
      <c r="Q192" s="220">
        <v>0</v>
      </c>
      <c r="R192" s="220">
        <f>Q192*H192</f>
        <v>0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247</v>
      </c>
      <c r="AT192" s="222" t="s">
        <v>230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2564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2565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1371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676</v>
      </c>
      <c r="F195" s="238" t="s">
        <v>2566</v>
      </c>
      <c r="G195" s="236"/>
      <c r="H195" s="239">
        <v>91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12" t="s">
        <v>626</v>
      </c>
      <c r="D196" s="212" t="s">
        <v>230</v>
      </c>
      <c r="E196" s="213" t="s">
        <v>2567</v>
      </c>
      <c r="F196" s="214" t="s">
        <v>2568</v>
      </c>
      <c r="G196" s="215" t="s">
        <v>309</v>
      </c>
      <c r="H196" s="216">
        <v>91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</v>
      </c>
      <c r="R196" s="220">
        <f>Q196*H196</f>
        <v>0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2569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2570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5" customFormat="1">
      <c r="A198" s="15"/>
      <c r="B198" s="258"/>
      <c r="C198" s="259"/>
      <c r="D198" s="224" t="s">
        <v>312</v>
      </c>
      <c r="E198" s="260" t="s">
        <v>18</v>
      </c>
      <c r="F198" s="261" t="s">
        <v>1371</v>
      </c>
      <c r="G198" s="259"/>
      <c r="H198" s="260" t="s">
        <v>18</v>
      </c>
      <c r="I198" s="262"/>
      <c r="J198" s="259"/>
      <c r="K198" s="259"/>
      <c r="L198" s="263"/>
      <c r="M198" s="264"/>
      <c r="N198" s="265"/>
      <c r="O198" s="265"/>
      <c r="P198" s="265"/>
      <c r="Q198" s="265"/>
      <c r="R198" s="265"/>
      <c r="S198" s="265"/>
      <c r="T198" s="266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67" t="s">
        <v>312</v>
      </c>
      <c r="AU198" s="267" t="s">
        <v>82</v>
      </c>
      <c r="AV198" s="15" t="s">
        <v>78</v>
      </c>
      <c r="AW198" s="15" t="s">
        <v>33</v>
      </c>
      <c r="AX198" s="15" t="s">
        <v>71</v>
      </c>
      <c r="AY198" s="267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1016</v>
      </c>
      <c r="G199" s="236"/>
      <c r="H199" s="239">
        <v>91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630</v>
      </c>
      <c r="D200" s="212" t="s">
        <v>230</v>
      </c>
      <c r="E200" s="213" t="s">
        <v>2571</v>
      </c>
      <c r="F200" s="214" t="s">
        <v>2572</v>
      </c>
      <c r="G200" s="215" t="s">
        <v>309</v>
      </c>
      <c r="H200" s="216">
        <v>634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0.084250000000000005</v>
      </c>
      <c r="R200" s="220">
        <f>Q200*H200</f>
        <v>53.414500000000004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2573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2574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2575</v>
      </c>
      <c r="G202" s="236"/>
      <c r="H202" s="239">
        <v>634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69" t="s">
        <v>633</v>
      </c>
      <c r="D203" s="269" t="s">
        <v>620</v>
      </c>
      <c r="E203" s="270" t="s">
        <v>835</v>
      </c>
      <c r="F203" s="271" t="s">
        <v>836</v>
      </c>
      <c r="G203" s="272" t="s">
        <v>309</v>
      </c>
      <c r="H203" s="273">
        <v>55.619999999999997</v>
      </c>
      <c r="I203" s="274"/>
      <c r="J203" s="273">
        <f>ROUND(I203*H203,2)</f>
        <v>0</v>
      </c>
      <c r="K203" s="271" t="s">
        <v>296</v>
      </c>
      <c r="L203" s="275"/>
      <c r="M203" s="276" t="s">
        <v>18</v>
      </c>
      <c r="N203" s="277" t="s">
        <v>42</v>
      </c>
      <c r="O203" s="86"/>
      <c r="P203" s="220">
        <f>O203*H203</f>
        <v>0</v>
      </c>
      <c r="Q203" s="220">
        <v>0.13100000000000001</v>
      </c>
      <c r="R203" s="220">
        <f>Q203*H203</f>
        <v>7.2862200000000001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268</v>
      </c>
      <c r="AT203" s="222" t="s">
        <v>620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2576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836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5" customFormat="1">
      <c r="A205" s="15"/>
      <c r="B205" s="258"/>
      <c r="C205" s="259"/>
      <c r="D205" s="224" t="s">
        <v>312</v>
      </c>
      <c r="E205" s="260" t="s">
        <v>18</v>
      </c>
      <c r="F205" s="261" t="s">
        <v>1371</v>
      </c>
      <c r="G205" s="259"/>
      <c r="H205" s="260" t="s">
        <v>18</v>
      </c>
      <c r="I205" s="262"/>
      <c r="J205" s="259"/>
      <c r="K205" s="259"/>
      <c r="L205" s="263"/>
      <c r="M205" s="264"/>
      <c r="N205" s="265"/>
      <c r="O205" s="265"/>
      <c r="P205" s="265"/>
      <c r="Q205" s="265"/>
      <c r="R205" s="265"/>
      <c r="S205" s="265"/>
      <c r="T205" s="266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67" t="s">
        <v>312</v>
      </c>
      <c r="AU205" s="267" t="s">
        <v>82</v>
      </c>
      <c r="AV205" s="15" t="s">
        <v>78</v>
      </c>
      <c r="AW205" s="15" t="s">
        <v>33</v>
      </c>
      <c r="AX205" s="15" t="s">
        <v>71</v>
      </c>
      <c r="AY205" s="267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812</v>
      </c>
      <c r="G206" s="236"/>
      <c r="H206" s="239">
        <v>54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6"/>
      <c r="F207" s="238" t="s">
        <v>2577</v>
      </c>
      <c r="G207" s="236"/>
      <c r="H207" s="239">
        <v>55.619999999999997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4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69" t="s">
        <v>643</v>
      </c>
      <c r="D208" s="269" t="s">
        <v>620</v>
      </c>
      <c r="E208" s="270" t="s">
        <v>2578</v>
      </c>
      <c r="F208" s="271" t="s">
        <v>2579</v>
      </c>
      <c r="G208" s="272" t="s">
        <v>309</v>
      </c>
      <c r="H208" s="273">
        <v>15.449999999999999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0.13100000000000001</v>
      </c>
      <c r="R208" s="220">
        <f>Q208*H208</f>
        <v>2.0239500000000001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268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2580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2579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1371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8</v>
      </c>
      <c r="G211" s="236"/>
      <c r="H211" s="239">
        <v>15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6"/>
      <c r="F212" s="238" t="s">
        <v>2581</v>
      </c>
      <c r="G212" s="236"/>
      <c r="H212" s="239">
        <v>15.449999999999999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4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69" t="s">
        <v>649</v>
      </c>
      <c r="D213" s="269" t="s">
        <v>620</v>
      </c>
      <c r="E213" s="270" t="s">
        <v>2582</v>
      </c>
      <c r="F213" s="271" t="s">
        <v>2583</v>
      </c>
      <c r="G213" s="272" t="s">
        <v>357</v>
      </c>
      <c r="H213" s="273">
        <v>332.29000000000002</v>
      </c>
      <c r="I213" s="274"/>
      <c r="J213" s="273">
        <f>ROUND(I213*H213,2)</f>
        <v>0</v>
      </c>
      <c r="K213" s="271" t="s">
        <v>18</v>
      </c>
      <c r="L213" s="275"/>
      <c r="M213" s="276" t="s">
        <v>18</v>
      </c>
      <c r="N213" s="277" t="s">
        <v>42</v>
      </c>
      <c r="O213" s="86"/>
      <c r="P213" s="220">
        <f>O213*H213</f>
        <v>0</v>
      </c>
      <c r="Q213" s="220">
        <v>0.14000000000000001</v>
      </c>
      <c r="R213" s="220">
        <f>Q213*H213</f>
        <v>46.520600000000009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268</v>
      </c>
      <c r="AT213" s="222" t="s">
        <v>620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2584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2583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5" customFormat="1">
      <c r="A215" s="15"/>
      <c r="B215" s="258"/>
      <c r="C215" s="259"/>
      <c r="D215" s="224" t="s">
        <v>312</v>
      </c>
      <c r="E215" s="260" t="s">
        <v>18</v>
      </c>
      <c r="F215" s="261" t="s">
        <v>1371</v>
      </c>
      <c r="G215" s="259"/>
      <c r="H215" s="260" t="s">
        <v>18</v>
      </c>
      <c r="I215" s="262"/>
      <c r="J215" s="259"/>
      <c r="K215" s="259"/>
      <c r="L215" s="263"/>
      <c r="M215" s="264"/>
      <c r="N215" s="265"/>
      <c r="O215" s="265"/>
      <c r="P215" s="265"/>
      <c r="Q215" s="265"/>
      <c r="R215" s="265"/>
      <c r="S215" s="265"/>
      <c r="T215" s="266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67" t="s">
        <v>312</v>
      </c>
      <c r="AU215" s="267" t="s">
        <v>82</v>
      </c>
      <c r="AV215" s="15" t="s">
        <v>78</v>
      </c>
      <c r="AW215" s="15" t="s">
        <v>33</v>
      </c>
      <c r="AX215" s="15" t="s">
        <v>71</v>
      </c>
      <c r="AY215" s="267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2585</v>
      </c>
      <c r="G216" s="236"/>
      <c r="H216" s="239">
        <v>329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6"/>
      <c r="F217" s="238" t="s">
        <v>2586</v>
      </c>
      <c r="G217" s="236"/>
      <c r="H217" s="239">
        <v>332.29000000000002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4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69" t="s">
        <v>656</v>
      </c>
      <c r="D218" s="269" t="s">
        <v>620</v>
      </c>
      <c r="E218" s="270" t="s">
        <v>840</v>
      </c>
      <c r="F218" s="271" t="s">
        <v>841</v>
      </c>
      <c r="G218" s="272" t="s">
        <v>309</v>
      </c>
      <c r="H218" s="273">
        <v>238.36000000000001</v>
      </c>
      <c r="I218" s="274"/>
      <c r="J218" s="273">
        <f>ROUND(I218*H218,2)</f>
        <v>0</v>
      </c>
      <c r="K218" s="271" t="s">
        <v>296</v>
      </c>
      <c r="L218" s="275"/>
      <c r="M218" s="276" t="s">
        <v>18</v>
      </c>
      <c r="N218" s="277" t="s">
        <v>42</v>
      </c>
      <c r="O218" s="86"/>
      <c r="P218" s="220">
        <f>O218*H218</f>
        <v>0</v>
      </c>
      <c r="Q218" s="220">
        <v>0.13100000000000001</v>
      </c>
      <c r="R218" s="220">
        <f>Q218*H218</f>
        <v>31.225160000000002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268</v>
      </c>
      <c r="AT218" s="222" t="s">
        <v>620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2587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841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1371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2588</v>
      </c>
      <c r="G221" s="236"/>
      <c r="H221" s="239">
        <v>236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6"/>
      <c r="F222" s="238" t="s">
        <v>2589</v>
      </c>
      <c r="G222" s="236"/>
      <c r="H222" s="239">
        <v>238.36000000000001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4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12" t="s">
        <v>664</v>
      </c>
      <c r="D223" s="212" t="s">
        <v>230</v>
      </c>
      <c r="E223" s="213" t="s">
        <v>1379</v>
      </c>
      <c r="F223" s="214" t="s">
        <v>1380</v>
      </c>
      <c r="G223" s="215" t="s">
        <v>309</v>
      </c>
      <c r="H223" s="216">
        <v>702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2590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1382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1876</v>
      </c>
      <c r="F225" s="238" t="s">
        <v>2591</v>
      </c>
      <c r="G225" s="236"/>
      <c r="H225" s="239">
        <v>702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12" customFormat="1" ht="22.8" customHeight="1">
      <c r="A226" s="12"/>
      <c r="B226" s="198"/>
      <c r="C226" s="199"/>
      <c r="D226" s="200" t="s">
        <v>70</v>
      </c>
      <c r="E226" s="229" t="s">
        <v>268</v>
      </c>
      <c r="F226" s="229" t="s">
        <v>2592</v>
      </c>
      <c r="G226" s="199"/>
      <c r="H226" s="199"/>
      <c r="I226" s="202"/>
      <c r="J226" s="230">
        <f>BK226</f>
        <v>0</v>
      </c>
      <c r="K226" s="199"/>
      <c r="L226" s="204"/>
      <c r="M226" s="205"/>
      <c r="N226" s="206"/>
      <c r="O226" s="206"/>
      <c r="P226" s="207">
        <f>SUM(P227:P229)</f>
        <v>0</v>
      </c>
      <c r="Q226" s="206"/>
      <c r="R226" s="207">
        <f>SUM(R227:R229)</f>
        <v>1.2443200000000001</v>
      </c>
      <c r="S226" s="206"/>
      <c r="T226" s="208">
        <f>SUM(T227:T229)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209" t="s">
        <v>78</v>
      </c>
      <c r="AT226" s="210" t="s">
        <v>70</v>
      </c>
      <c r="AU226" s="210" t="s">
        <v>78</v>
      </c>
      <c r="AY226" s="209" t="s">
        <v>229</v>
      </c>
      <c r="BK226" s="211">
        <f>SUM(BK227:BK229)</f>
        <v>0</v>
      </c>
    </row>
    <row r="227" s="2" customFormat="1" ht="14.4" customHeight="1">
      <c r="A227" s="40"/>
      <c r="B227" s="41"/>
      <c r="C227" s="212" t="s">
        <v>671</v>
      </c>
      <c r="D227" s="212" t="s">
        <v>230</v>
      </c>
      <c r="E227" s="213" t="s">
        <v>905</v>
      </c>
      <c r="F227" s="214" t="s">
        <v>906</v>
      </c>
      <c r="G227" s="215" t="s">
        <v>320</v>
      </c>
      <c r="H227" s="216">
        <v>4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0.31108000000000002</v>
      </c>
      <c r="R227" s="220">
        <f>Q227*H227</f>
        <v>1.2443200000000001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2593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908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18</v>
      </c>
      <c r="F229" s="238" t="s">
        <v>247</v>
      </c>
      <c r="G229" s="236"/>
      <c r="H229" s="239">
        <v>4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12" customFormat="1" ht="22.8" customHeight="1">
      <c r="A230" s="12"/>
      <c r="B230" s="198"/>
      <c r="C230" s="199"/>
      <c r="D230" s="200" t="s">
        <v>70</v>
      </c>
      <c r="E230" s="229" t="s">
        <v>272</v>
      </c>
      <c r="F230" s="229" t="s">
        <v>368</v>
      </c>
      <c r="G230" s="199"/>
      <c r="H230" s="199"/>
      <c r="I230" s="202"/>
      <c r="J230" s="230">
        <f>BK230</f>
        <v>0</v>
      </c>
      <c r="K230" s="199"/>
      <c r="L230" s="204"/>
      <c r="M230" s="205"/>
      <c r="N230" s="206"/>
      <c r="O230" s="206"/>
      <c r="P230" s="207">
        <f>SUM(P231:P249)</f>
        <v>0</v>
      </c>
      <c r="Q230" s="206"/>
      <c r="R230" s="207">
        <f>SUM(R231:R249)</f>
        <v>44.997059999999998</v>
      </c>
      <c r="S230" s="206"/>
      <c r="T230" s="208">
        <f>SUM(T231:T249)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78</v>
      </c>
      <c r="AT230" s="210" t="s">
        <v>70</v>
      </c>
      <c r="AU230" s="210" t="s">
        <v>78</v>
      </c>
      <c r="AY230" s="209" t="s">
        <v>229</v>
      </c>
      <c r="BK230" s="211">
        <f>SUM(BK231:BK249)</f>
        <v>0</v>
      </c>
    </row>
    <row r="231" s="2" customFormat="1" ht="14.4" customHeight="1">
      <c r="A231" s="40"/>
      <c r="B231" s="41"/>
      <c r="C231" s="212" t="s">
        <v>678</v>
      </c>
      <c r="D231" s="212" t="s">
        <v>230</v>
      </c>
      <c r="E231" s="213" t="s">
        <v>951</v>
      </c>
      <c r="F231" s="214" t="s">
        <v>952</v>
      </c>
      <c r="G231" s="215" t="s">
        <v>478</v>
      </c>
      <c r="H231" s="216">
        <v>306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0.10095</v>
      </c>
      <c r="R231" s="220">
        <f>Q231*H231</f>
        <v>30.890699999999999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2594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954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5" customFormat="1">
      <c r="A233" s="15"/>
      <c r="B233" s="258"/>
      <c r="C233" s="259"/>
      <c r="D233" s="224" t="s">
        <v>312</v>
      </c>
      <c r="E233" s="260" t="s">
        <v>18</v>
      </c>
      <c r="F233" s="261" t="s">
        <v>1371</v>
      </c>
      <c r="G233" s="259"/>
      <c r="H233" s="260" t="s">
        <v>18</v>
      </c>
      <c r="I233" s="262"/>
      <c r="J233" s="259"/>
      <c r="K233" s="259"/>
      <c r="L233" s="263"/>
      <c r="M233" s="264"/>
      <c r="N233" s="265"/>
      <c r="O233" s="265"/>
      <c r="P233" s="265"/>
      <c r="Q233" s="265"/>
      <c r="R233" s="265"/>
      <c r="S233" s="265"/>
      <c r="T233" s="266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67" t="s">
        <v>312</v>
      </c>
      <c r="AU233" s="267" t="s">
        <v>82</v>
      </c>
      <c r="AV233" s="15" t="s">
        <v>78</v>
      </c>
      <c r="AW233" s="15" t="s">
        <v>33</v>
      </c>
      <c r="AX233" s="15" t="s">
        <v>71</v>
      </c>
      <c r="AY233" s="267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1854</v>
      </c>
      <c r="F234" s="238" t="s">
        <v>2595</v>
      </c>
      <c r="G234" s="236"/>
      <c r="H234" s="239">
        <v>306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78</v>
      </c>
      <c r="AY234" s="245" t="s">
        <v>229</v>
      </c>
    </row>
    <row r="235" s="2" customFormat="1" ht="14.4" customHeight="1">
      <c r="A235" s="40"/>
      <c r="B235" s="41"/>
      <c r="C235" s="269" t="s">
        <v>684</v>
      </c>
      <c r="D235" s="269" t="s">
        <v>620</v>
      </c>
      <c r="E235" s="270" t="s">
        <v>957</v>
      </c>
      <c r="F235" s="271" t="s">
        <v>958</v>
      </c>
      <c r="G235" s="272" t="s">
        <v>478</v>
      </c>
      <c r="H235" s="273">
        <v>306</v>
      </c>
      <c r="I235" s="274"/>
      <c r="J235" s="273">
        <f>ROUND(I235*H235,2)</f>
        <v>0</v>
      </c>
      <c r="K235" s="271" t="s">
        <v>296</v>
      </c>
      <c r="L235" s="275"/>
      <c r="M235" s="276" t="s">
        <v>18</v>
      </c>
      <c r="N235" s="277" t="s">
        <v>42</v>
      </c>
      <c r="O235" s="86"/>
      <c r="P235" s="220">
        <f>O235*H235</f>
        <v>0</v>
      </c>
      <c r="Q235" s="220">
        <v>0.045999999999999999</v>
      </c>
      <c r="R235" s="220">
        <f>Q235*H235</f>
        <v>14.076000000000001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268</v>
      </c>
      <c r="AT235" s="222" t="s">
        <v>620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2596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958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1612</v>
      </c>
      <c r="F237" s="238" t="s">
        <v>2597</v>
      </c>
      <c r="G237" s="236"/>
      <c r="H237" s="239">
        <v>306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12" t="s">
        <v>689</v>
      </c>
      <c r="D238" s="212" t="s">
        <v>230</v>
      </c>
      <c r="E238" s="213" t="s">
        <v>2598</v>
      </c>
      <c r="F238" s="214" t="s">
        <v>2599</v>
      </c>
      <c r="G238" s="215" t="s">
        <v>478</v>
      </c>
      <c r="H238" s="216">
        <v>138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0.00022000000000000001</v>
      </c>
      <c r="R238" s="220">
        <f>Q238*H238</f>
        <v>0.030360000000000002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2600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2601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5" customFormat="1">
      <c r="A240" s="15"/>
      <c r="B240" s="258"/>
      <c r="C240" s="259"/>
      <c r="D240" s="224" t="s">
        <v>312</v>
      </c>
      <c r="E240" s="260" t="s">
        <v>18</v>
      </c>
      <c r="F240" s="261" t="s">
        <v>1371</v>
      </c>
      <c r="G240" s="259"/>
      <c r="H240" s="260" t="s">
        <v>18</v>
      </c>
      <c r="I240" s="262"/>
      <c r="J240" s="259"/>
      <c r="K240" s="259"/>
      <c r="L240" s="263"/>
      <c r="M240" s="264"/>
      <c r="N240" s="265"/>
      <c r="O240" s="265"/>
      <c r="P240" s="265"/>
      <c r="Q240" s="265"/>
      <c r="R240" s="265"/>
      <c r="S240" s="265"/>
      <c r="T240" s="266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67" t="s">
        <v>312</v>
      </c>
      <c r="AU240" s="267" t="s">
        <v>82</v>
      </c>
      <c r="AV240" s="15" t="s">
        <v>78</v>
      </c>
      <c r="AW240" s="15" t="s">
        <v>33</v>
      </c>
      <c r="AX240" s="15" t="s">
        <v>71</v>
      </c>
      <c r="AY240" s="267" t="s">
        <v>229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2602</v>
      </c>
      <c r="G241" s="236"/>
      <c r="H241" s="239">
        <v>138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12" t="s">
        <v>696</v>
      </c>
      <c r="D242" s="212" t="s">
        <v>230</v>
      </c>
      <c r="E242" s="213" t="s">
        <v>985</v>
      </c>
      <c r="F242" s="214" t="s">
        <v>986</v>
      </c>
      <c r="G242" s="215" t="s">
        <v>478</v>
      </c>
      <c r="H242" s="216">
        <v>138</v>
      </c>
      <c r="I242" s="217"/>
      <c r="J242" s="216">
        <f>ROUND(I242*H242,2)</f>
        <v>0</v>
      </c>
      <c r="K242" s="214" t="s">
        <v>296</v>
      </c>
      <c r="L242" s="46"/>
      <c r="M242" s="218" t="s">
        <v>18</v>
      </c>
      <c r="N242" s="219" t="s">
        <v>42</v>
      </c>
      <c r="O242" s="86"/>
      <c r="P242" s="220">
        <f>O242*H242</f>
        <v>0</v>
      </c>
      <c r="Q242" s="220">
        <v>0</v>
      </c>
      <c r="R242" s="220">
        <f>Q242*H242</f>
        <v>0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247</v>
      </c>
      <c r="AT242" s="222" t="s">
        <v>230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2603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988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5" customFormat="1">
      <c r="A244" s="15"/>
      <c r="B244" s="258"/>
      <c r="C244" s="259"/>
      <c r="D244" s="224" t="s">
        <v>312</v>
      </c>
      <c r="E244" s="260" t="s">
        <v>18</v>
      </c>
      <c r="F244" s="261" t="s">
        <v>1371</v>
      </c>
      <c r="G244" s="259"/>
      <c r="H244" s="260" t="s">
        <v>18</v>
      </c>
      <c r="I244" s="262"/>
      <c r="J244" s="259"/>
      <c r="K244" s="259"/>
      <c r="L244" s="263"/>
      <c r="M244" s="264"/>
      <c r="N244" s="265"/>
      <c r="O244" s="265"/>
      <c r="P244" s="265"/>
      <c r="Q244" s="265"/>
      <c r="R244" s="265"/>
      <c r="S244" s="265"/>
      <c r="T244" s="26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7" t="s">
        <v>312</v>
      </c>
      <c r="AU244" s="267" t="s">
        <v>82</v>
      </c>
      <c r="AV244" s="15" t="s">
        <v>78</v>
      </c>
      <c r="AW244" s="15" t="s">
        <v>33</v>
      </c>
      <c r="AX244" s="15" t="s">
        <v>71</v>
      </c>
      <c r="AY244" s="267" t="s">
        <v>229</v>
      </c>
    </row>
    <row r="245" s="13" customFormat="1">
      <c r="A245" s="13"/>
      <c r="B245" s="235"/>
      <c r="C245" s="236"/>
      <c r="D245" s="224" t="s">
        <v>312</v>
      </c>
      <c r="E245" s="237" t="s">
        <v>18</v>
      </c>
      <c r="F245" s="238" t="s">
        <v>2602</v>
      </c>
      <c r="G245" s="236"/>
      <c r="H245" s="239">
        <v>138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12" t="s">
        <v>705</v>
      </c>
      <c r="D246" s="212" t="s">
        <v>230</v>
      </c>
      <c r="E246" s="213" t="s">
        <v>2604</v>
      </c>
      <c r="F246" s="214" t="s">
        <v>2605</v>
      </c>
      <c r="G246" s="215" t="s">
        <v>478</v>
      </c>
      <c r="H246" s="216">
        <v>138</v>
      </c>
      <c r="I246" s="217"/>
      <c r="J246" s="216">
        <f>ROUND(I246*H246,2)</f>
        <v>0</v>
      </c>
      <c r="K246" s="214" t="s">
        <v>296</v>
      </c>
      <c r="L246" s="46"/>
      <c r="M246" s="218" t="s">
        <v>18</v>
      </c>
      <c r="N246" s="219" t="s">
        <v>42</v>
      </c>
      <c r="O246" s="86"/>
      <c r="P246" s="220">
        <f>O246*H246</f>
        <v>0</v>
      </c>
      <c r="Q246" s="220">
        <v>0</v>
      </c>
      <c r="R246" s="220">
        <f>Q246*H246</f>
        <v>0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247</v>
      </c>
      <c r="AT246" s="222" t="s">
        <v>230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247</v>
      </c>
      <c r="BM246" s="222" t="s">
        <v>2606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2607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5" customFormat="1">
      <c r="A248" s="15"/>
      <c r="B248" s="258"/>
      <c r="C248" s="259"/>
      <c r="D248" s="224" t="s">
        <v>312</v>
      </c>
      <c r="E248" s="260" t="s">
        <v>18</v>
      </c>
      <c r="F248" s="261" t="s">
        <v>1371</v>
      </c>
      <c r="G248" s="259"/>
      <c r="H248" s="260" t="s">
        <v>18</v>
      </c>
      <c r="I248" s="262"/>
      <c r="J248" s="259"/>
      <c r="K248" s="259"/>
      <c r="L248" s="263"/>
      <c r="M248" s="264"/>
      <c r="N248" s="265"/>
      <c r="O248" s="265"/>
      <c r="P248" s="265"/>
      <c r="Q248" s="265"/>
      <c r="R248" s="265"/>
      <c r="S248" s="265"/>
      <c r="T248" s="266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7" t="s">
        <v>312</v>
      </c>
      <c r="AU248" s="267" t="s">
        <v>82</v>
      </c>
      <c r="AV248" s="15" t="s">
        <v>78</v>
      </c>
      <c r="AW248" s="15" t="s">
        <v>33</v>
      </c>
      <c r="AX248" s="15" t="s">
        <v>71</v>
      </c>
      <c r="AY248" s="267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18</v>
      </c>
      <c r="F249" s="238" t="s">
        <v>2602</v>
      </c>
      <c r="G249" s="236"/>
      <c r="H249" s="239">
        <v>138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12" customFormat="1" ht="22.8" customHeight="1">
      <c r="A250" s="12"/>
      <c r="B250" s="198"/>
      <c r="C250" s="199"/>
      <c r="D250" s="200" t="s">
        <v>70</v>
      </c>
      <c r="E250" s="229" t="s">
        <v>377</v>
      </c>
      <c r="F250" s="229" t="s">
        <v>378</v>
      </c>
      <c r="G250" s="199"/>
      <c r="H250" s="199"/>
      <c r="I250" s="202"/>
      <c r="J250" s="230">
        <f>BK250</f>
        <v>0</v>
      </c>
      <c r="K250" s="199"/>
      <c r="L250" s="204"/>
      <c r="M250" s="205"/>
      <c r="N250" s="206"/>
      <c r="O250" s="206"/>
      <c r="P250" s="207">
        <f>SUM(P251:P271)</f>
        <v>0</v>
      </c>
      <c r="Q250" s="206"/>
      <c r="R250" s="207">
        <f>SUM(R251:R271)</f>
        <v>0</v>
      </c>
      <c r="S250" s="206"/>
      <c r="T250" s="208">
        <f>SUM(T251:T271)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09" t="s">
        <v>78</v>
      </c>
      <c r="AT250" s="210" t="s">
        <v>70</v>
      </c>
      <c r="AU250" s="210" t="s">
        <v>78</v>
      </c>
      <c r="AY250" s="209" t="s">
        <v>229</v>
      </c>
      <c r="BK250" s="211">
        <f>SUM(BK251:BK271)</f>
        <v>0</v>
      </c>
    </row>
    <row r="251" s="2" customFormat="1" ht="14.4" customHeight="1">
      <c r="A251" s="40"/>
      <c r="B251" s="41"/>
      <c r="C251" s="212" t="s">
        <v>712</v>
      </c>
      <c r="D251" s="212" t="s">
        <v>230</v>
      </c>
      <c r="E251" s="213" t="s">
        <v>1029</v>
      </c>
      <c r="F251" s="214" t="s">
        <v>1030</v>
      </c>
      <c r="G251" s="215" t="s">
        <v>350</v>
      </c>
      <c r="H251" s="216">
        <v>90</v>
      </c>
      <c r="I251" s="217"/>
      <c r="J251" s="216">
        <f>ROUND(I251*H251,2)</f>
        <v>0</v>
      </c>
      <c r="K251" s="214" t="s">
        <v>18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2608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1032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1938</v>
      </c>
      <c r="F253" s="238" t="s">
        <v>2609</v>
      </c>
      <c r="G253" s="236"/>
      <c r="H253" s="239">
        <v>29.280000000000001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2097</v>
      </c>
      <c r="F254" s="238" t="s">
        <v>2610</v>
      </c>
      <c r="G254" s="236"/>
      <c r="H254" s="239">
        <v>60.719999999999999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4" customFormat="1">
      <c r="A255" s="14"/>
      <c r="B255" s="246"/>
      <c r="C255" s="247"/>
      <c r="D255" s="224" t="s">
        <v>312</v>
      </c>
      <c r="E255" s="248" t="s">
        <v>18</v>
      </c>
      <c r="F255" s="249" t="s">
        <v>317</v>
      </c>
      <c r="G255" s="247"/>
      <c r="H255" s="250">
        <v>90</v>
      </c>
      <c r="I255" s="251"/>
      <c r="J255" s="247"/>
      <c r="K255" s="247"/>
      <c r="L255" s="252"/>
      <c r="M255" s="253"/>
      <c r="N255" s="254"/>
      <c r="O255" s="254"/>
      <c r="P255" s="254"/>
      <c r="Q255" s="254"/>
      <c r="R255" s="254"/>
      <c r="S255" s="254"/>
      <c r="T255" s="25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6" t="s">
        <v>312</v>
      </c>
      <c r="AU255" s="256" t="s">
        <v>82</v>
      </c>
      <c r="AV255" s="14" t="s">
        <v>247</v>
      </c>
      <c r="AW255" s="14" t="s">
        <v>33</v>
      </c>
      <c r="AX255" s="14" t="s">
        <v>78</v>
      </c>
      <c r="AY255" s="256" t="s">
        <v>229</v>
      </c>
    </row>
    <row r="256" s="2" customFormat="1" ht="14.4" customHeight="1">
      <c r="A256" s="40"/>
      <c r="B256" s="41"/>
      <c r="C256" s="212" t="s">
        <v>719</v>
      </c>
      <c r="D256" s="212" t="s">
        <v>230</v>
      </c>
      <c r="E256" s="213" t="s">
        <v>1041</v>
      </c>
      <c r="F256" s="214" t="s">
        <v>1791</v>
      </c>
      <c r="G256" s="215" t="s">
        <v>350</v>
      </c>
      <c r="H256" s="216">
        <v>19.359999999999999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2611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1044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2612</v>
      </c>
      <c r="F258" s="238" t="s">
        <v>2613</v>
      </c>
      <c r="G258" s="236"/>
      <c r="H258" s="239">
        <v>14.560000000000001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2614</v>
      </c>
      <c r="F259" s="238" t="s">
        <v>2615</v>
      </c>
      <c r="G259" s="236"/>
      <c r="H259" s="239">
        <v>4.7999999999999998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4" customFormat="1">
      <c r="A260" s="14"/>
      <c r="B260" s="246"/>
      <c r="C260" s="247"/>
      <c r="D260" s="224" t="s">
        <v>312</v>
      </c>
      <c r="E260" s="248" t="s">
        <v>18</v>
      </c>
      <c r="F260" s="249" t="s">
        <v>317</v>
      </c>
      <c r="G260" s="247"/>
      <c r="H260" s="250">
        <v>19.359999999999999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82</v>
      </c>
      <c r="AV260" s="14" t="s">
        <v>247</v>
      </c>
      <c r="AW260" s="14" t="s">
        <v>33</v>
      </c>
      <c r="AX260" s="14" t="s">
        <v>78</v>
      </c>
      <c r="AY260" s="256" t="s">
        <v>229</v>
      </c>
    </row>
    <row r="261" s="2" customFormat="1" ht="14.4" customHeight="1">
      <c r="A261" s="40"/>
      <c r="B261" s="41"/>
      <c r="C261" s="212" t="s">
        <v>725</v>
      </c>
      <c r="D261" s="212" t="s">
        <v>230</v>
      </c>
      <c r="E261" s="213" t="s">
        <v>1052</v>
      </c>
      <c r="F261" s="214" t="s">
        <v>1053</v>
      </c>
      <c r="G261" s="215" t="s">
        <v>350</v>
      </c>
      <c r="H261" s="216">
        <v>11.77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2616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1055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1600</v>
      </c>
      <c r="F263" s="238" t="s">
        <v>2617</v>
      </c>
      <c r="G263" s="236"/>
      <c r="H263" s="239">
        <v>6.9699999999999998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2618</v>
      </c>
      <c r="F264" s="238" t="s">
        <v>2615</v>
      </c>
      <c r="G264" s="236"/>
      <c r="H264" s="239">
        <v>4.7999999999999998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4" customFormat="1">
      <c r="A265" s="14"/>
      <c r="B265" s="246"/>
      <c r="C265" s="247"/>
      <c r="D265" s="224" t="s">
        <v>312</v>
      </c>
      <c r="E265" s="248" t="s">
        <v>18</v>
      </c>
      <c r="F265" s="249" t="s">
        <v>317</v>
      </c>
      <c r="G265" s="247"/>
      <c r="H265" s="250">
        <v>11.77</v>
      </c>
      <c r="I265" s="251"/>
      <c r="J265" s="247"/>
      <c r="K265" s="247"/>
      <c r="L265" s="252"/>
      <c r="M265" s="253"/>
      <c r="N265" s="254"/>
      <c r="O265" s="254"/>
      <c r="P265" s="254"/>
      <c r="Q265" s="254"/>
      <c r="R265" s="254"/>
      <c r="S265" s="254"/>
      <c r="T265" s="25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6" t="s">
        <v>312</v>
      </c>
      <c r="AU265" s="256" t="s">
        <v>82</v>
      </c>
      <c r="AV265" s="14" t="s">
        <v>247</v>
      </c>
      <c r="AW265" s="14" t="s">
        <v>33</v>
      </c>
      <c r="AX265" s="14" t="s">
        <v>78</v>
      </c>
      <c r="AY265" s="256" t="s">
        <v>229</v>
      </c>
    </row>
    <row r="266" s="2" customFormat="1" ht="14.4" customHeight="1">
      <c r="A266" s="40"/>
      <c r="B266" s="41"/>
      <c r="C266" s="212" t="s">
        <v>731</v>
      </c>
      <c r="D266" s="212" t="s">
        <v>230</v>
      </c>
      <c r="E266" s="213" t="s">
        <v>1067</v>
      </c>
      <c r="F266" s="214" t="s">
        <v>1068</v>
      </c>
      <c r="G266" s="215" t="s">
        <v>350</v>
      </c>
      <c r="H266" s="216">
        <v>97.590000000000003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2619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352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1908</v>
      </c>
      <c r="F268" s="238" t="s">
        <v>2620</v>
      </c>
      <c r="G268" s="236"/>
      <c r="H268" s="239">
        <v>29.280000000000001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1910</v>
      </c>
      <c r="F269" s="238" t="s">
        <v>2621</v>
      </c>
      <c r="G269" s="236"/>
      <c r="H269" s="239">
        <v>60.719999999999999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2622</v>
      </c>
      <c r="F270" s="238" t="s">
        <v>2623</v>
      </c>
      <c r="G270" s="236"/>
      <c r="H270" s="239">
        <v>7.5899999999999999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4" customFormat="1">
      <c r="A271" s="14"/>
      <c r="B271" s="246"/>
      <c r="C271" s="247"/>
      <c r="D271" s="224" t="s">
        <v>312</v>
      </c>
      <c r="E271" s="248" t="s">
        <v>18</v>
      </c>
      <c r="F271" s="249" t="s">
        <v>317</v>
      </c>
      <c r="G271" s="247"/>
      <c r="H271" s="250">
        <v>97.590000000000003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82</v>
      </c>
      <c r="AV271" s="14" t="s">
        <v>247</v>
      </c>
      <c r="AW271" s="14" t="s">
        <v>33</v>
      </c>
      <c r="AX271" s="14" t="s">
        <v>78</v>
      </c>
      <c r="AY271" s="256" t="s">
        <v>229</v>
      </c>
    </row>
    <row r="272" s="12" customFormat="1" ht="22.8" customHeight="1">
      <c r="A272" s="12"/>
      <c r="B272" s="198"/>
      <c r="C272" s="199"/>
      <c r="D272" s="200" t="s">
        <v>70</v>
      </c>
      <c r="E272" s="229" t="s">
        <v>1071</v>
      </c>
      <c r="F272" s="229" t="s">
        <v>1072</v>
      </c>
      <c r="G272" s="199"/>
      <c r="H272" s="199"/>
      <c r="I272" s="202"/>
      <c r="J272" s="230">
        <f>BK272</f>
        <v>0</v>
      </c>
      <c r="K272" s="199"/>
      <c r="L272" s="204"/>
      <c r="M272" s="205"/>
      <c r="N272" s="206"/>
      <c r="O272" s="206"/>
      <c r="P272" s="207">
        <f>SUM(P273:P274)</f>
        <v>0</v>
      </c>
      <c r="Q272" s="206"/>
      <c r="R272" s="207">
        <f>SUM(R273:R274)</f>
        <v>0</v>
      </c>
      <c r="S272" s="206"/>
      <c r="T272" s="208">
        <f>SUM(T273:T274)</f>
        <v>0</v>
      </c>
      <c r="U272" s="12"/>
      <c r="V272" s="12"/>
      <c r="W272" s="12"/>
      <c r="X272" s="12"/>
      <c r="Y272" s="12"/>
      <c r="Z272" s="12"/>
      <c r="AA272" s="12"/>
      <c r="AB272" s="12"/>
      <c r="AC272" s="12"/>
      <c r="AD272" s="12"/>
      <c r="AE272" s="12"/>
      <c r="AR272" s="209" t="s">
        <v>78</v>
      </c>
      <c r="AT272" s="210" t="s">
        <v>70</v>
      </c>
      <c r="AU272" s="210" t="s">
        <v>78</v>
      </c>
      <c r="AY272" s="209" t="s">
        <v>229</v>
      </c>
      <c r="BK272" s="211">
        <f>SUM(BK273:BK274)</f>
        <v>0</v>
      </c>
    </row>
    <row r="273" s="2" customFormat="1" ht="14.4" customHeight="1">
      <c r="A273" s="40"/>
      <c r="B273" s="41"/>
      <c r="C273" s="212" t="s">
        <v>736</v>
      </c>
      <c r="D273" s="212" t="s">
        <v>230</v>
      </c>
      <c r="E273" s="213" t="s">
        <v>1074</v>
      </c>
      <c r="F273" s="214" t="s">
        <v>1075</v>
      </c>
      <c r="G273" s="215" t="s">
        <v>350</v>
      </c>
      <c r="H273" s="216">
        <v>216.02000000000001</v>
      </c>
      <c r="I273" s="217"/>
      <c r="J273" s="216">
        <f>ROUND(I273*H273,2)</f>
        <v>0</v>
      </c>
      <c r="K273" s="214" t="s">
        <v>296</v>
      </c>
      <c r="L273" s="46"/>
      <c r="M273" s="218" t="s">
        <v>18</v>
      </c>
      <c r="N273" s="219" t="s">
        <v>42</v>
      </c>
      <c r="O273" s="86"/>
      <c r="P273" s="220">
        <f>O273*H273</f>
        <v>0</v>
      </c>
      <c r="Q273" s="220">
        <v>0</v>
      </c>
      <c r="R273" s="220">
        <f>Q273*H273</f>
        <v>0</v>
      </c>
      <c r="S273" s="220">
        <v>0</v>
      </c>
      <c r="T273" s="221">
        <f>S273*H273</f>
        <v>0</v>
      </c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R273" s="222" t="s">
        <v>247</v>
      </c>
      <c r="AT273" s="222" t="s">
        <v>230</v>
      </c>
      <c r="AU273" s="222" t="s">
        <v>82</v>
      </c>
      <c r="AY273" s="19" t="s">
        <v>229</v>
      </c>
      <c r="BE273" s="223">
        <f>IF(N273="základní",J273,0)</f>
        <v>0</v>
      </c>
      <c r="BF273" s="223">
        <f>IF(N273="snížená",J273,0)</f>
        <v>0</v>
      </c>
      <c r="BG273" s="223">
        <f>IF(N273="zákl. přenesená",J273,0)</f>
        <v>0</v>
      </c>
      <c r="BH273" s="223">
        <f>IF(N273="sníž. přenesená",J273,0)</f>
        <v>0</v>
      </c>
      <c r="BI273" s="223">
        <f>IF(N273="nulová",J273,0)</f>
        <v>0</v>
      </c>
      <c r="BJ273" s="19" t="s">
        <v>78</v>
      </c>
      <c r="BK273" s="223">
        <f>ROUND(I273*H273,2)</f>
        <v>0</v>
      </c>
      <c r="BL273" s="19" t="s">
        <v>247</v>
      </c>
      <c r="BM273" s="222" t="s">
        <v>2624</v>
      </c>
    </row>
    <row r="274" s="2" customFormat="1">
      <c r="A274" s="40"/>
      <c r="B274" s="41"/>
      <c r="C274" s="42"/>
      <c r="D274" s="224" t="s">
        <v>236</v>
      </c>
      <c r="E274" s="42"/>
      <c r="F274" s="225" t="s">
        <v>1077</v>
      </c>
      <c r="G274" s="42"/>
      <c r="H274" s="42"/>
      <c r="I274" s="226"/>
      <c r="J274" s="42"/>
      <c r="K274" s="42"/>
      <c r="L274" s="46"/>
      <c r="M274" s="227"/>
      <c r="N274" s="228"/>
      <c r="O274" s="86"/>
      <c r="P274" s="86"/>
      <c r="Q274" s="86"/>
      <c r="R274" s="86"/>
      <c r="S274" s="86"/>
      <c r="T274" s="87"/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T274" s="19" t="s">
        <v>236</v>
      </c>
      <c r="AU274" s="19" t="s">
        <v>82</v>
      </c>
    </row>
    <row r="275" s="12" customFormat="1" ht="25.92" customHeight="1">
      <c r="A275" s="12"/>
      <c r="B275" s="198"/>
      <c r="C275" s="199"/>
      <c r="D275" s="200" t="s">
        <v>70</v>
      </c>
      <c r="E275" s="201" t="s">
        <v>1213</v>
      </c>
      <c r="F275" s="201" t="s">
        <v>1214</v>
      </c>
      <c r="G275" s="199"/>
      <c r="H275" s="199"/>
      <c r="I275" s="202"/>
      <c r="J275" s="203">
        <f>BK275</f>
        <v>0</v>
      </c>
      <c r="K275" s="199"/>
      <c r="L275" s="204"/>
      <c r="M275" s="205"/>
      <c r="N275" s="206"/>
      <c r="O275" s="206"/>
      <c r="P275" s="207">
        <f>P276</f>
        <v>0</v>
      </c>
      <c r="Q275" s="206"/>
      <c r="R275" s="207">
        <f>R276</f>
        <v>0.0019151999999999997</v>
      </c>
      <c r="S275" s="206"/>
      <c r="T275" s="208">
        <f>T276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82</v>
      </c>
      <c r="AT275" s="210" t="s">
        <v>70</v>
      </c>
      <c r="AU275" s="210" t="s">
        <v>71</v>
      </c>
      <c r="AY275" s="209" t="s">
        <v>229</v>
      </c>
      <c r="BK275" s="211">
        <f>BK276</f>
        <v>0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1833</v>
      </c>
      <c r="F276" s="229" t="s">
        <v>1834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SUM(P277:P279)</f>
        <v>0</v>
      </c>
      <c r="Q276" s="206"/>
      <c r="R276" s="207">
        <f>SUM(R277:R279)</f>
        <v>0.0019151999999999997</v>
      </c>
      <c r="S276" s="206"/>
      <c r="T276" s="208">
        <f>SUM(T277:T279)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82</v>
      </c>
      <c r="AT276" s="210" t="s">
        <v>70</v>
      </c>
      <c r="AU276" s="210" t="s">
        <v>78</v>
      </c>
      <c r="AY276" s="209" t="s">
        <v>229</v>
      </c>
      <c r="BK276" s="211">
        <f>SUM(BK277:BK279)</f>
        <v>0</v>
      </c>
    </row>
    <row r="277" s="2" customFormat="1" ht="14.4" customHeight="1">
      <c r="A277" s="40"/>
      <c r="B277" s="41"/>
      <c r="C277" s="212" t="s">
        <v>743</v>
      </c>
      <c r="D277" s="212" t="s">
        <v>230</v>
      </c>
      <c r="E277" s="213" t="s">
        <v>1843</v>
      </c>
      <c r="F277" s="214" t="s">
        <v>1844</v>
      </c>
      <c r="G277" s="215" t="s">
        <v>309</v>
      </c>
      <c r="H277" s="216">
        <v>13.68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0.00013999999999999999</v>
      </c>
      <c r="R277" s="220">
        <f>Q277*H277</f>
        <v>0.0019151999999999997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548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548</v>
      </c>
      <c r="BM277" s="222" t="s">
        <v>2625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1846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7" t="s">
        <v>2626</v>
      </c>
      <c r="F279" s="238" t="s">
        <v>2627</v>
      </c>
      <c r="G279" s="236"/>
      <c r="H279" s="239">
        <v>13.68</v>
      </c>
      <c r="I279" s="240"/>
      <c r="J279" s="236"/>
      <c r="K279" s="236"/>
      <c r="L279" s="241"/>
      <c r="M279" s="278"/>
      <c r="N279" s="279"/>
      <c r="O279" s="279"/>
      <c r="P279" s="279"/>
      <c r="Q279" s="279"/>
      <c r="R279" s="279"/>
      <c r="S279" s="279"/>
      <c r="T279" s="28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6.96" customHeight="1">
      <c r="A280" s="40"/>
      <c r="B280" s="61"/>
      <c r="C280" s="62"/>
      <c r="D280" s="62"/>
      <c r="E280" s="62"/>
      <c r="F280" s="62"/>
      <c r="G280" s="62"/>
      <c r="H280" s="62"/>
      <c r="I280" s="62"/>
      <c r="J280" s="62"/>
      <c r="K280" s="62"/>
      <c r="L280" s="46"/>
      <c r="M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</row>
  </sheetData>
  <sheetProtection sheet="1" autoFilter="0" formatColumns="0" formatRows="0" objects="1" scenarios="1" spinCount="100000" saltValue="oc1dSRnPOPYZtGSR6M63d4CdUaEvxEvD2cNBbgUQ9b3ZS+vD843ErqwmRHuBV/zL3iPQ9+BPMR2Z0pUozxQ57w==" hashValue="JPqAySHZEFs8FTFyilHIYjN6ChDBfr9d3V8AT3iINYQgDBWEJypRLRV1z1BuXU7Z2HR5dnvBfxxEnqzsN7bI2Q==" algorithmName="SHA-512" password="CC35"/>
  <autoFilter ref="C94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126</v>
      </c>
      <c r="AZ2" s="268" t="s">
        <v>1436</v>
      </c>
      <c r="BA2" s="268" t="s">
        <v>1436</v>
      </c>
      <c r="BB2" s="268" t="s">
        <v>18</v>
      </c>
      <c r="BC2" s="268" t="s">
        <v>2628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1532</v>
      </c>
      <c r="BA3" s="268" t="s">
        <v>1532</v>
      </c>
      <c r="BB3" s="268" t="s">
        <v>18</v>
      </c>
      <c r="BC3" s="268" t="s">
        <v>2629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315</v>
      </c>
      <c r="BA4" s="268" t="s">
        <v>315</v>
      </c>
      <c r="BB4" s="268" t="s">
        <v>18</v>
      </c>
      <c r="BC4" s="268" t="s">
        <v>277</v>
      </c>
      <c r="BD4" s="268" t="s">
        <v>82</v>
      </c>
    </row>
    <row r="5" s="1" customFormat="1" ht="6.96" customHeight="1">
      <c r="B5" s="22"/>
      <c r="L5" s="22"/>
      <c r="AZ5" s="268" t="s">
        <v>2274</v>
      </c>
      <c r="BA5" s="268" t="s">
        <v>2274</v>
      </c>
      <c r="BB5" s="268" t="s">
        <v>18</v>
      </c>
      <c r="BC5" s="268" t="s">
        <v>2630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2631</v>
      </c>
      <c r="BA6" s="268" t="s">
        <v>2631</v>
      </c>
      <c r="BB6" s="268" t="s">
        <v>18</v>
      </c>
      <c r="BC6" s="268" t="s">
        <v>2632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1440</v>
      </c>
      <c r="BA7" s="268" t="s">
        <v>1440</v>
      </c>
      <c r="BB7" s="268" t="s">
        <v>18</v>
      </c>
      <c r="BC7" s="268" t="s">
        <v>2633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1442</v>
      </c>
      <c r="BA8" s="268" t="s">
        <v>1442</v>
      </c>
      <c r="BB8" s="268" t="s">
        <v>18</v>
      </c>
      <c r="BC8" s="268" t="s">
        <v>2632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2634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2635</v>
      </c>
      <c r="BA9" s="268" t="s">
        <v>2635</v>
      </c>
      <c r="BB9" s="268" t="s">
        <v>18</v>
      </c>
      <c r="BC9" s="268" t="s">
        <v>2633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1447</v>
      </c>
      <c r="BA10" s="268" t="s">
        <v>1447</v>
      </c>
      <c r="BB10" s="268" t="s">
        <v>18</v>
      </c>
      <c r="BC10" s="268" t="s">
        <v>2636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2637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1551</v>
      </c>
      <c r="BA11" s="268" t="s">
        <v>1551</v>
      </c>
      <c r="BB11" s="268" t="s">
        <v>18</v>
      </c>
      <c r="BC11" s="268" t="s">
        <v>2638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1636</v>
      </c>
      <c r="BA12" s="268" t="s">
        <v>1636</v>
      </c>
      <c r="BB12" s="268" t="s">
        <v>18</v>
      </c>
      <c r="BC12" s="268" t="s">
        <v>2639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ROUND((SUM(BE95:BE283)),  2)</f>
        <v>0</v>
      </c>
      <c r="G35" s="40"/>
      <c r="H35" s="40"/>
      <c r="I35" s="159">
        <v>0.20999999999999999</v>
      </c>
      <c r="J35" s="158">
        <f>ROUND(((SUM(BE95:BE283))*I35),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ROUND((SUM(BF95:BF283)),  2)</f>
        <v>0</v>
      </c>
      <c r="G36" s="40"/>
      <c r="H36" s="40"/>
      <c r="I36" s="159">
        <v>0.14999999999999999</v>
      </c>
      <c r="J36" s="158">
        <f>ROUND(((SUM(BF95:BF283))*I36),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ROUND((SUM(BG95:BG283)),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ROUND((SUM(BH95:BH283)),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ROUND((SUM(BI95:BI283)),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2634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158.2.1 - Úprava chodníků a nástupišť autobusových zastávek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J163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J182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J222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J231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J254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J276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1079</v>
      </c>
      <c r="E72" s="179"/>
      <c r="F72" s="179"/>
      <c r="G72" s="179"/>
      <c r="H72" s="179"/>
      <c r="I72" s="179"/>
      <c r="J72" s="180">
        <f>J279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1454</v>
      </c>
      <c r="E73" s="184"/>
      <c r="F73" s="184"/>
      <c r="G73" s="184"/>
      <c r="H73" s="184"/>
      <c r="I73" s="184"/>
      <c r="J73" s="185">
        <f>J280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2634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158.2.1 - Úprava chodníků a nástupišť autobusových zastávek - k.ú. Králův Dvůr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9. 12. 2020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P96+P279</f>
        <v>0</v>
      </c>
      <c r="Q95" s="98"/>
      <c r="R95" s="195">
        <f>R96+R279</f>
        <v>340.77512460000003</v>
      </c>
      <c r="S95" s="98"/>
      <c r="T95" s="196">
        <f>T96+T279</f>
        <v>631.15600000000006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BK96+BK279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P97+P163+P182+P222+P231+P254+P276</f>
        <v>0</v>
      </c>
      <c r="Q96" s="206"/>
      <c r="R96" s="207">
        <f>R97+R163+R182+R222+R231+R254+R276</f>
        <v>340.75940400000002</v>
      </c>
      <c r="S96" s="206"/>
      <c r="T96" s="208">
        <f>T97+T163+T182+T222+T231+T254+T276</f>
        <v>631.15600000000006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BK97+BK163+BK182+BK222+BK231+BK254+BK276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SUM(P98:P162)</f>
        <v>0</v>
      </c>
      <c r="Q97" s="206"/>
      <c r="R97" s="207">
        <f>SUM(R98:R162)</f>
        <v>0.11517000000000002</v>
      </c>
      <c r="S97" s="206"/>
      <c r="T97" s="208">
        <f>SUM(T98:T162)</f>
        <v>631.15600000000006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SUM(BK98:BK162)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2640</v>
      </c>
      <c r="F98" s="214" t="s">
        <v>2641</v>
      </c>
      <c r="G98" s="215" t="s">
        <v>309</v>
      </c>
      <c r="H98" s="216">
        <v>246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0.26000000000000001</v>
      </c>
      <c r="T98" s="221">
        <f>S98*H98</f>
        <v>63.960000000000001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2642</v>
      </c>
    </row>
    <row r="99" s="2" customFormat="1">
      <c r="A99" s="40"/>
      <c r="B99" s="41"/>
      <c r="C99" s="42"/>
      <c r="D99" s="224" t="s">
        <v>236</v>
      </c>
      <c r="E99" s="42"/>
      <c r="F99" s="225" t="s">
        <v>2643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1371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367</v>
      </c>
      <c r="F101" s="238" t="s">
        <v>2644</v>
      </c>
      <c r="G101" s="236"/>
      <c r="H101" s="239">
        <v>130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1447</v>
      </c>
      <c r="F102" s="238" t="s">
        <v>2645</v>
      </c>
      <c r="G102" s="236"/>
      <c r="H102" s="239">
        <v>116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388</v>
      </c>
      <c r="F103" s="238" t="s">
        <v>1569</v>
      </c>
      <c r="G103" s="236"/>
      <c r="H103" s="239">
        <v>246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82</v>
      </c>
      <c r="D104" s="212" t="s">
        <v>230</v>
      </c>
      <c r="E104" s="213" t="s">
        <v>2646</v>
      </c>
      <c r="F104" s="214" t="s">
        <v>2647</v>
      </c>
      <c r="G104" s="215" t="s">
        <v>309</v>
      </c>
      <c r="H104" s="216">
        <v>44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0.17000000000000001</v>
      </c>
      <c r="T104" s="221">
        <f>S104*H104</f>
        <v>7.4800000000000004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2648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2649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1371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18</v>
      </c>
      <c r="F107" s="238" t="s">
        <v>2650</v>
      </c>
      <c r="G107" s="236"/>
      <c r="H107" s="239">
        <v>44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1869</v>
      </c>
      <c r="F108" s="214" t="s">
        <v>1870</v>
      </c>
      <c r="G108" s="215" t="s">
        <v>309</v>
      </c>
      <c r="H108" s="216">
        <v>670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0.28999999999999998</v>
      </c>
      <c r="T108" s="221">
        <f>S108*H108</f>
        <v>194.29999999999998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2651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1872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1371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2652</v>
      </c>
      <c r="G111" s="236"/>
      <c r="H111" s="239">
        <v>670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2653</v>
      </c>
      <c r="F112" s="214" t="s">
        <v>2654</v>
      </c>
      <c r="G112" s="215" t="s">
        <v>309</v>
      </c>
      <c r="H112" s="216">
        <v>528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8.0000000000000007E-05</v>
      </c>
      <c r="R112" s="220">
        <f>Q112*H112</f>
        <v>0.042240000000000007</v>
      </c>
      <c r="S112" s="220">
        <v>0.25600000000000001</v>
      </c>
      <c r="T112" s="221">
        <f>S112*H112</f>
        <v>135.16800000000001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2655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2656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1371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2299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339</v>
      </c>
      <c r="F116" s="238" t="s">
        <v>2657</v>
      </c>
      <c r="G116" s="236"/>
      <c r="H116" s="239">
        <v>528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228</v>
      </c>
      <c r="D117" s="212" t="s">
        <v>230</v>
      </c>
      <c r="E117" s="213" t="s">
        <v>2658</v>
      </c>
      <c r="F117" s="214" t="s">
        <v>2659</v>
      </c>
      <c r="G117" s="215" t="s">
        <v>309</v>
      </c>
      <c r="H117" s="216">
        <v>429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0.00017000000000000001</v>
      </c>
      <c r="R117" s="220">
        <f>Q117*H117</f>
        <v>0.072930000000000009</v>
      </c>
      <c r="S117" s="220">
        <v>0.51200000000000001</v>
      </c>
      <c r="T117" s="221">
        <f>S117*H117</f>
        <v>219.648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2660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2661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1371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2299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435</v>
      </c>
      <c r="F121" s="238" t="s">
        <v>2662</v>
      </c>
      <c r="G121" s="236"/>
      <c r="H121" s="239">
        <v>429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257</v>
      </c>
      <c r="D122" s="212" t="s">
        <v>230</v>
      </c>
      <c r="E122" s="213" t="s">
        <v>483</v>
      </c>
      <c r="F122" s="214" t="s">
        <v>484</v>
      </c>
      <c r="G122" s="215" t="s">
        <v>478</v>
      </c>
      <c r="H122" s="216">
        <v>40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0.20499999999999999</v>
      </c>
      <c r="T122" s="221">
        <f>S122*H122</f>
        <v>8.1999999999999993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2663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486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5" customFormat="1">
      <c r="A124" s="15"/>
      <c r="B124" s="258"/>
      <c r="C124" s="259"/>
      <c r="D124" s="224" t="s">
        <v>312</v>
      </c>
      <c r="E124" s="260" t="s">
        <v>18</v>
      </c>
      <c r="F124" s="261" t="s">
        <v>1371</v>
      </c>
      <c r="G124" s="259"/>
      <c r="H124" s="260" t="s">
        <v>18</v>
      </c>
      <c r="I124" s="262"/>
      <c r="J124" s="259"/>
      <c r="K124" s="259"/>
      <c r="L124" s="263"/>
      <c r="M124" s="264"/>
      <c r="N124" s="265"/>
      <c r="O124" s="265"/>
      <c r="P124" s="265"/>
      <c r="Q124" s="265"/>
      <c r="R124" s="265"/>
      <c r="S124" s="265"/>
      <c r="T124" s="266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7" t="s">
        <v>312</v>
      </c>
      <c r="AU124" s="267" t="s">
        <v>82</v>
      </c>
      <c r="AV124" s="15" t="s">
        <v>78</v>
      </c>
      <c r="AW124" s="15" t="s">
        <v>33</v>
      </c>
      <c r="AX124" s="15" t="s">
        <v>71</v>
      </c>
      <c r="AY124" s="267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1541</v>
      </c>
      <c r="F125" s="238" t="s">
        <v>2664</v>
      </c>
      <c r="G125" s="236"/>
      <c r="H125" s="239">
        <v>40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263</v>
      </c>
      <c r="D126" s="212" t="s">
        <v>230</v>
      </c>
      <c r="E126" s="213" t="s">
        <v>2501</v>
      </c>
      <c r="F126" s="214" t="s">
        <v>2502</v>
      </c>
      <c r="G126" s="215" t="s">
        <v>478</v>
      </c>
      <c r="H126" s="216">
        <v>60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0.040000000000000001</v>
      </c>
      <c r="T126" s="221">
        <f>S126*H126</f>
        <v>2.3999999999999999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2665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2504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5" customFormat="1">
      <c r="A128" s="15"/>
      <c r="B128" s="258"/>
      <c r="C128" s="259"/>
      <c r="D128" s="224" t="s">
        <v>312</v>
      </c>
      <c r="E128" s="260" t="s">
        <v>18</v>
      </c>
      <c r="F128" s="261" t="s">
        <v>1371</v>
      </c>
      <c r="G128" s="259"/>
      <c r="H128" s="260" t="s">
        <v>18</v>
      </c>
      <c r="I128" s="262"/>
      <c r="J128" s="259"/>
      <c r="K128" s="259"/>
      <c r="L128" s="263"/>
      <c r="M128" s="264"/>
      <c r="N128" s="265"/>
      <c r="O128" s="265"/>
      <c r="P128" s="265"/>
      <c r="Q128" s="265"/>
      <c r="R128" s="265"/>
      <c r="S128" s="265"/>
      <c r="T128" s="266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7" t="s">
        <v>312</v>
      </c>
      <c r="AU128" s="267" t="s">
        <v>82</v>
      </c>
      <c r="AV128" s="15" t="s">
        <v>78</v>
      </c>
      <c r="AW128" s="15" t="s">
        <v>33</v>
      </c>
      <c r="AX128" s="15" t="s">
        <v>71</v>
      </c>
      <c r="AY128" s="267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313</v>
      </c>
      <c r="F129" s="238" t="s">
        <v>2666</v>
      </c>
      <c r="G129" s="236"/>
      <c r="H129" s="239">
        <v>50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315</v>
      </c>
      <c r="F130" s="238" t="s">
        <v>2667</v>
      </c>
      <c r="G130" s="236"/>
      <c r="H130" s="239">
        <v>10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2668</v>
      </c>
      <c r="F131" s="238" t="s">
        <v>2669</v>
      </c>
      <c r="G131" s="236"/>
      <c r="H131" s="239">
        <v>60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268</v>
      </c>
      <c r="D132" s="212" t="s">
        <v>230</v>
      </c>
      <c r="E132" s="213" t="s">
        <v>2510</v>
      </c>
      <c r="F132" s="214" t="s">
        <v>2511</v>
      </c>
      <c r="G132" s="215" t="s">
        <v>343</v>
      </c>
      <c r="H132" s="216">
        <v>7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2670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2513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14.4" customHeight="1">
      <c r="A134" s="40"/>
      <c r="B134" s="41"/>
      <c r="C134" s="212" t="s">
        <v>272</v>
      </c>
      <c r="D134" s="212" t="s">
        <v>230</v>
      </c>
      <c r="E134" s="213" t="s">
        <v>517</v>
      </c>
      <c r="F134" s="214" t="s">
        <v>518</v>
      </c>
      <c r="G134" s="215" t="s">
        <v>343</v>
      </c>
      <c r="H134" s="216">
        <v>2.1000000000000001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2671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520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521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748</v>
      </c>
      <c r="F137" s="238" t="s">
        <v>2672</v>
      </c>
      <c r="G137" s="236"/>
      <c r="H137" s="239">
        <v>2.1000000000000001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277</v>
      </c>
      <c r="D138" s="212" t="s">
        <v>230</v>
      </c>
      <c r="E138" s="213" t="s">
        <v>1114</v>
      </c>
      <c r="F138" s="214" t="s">
        <v>1115</v>
      </c>
      <c r="G138" s="215" t="s">
        <v>343</v>
      </c>
      <c r="H138" s="216">
        <v>12.26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2673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1117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2193</v>
      </c>
      <c r="F140" s="238" t="s">
        <v>2674</v>
      </c>
      <c r="G140" s="236"/>
      <c r="H140" s="239">
        <v>12.26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282</v>
      </c>
      <c r="D141" s="212" t="s">
        <v>230</v>
      </c>
      <c r="E141" s="213" t="s">
        <v>537</v>
      </c>
      <c r="F141" s="214" t="s">
        <v>538</v>
      </c>
      <c r="G141" s="215" t="s">
        <v>343</v>
      </c>
      <c r="H141" s="216">
        <v>3.6800000000000002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2675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540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521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361</v>
      </c>
      <c r="F144" s="238" t="s">
        <v>2676</v>
      </c>
      <c r="G144" s="236"/>
      <c r="H144" s="239">
        <v>3.6800000000000002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287</v>
      </c>
      <c r="D145" s="212" t="s">
        <v>230</v>
      </c>
      <c r="E145" s="213" t="s">
        <v>571</v>
      </c>
      <c r="F145" s="214" t="s">
        <v>572</v>
      </c>
      <c r="G145" s="215" t="s">
        <v>343</v>
      </c>
      <c r="H145" s="216">
        <v>41.640000000000001</v>
      </c>
      <c r="I145" s="217"/>
      <c r="J145" s="216">
        <f>ROUND(I145*H145,2)</f>
        <v>0</v>
      </c>
      <c r="K145" s="214" t="s">
        <v>18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2677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574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5" customFormat="1">
      <c r="A147" s="15"/>
      <c r="B147" s="258"/>
      <c r="C147" s="259"/>
      <c r="D147" s="224" t="s">
        <v>312</v>
      </c>
      <c r="E147" s="260" t="s">
        <v>18</v>
      </c>
      <c r="F147" s="261" t="s">
        <v>575</v>
      </c>
      <c r="G147" s="259"/>
      <c r="H147" s="260" t="s">
        <v>18</v>
      </c>
      <c r="I147" s="262"/>
      <c r="J147" s="259"/>
      <c r="K147" s="259"/>
      <c r="L147" s="263"/>
      <c r="M147" s="264"/>
      <c r="N147" s="265"/>
      <c r="O147" s="265"/>
      <c r="P147" s="265"/>
      <c r="Q147" s="265"/>
      <c r="R147" s="265"/>
      <c r="S147" s="265"/>
      <c r="T147" s="266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67" t="s">
        <v>312</v>
      </c>
      <c r="AU147" s="267" t="s">
        <v>82</v>
      </c>
      <c r="AV147" s="15" t="s">
        <v>78</v>
      </c>
      <c r="AW147" s="15" t="s">
        <v>33</v>
      </c>
      <c r="AX147" s="15" t="s">
        <v>71</v>
      </c>
      <c r="AY147" s="267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1548</v>
      </c>
      <c r="F148" s="238" t="s">
        <v>2678</v>
      </c>
      <c r="G148" s="236"/>
      <c r="H148" s="239">
        <v>14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1436</v>
      </c>
      <c r="F149" s="238" t="s">
        <v>2679</v>
      </c>
      <c r="G149" s="236"/>
      <c r="H149" s="239">
        <v>24.52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1551</v>
      </c>
      <c r="F150" s="238" t="s">
        <v>2680</v>
      </c>
      <c r="G150" s="236"/>
      <c r="H150" s="239">
        <v>3.1200000000000001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2681</v>
      </c>
      <c r="F151" s="238" t="s">
        <v>2682</v>
      </c>
      <c r="G151" s="236"/>
      <c r="H151" s="239">
        <v>41.640000000000001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2" customFormat="1" ht="14.4" customHeight="1">
      <c r="A152" s="40"/>
      <c r="B152" s="41"/>
      <c r="C152" s="212" t="s">
        <v>294</v>
      </c>
      <c r="D152" s="212" t="s">
        <v>230</v>
      </c>
      <c r="E152" s="213" t="s">
        <v>607</v>
      </c>
      <c r="F152" s="214" t="s">
        <v>608</v>
      </c>
      <c r="G152" s="215" t="s">
        <v>343</v>
      </c>
      <c r="H152" s="216">
        <v>140</v>
      </c>
      <c r="I152" s="217"/>
      <c r="J152" s="216">
        <f>ROUND(I152*H152,2)</f>
        <v>0</v>
      </c>
      <c r="K152" s="214" t="s">
        <v>296</v>
      </c>
      <c r="L152" s="46"/>
      <c r="M152" s="218" t="s">
        <v>18</v>
      </c>
      <c r="N152" s="219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247</v>
      </c>
      <c r="AT152" s="222" t="s">
        <v>230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247</v>
      </c>
      <c r="BM152" s="222" t="s">
        <v>2683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610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2" customFormat="1" ht="14.4" customHeight="1">
      <c r="A154" s="40"/>
      <c r="B154" s="41"/>
      <c r="C154" s="269" t="s">
        <v>437</v>
      </c>
      <c r="D154" s="269" t="s">
        <v>620</v>
      </c>
      <c r="E154" s="270" t="s">
        <v>2684</v>
      </c>
      <c r="F154" s="271" t="s">
        <v>2685</v>
      </c>
      <c r="G154" s="272" t="s">
        <v>2686</v>
      </c>
      <c r="H154" s="273">
        <v>120.74</v>
      </c>
      <c r="I154" s="274"/>
      <c r="J154" s="273">
        <f>ROUND(I154*H154,2)</f>
        <v>0</v>
      </c>
      <c r="K154" s="271" t="s">
        <v>18</v>
      </c>
      <c r="L154" s="275"/>
      <c r="M154" s="276" t="s">
        <v>18</v>
      </c>
      <c r="N154" s="277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268</v>
      </c>
      <c r="AT154" s="222" t="s">
        <v>620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2687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2688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1497</v>
      </c>
      <c r="F156" s="238" t="s">
        <v>2689</v>
      </c>
      <c r="G156" s="236"/>
      <c r="H156" s="239">
        <v>120.74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8</v>
      </c>
      <c r="D157" s="212" t="s">
        <v>230</v>
      </c>
      <c r="E157" s="213" t="s">
        <v>341</v>
      </c>
      <c r="F157" s="214" t="s">
        <v>342</v>
      </c>
      <c r="G157" s="215" t="s">
        <v>343</v>
      </c>
      <c r="H157" s="216">
        <v>22.870000000000001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2690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342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601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1554</v>
      </c>
      <c r="F160" s="238" t="s">
        <v>2691</v>
      </c>
      <c r="G160" s="236"/>
      <c r="H160" s="239">
        <v>22.870000000000001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12" t="s">
        <v>548</v>
      </c>
      <c r="D161" s="212" t="s">
        <v>230</v>
      </c>
      <c r="E161" s="213" t="s">
        <v>657</v>
      </c>
      <c r="F161" s="214" t="s">
        <v>658</v>
      </c>
      <c r="G161" s="215" t="s">
        <v>309</v>
      </c>
      <c r="H161" s="216">
        <v>1184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2692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660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2" customFormat="1" ht="22.8" customHeight="1">
      <c r="A163" s="12"/>
      <c r="B163" s="198"/>
      <c r="C163" s="199"/>
      <c r="D163" s="200" t="s">
        <v>70</v>
      </c>
      <c r="E163" s="229" t="s">
        <v>242</v>
      </c>
      <c r="F163" s="229" t="s">
        <v>2181</v>
      </c>
      <c r="G163" s="199"/>
      <c r="H163" s="199"/>
      <c r="I163" s="202"/>
      <c r="J163" s="230">
        <f>BK163</f>
        <v>0</v>
      </c>
      <c r="K163" s="199"/>
      <c r="L163" s="204"/>
      <c r="M163" s="205"/>
      <c r="N163" s="206"/>
      <c r="O163" s="206"/>
      <c r="P163" s="207">
        <f>SUM(P164:P181)</f>
        <v>0</v>
      </c>
      <c r="Q163" s="206"/>
      <c r="R163" s="207">
        <f>SUM(R164:R181)</f>
        <v>30.503254000000002</v>
      </c>
      <c r="S163" s="206"/>
      <c r="T163" s="208">
        <f>SUM(T164:T181)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78</v>
      </c>
      <c r="AT163" s="210" t="s">
        <v>70</v>
      </c>
      <c r="AU163" s="210" t="s">
        <v>78</v>
      </c>
      <c r="AY163" s="209" t="s">
        <v>229</v>
      </c>
      <c r="BK163" s="211">
        <f>SUM(BK164:BK181)</f>
        <v>0</v>
      </c>
    </row>
    <row r="164" s="2" customFormat="1" ht="14.4" customHeight="1">
      <c r="A164" s="40"/>
      <c r="B164" s="41"/>
      <c r="C164" s="212" t="s">
        <v>385</v>
      </c>
      <c r="D164" s="212" t="s">
        <v>230</v>
      </c>
      <c r="E164" s="213" t="s">
        <v>2693</v>
      </c>
      <c r="F164" s="214" t="s">
        <v>2694</v>
      </c>
      <c r="G164" s="215" t="s">
        <v>478</v>
      </c>
      <c r="H164" s="216">
        <v>12.1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0.12064</v>
      </c>
      <c r="R164" s="220">
        <f>Q164*H164</f>
        <v>1.4597439999999999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2695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2696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1371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2697</v>
      </c>
      <c r="G167" s="236"/>
      <c r="H167" s="239">
        <v>12.1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69" t="s">
        <v>559</v>
      </c>
      <c r="D168" s="269" t="s">
        <v>620</v>
      </c>
      <c r="E168" s="270" t="s">
        <v>2698</v>
      </c>
      <c r="F168" s="271" t="s">
        <v>2699</v>
      </c>
      <c r="G168" s="272" t="s">
        <v>320</v>
      </c>
      <c r="H168" s="273">
        <v>110</v>
      </c>
      <c r="I168" s="274"/>
      <c r="J168" s="273">
        <f>ROUND(I168*H168,2)</f>
        <v>0</v>
      </c>
      <c r="K168" s="271" t="s">
        <v>296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0.010999999999999999</v>
      </c>
      <c r="R168" s="220">
        <f>Q168*H168</f>
        <v>1.21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268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2700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2699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2265</v>
      </c>
      <c r="F170" s="238" t="s">
        <v>2701</v>
      </c>
      <c r="G170" s="236"/>
      <c r="H170" s="239">
        <v>110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564</v>
      </c>
      <c r="D171" s="212" t="s">
        <v>230</v>
      </c>
      <c r="E171" s="213" t="s">
        <v>2543</v>
      </c>
      <c r="F171" s="214" t="s">
        <v>2544</v>
      </c>
      <c r="G171" s="215" t="s">
        <v>478</v>
      </c>
      <c r="H171" s="216">
        <v>43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0.24127000000000001</v>
      </c>
      <c r="R171" s="220">
        <f>Q171*H171</f>
        <v>10.374610000000001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2702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2546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1371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2703</v>
      </c>
      <c r="G174" s="236"/>
      <c r="H174" s="239">
        <v>43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69" t="s">
        <v>570</v>
      </c>
      <c r="D175" s="269" t="s">
        <v>620</v>
      </c>
      <c r="E175" s="270" t="s">
        <v>2548</v>
      </c>
      <c r="F175" s="271" t="s">
        <v>2549</v>
      </c>
      <c r="G175" s="272" t="s">
        <v>320</v>
      </c>
      <c r="H175" s="273">
        <v>269</v>
      </c>
      <c r="I175" s="274"/>
      <c r="J175" s="273">
        <f>ROUND(I175*H175,2)</f>
        <v>0</v>
      </c>
      <c r="K175" s="271" t="s">
        <v>18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0.050000000000000003</v>
      </c>
      <c r="R175" s="220">
        <f>Q175*H175</f>
        <v>13.450000000000001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268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2704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2549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2232</v>
      </c>
      <c r="F177" s="238" t="s">
        <v>2705</v>
      </c>
      <c r="G177" s="236"/>
      <c r="H177" s="239">
        <v>268.75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2706</v>
      </c>
      <c r="G178" s="236"/>
      <c r="H178" s="239">
        <v>269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7</v>
      </c>
      <c r="D179" s="212" t="s">
        <v>230</v>
      </c>
      <c r="E179" s="213" t="s">
        <v>2182</v>
      </c>
      <c r="F179" s="214" t="s">
        <v>2183</v>
      </c>
      <c r="G179" s="215" t="s">
        <v>478</v>
      </c>
      <c r="H179" s="216">
        <v>105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0.038179999999999999</v>
      </c>
      <c r="R179" s="220">
        <f>Q179*H179</f>
        <v>4.0088999999999997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2707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2185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2708</v>
      </c>
      <c r="G181" s="236"/>
      <c r="H181" s="239">
        <v>105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12" customFormat="1" ht="22.8" customHeight="1">
      <c r="A182" s="12"/>
      <c r="B182" s="198"/>
      <c r="C182" s="199"/>
      <c r="D182" s="200" t="s">
        <v>70</v>
      </c>
      <c r="E182" s="229" t="s">
        <v>228</v>
      </c>
      <c r="F182" s="229" t="s">
        <v>711</v>
      </c>
      <c r="G182" s="199"/>
      <c r="H182" s="199"/>
      <c r="I182" s="202"/>
      <c r="J182" s="230">
        <f>BK182</f>
        <v>0</v>
      </c>
      <c r="K182" s="199"/>
      <c r="L182" s="204"/>
      <c r="M182" s="205"/>
      <c r="N182" s="206"/>
      <c r="O182" s="206"/>
      <c r="P182" s="207">
        <f>SUM(P183:P221)</f>
        <v>0</v>
      </c>
      <c r="Q182" s="206"/>
      <c r="R182" s="207">
        <f>SUM(R183:R221)</f>
        <v>250.90098</v>
      </c>
      <c r="S182" s="206"/>
      <c r="T182" s="208">
        <f>SUM(T183:T221)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70</v>
      </c>
      <c r="AU182" s="210" t="s">
        <v>78</v>
      </c>
      <c r="AY182" s="209" t="s">
        <v>229</v>
      </c>
      <c r="BK182" s="211">
        <f>SUM(BK183:BK221)</f>
        <v>0</v>
      </c>
    </row>
    <row r="183" s="2" customFormat="1" ht="14.4" customHeight="1">
      <c r="A183" s="40"/>
      <c r="B183" s="41"/>
      <c r="C183" s="212" t="s">
        <v>596</v>
      </c>
      <c r="D183" s="212" t="s">
        <v>230</v>
      </c>
      <c r="E183" s="213" t="s">
        <v>1154</v>
      </c>
      <c r="F183" s="214" t="s">
        <v>1155</v>
      </c>
      <c r="G183" s="215" t="s">
        <v>343</v>
      </c>
      <c r="H183" s="216">
        <v>177.28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2709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716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5" customFormat="1">
      <c r="A185" s="15"/>
      <c r="B185" s="258"/>
      <c r="C185" s="259"/>
      <c r="D185" s="224" t="s">
        <v>312</v>
      </c>
      <c r="E185" s="260" t="s">
        <v>18</v>
      </c>
      <c r="F185" s="261" t="s">
        <v>1371</v>
      </c>
      <c r="G185" s="259"/>
      <c r="H185" s="260" t="s">
        <v>18</v>
      </c>
      <c r="I185" s="262"/>
      <c r="J185" s="259"/>
      <c r="K185" s="259"/>
      <c r="L185" s="263"/>
      <c r="M185" s="264"/>
      <c r="N185" s="265"/>
      <c r="O185" s="265"/>
      <c r="P185" s="265"/>
      <c r="Q185" s="265"/>
      <c r="R185" s="265"/>
      <c r="S185" s="265"/>
      <c r="T185" s="266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67" t="s">
        <v>312</v>
      </c>
      <c r="AU185" s="267" t="s">
        <v>82</v>
      </c>
      <c r="AV185" s="15" t="s">
        <v>78</v>
      </c>
      <c r="AW185" s="15" t="s">
        <v>33</v>
      </c>
      <c r="AX185" s="15" t="s">
        <v>71</v>
      </c>
      <c r="AY185" s="267" t="s">
        <v>229</v>
      </c>
    </row>
    <row r="186" s="13" customFormat="1">
      <c r="A186" s="13"/>
      <c r="B186" s="235"/>
      <c r="C186" s="236"/>
      <c r="D186" s="224" t="s">
        <v>312</v>
      </c>
      <c r="E186" s="237" t="s">
        <v>18</v>
      </c>
      <c r="F186" s="238" t="s">
        <v>2710</v>
      </c>
      <c r="G186" s="236"/>
      <c r="H186" s="239">
        <v>177.28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78</v>
      </c>
      <c r="AY186" s="245" t="s">
        <v>229</v>
      </c>
    </row>
    <row r="187" s="2" customFormat="1" ht="14.4" customHeight="1">
      <c r="A187" s="40"/>
      <c r="B187" s="41"/>
      <c r="C187" s="212" t="s">
        <v>606</v>
      </c>
      <c r="D187" s="212" t="s">
        <v>230</v>
      </c>
      <c r="E187" s="213" t="s">
        <v>2558</v>
      </c>
      <c r="F187" s="214" t="s">
        <v>2559</v>
      </c>
      <c r="G187" s="215" t="s">
        <v>309</v>
      </c>
      <c r="H187" s="216">
        <v>26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2711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2561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5" customFormat="1">
      <c r="A189" s="15"/>
      <c r="B189" s="258"/>
      <c r="C189" s="259"/>
      <c r="D189" s="224" t="s">
        <v>312</v>
      </c>
      <c r="E189" s="260" t="s">
        <v>18</v>
      </c>
      <c r="F189" s="261" t="s">
        <v>1371</v>
      </c>
      <c r="G189" s="259"/>
      <c r="H189" s="260" t="s">
        <v>18</v>
      </c>
      <c r="I189" s="262"/>
      <c r="J189" s="259"/>
      <c r="K189" s="259"/>
      <c r="L189" s="263"/>
      <c r="M189" s="264"/>
      <c r="N189" s="265"/>
      <c r="O189" s="265"/>
      <c r="P189" s="265"/>
      <c r="Q189" s="265"/>
      <c r="R189" s="265"/>
      <c r="S189" s="265"/>
      <c r="T189" s="266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7" t="s">
        <v>312</v>
      </c>
      <c r="AU189" s="267" t="s">
        <v>82</v>
      </c>
      <c r="AV189" s="15" t="s">
        <v>78</v>
      </c>
      <c r="AW189" s="15" t="s">
        <v>33</v>
      </c>
      <c r="AX189" s="15" t="s">
        <v>71</v>
      </c>
      <c r="AY189" s="267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18</v>
      </c>
      <c r="F190" s="238" t="s">
        <v>2419</v>
      </c>
      <c r="G190" s="236"/>
      <c r="H190" s="239">
        <v>26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12" t="s">
        <v>612</v>
      </c>
      <c r="D191" s="212" t="s">
        <v>230</v>
      </c>
      <c r="E191" s="213" t="s">
        <v>2562</v>
      </c>
      <c r="F191" s="214" t="s">
        <v>2563</v>
      </c>
      <c r="G191" s="215" t="s">
        <v>309</v>
      </c>
      <c r="H191" s="216">
        <v>23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2712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2565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5" customFormat="1">
      <c r="A193" s="15"/>
      <c r="B193" s="258"/>
      <c r="C193" s="259"/>
      <c r="D193" s="224" t="s">
        <v>312</v>
      </c>
      <c r="E193" s="260" t="s">
        <v>18</v>
      </c>
      <c r="F193" s="261" t="s">
        <v>1371</v>
      </c>
      <c r="G193" s="259"/>
      <c r="H193" s="260" t="s">
        <v>18</v>
      </c>
      <c r="I193" s="262"/>
      <c r="J193" s="259"/>
      <c r="K193" s="259"/>
      <c r="L193" s="263"/>
      <c r="M193" s="264"/>
      <c r="N193" s="265"/>
      <c r="O193" s="265"/>
      <c r="P193" s="265"/>
      <c r="Q193" s="265"/>
      <c r="R193" s="265"/>
      <c r="S193" s="265"/>
      <c r="T193" s="266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7" t="s">
        <v>312</v>
      </c>
      <c r="AU193" s="267" t="s">
        <v>82</v>
      </c>
      <c r="AV193" s="15" t="s">
        <v>78</v>
      </c>
      <c r="AW193" s="15" t="s">
        <v>33</v>
      </c>
      <c r="AX193" s="15" t="s">
        <v>71</v>
      </c>
      <c r="AY193" s="267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2155</v>
      </c>
      <c r="F194" s="238" t="s">
        <v>2713</v>
      </c>
      <c r="G194" s="236"/>
      <c r="H194" s="239">
        <v>23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4.4" customHeight="1">
      <c r="A195" s="40"/>
      <c r="B195" s="41"/>
      <c r="C195" s="212" t="s">
        <v>619</v>
      </c>
      <c r="D195" s="212" t="s">
        <v>230</v>
      </c>
      <c r="E195" s="213" t="s">
        <v>2567</v>
      </c>
      <c r="F195" s="214" t="s">
        <v>2568</v>
      </c>
      <c r="G195" s="215" t="s">
        <v>309</v>
      </c>
      <c r="H195" s="216">
        <v>20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2714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2570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5" customFormat="1">
      <c r="A197" s="15"/>
      <c r="B197" s="258"/>
      <c r="C197" s="259"/>
      <c r="D197" s="224" t="s">
        <v>312</v>
      </c>
      <c r="E197" s="260" t="s">
        <v>18</v>
      </c>
      <c r="F197" s="261" t="s">
        <v>1371</v>
      </c>
      <c r="G197" s="259"/>
      <c r="H197" s="260" t="s">
        <v>18</v>
      </c>
      <c r="I197" s="262"/>
      <c r="J197" s="259"/>
      <c r="K197" s="259"/>
      <c r="L197" s="263"/>
      <c r="M197" s="264"/>
      <c r="N197" s="265"/>
      <c r="O197" s="265"/>
      <c r="P197" s="265"/>
      <c r="Q197" s="265"/>
      <c r="R197" s="265"/>
      <c r="S197" s="265"/>
      <c r="T197" s="26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7" t="s">
        <v>312</v>
      </c>
      <c r="AU197" s="267" t="s">
        <v>82</v>
      </c>
      <c r="AV197" s="15" t="s">
        <v>78</v>
      </c>
      <c r="AW197" s="15" t="s">
        <v>33</v>
      </c>
      <c r="AX197" s="15" t="s">
        <v>71</v>
      </c>
      <c r="AY197" s="267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2715</v>
      </c>
      <c r="G198" s="236"/>
      <c r="H198" s="239">
        <v>20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626</v>
      </c>
      <c r="D199" s="212" t="s">
        <v>230</v>
      </c>
      <c r="E199" s="213" t="s">
        <v>2571</v>
      </c>
      <c r="F199" s="214" t="s">
        <v>2572</v>
      </c>
      <c r="G199" s="215" t="s">
        <v>309</v>
      </c>
      <c r="H199" s="216">
        <v>1238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0.084250000000000005</v>
      </c>
      <c r="R199" s="220">
        <f>Q199*H199</f>
        <v>104.3015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2716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2574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1530</v>
      </c>
      <c r="F201" s="238" t="s">
        <v>2644</v>
      </c>
      <c r="G201" s="236"/>
      <c r="H201" s="239">
        <v>130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1532</v>
      </c>
      <c r="F202" s="238" t="s">
        <v>2717</v>
      </c>
      <c r="G202" s="236"/>
      <c r="H202" s="239">
        <v>1108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3" customFormat="1">
      <c r="A203" s="13"/>
      <c r="B203" s="235"/>
      <c r="C203" s="236"/>
      <c r="D203" s="224" t="s">
        <v>312</v>
      </c>
      <c r="E203" s="237" t="s">
        <v>1534</v>
      </c>
      <c r="F203" s="238" t="s">
        <v>2718</v>
      </c>
      <c r="G203" s="236"/>
      <c r="H203" s="239">
        <v>1238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78</v>
      </c>
      <c r="AY203" s="245" t="s">
        <v>229</v>
      </c>
    </row>
    <row r="204" s="2" customFormat="1" ht="14.4" customHeight="1">
      <c r="A204" s="40"/>
      <c r="B204" s="41"/>
      <c r="C204" s="269" t="s">
        <v>630</v>
      </c>
      <c r="D204" s="269" t="s">
        <v>620</v>
      </c>
      <c r="E204" s="270" t="s">
        <v>835</v>
      </c>
      <c r="F204" s="271" t="s">
        <v>836</v>
      </c>
      <c r="G204" s="272" t="s">
        <v>309</v>
      </c>
      <c r="H204" s="273">
        <v>139.38</v>
      </c>
      <c r="I204" s="274"/>
      <c r="J204" s="273">
        <f>ROUND(I204*H204,2)</f>
        <v>0</v>
      </c>
      <c r="K204" s="271" t="s">
        <v>296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0.13100000000000001</v>
      </c>
      <c r="R204" s="220">
        <f>Q204*H204</f>
        <v>18.258780000000002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268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2719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836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1371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18</v>
      </c>
      <c r="F207" s="238" t="s">
        <v>2720</v>
      </c>
      <c r="G207" s="236"/>
      <c r="H207" s="239">
        <v>138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13" customFormat="1">
      <c r="A208" s="13"/>
      <c r="B208" s="235"/>
      <c r="C208" s="236"/>
      <c r="D208" s="224" t="s">
        <v>312</v>
      </c>
      <c r="E208" s="236"/>
      <c r="F208" s="238" t="s">
        <v>2721</v>
      </c>
      <c r="G208" s="236"/>
      <c r="H208" s="239">
        <v>139.38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4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69" t="s">
        <v>633</v>
      </c>
      <c r="D209" s="269" t="s">
        <v>620</v>
      </c>
      <c r="E209" s="270" t="s">
        <v>2578</v>
      </c>
      <c r="F209" s="271" t="s">
        <v>2579</v>
      </c>
      <c r="G209" s="272" t="s">
        <v>309</v>
      </c>
      <c r="H209" s="273">
        <v>23.23</v>
      </c>
      <c r="I209" s="274"/>
      <c r="J209" s="273">
        <f>ROUND(I209*H209,2)</f>
        <v>0</v>
      </c>
      <c r="K209" s="271" t="s">
        <v>296</v>
      </c>
      <c r="L209" s="275"/>
      <c r="M209" s="276" t="s">
        <v>18</v>
      </c>
      <c r="N209" s="277" t="s">
        <v>42</v>
      </c>
      <c r="O209" s="86"/>
      <c r="P209" s="220">
        <f>O209*H209</f>
        <v>0</v>
      </c>
      <c r="Q209" s="220">
        <v>0.13100000000000001</v>
      </c>
      <c r="R209" s="220">
        <f>Q209*H209</f>
        <v>3.0431300000000001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268</v>
      </c>
      <c r="AT209" s="222" t="s">
        <v>620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2722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2579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5" customFormat="1">
      <c r="A211" s="15"/>
      <c r="B211" s="258"/>
      <c r="C211" s="259"/>
      <c r="D211" s="224" t="s">
        <v>312</v>
      </c>
      <c r="E211" s="260" t="s">
        <v>18</v>
      </c>
      <c r="F211" s="261" t="s">
        <v>1371</v>
      </c>
      <c r="G211" s="259"/>
      <c r="H211" s="260" t="s">
        <v>18</v>
      </c>
      <c r="I211" s="262"/>
      <c r="J211" s="259"/>
      <c r="K211" s="259"/>
      <c r="L211" s="263"/>
      <c r="M211" s="264"/>
      <c r="N211" s="265"/>
      <c r="O211" s="265"/>
      <c r="P211" s="265"/>
      <c r="Q211" s="265"/>
      <c r="R211" s="265"/>
      <c r="S211" s="265"/>
      <c r="T211" s="26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7" t="s">
        <v>312</v>
      </c>
      <c r="AU211" s="267" t="s">
        <v>82</v>
      </c>
      <c r="AV211" s="15" t="s">
        <v>78</v>
      </c>
      <c r="AW211" s="15" t="s">
        <v>33</v>
      </c>
      <c r="AX211" s="15" t="s">
        <v>71</v>
      </c>
      <c r="AY211" s="267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2723</v>
      </c>
      <c r="G212" s="236"/>
      <c r="H212" s="239">
        <v>23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13" customFormat="1">
      <c r="A213" s="13"/>
      <c r="B213" s="235"/>
      <c r="C213" s="236"/>
      <c r="D213" s="224" t="s">
        <v>312</v>
      </c>
      <c r="E213" s="236"/>
      <c r="F213" s="238" t="s">
        <v>2724</v>
      </c>
      <c r="G213" s="236"/>
      <c r="H213" s="239">
        <v>23.23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4</v>
      </c>
      <c r="AX213" s="13" t="s">
        <v>78</v>
      </c>
      <c r="AY213" s="245" t="s">
        <v>229</v>
      </c>
    </row>
    <row r="214" s="2" customFormat="1" ht="14.4" customHeight="1">
      <c r="A214" s="40"/>
      <c r="B214" s="41"/>
      <c r="C214" s="269" t="s">
        <v>643</v>
      </c>
      <c r="D214" s="269" t="s">
        <v>620</v>
      </c>
      <c r="E214" s="270" t="s">
        <v>840</v>
      </c>
      <c r="F214" s="271" t="s">
        <v>841</v>
      </c>
      <c r="G214" s="272" t="s">
        <v>309</v>
      </c>
      <c r="H214" s="273">
        <v>956.47000000000003</v>
      </c>
      <c r="I214" s="274"/>
      <c r="J214" s="273">
        <f>ROUND(I214*H214,2)</f>
        <v>0</v>
      </c>
      <c r="K214" s="271" t="s">
        <v>296</v>
      </c>
      <c r="L214" s="275"/>
      <c r="M214" s="276" t="s">
        <v>18</v>
      </c>
      <c r="N214" s="277" t="s">
        <v>42</v>
      </c>
      <c r="O214" s="86"/>
      <c r="P214" s="220">
        <f>O214*H214</f>
        <v>0</v>
      </c>
      <c r="Q214" s="220">
        <v>0.13100000000000001</v>
      </c>
      <c r="R214" s="220">
        <f>Q214*H214</f>
        <v>125.29757000000001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268</v>
      </c>
      <c r="AT214" s="222" t="s">
        <v>620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2725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841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1371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2726</v>
      </c>
      <c r="G217" s="236"/>
      <c r="H217" s="239">
        <v>947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6"/>
      <c r="F218" s="238" t="s">
        <v>2727</v>
      </c>
      <c r="G218" s="236"/>
      <c r="H218" s="239">
        <v>956.47000000000003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4</v>
      </c>
      <c r="AX218" s="13" t="s">
        <v>78</v>
      </c>
      <c r="AY218" s="245" t="s">
        <v>229</v>
      </c>
    </row>
    <row r="219" s="2" customFormat="1" ht="14.4" customHeight="1">
      <c r="A219" s="40"/>
      <c r="B219" s="41"/>
      <c r="C219" s="212" t="s">
        <v>649</v>
      </c>
      <c r="D219" s="212" t="s">
        <v>230</v>
      </c>
      <c r="E219" s="213" t="s">
        <v>846</v>
      </c>
      <c r="F219" s="214" t="s">
        <v>847</v>
      </c>
      <c r="G219" s="215" t="s">
        <v>309</v>
      </c>
      <c r="H219" s="216">
        <v>1238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2728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849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18</v>
      </c>
      <c r="F221" s="238" t="s">
        <v>2729</v>
      </c>
      <c r="G221" s="236"/>
      <c r="H221" s="239">
        <v>1238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12" customFormat="1" ht="22.8" customHeight="1">
      <c r="A222" s="12"/>
      <c r="B222" s="198"/>
      <c r="C222" s="199"/>
      <c r="D222" s="200" t="s">
        <v>70</v>
      </c>
      <c r="E222" s="229" t="s">
        <v>268</v>
      </c>
      <c r="F222" s="229" t="s">
        <v>2592</v>
      </c>
      <c r="G222" s="199"/>
      <c r="H222" s="199"/>
      <c r="I222" s="202"/>
      <c r="J222" s="230">
        <f>BK222</f>
        <v>0</v>
      </c>
      <c r="K222" s="199"/>
      <c r="L222" s="204"/>
      <c r="M222" s="205"/>
      <c r="N222" s="206"/>
      <c r="O222" s="206"/>
      <c r="P222" s="207">
        <f>SUM(P223:P230)</f>
        <v>0</v>
      </c>
      <c r="Q222" s="206"/>
      <c r="R222" s="207">
        <f>SUM(R223:R230)</f>
        <v>1.4637600000000002</v>
      </c>
      <c r="S222" s="206"/>
      <c r="T222" s="208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78</v>
      </c>
      <c r="AT222" s="210" t="s">
        <v>70</v>
      </c>
      <c r="AU222" s="210" t="s">
        <v>78</v>
      </c>
      <c r="AY222" s="209" t="s">
        <v>229</v>
      </c>
      <c r="BK222" s="211">
        <f>SUM(BK223:BK230)</f>
        <v>0</v>
      </c>
    </row>
    <row r="223" s="2" customFormat="1" ht="14.4" customHeight="1">
      <c r="A223" s="40"/>
      <c r="B223" s="41"/>
      <c r="C223" s="212" t="s">
        <v>656</v>
      </c>
      <c r="D223" s="212" t="s">
        <v>230</v>
      </c>
      <c r="E223" s="213" t="s">
        <v>897</v>
      </c>
      <c r="F223" s="214" t="s">
        <v>898</v>
      </c>
      <c r="G223" s="215" t="s">
        <v>320</v>
      </c>
      <c r="H223" s="216">
        <v>2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0.42080000000000001</v>
      </c>
      <c r="R223" s="220">
        <f>Q223*H223</f>
        <v>0.84160000000000001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2730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898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5" customFormat="1">
      <c r="A225" s="15"/>
      <c r="B225" s="258"/>
      <c r="C225" s="259"/>
      <c r="D225" s="224" t="s">
        <v>312</v>
      </c>
      <c r="E225" s="260" t="s">
        <v>18</v>
      </c>
      <c r="F225" s="261" t="s">
        <v>1371</v>
      </c>
      <c r="G225" s="259"/>
      <c r="H225" s="260" t="s">
        <v>18</v>
      </c>
      <c r="I225" s="262"/>
      <c r="J225" s="259"/>
      <c r="K225" s="259"/>
      <c r="L225" s="263"/>
      <c r="M225" s="264"/>
      <c r="N225" s="265"/>
      <c r="O225" s="265"/>
      <c r="P225" s="265"/>
      <c r="Q225" s="265"/>
      <c r="R225" s="265"/>
      <c r="S225" s="265"/>
      <c r="T225" s="266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7" t="s">
        <v>312</v>
      </c>
      <c r="AU225" s="267" t="s">
        <v>82</v>
      </c>
      <c r="AV225" s="15" t="s">
        <v>78</v>
      </c>
      <c r="AW225" s="15" t="s">
        <v>33</v>
      </c>
      <c r="AX225" s="15" t="s">
        <v>71</v>
      </c>
      <c r="AY225" s="267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82</v>
      </c>
      <c r="G226" s="236"/>
      <c r="H226" s="239">
        <v>2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4.4" customHeight="1">
      <c r="A227" s="40"/>
      <c r="B227" s="41"/>
      <c r="C227" s="212" t="s">
        <v>664</v>
      </c>
      <c r="D227" s="212" t="s">
        <v>230</v>
      </c>
      <c r="E227" s="213" t="s">
        <v>905</v>
      </c>
      <c r="F227" s="214" t="s">
        <v>906</v>
      </c>
      <c r="G227" s="215" t="s">
        <v>320</v>
      </c>
      <c r="H227" s="216">
        <v>2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0.31108000000000002</v>
      </c>
      <c r="R227" s="220">
        <f>Q227*H227</f>
        <v>0.62216000000000005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2731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908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5" customFormat="1">
      <c r="A229" s="15"/>
      <c r="B229" s="258"/>
      <c r="C229" s="259"/>
      <c r="D229" s="224" t="s">
        <v>312</v>
      </c>
      <c r="E229" s="260" t="s">
        <v>18</v>
      </c>
      <c r="F229" s="261" t="s">
        <v>1371</v>
      </c>
      <c r="G229" s="259"/>
      <c r="H229" s="260" t="s">
        <v>18</v>
      </c>
      <c r="I229" s="262"/>
      <c r="J229" s="259"/>
      <c r="K229" s="259"/>
      <c r="L229" s="263"/>
      <c r="M229" s="264"/>
      <c r="N229" s="265"/>
      <c r="O229" s="265"/>
      <c r="P229" s="265"/>
      <c r="Q229" s="265"/>
      <c r="R229" s="265"/>
      <c r="S229" s="265"/>
      <c r="T229" s="266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7" t="s">
        <v>312</v>
      </c>
      <c r="AU229" s="267" t="s">
        <v>82</v>
      </c>
      <c r="AV229" s="15" t="s">
        <v>78</v>
      </c>
      <c r="AW229" s="15" t="s">
        <v>33</v>
      </c>
      <c r="AX229" s="15" t="s">
        <v>71</v>
      </c>
      <c r="AY229" s="267" t="s">
        <v>229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82</v>
      </c>
      <c r="G230" s="236"/>
      <c r="H230" s="239">
        <v>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272</v>
      </c>
      <c r="F231" s="229" t="s">
        <v>368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SUM(P232:P253)</f>
        <v>0</v>
      </c>
      <c r="Q231" s="206"/>
      <c r="R231" s="207">
        <f>SUM(R232:R253)</f>
        <v>57.776240000000001</v>
      </c>
      <c r="S231" s="206"/>
      <c r="T231" s="208">
        <f>SUM(T232:T253)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SUM(BK232:BK253)</f>
        <v>0</v>
      </c>
    </row>
    <row r="232" s="2" customFormat="1" ht="14.4" customHeight="1">
      <c r="A232" s="40"/>
      <c r="B232" s="41"/>
      <c r="C232" s="212" t="s">
        <v>671</v>
      </c>
      <c r="D232" s="212" t="s">
        <v>230</v>
      </c>
      <c r="E232" s="213" t="s">
        <v>2732</v>
      </c>
      <c r="F232" s="214" t="s">
        <v>2733</v>
      </c>
      <c r="G232" s="215" t="s">
        <v>478</v>
      </c>
      <c r="H232" s="216">
        <v>339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0.1295</v>
      </c>
      <c r="R232" s="220">
        <f>Q232*H232</f>
        <v>43.900500000000001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2734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2735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5" customFormat="1">
      <c r="A234" s="15"/>
      <c r="B234" s="258"/>
      <c r="C234" s="259"/>
      <c r="D234" s="224" t="s">
        <v>312</v>
      </c>
      <c r="E234" s="260" t="s">
        <v>18</v>
      </c>
      <c r="F234" s="261" t="s">
        <v>1371</v>
      </c>
      <c r="G234" s="259"/>
      <c r="H234" s="260" t="s">
        <v>18</v>
      </c>
      <c r="I234" s="262"/>
      <c r="J234" s="259"/>
      <c r="K234" s="259"/>
      <c r="L234" s="263"/>
      <c r="M234" s="264"/>
      <c r="N234" s="265"/>
      <c r="O234" s="265"/>
      <c r="P234" s="265"/>
      <c r="Q234" s="265"/>
      <c r="R234" s="265"/>
      <c r="S234" s="265"/>
      <c r="T234" s="266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7" t="s">
        <v>312</v>
      </c>
      <c r="AU234" s="267" t="s">
        <v>82</v>
      </c>
      <c r="AV234" s="15" t="s">
        <v>78</v>
      </c>
      <c r="AW234" s="15" t="s">
        <v>33</v>
      </c>
      <c r="AX234" s="15" t="s">
        <v>71</v>
      </c>
      <c r="AY234" s="267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1876</v>
      </c>
      <c r="F235" s="238" t="s">
        <v>2736</v>
      </c>
      <c r="G235" s="236"/>
      <c r="H235" s="239">
        <v>50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2274</v>
      </c>
      <c r="F236" s="238" t="s">
        <v>2737</v>
      </c>
      <c r="G236" s="236"/>
      <c r="H236" s="239">
        <v>289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2284</v>
      </c>
      <c r="F237" s="238" t="s">
        <v>2738</v>
      </c>
      <c r="G237" s="236"/>
      <c r="H237" s="239">
        <v>339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69" t="s">
        <v>678</v>
      </c>
      <c r="D238" s="269" t="s">
        <v>620</v>
      </c>
      <c r="E238" s="270" t="s">
        <v>2739</v>
      </c>
      <c r="F238" s="271" t="s">
        <v>2740</v>
      </c>
      <c r="G238" s="272" t="s">
        <v>478</v>
      </c>
      <c r="H238" s="273">
        <v>289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0.048000000000000001</v>
      </c>
      <c r="R238" s="220">
        <f>Q238*H238</f>
        <v>13.872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268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2741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2740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669</v>
      </c>
      <c r="F240" s="238" t="s">
        <v>2630</v>
      </c>
      <c r="G240" s="236"/>
      <c r="H240" s="239">
        <v>289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684</v>
      </c>
      <c r="D241" s="212" t="s">
        <v>230</v>
      </c>
      <c r="E241" s="213" t="s">
        <v>2598</v>
      </c>
      <c r="F241" s="214" t="s">
        <v>2599</v>
      </c>
      <c r="G241" s="215" t="s">
        <v>478</v>
      </c>
      <c r="H241" s="216">
        <v>17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0.00022000000000000001</v>
      </c>
      <c r="R241" s="220">
        <f>Q241*H241</f>
        <v>0.0037400000000000003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2742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2601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5" customFormat="1">
      <c r="A243" s="15"/>
      <c r="B243" s="258"/>
      <c r="C243" s="259"/>
      <c r="D243" s="224" t="s">
        <v>312</v>
      </c>
      <c r="E243" s="260" t="s">
        <v>18</v>
      </c>
      <c r="F243" s="261" t="s">
        <v>1371</v>
      </c>
      <c r="G243" s="259"/>
      <c r="H243" s="260" t="s">
        <v>18</v>
      </c>
      <c r="I243" s="262"/>
      <c r="J243" s="259"/>
      <c r="K243" s="259"/>
      <c r="L243" s="263"/>
      <c r="M243" s="264"/>
      <c r="N243" s="265"/>
      <c r="O243" s="265"/>
      <c r="P243" s="265"/>
      <c r="Q243" s="265"/>
      <c r="R243" s="265"/>
      <c r="S243" s="265"/>
      <c r="T243" s="266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67" t="s">
        <v>312</v>
      </c>
      <c r="AU243" s="267" t="s">
        <v>82</v>
      </c>
      <c r="AV243" s="15" t="s">
        <v>78</v>
      </c>
      <c r="AW243" s="15" t="s">
        <v>33</v>
      </c>
      <c r="AX243" s="15" t="s">
        <v>71</v>
      </c>
      <c r="AY243" s="267" t="s">
        <v>229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2743</v>
      </c>
      <c r="G244" s="236"/>
      <c r="H244" s="239">
        <v>17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689</v>
      </c>
      <c r="D245" s="212" t="s">
        <v>230</v>
      </c>
      <c r="E245" s="213" t="s">
        <v>2604</v>
      </c>
      <c r="F245" s="214" t="s">
        <v>2605</v>
      </c>
      <c r="G245" s="215" t="s">
        <v>478</v>
      </c>
      <c r="H245" s="216">
        <v>17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2744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2607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5" customFormat="1">
      <c r="A247" s="15"/>
      <c r="B247" s="258"/>
      <c r="C247" s="259"/>
      <c r="D247" s="224" t="s">
        <v>312</v>
      </c>
      <c r="E247" s="260" t="s">
        <v>18</v>
      </c>
      <c r="F247" s="261" t="s">
        <v>1371</v>
      </c>
      <c r="G247" s="259"/>
      <c r="H247" s="260" t="s">
        <v>18</v>
      </c>
      <c r="I247" s="262"/>
      <c r="J247" s="259"/>
      <c r="K247" s="259"/>
      <c r="L247" s="263"/>
      <c r="M247" s="264"/>
      <c r="N247" s="265"/>
      <c r="O247" s="265"/>
      <c r="P247" s="265"/>
      <c r="Q247" s="265"/>
      <c r="R247" s="265"/>
      <c r="S247" s="265"/>
      <c r="T247" s="266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67" t="s">
        <v>312</v>
      </c>
      <c r="AU247" s="267" t="s">
        <v>82</v>
      </c>
      <c r="AV247" s="15" t="s">
        <v>78</v>
      </c>
      <c r="AW247" s="15" t="s">
        <v>33</v>
      </c>
      <c r="AX247" s="15" t="s">
        <v>71</v>
      </c>
      <c r="AY247" s="267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2743</v>
      </c>
      <c r="G248" s="236"/>
      <c r="H248" s="239">
        <v>17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12" t="s">
        <v>696</v>
      </c>
      <c r="D249" s="212" t="s">
        <v>230</v>
      </c>
      <c r="E249" s="213" t="s">
        <v>2745</v>
      </c>
      <c r="F249" s="214" t="s">
        <v>2746</v>
      </c>
      <c r="G249" s="215" t="s">
        <v>478</v>
      </c>
      <c r="H249" s="216">
        <v>50</v>
      </c>
      <c r="I249" s="217"/>
      <c r="J249" s="216">
        <f>ROUND(I249*H249,2)</f>
        <v>0</v>
      </c>
      <c r="K249" s="214" t="s">
        <v>296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</v>
      </c>
      <c r="R249" s="220">
        <f>Q249*H249</f>
        <v>0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247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247</v>
      </c>
      <c r="BM249" s="222" t="s">
        <v>2747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2748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2" customFormat="1" ht="14.4" customHeight="1">
      <c r="A251" s="40"/>
      <c r="B251" s="41"/>
      <c r="C251" s="212" t="s">
        <v>705</v>
      </c>
      <c r="D251" s="212" t="s">
        <v>230</v>
      </c>
      <c r="E251" s="213" t="s">
        <v>1178</v>
      </c>
      <c r="F251" s="214" t="s">
        <v>1179</v>
      </c>
      <c r="G251" s="215" t="s">
        <v>309</v>
      </c>
      <c r="H251" s="216">
        <v>130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</v>
      </c>
      <c r="R251" s="220">
        <f>Q251*H251</f>
        <v>0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2749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1181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18</v>
      </c>
      <c r="F253" s="238" t="s">
        <v>2644</v>
      </c>
      <c r="G253" s="236"/>
      <c r="H253" s="239">
        <v>130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12" customFormat="1" ht="22.8" customHeight="1">
      <c r="A254" s="12"/>
      <c r="B254" s="198"/>
      <c r="C254" s="199"/>
      <c r="D254" s="200" t="s">
        <v>70</v>
      </c>
      <c r="E254" s="229" t="s">
        <v>377</v>
      </c>
      <c r="F254" s="229" t="s">
        <v>378</v>
      </c>
      <c r="G254" s="199"/>
      <c r="H254" s="199"/>
      <c r="I254" s="202"/>
      <c r="J254" s="230">
        <f>BK254</f>
        <v>0</v>
      </c>
      <c r="K254" s="199"/>
      <c r="L254" s="204"/>
      <c r="M254" s="205"/>
      <c r="N254" s="206"/>
      <c r="O254" s="206"/>
      <c r="P254" s="207">
        <f>SUM(P255:P275)</f>
        <v>0</v>
      </c>
      <c r="Q254" s="206"/>
      <c r="R254" s="207">
        <f>SUM(R255:R275)</f>
        <v>0</v>
      </c>
      <c r="S254" s="206"/>
      <c r="T254" s="208">
        <f>SUM(T255:T275)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209" t="s">
        <v>78</v>
      </c>
      <c r="AT254" s="210" t="s">
        <v>70</v>
      </c>
      <c r="AU254" s="210" t="s">
        <v>78</v>
      </c>
      <c r="AY254" s="209" t="s">
        <v>229</v>
      </c>
      <c r="BK254" s="211">
        <f>SUM(BK255:BK275)</f>
        <v>0</v>
      </c>
    </row>
    <row r="255" s="2" customFormat="1" ht="14.4" customHeight="1">
      <c r="A255" s="40"/>
      <c r="B255" s="41"/>
      <c r="C255" s="212" t="s">
        <v>712</v>
      </c>
      <c r="D255" s="212" t="s">
        <v>230</v>
      </c>
      <c r="E255" s="213" t="s">
        <v>1029</v>
      </c>
      <c r="F255" s="214" t="s">
        <v>1030</v>
      </c>
      <c r="G255" s="215" t="s">
        <v>350</v>
      </c>
      <c r="H255" s="216">
        <v>163.16999999999999</v>
      </c>
      <c r="I255" s="217"/>
      <c r="J255" s="216">
        <f>ROUND(I255*H255,2)</f>
        <v>0</v>
      </c>
      <c r="K255" s="214" t="s">
        <v>18</v>
      </c>
      <c r="L255" s="46"/>
      <c r="M255" s="218" t="s">
        <v>18</v>
      </c>
      <c r="N255" s="219" t="s">
        <v>42</v>
      </c>
      <c r="O255" s="86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247</v>
      </c>
      <c r="AT255" s="222" t="s">
        <v>230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247</v>
      </c>
      <c r="BM255" s="222" t="s">
        <v>2750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1032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13" customFormat="1">
      <c r="A257" s="13"/>
      <c r="B257" s="235"/>
      <c r="C257" s="236"/>
      <c r="D257" s="224" t="s">
        <v>312</v>
      </c>
      <c r="E257" s="237" t="s">
        <v>1612</v>
      </c>
      <c r="F257" s="238" t="s">
        <v>2751</v>
      </c>
      <c r="G257" s="236"/>
      <c r="H257" s="239">
        <v>5.7199999999999998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2631</v>
      </c>
      <c r="F258" s="238" t="s">
        <v>2752</v>
      </c>
      <c r="G258" s="236"/>
      <c r="H258" s="239">
        <v>157.44999999999999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2753</v>
      </c>
      <c r="F259" s="238" t="s">
        <v>2754</v>
      </c>
      <c r="G259" s="236"/>
      <c r="H259" s="239">
        <v>163.16999999999999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719</v>
      </c>
      <c r="D260" s="212" t="s">
        <v>230</v>
      </c>
      <c r="E260" s="213" t="s">
        <v>1041</v>
      </c>
      <c r="F260" s="214" t="s">
        <v>1791</v>
      </c>
      <c r="G260" s="215" t="s">
        <v>350</v>
      </c>
      <c r="H260" s="216">
        <v>36.359999999999999</v>
      </c>
      <c r="I260" s="217"/>
      <c r="J260" s="216">
        <f>ROUND(I260*H260,2)</f>
        <v>0</v>
      </c>
      <c r="K260" s="214" t="s">
        <v>18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2755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1044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1633</v>
      </c>
      <c r="F262" s="238" t="s">
        <v>2756</v>
      </c>
      <c r="G262" s="236"/>
      <c r="H262" s="239">
        <v>30.16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1440</v>
      </c>
      <c r="F263" s="238" t="s">
        <v>2757</v>
      </c>
      <c r="G263" s="236"/>
      <c r="H263" s="239">
        <v>5.7999999999999998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1636</v>
      </c>
      <c r="F264" s="238" t="s">
        <v>2758</v>
      </c>
      <c r="G264" s="236"/>
      <c r="H264" s="239">
        <v>0.40000000000000002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2759</v>
      </c>
      <c r="F265" s="238" t="s">
        <v>2760</v>
      </c>
      <c r="G265" s="236"/>
      <c r="H265" s="239">
        <v>36.359999999999999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725</v>
      </c>
      <c r="D266" s="212" t="s">
        <v>230</v>
      </c>
      <c r="E266" s="213" t="s">
        <v>1052</v>
      </c>
      <c r="F266" s="214" t="s">
        <v>1053</v>
      </c>
      <c r="G266" s="215" t="s">
        <v>350</v>
      </c>
      <c r="H266" s="216">
        <v>35.960000000000001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2761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1055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1621</v>
      </c>
      <c r="F268" s="238" t="s">
        <v>2756</v>
      </c>
      <c r="G268" s="236"/>
      <c r="H268" s="239">
        <v>30.16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2635</v>
      </c>
      <c r="F269" s="238" t="s">
        <v>2757</v>
      </c>
      <c r="G269" s="236"/>
      <c r="H269" s="239">
        <v>5.7999999999999998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2612</v>
      </c>
      <c r="F270" s="238" t="s">
        <v>2762</v>
      </c>
      <c r="G270" s="236"/>
      <c r="H270" s="239">
        <v>35.960000000000001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2" customFormat="1" ht="14.4" customHeight="1">
      <c r="A271" s="40"/>
      <c r="B271" s="41"/>
      <c r="C271" s="212" t="s">
        <v>731</v>
      </c>
      <c r="D271" s="212" t="s">
        <v>230</v>
      </c>
      <c r="E271" s="213" t="s">
        <v>1067</v>
      </c>
      <c r="F271" s="214" t="s">
        <v>1068</v>
      </c>
      <c r="G271" s="215" t="s">
        <v>350</v>
      </c>
      <c r="H271" s="216">
        <v>163.16999999999999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0</v>
      </c>
      <c r="T271" s="221">
        <f>S271*H271</f>
        <v>0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2763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352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1615</v>
      </c>
      <c r="F273" s="238" t="s">
        <v>2751</v>
      </c>
      <c r="G273" s="236"/>
      <c r="H273" s="239">
        <v>5.7199999999999998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1442</v>
      </c>
      <c r="F274" s="238" t="s">
        <v>2752</v>
      </c>
      <c r="G274" s="236"/>
      <c r="H274" s="239">
        <v>157.44999999999999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1618</v>
      </c>
      <c r="F275" s="238" t="s">
        <v>1619</v>
      </c>
      <c r="G275" s="236"/>
      <c r="H275" s="239">
        <v>163.16999999999999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12" customFormat="1" ht="22.8" customHeight="1">
      <c r="A276" s="12"/>
      <c r="B276" s="198"/>
      <c r="C276" s="199"/>
      <c r="D276" s="200" t="s">
        <v>70</v>
      </c>
      <c r="E276" s="229" t="s">
        <v>1071</v>
      </c>
      <c r="F276" s="229" t="s">
        <v>1072</v>
      </c>
      <c r="G276" s="199"/>
      <c r="H276" s="199"/>
      <c r="I276" s="202"/>
      <c r="J276" s="230">
        <f>BK276</f>
        <v>0</v>
      </c>
      <c r="K276" s="199"/>
      <c r="L276" s="204"/>
      <c r="M276" s="205"/>
      <c r="N276" s="206"/>
      <c r="O276" s="206"/>
      <c r="P276" s="207">
        <f>SUM(P277:P278)</f>
        <v>0</v>
      </c>
      <c r="Q276" s="206"/>
      <c r="R276" s="207">
        <f>SUM(R277:R278)</f>
        <v>0</v>
      </c>
      <c r="S276" s="206"/>
      <c r="T276" s="208">
        <f>SUM(T277:T278)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09" t="s">
        <v>78</v>
      </c>
      <c r="AT276" s="210" t="s">
        <v>70</v>
      </c>
      <c r="AU276" s="210" t="s">
        <v>78</v>
      </c>
      <c r="AY276" s="209" t="s">
        <v>229</v>
      </c>
      <c r="BK276" s="211">
        <f>SUM(BK277:BK278)</f>
        <v>0</v>
      </c>
    </row>
    <row r="277" s="2" customFormat="1" ht="14.4" customHeight="1">
      <c r="A277" s="40"/>
      <c r="B277" s="41"/>
      <c r="C277" s="212" t="s">
        <v>736</v>
      </c>
      <c r="D277" s="212" t="s">
        <v>230</v>
      </c>
      <c r="E277" s="213" t="s">
        <v>2764</v>
      </c>
      <c r="F277" s="214" t="s">
        <v>2765</v>
      </c>
      <c r="G277" s="215" t="s">
        <v>350</v>
      </c>
      <c r="H277" s="216">
        <v>340.75999999999999</v>
      </c>
      <c r="I277" s="217"/>
      <c r="J277" s="216">
        <f>ROUND(I277*H277,2)</f>
        <v>0</v>
      </c>
      <c r="K277" s="214" t="s">
        <v>296</v>
      </c>
      <c r="L277" s="46"/>
      <c r="M277" s="218" t="s">
        <v>18</v>
      </c>
      <c r="N277" s="219" t="s">
        <v>42</v>
      </c>
      <c r="O277" s="86"/>
      <c r="P277" s="220">
        <f>O277*H277</f>
        <v>0</v>
      </c>
      <c r="Q277" s="220">
        <v>0</v>
      </c>
      <c r="R277" s="220">
        <f>Q277*H277</f>
        <v>0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247</v>
      </c>
      <c r="AT277" s="222" t="s">
        <v>230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2766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2767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2" customFormat="1" ht="25.92" customHeight="1">
      <c r="A279" s="12"/>
      <c r="B279" s="198"/>
      <c r="C279" s="199"/>
      <c r="D279" s="200" t="s">
        <v>70</v>
      </c>
      <c r="E279" s="201" t="s">
        <v>1213</v>
      </c>
      <c r="F279" s="201" t="s">
        <v>1214</v>
      </c>
      <c r="G279" s="199"/>
      <c r="H279" s="199"/>
      <c r="I279" s="202"/>
      <c r="J279" s="203">
        <f>BK279</f>
        <v>0</v>
      </c>
      <c r="K279" s="199"/>
      <c r="L279" s="204"/>
      <c r="M279" s="205"/>
      <c r="N279" s="206"/>
      <c r="O279" s="206"/>
      <c r="P279" s="207">
        <f>P280</f>
        <v>0</v>
      </c>
      <c r="Q279" s="206"/>
      <c r="R279" s="207">
        <f>R280</f>
        <v>0.015720599999999998</v>
      </c>
      <c r="S279" s="206"/>
      <c r="T279" s="208">
        <f>T280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82</v>
      </c>
      <c r="AT279" s="210" t="s">
        <v>70</v>
      </c>
      <c r="AU279" s="210" t="s">
        <v>71</v>
      </c>
      <c r="AY279" s="209" t="s">
        <v>229</v>
      </c>
      <c r="BK279" s="211">
        <f>BK280</f>
        <v>0</v>
      </c>
    </row>
    <row r="280" s="12" customFormat="1" ht="22.8" customHeight="1">
      <c r="A280" s="12"/>
      <c r="B280" s="198"/>
      <c r="C280" s="199"/>
      <c r="D280" s="200" t="s">
        <v>70</v>
      </c>
      <c r="E280" s="229" t="s">
        <v>1833</v>
      </c>
      <c r="F280" s="229" t="s">
        <v>1834</v>
      </c>
      <c r="G280" s="199"/>
      <c r="H280" s="199"/>
      <c r="I280" s="202"/>
      <c r="J280" s="230">
        <f>BK280</f>
        <v>0</v>
      </c>
      <c r="K280" s="199"/>
      <c r="L280" s="204"/>
      <c r="M280" s="205"/>
      <c r="N280" s="206"/>
      <c r="O280" s="206"/>
      <c r="P280" s="207">
        <f>SUM(P281:P283)</f>
        <v>0</v>
      </c>
      <c r="Q280" s="206"/>
      <c r="R280" s="207">
        <f>SUM(R281:R283)</f>
        <v>0.015720599999999998</v>
      </c>
      <c r="S280" s="206"/>
      <c r="T280" s="208">
        <f>SUM(T281:T283)</f>
        <v>0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209" t="s">
        <v>82</v>
      </c>
      <c r="AT280" s="210" t="s">
        <v>70</v>
      </c>
      <c r="AU280" s="210" t="s">
        <v>78</v>
      </c>
      <c r="AY280" s="209" t="s">
        <v>229</v>
      </c>
      <c r="BK280" s="211">
        <f>SUM(BK281:BK283)</f>
        <v>0</v>
      </c>
    </row>
    <row r="281" s="2" customFormat="1" ht="14.4" customHeight="1">
      <c r="A281" s="40"/>
      <c r="B281" s="41"/>
      <c r="C281" s="212" t="s">
        <v>743</v>
      </c>
      <c r="D281" s="212" t="s">
        <v>230</v>
      </c>
      <c r="E281" s="213" t="s">
        <v>1843</v>
      </c>
      <c r="F281" s="214" t="s">
        <v>1844</v>
      </c>
      <c r="G281" s="215" t="s">
        <v>309</v>
      </c>
      <c r="H281" s="216">
        <v>112.29000000000001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0.00013999999999999999</v>
      </c>
      <c r="R281" s="220">
        <f>Q281*H281</f>
        <v>0.015720599999999998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548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548</v>
      </c>
      <c r="BM281" s="222" t="s">
        <v>2768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1846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2035</v>
      </c>
      <c r="F283" s="238" t="s">
        <v>2769</v>
      </c>
      <c r="G283" s="236"/>
      <c r="H283" s="239">
        <v>112.29000000000001</v>
      </c>
      <c r="I283" s="240"/>
      <c r="J283" s="236"/>
      <c r="K283" s="236"/>
      <c r="L283" s="241"/>
      <c r="M283" s="278"/>
      <c r="N283" s="279"/>
      <c r="O283" s="279"/>
      <c r="P283" s="279"/>
      <c r="Q283" s="279"/>
      <c r="R283" s="279"/>
      <c r="S283" s="279"/>
      <c r="T283" s="280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2" customFormat="1" ht="6.96" customHeight="1">
      <c r="A284" s="40"/>
      <c r="B284" s="61"/>
      <c r="C284" s="62"/>
      <c r="D284" s="62"/>
      <c r="E284" s="62"/>
      <c r="F284" s="62"/>
      <c r="G284" s="62"/>
      <c r="H284" s="62"/>
      <c r="I284" s="62"/>
      <c r="J284" s="62"/>
      <c r="K284" s="62"/>
      <c r="L284" s="46"/>
      <c r="M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</row>
  </sheetData>
  <sheetProtection sheet="1" autoFilter="0" formatColumns="0" formatRows="0" objects="1" scenarios="1" spinCount="100000" saltValue="3H62RTDzafZn58OpKxEdP9oPEiS4ILF3i+JPGRoeiJQyCqAtaUvnGjc7jrZ5XnNEro962n1j1c0vToJMNzw4xQ==" hashValue="KxecrGF/pfzWZM6hHPPZfFvdsPEXdYQVboHjnF7zFjuOu+6xv+TYf40TyGdA0esAerCu+SUFWZqbkDFlIQmtEg==" algorithmName="SHA-512" password="CC35"/>
  <autoFilter ref="C94:K28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  <c r="AZ2" s="268" t="s">
        <v>2770</v>
      </c>
      <c r="BA2" s="268" t="s">
        <v>2770</v>
      </c>
      <c r="BB2" s="268" t="s">
        <v>18</v>
      </c>
      <c r="BC2" s="268" t="s">
        <v>564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1639</v>
      </c>
      <c r="BA3" s="268" t="s">
        <v>1639</v>
      </c>
      <c r="BB3" s="268" t="s">
        <v>18</v>
      </c>
      <c r="BC3" s="268" t="s">
        <v>2771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1440</v>
      </c>
      <c r="BA4" s="268" t="s">
        <v>1440</v>
      </c>
      <c r="BB4" s="268" t="s">
        <v>18</v>
      </c>
      <c r="BC4" s="268" t="s">
        <v>2772</v>
      </c>
      <c r="BD4" s="268" t="s">
        <v>82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2634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2773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ROUND(J95,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ROUND((SUM(BE95:BE245)),  2)</f>
        <v>0</v>
      </c>
      <c r="G35" s="40"/>
      <c r="H35" s="40"/>
      <c r="I35" s="159">
        <v>0.20999999999999999</v>
      </c>
      <c r="J35" s="158">
        <f>ROUND(((SUM(BE95:BE245))*I35),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ROUND((SUM(BF95:BF245)),  2)</f>
        <v>0</v>
      </c>
      <c r="G36" s="40"/>
      <c r="H36" s="40"/>
      <c r="I36" s="159">
        <v>0.14999999999999999</v>
      </c>
      <c r="J36" s="158">
        <f>ROUND(((SUM(BF95:BF245))*I36),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ROUND((SUM(BG95:BG245)),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ROUND((SUM(BH95:BH245)),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ROUND((SUM(BI95:BI245)),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2634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158.2.2 - Úprava chodníků a nástupišť autobusových zastávek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J95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J96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J147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J152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J194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J203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J213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J238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9" customFormat="1" ht="24.96" customHeight="1">
      <c r="A72" s="9"/>
      <c r="B72" s="176"/>
      <c r="C72" s="177"/>
      <c r="D72" s="178" t="s">
        <v>1079</v>
      </c>
      <c r="E72" s="179"/>
      <c r="F72" s="179"/>
      <c r="G72" s="179"/>
      <c r="H72" s="179"/>
      <c r="I72" s="179"/>
      <c r="J72" s="180">
        <f>J241</f>
        <v>0</v>
      </c>
      <c r="K72" s="177"/>
      <c r="L72" s="181"/>
      <c r="S72" s="9"/>
      <c r="T72" s="9"/>
      <c r="U72" s="9"/>
      <c r="V72" s="9"/>
      <c r="W72" s="9"/>
      <c r="X72" s="9"/>
      <c r="Y72" s="9"/>
      <c r="Z72" s="9"/>
      <c r="AA72" s="9"/>
      <c r="AB72" s="9"/>
      <c r="AC72" s="9"/>
      <c r="AD72" s="9"/>
      <c r="AE72" s="9"/>
    </row>
    <row r="73" s="10" customFormat="1" ht="19.92" customHeight="1">
      <c r="A73" s="10"/>
      <c r="B73" s="182"/>
      <c r="C73" s="127"/>
      <c r="D73" s="183" t="s">
        <v>1454</v>
      </c>
      <c r="E73" s="184"/>
      <c r="F73" s="184"/>
      <c r="G73" s="184"/>
      <c r="H73" s="184"/>
      <c r="I73" s="184"/>
      <c r="J73" s="185">
        <f>J242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61"/>
      <c r="C75" s="62"/>
      <c r="D75" s="62"/>
      <c r="E75" s="62"/>
      <c r="F75" s="62"/>
      <c r="G75" s="62"/>
      <c r="H75" s="62"/>
      <c r="I75" s="62"/>
      <c r="J75" s="62"/>
      <c r="K75" s="6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9" s="2" customFormat="1" ht="6.96" customHeight="1">
      <c r="A79" s="40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24.96" customHeight="1">
      <c r="A80" s="40"/>
      <c r="B80" s="41"/>
      <c r="C80" s="25" t="s">
        <v>213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15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171" t="str">
        <f>E7</f>
        <v>II/605 a III/2365 Beroun, rekonstrukce silnic</v>
      </c>
      <c r="F83" s="34"/>
      <c r="G83" s="34"/>
      <c r="H83" s="34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1" customFormat="1" ht="12" customHeight="1">
      <c r="B84" s="23"/>
      <c r="C84" s="34" t="s">
        <v>204</v>
      </c>
      <c r="D84" s="24"/>
      <c r="E84" s="24"/>
      <c r="F84" s="24"/>
      <c r="G84" s="24"/>
      <c r="H84" s="24"/>
      <c r="I84" s="24"/>
      <c r="J84" s="24"/>
      <c r="K84" s="24"/>
      <c r="L84" s="22"/>
    </row>
    <row r="85" s="2" customFormat="1" ht="16.5" customHeight="1">
      <c r="A85" s="40"/>
      <c r="B85" s="41"/>
      <c r="C85" s="42"/>
      <c r="D85" s="42"/>
      <c r="E85" s="171" t="s">
        <v>2634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206</v>
      </c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6.5" customHeight="1">
      <c r="A87" s="40"/>
      <c r="B87" s="41"/>
      <c r="C87" s="42"/>
      <c r="D87" s="42"/>
      <c r="E87" s="71" t="str">
        <f>E11</f>
        <v>SO 158.2.2 - Úprava chodníků a nástupišť autobusových zastávek - k.ú. Králův Dvůr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</v>
      </c>
      <c r="D89" s="42"/>
      <c r="E89" s="42"/>
      <c r="F89" s="29" t="str">
        <f>F14</f>
        <v xml:space="preserve"> </v>
      </c>
      <c r="G89" s="42"/>
      <c r="H89" s="42"/>
      <c r="I89" s="34" t="s">
        <v>22</v>
      </c>
      <c r="J89" s="74" t="str">
        <f>IF(J14="","",J14)</f>
        <v>9. 12. 2020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40.05" customHeight="1">
      <c r="A91" s="40"/>
      <c r="B91" s="41"/>
      <c r="C91" s="34" t="s">
        <v>24</v>
      </c>
      <c r="D91" s="42"/>
      <c r="E91" s="42"/>
      <c r="F91" s="29" t="str">
        <f>E17</f>
        <v>Středočeský kraj</v>
      </c>
      <c r="G91" s="42"/>
      <c r="H91" s="42"/>
      <c r="I91" s="34" t="s">
        <v>31</v>
      </c>
      <c r="J91" s="38" t="str">
        <f>E23</f>
        <v>Sdružení NOVÁK &amp; PARTNER / VALBEK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5.15" customHeight="1">
      <c r="A92" s="40"/>
      <c r="B92" s="41"/>
      <c r="C92" s="34" t="s">
        <v>29</v>
      </c>
      <c r="D92" s="42"/>
      <c r="E92" s="42"/>
      <c r="F92" s="29" t="str">
        <f>IF(E20="","",E20)</f>
        <v>Vyplň údaj</v>
      </c>
      <c r="G92" s="42"/>
      <c r="H92" s="42"/>
      <c r="I92" s="34" t="s">
        <v>34</v>
      </c>
      <c r="J92" s="38" t="str">
        <f>E26</f>
        <v xml:space="preserve"> 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0.32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11" customFormat="1" ht="29.28" customHeight="1">
      <c r="A94" s="187"/>
      <c r="B94" s="188"/>
      <c r="C94" s="189" t="s">
        <v>214</v>
      </c>
      <c r="D94" s="190" t="s">
        <v>56</v>
      </c>
      <c r="E94" s="190" t="s">
        <v>52</v>
      </c>
      <c r="F94" s="190" t="s">
        <v>53</v>
      </c>
      <c r="G94" s="190" t="s">
        <v>215</v>
      </c>
      <c r="H94" s="190" t="s">
        <v>216</v>
      </c>
      <c r="I94" s="190" t="s">
        <v>217</v>
      </c>
      <c r="J94" s="190" t="s">
        <v>209</v>
      </c>
      <c r="K94" s="191" t="s">
        <v>218</v>
      </c>
      <c r="L94" s="192"/>
      <c r="M94" s="94" t="s">
        <v>18</v>
      </c>
      <c r="N94" s="95" t="s">
        <v>41</v>
      </c>
      <c r="O94" s="95" t="s">
        <v>219</v>
      </c>
      <c r="P94" s="95" t="s">
        <v>220</v>
      </c>
      <c r="Q94" s="95" t="s">
        <v>221</v>
      </c>
      <c r="R94" s="95" t="s">
        <v>222</v>
      </c>
      <c r="S94" s="95" t="s">
        <v>223</v>
      </c>
      <c r="T94" s="96" t="s">
        <v>224</v>
      </c>
      <c r="U94" s="187"/>
      <c r="V94" s="187"/>
      <c r="W94" s="187"/>
      <c r="X94" s="187"/>
      <c r="Y94" s="187"/>
      <c r="Z94" s="187"/>
      <c r="AA94" s="187"/>
      <c r="AB94" s="187"/>
      <c r="AC94" s="187"/>
      <c r="AD94" s="187"/>
      <c r="AE94" s="187"/>
    </row>
    <row r="95" s="2" customFormat="1" ht="22.8" customHeight="1">
      <c r="A95" s="40"/>
      <c r="B95" s="41"/>
      <c r="C95" s="101" t="s">
        <v>225</v>
      </c>
      <c r="D95" s="42"/>
      <c r="E95" s="42"/>
      <c r="F95" s="42"/>
      <c r="G95" s="42"/>
      <c r="H95" s="42"/>
      <c r="I95" s="42"/>
      <c r="J95" s="193">
        <f>BK95</f>
        <v>0</v>
      </c>
      <c r="K95" s="42"/>
      <c r="L95" s="46"/>
      <c r="M95" s="97"/>
      <c r="N95" s="194"/>
      <c r="O95" s="98"/>
      <c r="P95" s="195">
        <f>P96+P241</f>
        <v>0</v>
      </c>
      <c r="Q95" s="98"/>
      <c r="R95" s="195">
        <f>R96+R241</f>
        <v>215.72477440000003</v>
      </c>
      <c r="S95" s="98"/>
      <c r="T95" s="196">
        <f>T96+T241</f>
        <v>75.956879999999984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70</v>
      </c>
      <c r="AU95" s="19" t="s">
        <v>210</v>
      </c>
      <c r="BK95" s="197">
        <f>BK96+BK241</f>
        <v>0</v>
      </c>
    </row>
    <row r="96" s="12" customFormat="1" ht="25.92" customHeight="1">
      <c r="A96" s="12"/>
      <c r="B96" s="198"/>
      <c r="C96" s="199"/>
      <c r="D96" s="200" t="s">
        <v>70</v>
      </c>
      <c r="E96" s="201" t="s">
        <v>304</v>
      </c>
      <c r="F96" s="201" t="s">
        <v>305</v>
      </c>
      <c r="G96" s="199"/>
      <c r="H96" s="199"/>
      <c r="I96" s="202"/>
      <c r="J96" s="203">
        <f>BK96</f>
        <v>0</v>
      </c>
      <c r="K96" s="199"/>
      <c r="L96" s="204"/>
      <c r="M96" s="205"/>
      <c r="N96" s="206"/>
      <c r="O96" s="206"/>
      <c r="P96" s="207">
        <f>P97+P147+P152+P194+P203+P213+P238</f>
        <v>0</v>
      </c>
      <c r="Q96" s="206"/>
      <c r="R96" s="207">
        <f>R97+R147+R152+R194+R203+R213+R238</f>
        <v>215.71855000000002</v>
      </c>
      <c r="S96" s="206"/>
      <c r="T96" s="208">
        <f>T97+T147+T152+T194+T203+T213+T238</f>
        <v>75.956879999999984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71</v>
      </c>
      <c r="AY96" s="209" t="s">
        <v>229</v>
      </c>
      <c r="BK96" s="211">
        <f>BK97+BK147+BK152+BK194+BK203+BK213+BK238</f>
        <v>0</v>
      </c>
    </row>
    <row r="97" s="12" customFormat="1" ht="22.8" customHeight="1">
      <c r="A97" s="12"/>
      <c r="B97" s="198"/>
      <c r="C97" s="199"/>
      <c r="D97" s="200" t="s">
        <v>70</v>
      </c>
      <c r="E97" s="229" t="s">
        <v>78</v>
      </c>
      <c r="F97" s="229" t="s">
        <v>306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SUM(P98:P146)</f>
        <v>0</v>
      </c>
      <c r="Q97" s="206"/>
      <c r="R97" s="207">
        <f>SUM(R98:R146)</f>
        <v>0.0049500000000000004</v>
      </c>
      <c r="S97" s="206"/>
      <c r="T97" s="208">
        <f>SUM(T98:T146)</f>
        <v>75.956879999999984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SUM(BK98:BK146)</f>
        <v>0</v>
      </c>
    </row>
    <row r="98" s="2" customFormat="1" ht="14.4" customHeight="1">
      <c r="A98" s="40"/>
      <c r="B98" s="41"/>
      <c r="C98" s="212" t="s">
        <v>78</v>
      </c>
      <c r="D98" s="212" t="s">
        <v>230</v>
      </c>
      <c r="E98" s="213" t="s">
        <v>2640</v>
      </c>
      <c r="F98" s="214" t="s">
        <v>2641</v>
      </c>
      <c r="G98" s="215" t="s">
        <v>309</v>
      </c>
      <c r="H98" s="216">
        <v>98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0.26000000000000001</v>
      </c>
      <c r="T98" s="221">
        <f>S98*H98</f>
        <v>25.48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2774</v>
      </c>
    </row>
    <row r="99" s="2" customFormat="1">
      <c r="A99" s="40"/>
      <c r="B99" s="41"/>
      <c r="C99" s="42"/>
      <c r="D99" s="224" t="s">
        <v>236</v>
      </c>
      <c r="E99" s="42"/>
      <c r="F99" s="225" t="s">
        <v>2643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5" customFormat="1">
      <c r="A100" s="15"/>
      <c r="B100" s="258"/>
      <c r="C100" s="259"/>
      <c r="D100" s="224" t="s">
        <v>312</v>
      </c>
      <c r="E100" s="260" t="s">
        <v>18</v>
      </c>
      <c r="F100" s="261" t="s">
        <v>1371</v>
      </c>
      <c r="G100" s="259"/>
      <c r="H100" s="260" t="s">
        <v>18</v>
      </c>
      <c r="I100" s="262"/>
      <c r="J100" s="259"/>
      <c r="K100" s="259"/>
      <c r="L100" s="263"/>
      <c r="M100" s="264"/>
      <c r="N100" s="265"/>
      <c r="O100" s="265"/>
      <c r="P100" s="265"/>
      <c r="Q100" s="265"/>
      <c r="R100" s="265"/>
      <c r="S100" s="265"/>
      <c r="T100" s="266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T100" s="267" t="s">
        <v>312</v>
      </c>
      <c r="AU100" s="267" t="s">
        <v>82</v>
      </c>
      <c r="AV100" s="15" t="s">
        <v>78</v>
      </c>
      <c r="AW100" s="15" t="s">
        <v>33</v>
      </c>
      <c r="AX100" s="15" t="s">
        <v>71</v>
      </c>
      <c r="AY100" s="267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313</v>
      </c>
      <c r="F101" s="238" t="s">
        <v>2775</v>
      </c>
      <c r="G101" s="236"/>
      <c r="H101" s="239">
        <v>98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82</v>
      </c>
      <c r="D102" s="212" t="s">
        <v>230</v>
      </c>
      <c r="E102" s="213" t="s">
        <v>2776</v>
      </c>
      <c r="F102" s="214" t="s">
        <v>2777</v>
      </c>
      <c r="G102" s="215" t="s">
        <v>309</v>
      </c>
      <c r="H102" s="216">
        <v>66.109999999999999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0.40799999999999997</v>
      </c>
      <c r="T102" s="221">
        <f>S102*H102</f>
        <v>26.972879999999996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2778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2779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5" customFormat="1">
      <c r="A104" s="15"/>
      <c r="B104" s="258"/>
      <c r="C104" s="259"/>
      <c r="D104" s="224" t="s">
        <v>312</v>
      </c>
      <c r="E104" s="260" t="s">
        <v>18</v>
      </c>
      <c r="F104" s="261" t="s">
        <v>1371</v>
      </c>
      <c r="G104" s="259"/>
      <c r="H104" s="260" t="s">
        <v>18</v>
      </c>
      <c r="I104" s="262"/>
      <c r="J104" s="259"/>
      <c r="K104" s="259"/>
      <c r="L104" s="263"/>
      <c r="M104" s="264"/>
      <c r="N104" s="265"/>
      <c r="O104" s="265"/>
      <c r="P104" s="265"/>
      <c r="Q104" s="265"/>
      <c r="R104" s="265"/>
      <c r="S104" s="265"/>
      <c r="T104" s="266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7" t="s">
        <v>312</v>
      </c>
      <c r="AU104" s="267" t="s">
        <v>82</v>
      </c>
      <c r="AV104" s="15" t="s">
        <v>78</v>
      </c>
      <c r="AW104" s="15" t="s">
        <v>33</v>
      </c>
      <c r="AX104" s="15" t="s">
        <v>71</v>
      </c>
      <c r="AY104" s="267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1497</v>
      </c>
      <c r="F105" s="238" t="s">
        <v>2780</v>
      </c>
      <c r="G105" s="236"/>
      <c r="H105" s="239">
        <v>66.109999999999999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242</v>
      </c>
      <c r="D106" s="212" t="s">
        <v>230</v>
      </c>
      <c r="E106" s="213" t="s">
        <v>1092</v>
      </c>
      <c r="F106" s="214" t="s">
        <v>1093</v>
      </c>
      <c r="G106" s="215" t="s">
        <v>309</v>
      </c>
      <c r="H106" s="216">
        <v>12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0.28999999999999998</v>
      </c>
      <c r="T106" s="221">
        <f>S106*H106</f>
        <v>3.4799999999999995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2781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1095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1371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18</v>
      </c>
      <c r="F109" s="238" t="s">
        <v>2782</v>
      </c>
      <c r="G109" s="236"/>
      <c r="H109" s="239">
        <v>12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12" t="s">
        <v>247</v>
      </c>
      <c r="D110" s="212" t="s">
        <v>230</v>
      </c>
      <c r="E110" s="213" t="s">
        <v>2653</v>
      </c>
      <c r="F110" s="214" t="s">
        <v>2654</v>
      </c>
      <c r="G110" s="215" t="s">
        <v>309</v>
      </c>
      <c r="H110" s="216">
        <v>13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8.0000000000000007E-05</v>
      </c>
      <c r="R110" s="220">
        <f>Q110*H110</f>
        <v>0.0010400000000000001</v>
      </c>
      <c r="S110" s="220">
        <v>0.25600000000000001</v>
      </c>
      <c r="T110" s="221">
        <f>S110*H110</f>
        <v>3.3280000000000003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2783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2656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5" customFormat="1">
      <c r="A112" s="15"/>
      <c r="B112" s="258"/>
      <c r="C112" s="259"/>
      <c r="D112" s="224" t="s">
        <v>312</v>
      </c>
      <c r="E112" s="260" t="s">
        <v>18</v>
      </c>
      <c r="F112" s="261" t="s">
        <v>1371</v>
      </c>
      <c r="G112" s="259"/>
      <c r="H112" s="260" t="s">
        <v>18</v>
      </c>
      <c r="I112" s="262"/>
      <c r="J112" s="259"/>
      <c r="K112" s="259"/>
      <c r="L112" s="263"/>
      <c r="M112" s="264"/>
      <c r="N112" s="265"/>
      <c r="O112" s="265"/>
      <c r="P112" s="265"/>
      <c r="Q112" s="265"/>
      <c r="R112" s="265"/>
      <c r="S112" s="265"/>
      <c r="T112" s="266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T112" s="267" t="s">
        <v>312</v>
      </c>
      <c r="AU112" s="267" t="s">
        <v>82</v>
      </c>
      <c r="AV112" s="15" t="s">
        <v>78</v>
      </c>
      <c r="AW112" s="15" t="s">
        <v>33</v>
      </c>
      <c r="AX112" s="15" t="s">
        <v>71</v>
      </c>
      <c r="AY112" s="267" t="s">
        <v>229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2299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361</v>
      </c>
      <c r="F114" s="238" t="s">
        <v>294</v>
      </c>
      <c r="G114" s="236"/>
      <c r="H114" s="239">
        <v>13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2658</v>
      </c>
      <c r="F115" s="214" t="s">
        <v>2659</v>
      </c>
      <c r="G115" s="215" t="s">
        <v>309</v>
      </c>
      <c r="H115" s="216">
        <v>23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0.00017000000000000001</v>
      </c>
      <c r="R115" s="220">
        <f>Q115*H115</f>
        <v>0.0039100000000000003</v>
      </c>
      <c r="S115" s="220">
        <v>0.51200000000000001</v>
      </c>
      <c r="T115" s="221">
        <f>S115*H115</f>
        <v>11.776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2784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2661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1371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2299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367</v>
      </c>
      <c r="F119" s="238" t="s">
        <v>606</v>
      </c>
      <c r="G119" s="236"/>
      <c r="H119" s="239">
        <v>23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257</v>
      </c>
      <c r="D120" s="212" t="s">
        <v>230</v>
      </c>
      <c r="E120" s="213" t="s">
        <v>483</v>
      </c>
      <c r="F120" s="214" t="s">
        <v>484</v>
      </c>
      <c r="G120" s="215" t="s">
        <v>478</v>
      </c>
      <c r="H120" s="216">
        <v>24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0.20499999999999999</v>
      </c>
      <c r="T120" s="221">
        <f>S120*H120</f>
        <v>4.9199999999999999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2785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486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1371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2193</v>
      </c>
      <c r="F123" s="238" t="s">
        <v>2786</v>
      </c>
      <c r="G123" s="236"/>
      <c r="H123" s="239">
        <v>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2770</v>
      </c>
      <c r="F124" s="238" t="s">
        <v>2787</v>
      </c>
      <c r="G124" s="236"/>
      <c r="H124" s="239">
        <v>19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2788</v>
      </c>
      <c r="F125" s="238" t="s">
        <v>2789</v>
      </c>
      <c r="G125" s="236"/>
      <c r="H125" s="239">
        <v>24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263</v>
      </c>
      <c r="D126" s="212" t="s">
        <v>230</v>
      </c>
      <c r="E126" s="213" t="s">
        <v>2510</v>
      </c>
      <c r="F126" s="214" t="s">
        <v>2511</v>
      </c>
      <c r="G126" s="215" t="s">
        <v>343</v>
      </c>
      <c r="H126" s="216">
        <v>13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2790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2513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4.4" customHeight="1">
      <c r="A128" s="40"/>
      <c r="B128" s="41"/>
      <c r="C128" s="212" t="s">
        <v>268</v>
      </c>
      <c r="D128" s="212" t="s">
        <v>230</v>
      </c>
      <c r="E128" s="213" t="s">
        <v>517</v>
      </c>
      <c r="F128" s="214" t="s">
        <v>518</v>
      </c>
      <c r="G128" s="215" t="s">
        <v>343</v>
      </c>
      <c r="H128" s="216">
        <v>3.8999999999999999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2791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520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5" customFormat="1">
      <c r="A130" s="15"/>
      <c r="B130" s="258"/>
      <c r="C130" s="259"/>
      <c r="D130" s="224" t="s">
        <v>312</v>
      </c>
      <c r="E130" s="260" t="s">
        <v>18</v>
      </c>
      <c r="F130" s="261" t="s">
        <v>521</v>
      </c>
      <c r="G130" s="259"/>
      <c r="H130" s="260" t="s">
        <v>18</v>
      </c>
      <c r="I130" s="262"/>
      <c r="J130" s="259"/>
      <c r="K130" s="259"/>
      <c r="L130" s="263"/>
      <c r="M130" s="264"/>
      <c r="N130" s="265"/>
      <c r="O130" s="265"/>
      <c r="P130" s="265"/>
      <c r="Q130" s="265"/>
      <c r="R130" s="265"/>
      <c r="S130" s="265"/>
      <c r="T130" s="266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67" t="s">
        <v>312</v>
      </c>
      <c r="AU130" s="267" t="s">
        <v>82</v>
      </c>
      <c r="AV130" s="15" t="s">
        <v>78</v>
      </c>
      <c r="AW130" s="15" t="s">
        <v>33</v>
      </c>
      <c r="AX130" s="15" t="s">
        <v>71</v>
      </c>
      <c r="AY130" s="267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1554</v>
      </c>
      <c r="F131" s="238" t="s">
        <v>2792</v>
      </c>
      <c r="G131" s="236"/>
      <c r="H131" s="239">
        <v>3.8999999999999999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272</v>
      </c>
      <c r="D132" s="212" t="s">
        <v>230</v>
      </c>
      <c r="E132" s="213" t="s">
        <v>571</v>
      </c>
      <c r="F132" s="214" t="s">
        <v>572</v>
      </c>
      <c r="G132" s="215" t="s">
        <v>343</v>
      </c>
      <c r="H132" s="216">
        <v>26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2793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574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5" customFormat="1">
      <c r="A134" s="15"/>
      <c r="B134" s="258"/>
      <c r="C134" s="259"/>
      <c r="D134" s="224" t="s">
        <v>312</v>
      </c>
      <c r="E134" s="260" t="s">
        <v>18</v>
      </c>
      <c r="F134" s="261" t="s">
        <v>575</v>
      </c>
      <c r="G134" s="259"/>
      <c r="H134" s="260" t="s">
        <v>18</v>
      </c>
      <c r="I134" s="262"/>
      <c r="J134" s="259"/>
      <c r="K134" s="259"/>
      <c r="L134" s="263"/>
      <c r="M134" s="264"/>
      <c r="N134" s="265"/>
      <c r="O134" s="265"/>
      <c r="P134" s="265"/>
      <c r="Q134" s="265"/>
      <c r="R134" s="265"/>
      <c r="S134" s="265"/>
      <c r="T134" s="266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67" t="s">
        <v>312</v>
      </c>
      <c r="AU134" s="267" t="s">
        <v>82</v>
      </c>
      <c r="AV134" s="15" t="s">
        <v>78</v>
      </c>
      <c r="AW134" s="15" t="s">
        <v>33</v>
      </c>
      <c r="AX134" s="15" t="s">
        <v>71</v>
      </c>
      <c r="AY134" s="267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353</v>
      </c>
      <c r="F135" s="238" t="s">
        <v>2794</v>
      </c>
      <c r="G135" s="236"/>
      <c r="H135" s="239">
        <v>26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277</v>
      </c>
      <c r="D136" s="212" t="s">
        <v>230</v>
      </c>
      <c r="E136" s="213" t="s">
        <v>607</v>
      </c>
      <c r="F136" s="214" t="s">
        <v>608</v>
      </c>
      <c r="G136" s="215" t="s">
        <v>343</v>
      </c>
      <c r="H136" s="216">
        <v>60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2795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610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4.4" customHeight="1">
      <c r="A138" s="40"/>
      <c r="B138" s="41"/>
      <c r="C138" s="269" t="s">
        <v>282</v>
      </c>
      <c r="D138" s="269" t="s">
        <v>620</v>
      </c>
      <c r="E138" s="270" t="s">
        <v>2684</v>
      </c>
      <c r="F138" s="271" t="s">
        <v>2685</v>
      </c>
      <c r="G138" s="272" t="s">
        <v>2686</v>
      </c>
      <c r="H138" s="273">
        <v>47</v>
      </c>
      <c r="I138" s="274"/>
      <c r="J138" s="273">
        <f>ROUND(I138*H138,2)</f>
        <v>0</v>
      </c>
      <c r="K138" s="271" t="s">
        <v>18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268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2796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2688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435</v>
      </c>
      <c r="F140" s="238" t="s">
        <v>2797</v>
      </c>
      <c r="G140" s="236"/>
      <c r="H140" s="239">
        <v>47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341</v>
      </c>
      <c r="F141" s="214" t="s">
        <v>342</v>
      </c>
      <c r="G141" s="215" t="s">
        <v>343</v>
      </c>
      <c r="H141" s="216">
        <v>13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2798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342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5" customFormat="1">
      <c r="A143" s="15"/>
      <c r="B143" s="258"/>
      <c r="C143" s="259"/>
      <c r="D143" s="224" t="s">
        <v>312</v>
      </c>
      <c r="E143" s="260" t="s">
        <v>18</v>
      </c>
      <c r="F143" s="261" t="s">
        <v>601</v>
      </c>
      <c r="G143" s="259"/>
      <c r="H143" s="260" t="s">
        <v>18</v>
      </c>
      <c r="I143" s="262"/>
      <c r="J143" s="259"/>
      <c r="K143" s="259"/>
      <c r="L143" s="263"/>
      <c r="M143" s="264"/>
      <c r="N143" s="265"/>
      <c r="O143" s="265"/>
      <c r="P143" s="265"/>
      <c r="Q143" s="265"/>
      <c r="R143" s="265"/>
      <c r="S143" s="265"/>
      <c r="T143" s="266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67" t="s">
        <v>312</v>
      </c>
      <c r="AU143" s="267" t="s">
        <v>82</v>
      </c>
      <c r="AV143" s="15" t="s">
        <v>78</v>
      </c>
      <c r="AW143" s="15" t="s">
        <v>33</v>
      </c>
      <c r="AX143" s="15" t="s">
        <v>71</v>
      </c>
      <c r="AY143" s="267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432</v>
      </c>
      <c r="F144" s="238" t="s">
        <v>2799</v>
      </c>
      <c r="G144" s="236"/>
      <c r="H144" s="239">
        <v>13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294</v>
      </c>
      <c r="D145" s="212" t="s">
        <v>230</v>
      </c>
      <c r="E145" s="213" t="s">
        <v>657</v>
      </c>
      <c r="F145" s="214" t="s">
        <v>658</v>
      </c>
      <c r="G145" s="215" t="s">
        <v>309</v>
      </c>
      <c r="H145" s="216">
        <v>780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2800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660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2" customFormat="1" ht="22.8" customHeight="1">
      <c r="A147" s="12"/>
      <c r="B147" s="198"/>
      <c r="C147" s="199"/>
      <c r="D147" s="200" t="s">
        <v>70</v>
      </c>
      <c r="E147" s="229" t="s">
        <v>242</v>
      </c>
      <c r="F147" s="229" t="s">
        <v>2181</v>
      </c>
      <c r="G147" s="199"/>
      <c r="H147" s="199"/>
      <c r="I147" s="202"/>
      <c r="J147" s="230">
        <f>BK147</f>
        <v>0</v>
      </c>
      <c r="K147" s="199"/>
      <c r="L147" s="204"/>
      <c r="M147" s="205"/>
      <c r="N147" s="206"/>
      <c r="O147" s="206"/>
      <c r="P147" s="207">
        <f>SUM(P148:P151)</f>
        <v>0</v>
      </c>
      <c r="Q147" s="206"/>
      <c r="R147" s="207">
        <f>SUM(R148:R151)</f>
        <v>1.6035599999999999</v>
      </c>
      <c r="S147" s="206"/>
      <c r="T147" s="208">
        <f>SUM(T148:T151)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09" t="s">
        <v>78</v>
      </c>
      <c r="AT147" s="210" t="s">
        <v>70</v>
      </c>
      <c r="AU147" s="210" t="s">
        <v>78</v>
      </c>
      <c r="AY147" s="209" t="s">
        <v>229</v>
      </c>
      <c r="BK147" s="211">
        <f>SUM(BK148:BK151)</f>
        <v>0</v>
      </c>
    </row>
    <row r="148" s="2" customFormat="1" ht="14.4" customHeight="1">
      <c r="A148" s="40"/>
      <c r="B148" s="41"/>
      <c r="C148" s="212" t="s">
        <v>437</v>
      </c>
      <c r="D148" s="212" t="s">
        <v>230</v>
      </c>
      <c r="E148" s="213" t="s">
        <v>2182</v>
      </c>
      <c r="F148" s="214" t="s">
        <v>2183</v>
      </c>
      <c r="G148" s="215" t="s">
        <v>478</v>
      </c>
      <c r="H148" s="216">
        <v>42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0.038179999999999999</v>
      </c>
      <c r="R148" s="220">
        <f>Q148*H148</f>
        <v>1.6035599999999999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247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247</v>
      </c>
      <c r="BM148" s="222" t="s">
        <v>2801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2185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1371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18</v>
      </c>
      <c r="F151" s="238" t="s">
        <v>2802</v>
      </c>
      <c r="G151" s="236"/>
      <c r="H151" s="239">
        <v>42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12" customFormat="1" ht="22.8" customHeight="1">
      <c r="A152" s="12"/>
      <c r="B152" s="198"/>
      <c r="C152" s="199"/>
      <c r="D152" s="200" t="s">
        <v>70</v>
      </c>
      <c r="E152" s="229" t="s">
        <v>228</v>
      </c>
      <c r="F152" s="229" t="s">
        <v>711</v>
      </c>
      <c r="G152" s="199"/>
      <c r="H152" s="199"/>
      <c r="I152" s="202"/>
      <c r="J152" s="230">
        <f>BK152</f>
        <v>0</v>
      </c>
      <c r="K152" s="199"/>
      <c r="L152" s="204"/>
      <c r="M152" s="205"/>
      <c r="N152" s="206"/>
      <c r="O152" s="206"/>
      <c r="P152" s="207">
        <f>SUM(P153:P193)</f>
        <v>0</v>
      </c>
      <c r="Q152" s="206"/>
      <c r="R152" s="207">
        <f>SUM(R153:R193)</f>
        <v>174.09097000000003</v>
      </c>
      <c r="S152" s="206"/>
      <c r="T152" s="208">
        <f>SUM(T153:T193)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70</v>
      </c>
      <c r="AU152" s="210" t="s">
        <v>78</v>
      </c>
      <c r="AY152" s="209" t="s">
        <v>229</v>
      </c>
      <c r="BK152" s="211">
        <f>SUM(BK153:BK193)</f>
        <v>0</v>
      </c>
    </row>
    <row r="153" s="2" customFormat="1" ht="14.4" customHeight="1">
      <c r="A153" s="40"/>
      <c r="B153" s="41"/>
      <c r="C153" s="212" t="s">
        <v>8</v>
      </c>
      <c r="D153" s="212" t="s">
        <v>230</v>
      </c>
      <c r="E153" s="213" t="s">
        <v>1154</v>
      </c>
      <c r="F153" s="214" t="s">
        <v>1155</v>
      </c>
      <c r="G153" s="215" t="s">
        <v>343</v>
      </c>
      <c r="H153" s="216">
        <v>108.8</v>
      </c>
      <c r="I153" s="217"/>
      <c r="J153" s="216">
        <f>ROUND(I153*H153,2)</f>
        <v>0</v>
      </c>
      <c r="K153" s="214" t="s">
        <v>18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2803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716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5" customFormat="1">
      <c r="A155" s="15"/>
      <c r="B155" s="258"/>
      <c r="C155" s="259"/>
      <c r="D155" s="224" t="s">
        <v>312</v>
      </c>
      <c r="E155" s="260" t="s">
        <v>18</v>
      </c>
      <c r="F155" s="261" t="s">
        <v>1371</v>
      </c>
      <c r="G155" s="259"/>
      <c r="H155" s="260" t="s">
        <v>18</v>
      </c>
      <c r="I155" s="262"/>
      <c r="J155" s="259"/>
      <c r="K155" s="259"/>
      <c r="L155" s="263"/>
      <c r="M155" s="264"/>
      <c r="N155" s="265"/>
      <c r="O155" s="265"/>
      <c r="P155" s="265"/>
      <c r="Q155" s="265"/>
      <c r="R155" s="265"/>
      <c r="S155" s="265"/>
      <c r="T155" s="266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67" t="s">
        <v>312</v>
      </c>
      <c r="AU155" s="267" t="s">
        <v>82</v>
      </c>
      <c r="AV155" s="15" t="s">
        <v>78</v>
      </c>
      <c r="AW155" s="15" t="s">
        <v>33</v>
      </c>
      <c r="AX155" s="15" t="s">
        <v>71</v>
      </c>
      <c r="AY155" s="267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2804</v>
      </c>
      <c r="G156" s="236"/>
      <c r="H156" s="239">
        <v>108.8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548</v>
      </c>
      <c r="D157" s="212" t="s">
        <v>230</v>
      </c>
      <c r="E157" s="213" t="s">
        <v>2805</v>
      </c>
      <c r="F157" s="214" t="s">
        <v>2806</v>
      </c>
      <c r="G157" s="215" t="s">
        <v>309</v>
      </c>
      <c r="H157" s="216">
        <v>680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0.084250000000000005</v>
      </c>
      <c r="R157" s="220">
        <f>Q157*H157</f>
        <v>57.290000000000006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2807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2808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1371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1511</v>
      </c>
      <c r="F160" s="238" t="s">
        <v>2809</v>
      </c>
      <c r="G160" s="236"/>
      <c r="H160" s="239">
        <v>680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69" t="s">
        <v>385</v>
      </c>
      <c r="D161" s="269" t="s">
        <v>620</v>
      </c>
      <c r="E161" s="270" t="s">
        <v>835</v>
      </c>
      <c r="F161" s="271" t="s">
        <v>836</v>
      </c>
      <c r="G161" s="272" t="s">
        <v>309</v>
      </c>
      <c r="H161" s="273">
        <v>55.170000000000002</v>
      </c>
      <c r="I161" s="274"/>
      <c r="J161" s="273">
        <f>ROUND(I161*H161,2)</f>
        <v>0</v>
      </c>
      <c r="K161" s="271" t="s">
        <v>296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0.13100000000000001</v>
      </c>
      <c r="R161" s="220">
        <f>Q161*H161</f>
        <v>7.2272700000000007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2810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836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5" customFormat="1">
      <c r="A163" s="15"/>
      <c r="B163" s="258"/>
      <c r="C163" s="259"/>
      <c r="D163" s="224" t="s">
        <v>312</v>
      </c>
      <c r="E163" s="260" t="s">
        <v>18</v>
      </c>
      <c r="F163" s="261" t="s">
        <v>1371</v>
      </c>
      <c r="G163" s="259"/>
      <c r="H163" s="260" t="s">
        <v>18</v>
      </c>
      <c r="I163" s="262"/>
      <c r="J163" s="259"/>
      <c r="K163" s="259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82</v>
      </c>
      <c r="AV163" s="15" t="s">
        <v>78</v>
      </c>
      <c r="AW163" s="15" t="s">
        <v>33</v>
      </c>
      <c r="AX163" s="15" t="s">
        <v>71</v>
      </c>
      <c r="AY163" s="267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2811</v>
      </c>
      <c r="G164" s="236"/>
      <c r="H164" s="239">
        <v>53.560000000000002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6"/>
      <c r="F165" s="238" t="s">
        <v>2812</v>
      </c>
      <c r="G165" s="236"/>
      <c r="H165" s="239">
        <v>55.170000000000002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4</v>
      </c>
      <c r="AX165" s="13" t="s">
        <v>78</v>
      </c>
      <c r="AY165" s="245" t="s">
        <v>229</v>
      </c>
    </row>
    <row r="166" s="2" customFormat="1" ht="14.4" customHeight="1">
      <c r="A166" s="40"/>
      <c r="B166" s="41"/>
      <c r="C166" s="269" t="s">
        <v>559</v>
      </c>
      <c r="D166" s="269" t="s">
        <v>620</v>
      </c>
      <c r="E166" s="270" t="s">
        <v>2578</v>
      </c>
      <c r="F166" s="271" t="s">
        <v>2579</v>
      </c>
      <c r="G166" s="272" t="s">
        <v>309</v>
      </c>
      <c r="H166" s="273">
        <v>26.780000000000001</v>
      </c>
      <c r="I166" s="274"/>
      <c r="J166" s="273">
        <f>ROUND(I166*H166,2)</f>
        <v>0</v>
      </c>
      <c r="K166" s="271" t="s">
        <v>296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0.13100000000000001</v>
      </c>
      <c r="R166" s="220">
        <f>Q166*H166</f>
        <v>3.5081800000000003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268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2813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2579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5" customFormat="1">
      <c r="A168" s="15"/>
      <c r="B168" s="258"/>
      <c r="C168" s="259"/>
      <c r="D168" s="224" t="s">
        <v>312</v>
      </c>
      <c r="E168" s="260" t="s">
        <v>18</v>
      </c>
      <c r="F168" s="261" t="s">
        <v>1371</v>
      </c>
      <c r="G168" s="259"/>
      <c r="H168" s="260" t="s">
        <v>18</v>
      </c>
      <c r="I168" s="262"/>
      <c r="J168" s="259"/>
      <c r="K168" s="259"/>
      <c r="L168" s="263"/>
      <c r="M168" s="264"/>
      <c r="N168" s="265"/>
      <c r="O168" s="265"/>
      <c r="P168" s="265"/>
      <c r="Q168" s="265"/>
      <c r="R168" s="265"/>
      <c r="S168" s="265"/>
      <c r="T168" s="266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7" t="s">
        <v>312</v>
      </c>
      <c r="AU168" s="267" t="s">
        <v>82</v>
      </c>
      <c r="AV168" s="15" t="s">
        <v>78</v>
      </c>
      <c r="AW168" s="15" t="s">
        <v>33</v>
      </c>
      <c r="AX168" s="15" t="s">
        <v>71</v>
      </c>
      <c r="AY168" s="267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18</v>
      </c>
      <c r="F169" s="238" t="s">
        <v>2419</v>
      </c>
      <c r="G169" s="236"/>
      <c r="H169" s="239">
        <v>26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78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6"/>
      <c r="F170" s="238" t="s">
        <v>2814</v>
      </c>
      <c r="G170" s="236"/>
      <c r="H170" s="239">
        <v>26.780000000000001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4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69" t="s">
        <v>564</v>
      </c>
      <c r="D171" s="269" t="s">
        <v>620</v>
      </c>
      <c r="E171" s="270" t="s">
        <v>840</v>
      </c>
      <c r="F171" s="271" t="s">
        <v>841</v>
      </c>
      <c r="G171" s="272" t="s">
        <v>309</v>
      </c>
      <c r="H171" s="273">
        <v>608.01999999999998</v>
      </c>
      <c r="I171" s="274"/>
      <c r="J171" s="273">
        <f>ROUND(I171*H171,2)</f>
        <v>0</v>
      </c>
      <c r="K171" s="271" t="s">
        <v>296</v>
      </c>
      <c r="L171" s="275"/>
      <c r="M171" s="276" t="s">
        <v>18</v>
      </c>
      <c r="N171" s="277" t="s">
        <v>42</v>
      </c>
      <c r="O171" s="86"/>
      <c r="P171" s="220">
        <f>O171*H171</f>
        <v>0</v>
      </c>
      <c r="Q171" s="220">
        <v>0.13100000000000001</v>
      </c>
      <c r="R171" s="220">
        <f>Q171*H171</f>
        <v>79.650620000000004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268</v>
      </c>
      <c r="AT171" s="222" t="s">
        <v>620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2815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841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1371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18</v>
      </c>
      <c r="F174" s="238" t="s">
        <v>2816</v>
      </c>
      <c r="G174" s="236"/>
      <c r="H174" s="239">
        <v>602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6"/>
      <c r="F175" s="238" t="s">
        <v>2817</v>
      </c>
      <c r="G175" s="236"/>
      <c r="H175" s="239">
        <v>608.01999999999998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4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570</v>
      </c>
      <c r="D176" s="212" t="s">
        <v>230</v>
      </c>
      <c r="E176" s="213" t="s">
        <v>846</v>
      </c>
      <c r="F176" s="214" t="s">
        <v>847</v>
      </c>
      <c r="G176" s="215" t="s">
        <v>309</v>
      </c>
      <c r="H176" s="216">
        <v>680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2818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849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2819</v>
      </c>
      <c r="G178" s="236"/>
      <c r="H178" s="239">
        <v>680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7</v>
      </c>
      <c r="D179" s="212" t="s">
        <v>230</v>
      </c>
      <c r="E179" s="213" t="s">
        <v>1363</v>
      </c>
      <c r="F179" s="214" t="s">
        <v>1364</v>
      </c>
      <c r="G179" s="215" t="s">
        <v>309</v>
      </c>
      <c r="H179" s="216">
        <v>100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0.085650000000000004</v>
      </c>
      <c r="R179" s="220">
        <f>Q179*H179</f>
        <v>8.5650000000000013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2820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1366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4.4" customHeight="1">
      <c r="A181" s="40"/>
      <c r="B181" s="41"/>
      <c r="C181" s="269" t="s">
        <v>596</v>
      </c>
      <c r="D181" s="269" t="s">
        <v>620</v>
      </c>
      <c r="E181" s="270" t="s">
        <v>1368</v>
      </c>
      <c r="F181" s="271" t="s">
        <v>1369</v>
      </c>
      <c r="G181" s="272" t="s">
        <v>309</v>
      </c>
      <c r="H181" s="273">
        <v>96.819999999999993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0.17599999999999999</v>
      </c>
      <c r="R181" s="220">
        <f>Q181*H181</f>
        <v>17.040319999999998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268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2821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1369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5" customFormat="1">
      <c r="A183" s="15"/>
      <c r="B183" s="258"/>
      <c r="C183" s="259"/>
      <c r="D183" s="224" t="s">
        <v>312</v>
      </c>
      <c r="E183" s="260" t="s">
        <v>18</v>
      </c>
      <c r="F183" s="261" t="s">
        <v>1371</v>
      </c>
      <c r="G183" s="259"/>
      <c r="H183" s="260" t="s">
        <v>18</v>
      </c>
      <c r="I183" s="262"/>
      <c r="J183" s="259"/>
      <c r="K183" s="259"/>
      <c r="L183" s="263"/>
      <c r="M183" s="264"/>
      <c r="N183" s="265"/>
      <c r="O183" s="265"/>
      <c r="P183" s="265"/>
      <c r="Q183" s="265"/>
      <c r="R183" s="265"/>
      <c r="S183" s="265"/>
      <c r="T183" s="26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7" t="s">
        <v>312</v>
      </c>
      <c r="AU183" s="267" t="s">
        <v>82</v>
      </c>
      <c r="AV183" s="15" t="s">
        <v>78</v>
      </c>
      <c r="AW183" s="15" t="s">
        <v>33</v>
      </c>
      <c r="AX183" s="15" t="s">
        <v>71</v>
      </c>
      <c r="AY183" s="267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18</v>
      </c>
      <c r="F184" s="238" t="s">
        <v>1040</v>
      </c>
      <c r="G184" s="236"/>
      <c r="H184" s="239">
        <v>94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6"/>
      <c r="F185" s="238" t="s">
        <v>2822</v>
      </c>
      <c r="G185" s="236"/>
      <c r="H185" s="239">
        <v>96.819999999999993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4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69" t="s">
        <v>606</v>
      </c>
      <c r="D186" s="269" t="s">
        <v>620</v>
      </c>
      <c r="E186" s="270" t="s">
        <v>1374</v>
      </c>
      <c r="F186" s="271" t="s">
        <v>1375</v>
      </c>
      <c r="G186" s="272" t="s">
        <v>309</v>
      </c>
      <c r="H186" s="273">
        <v>6.1799999999999997</v>
      </c>
      <c r="I186" s="274"/>
      <c r="J186" s="273">
        <f>ROUND(I186*H186,2)</f>
        <v>0</v>
      </c>
      <c r="K186" s="271" t="s">
        <v>18</v>
      </c>
      <c r="L186" s="275"/>
      <c r="M186" s="276" t="s">
        <v>18</v>
      </c>
      <c r="N186" s="277" t="s">
        <v>42</v>
      </c>
      <c r="O186" s="86"/>
      <c r="P186" s="220">
        <f>O186*H186</f>
        <v>0</v>
      </c>
      <c r="Q186" s="220">
        <v>0.13100000000000001</v>
      </c>
      <c r="R186" s="220">
        <f>Q186*H186</f>
        <v>0.80957999999999997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268</v>
      </c>
      <c r="AT186" s="222" t="s">
        <v>620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2823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1375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5" customFormat="1">
      <c r="A188" s="15"/>
      <c r="B188" s="258"/>
      <c r="C188" s="259"/>
      <c r="D188" s="224" t="s">
        <v>312</v>
      </c>
      <c r="E188" s="260" t="s">
        <v>18</v>
      </c>
      <c r="F188" s="261" t="s">
        <v>1371</v>
      </c>
      <c r="G188" s="259"/>
      <c r="H188" s="260" t="s">
        <v>18</v>
      </c>
      <c r="I188" s="262"/>
      <c r="J188" s="259"/>
      <c r="K188" s="259"/>
      <c r="L188" s="263"/>
      <c r="M188" s="264"/>
      <c r="N188" s="265"/>
      <c r="O188" s="265"/>
      <c r="P188" s="265"/>
      <c r="Q188" s="265"/>
      <c r="R188" s="265"/>
      <c r="S188" s="265"/>
      <c r="T188" s="266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7" t="s">
        <v>312</v>
      </c>
      <c r="AU188" s="267" t="s">
        <v>82</v>
      </c>
      <c r="AV188" s="15" t="s">
        <v>78</v>
      </c>
      <c r="AW188" s="15" t="s">
        <v>33</v>
      </c>
      <c r="AX188" s="15" t="s">
        <v>71</v>
      </c>
      <c r="AY188" s="267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2824</v>
      </c>
      <c r="G189" s="236"/>
      <c r="H189" s="239">
        <v>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6"/>
      <c r="F190" s="238" t="s">
        <v>2016</v>
      </c>
      <c r="G190" s="236"/>
      <c r="H190" s="239">
        <v>6.1799999999999997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4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12" t="s">
        <v>612</v>
      </c>
      <c r="D191" s="212" t="s">
        <v>230</v>
      </c>
      <c r="E191" s="213" t="s">
        <v>1379</v>
      </c>
      <c r="F191" s="214" t="s">
        <v>1380</v>
      </c>
      <c r="G191" s="215" t="s">
        <v>309</v>
      </c>
      <c r="H191" s="216">
        <v>100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2825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1382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18</v>
      </c>
      <c r="F193" s="238" t="s">
        <v>1822</v>
      </c>
      <c r="G193" s="236"/>
      <c r="H193" s="239">
        <v>100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12" customFormat="1" ht="22.8" customHeight="1">
      <c r="A194" s="12"/>
      <c r="B194" s="198"/>
      <c r="C194" s="199"/>
      <c r="D194" s="200" t="s">
        <v>70</v>
      </c>
      <c r="E194" s="229" t="s">
        <v>268</v>
      </c>
      <c r="F194" s="229" t="s">
        <v>2592</v>
      </c>
      <c r="G194" s="199"/>
      <c r="H194" s="199"/>
      <c r="I194" s="202"/>
      <c r="J194" s="230">
        <f>BK194</f>
        <v>0</v>
      </c>
      <c r="K194" s="199"/>
      <c r="L194" s="204"/>
      <c r="M194" s="205"/>
      <c r="N194" s="206"/>
      <c r="O194" s="206"/>
      <c r="P194" s="207">
        <f>SUM(P195:P202)</f>
        <v>0</v>
      </c>
      <c r="Q194" s="206"/>
      <c r="R194" s="207">
        <f>SUM(R195:R202)</f>
        <v>1.6651200000000002</v>
      </c>
      <c r="S194" s="206"/>
      <c r="T194" s="208">
        <f>SUM(T195:T202)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09" t="s">
        <v>78</v>
      </c>
      <c r="AT194" s="210" t="s">
        <v>70</v>
      </c>
      <c r="AU194" s="210" t="s">
        <v>78</v>
      </c>
      <c r="AY194" s="209" t="s">
        <v>229</v>
      </c>
      <c r="BK194" s="211">
        <f>SUM(BK195:BK202)</f>
        <v>0</v>
      </c>
    </row>
    <row r="195" s="2" customFormat="1" ht="14.4" customHeight="1">
      <c r="A195" s="40"/>
      <c r="B195" s="41"/>
      <c r="C195" s="212" t="s">
        <v>619</v>
      </c>
      <c r="D195" s="212" t="s">
        <v>230</v>
      </c>
      <c r="E195" s="213" t="s">
        <v>897</v>
      </c>
      <c r="F195" s="214" t="s">
        <v>898</v>
      </c>
      <c r="G195" s="215" t="s">
        <v>320</v>
      </c>
      <c r="H195" s="216">
        <v>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0.42080000000000001</v>
      </c>
      <c r="R195" s="220">
        <f>Q195*H195</f>
        <v>0.42080000000000001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2826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898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5" customFormat="1">
      <c r="A197" s="15"/>
      <c r="B197" s="258"/>
      <c r="C197" s="259"/>
      <c r="D197" s="224" t="s">
        <v>312</v>
      </c>
      <c r="E197" s="260" t="s">
        <v>18</v>
      </c>
      <c r="F197" s="261" t="s">
        <v>1371</v>
      </c>
      <c r="G197" s="259"/>
      <c r="H197" s="260" t="s">
        <v>18</v>
      </c>
      <c r="I197" s="262"/>
      <c r="J197" s="259"/>
      <c r="K197" s="259"/>
      <c r="L197" s="263"/>
      <c r="M197" s="264"/>
      <c r="N197" s="265"/>
      <c r="O197" s="265"/>
      <c r="P197" s="265"/>
      <c r="Q197" s="265"/>
      <c r="R197" s="265"/>
      <c r="S197" s="265"/>
      <c r="T197" s="266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67" t="s">
        <v>312</v>
      </c>
      <c r="AU197" s="267" t="s">
        <v>82</v>
      </c>
      <c r="AV197" s="15" t="s">
        <v>78</v>
      </c>
      <c r="AW197" s="15" t="s">
        <v>33</v>
      </c>
      <c r="AX197" s="15" t="s">
        <v>71</v>
      </c>
      <c r="AY197" s="267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78</v>
      </c>
      <c r="G198" s="236"/>
      <c r="H198" s="239">
        <v>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626</v>
      </c>
      <c r="D199" s="212" t="s">
        <v>230</v>
      </c>
      <c r="E199" s="213" t="s">
        <v>905</v>
      </c>
      <c r="F199" s="214" t="s">
        <v>906</v>
      </c>
      <c r="G199" s="215" t="s">
        <v>320</v>
      </c>
      <c r="H199" s="216">
        <v>4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0.31108000000000002</v>
      </c>
      <c r="R199" s="220">
        <f>Q199*H199</f>
        <v>1.2443200000000001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2827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908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5" customFormat="1">
      <c r="A201" s="15"/>
      <c r="B201" s="258"/>
      <c r="C201" s="259"/>
      <c r="D201" s="224" t="s">
        <v>312</v>
      </c>
      <c r="E201" s="260" t="s">
        <v>18</v>
      </c>
      <c r="F201" s="261" t="s">
        <v>1371</v>
      </c>
      <c r="G201" s="259"/>
      <c r="H201" s="260" t="s">
        <v>18</v>
      </c>
      <c r="I201" s="262"/>
      <c r="J201" s="259"/>
      <c r="K201" s="259"/>
      <c r="L201" s="263"/>
      <c r="M201" s="264"/>
      <c r="N201" s="265"/>
      <c r="O201" s="265"/>
      <c r="P201" s="265"/>
      <c r="Q201" s="265"/>
      <c r="R201" s="265"/>
      <c r="S201" s="265"/>
      <c r="T201" s="266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67" t="s">
        <v>312</v>
      </c>
      <c r="AU201" s="267" t="s">
        <v>82</v>
      </c>
      <c r="AV201" s="15" t="s">
        <v>78</v>
      </c>
      <c r="AW201" s="15" t="s">
        <v>33</v>
      </c>
      <c r="AX201" s="15" t="s">
        <v>71</v>
      </c>
      <c r="AY201" s="267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18</v>
      </c>
      <c r="F202" s="238" t="s">
        <v>247</v>
      </c>
      <c r="G202" s="236"/>
      <c r="H202" s="239">
        <v>4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272</v>
      </c>
      <c r="F203" s="229" t="s">
        <v>368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SUM(P204:P212)</f>
        <v>0</v>
      </c>
      <c r="Q203" s="206"/>
      <c r="R203" s="207">
        <f>SUM(R204:R212)</f>
        <v>38.353949999999998</v>
      </c>
      <c r="S203" s="206"/>
      <c r="T203" s="208">
        <f>SUM(T204:T212)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70</v>
      </c>
      <c r="AU203" s="210" t="s">
        <v>78</v>
      </c>
      <c r="AY203" s="209" t="s">
        <v>229</v>
      </c>
      <c r="BK203" s="211">
        <f>SUM(BK204:BK212)</f>
        <v>0</v>
      </c>
    </row>
    <row r="204" s="2" customFormat="1" ht="14.4" customHeight="1">
      <c r="A204" s="40"/>
      <c r="B204" s="41"/>
      <c r="C204" s="212" t="s">
        <v>630</v>
      </c>
      <c r="D204" s="212" t="s">
        <v>230</v>
      </c>
      <c r="E204" s="213" t="s">
        <v>951</v>
      </c>
      <c r="F204" s="214" t="s">
        <v>952</v>
      </c>
      <c r="G204" s="215" t="s">
        <v>478</v>
      </c>
      <c r="H204" s="216">
        <v>261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0.10095</v>
      </c>
      <c r="R204" s="220">
        <f>Q204*H204</f>
        <v>26.347950000000001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2828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954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1371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2155</v>
      </c>
      <c r="F207" s="238" t="s">
        <v>2829</v>
      </c>
      <c r="G207" s="236"/>
      <c r="H207" s="239">
        <v>261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69" t="s">
        <v>633</v>
      </c>
      <c r="D208" s="269" t="s">
        <v>620</v>
      </c>
      <c r="E208" s="270" t="s">
        <v>957</v>
      </c>
      <c r="F208" s="271" t="s">
        <v>958</v>
      </c>
      <c r="G208" s="272" t="s">
        <v>478</v>
      </c>
      <c r="H208" s="273">
        <v>261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0.045999999999999999</v>
      </c>
      <c r="R208" s="220">
        <f>Q208*H208</f>
        <v>12.006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268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2830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958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1876</v>
      </c>
      <c r="F210" s="238" t="s">
        <v>2831</v>
      </c>
      <c r="G210" s="236"/>
      <c r="H210" s="239">
        <v>261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2" customFormat="1" ht="14.4" customHeight="1">
      <c r="A211" s="40"/>
      <c r="B211" s="41"/>
      <c r="C211" s="212" t="s">
        <v>643</v>
      </c>
      <c r="D211" s="212" t="s">
        <v>230</v>
      </c>
      <c r="E211" s="213" t="s">
        <v>1178</v>
      </c>
      <c r="F211" s="214" t="s">
        <v>1179</v>
      </c>
      <c r="G211" s="215" t="s">
        <v>309</v>
      </c>
      <c r="H211" s="216">
        <v>130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2832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1181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377</v>
      </c>
      <c r="F213" s="229" t="s">
        <v>378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SUM(P214:P237)</f>
        <v>0</v>
      </c>
      <c r="Q213" s="206"/>
      <c r="R213" s="207">
        <f>SUM(R214:R237)</f>
        <v>0</v>
      </c>
      <c r="S213" s="206"/>
      <c r="T213" s="208">
        <f>SUM(T214:T237)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78</v>
      </c>
      <c r="AT213" s="210" t="s">
        <v>70</v>
      </c>
      <c r="AU213" s="210" t="s">
        <v>78</v>
      </c>
      <c r="AY213" s="209" t="s">
        <v>229</v>
      </c>
      <c r="BK213" s="211">
        <f>SUM(BK214:BK237)</f>
        <v>0</v>
      </c>
    </row>
    <row r="214" s="2" customFormat="1" ht="14.4" customHeight="1">
      <c r="A214" s="40"/>
      <c r="B214" s="41"/>
      <c r="C214" s="212" t="s">
        <v>649</v>
      </c>
      <c r="D214" s="212" t="s">
        <v>230</v>
      </c>
      <c r="E214" s="213" t="s">
        <v>1029</v>
      </c>
      <c r="F214" s="214" t="s">
        <v>1030</v>
      </c>
      <c r="G214" s="215" t="s">
        <v>350</v>
      </c>
      <c r="H214" s="216">
        <v>2.8199999999999998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2833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1032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669</v>
      </c>
      <c r="F216" s="238" t="s">
        <v>2834</v>
      </c>
      <c r="G216" s="236"/>
      <c r="H216" s="239">
        <v>2.8199999999999998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656</v>
      </c>
      <c r="D217" s="212" t="s">
        <v>230</v>
      </c>
      <c r="E217" s="213" t="s">
        <v>1041</v>
      </c>
      <c r="F217" s="214" t="s">
        <v>1791</v>
      </c>
      <c r="G217" s="215" t="s">
        <v>350</v>
      </c>
      <c r="H217" s="216">
        <v>30.399999999999999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2835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1044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1606</v>
      </c>
      <c r="F219" s="238" t="s">
        <v>2836</v>
      </c>
      <c r="G219" s="236"/>
      <c r="H219" s="239">
        <v>25.48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2837</v>
      </c>
      <c r="F220" s="238" t="s">
        <v>2838</v>
      </c>
      <c r="G220" s="236"/>
      <c r="H220" s="239">
        <v>4.9199999999999999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30.399999999999999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4.4" customHeight="1">
      <c r="A222" s="40"/>
      <c r="B222" s="41"/>
      <c r="C222" s="212" t="s">
        <v>664</v>
      </c>
      <c r="D222" s="212" t="s">
        <v>230</v>
      </c>
      <c r="E222" s="213" t="s">
        <v>2839</v>
      </c>
      <c r="F222" s="214" t="s">
        <v>2840</v>
      </c>
      <c r="G222" s="215" t="s">
        <v>350</v>
      </c>
      <c r="H222" s="216">
        <v>26.969999999999999</v>
      </c>
      <c r="I222" s="217"/>
      <c r="J222" s="216">
        <f>ROUND(I222*H222,2)</f>
        <v>0</v>
      </c>
      <c r="K222" s="214" t="s">
        <v>18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2841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2842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2843</v>
      </c>
      <c r="G224" s="236"/>
      <c r="H224" s="239">
        <v>26.969999999999999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671</v>
      </c>
      <c r="D225" s="212" t="s">
        <v>230</v>
      </c>
      <c r="E225" s="213" t="s">
        <v>1052</v>
      </c>
      <c r="F225" s="214" t="s">
        <v>1053</v>
      </c>
      <c r="G225" s="215" t="s">
        <v>350</v>
      </c>
      <c r="H225" s="216">
        <v>26.510000000000002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2844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1055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1633</v>
      </c>
      <c r="F227" s="238" t="s">
        <v>2836</v>
      </c>
      <c r="G227" s="236"/>
      <c r="H227" s="239">
        <v>25.48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1440</v>
      </c>
      <c r="F228" s="238" t="s">
        <v>2845</v>
      </c>
      <c r="G228" s="236"/>
      <c r="H228" s="239">
        <v>1.03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1636</v>
      </c>
      <c r="F229" s="238" t="s">
        <v>1637</v>
      </c>
      <c r="G229" s="236"/>
      <c r="H229" s="239">
        <v>26.510000000000002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12" t="s">
        <v>678</v>
      </c>
      <c r="D230" s="212" t="s">
        <v>230</v>
      </c>
      <c r="E230" s="213" t="s">
        <v>1813</v>
      </c>
      <c r="F230" s="214" t="s">
        <v>1814</v>
      </c>
      <c r="G230" s="215" t="s">
        <v>350</v>
      </c>
      <c r="H230" s="216">
        <v>26.969999999999999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2846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1816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2847</v>
      </c>
      <c r="F232" s="238" t="s">
        <v>2843</v>
      </c>
      <c r="G232" s="236"/>
      <c r="H232" s="239">
        <v>26.969999999999999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12" t="s">
        <v>684</v>
      </c>
      <c r="D233" s="212" t="s">
        <v>230</v>
      </c>
      <c r="E233" s="213" t="s">
        <v>1067</v>
      </c>
      <c r="F233" s="214" t="s">
        <v>1068</v>
      </c>
      <c r="G233" s="215" t="s">
        <v>350</v>
      </c>
      <c r="H233" s="216">
        <v>6.7199999999999998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2848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352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1923</v>
      </c>
      <c r="F235" s="238" t="s">
        <v>2849</v>
      </c>
      <c r="G235" s="236"/>
      <c r="H235" s="239">
        <v>3.8999999999999999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1639</v>
      </c>
      <c r="F236" s="238" t="s">
        <v>2850</v>
      </c>
      <c r="G236" s="236"/>
      <c r="H236" s="239">
        <v>2.8199999999999998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1641</v>
      </c>
      <c r="F237" s="238" t="s">
        <v>2851</v>
      </c>
      <c r="G237" s="236"/>
      <c r="H237" s="239">
        <v>6.7199999999999998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12" customFormat="1" ht="22.8" customHeight="1">
      <c r="A238" s="12"/>
      <c r="B238" s="198"/>
      <c r="C238" s="199"/>
      <c r="D238" s="200" t="s">
        <v>70</v>
      </c>
      <c r="E238" s="229" t="s">
        <v>1071</v>
      </c>
      <c r="F238" s="229" t="s">
        <v>1072</v>
      </c>
      <c r="G238" s="199"/>
      <c r="H238" s="199"/>
      <c r="I238" s="202"/>
      <c r="J238" s="230">
        <f>BK238</f>
        <v>0</v>
      </c>
      <c r="K238" s="199"/>
      <c r="L238" s="204"/>
      <c r="M238" s="205"/>
      <c r="N238" s="206"/>
      <c r="O238" s="206"/>
      <c r="P238" s="207">
        <f>SUM(P239:P240)</f>
        <v>0</v>
      </c>
      <c r="Q238" s="206"/>
      <c r="R238" s="207">
        <f>SUM(R239:R240)</f>
        <v>0</v>
      </c>
      <c r="S238" s="206"/>
      <c r="T238" s="208">
        <f>SUM(T239:T240)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78</v>
      </c>
      <c r="AT238" s="210" t="s">
        <v>70</v>
      </c>
      <c r="AU238" s="210" t="s">
        <v>78</v>
      </c>
      <c r="AY238" s="209" t="s">
        <v>229</v>
      </c>
      <c r="BK238" s="211">
        <f>SUM(BK239:BK240)</f>
        <v>0</v>
      </c>
    </row>
    <row r="239" s="2" customFormat="1" ht="14.4" customHeight="1">
      <c r="A239" s="40"/>
      <c r="B239" s="41"/>
      <c r="C239" s="212" t="s">
        <v>689</v>
      </c>
      <c r="D239" s="212" t="s">
        <v>230</v>
      </c>
      <c r="E239" s="213" t="s">
        <v>2764</v>
      </c>
      <c r="F239" s="214" t="s">
        <v>2765</v>
      </c>
      <c r="G239" s="215" t="s">
        <v>350</v>
      </c>
      <c r="H239" s="216">
        <v>215.72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2852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2767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2" customFormat="1" ht="25.92" customHeight="1">
      <c r="A241" s="12"/>
      <c r="B241" s="198"/>
      <c r="C241" s="199"/>
      <c r="D241" s="200" t="s">
        <v>70</v>
      </c>
      <c r="E241" s="201" t="s">
        <v>1213</v>
      </c>
      <c r="F241" s="201" t="s">
        <v>1214</v>
      </c>
      <c r="G241" s="199"/>
      <c r="H241" s="199"/>
      <c r="I241" s="202"/>
      <c r="J241" s="203">
        <f>BK241</f>
        <v>0</v>
      </c>
      <c r="K241" s="199"/>
      <c r="L241" s="204"/>
      <c r="M241" s="205"/>
      <c r="N241" s="206"/>
      <c r="O241" s="206"/>
      <c r="P241" s="207">
        <f>P242</f>
        <v>0</v>
      </c>
      <c r="Q241" s="206"/>
      <c r="R241" s="207">
        <f>R242</f>
        <v>0.0062243999999999997</v>
      </c>
      <c r="S241" s="206"/>
      <c r="T241" s="208">
        <f>T242</f>
        <v>0</v>
      </c>
      <c r="U241" s="12"/>
      <c r="V241" s="12"/>
      <c r="W241" s="12"/>
      <c r="X241" s="12"/>
      <c r="Y241" s="12"/>
      <c r="Z241" s="12"/>
      <c r="AA241" s="12"/>
      <c r="AB241" s="12"/>
      <c r="AC241" s="12"/>
      <c r="AD241" s="12"/>
      <c r="AE241" s="12"/>
      <c r="AR241" s="209" t="s">
        <v>82</v>
      </c>
      <c r="AT241" s="210" t="s">
        <v>70</v>
      </c>
      <c r="AU241" s="210" t="s">
        <v>71</v>
      </c>
      <c r="AY241" s="209" t="s">
        <v>229</v>
      </c>
      <c r="BK241" s="211">
        <f>BK242</f>
        <v>0</v>
      </c>
    </row>
    <row r="242" s="12" customFormat="1" ht="22.8" customHeight="1">
      <c r="A242" s="12"/>
      <c r="B242" s="198"/>
      <c r="C242" s="199"/>
      <c r="D242" s="200" t="s">
        <v>70</v>
      </c>
      <c r="E242" s="229" t="s">
        <v>1833</v>
      </c>
      <c r="F242" s="229" t="s">
        <v>1834</v>
      </c>
      <c r="G242" s="199"/>
      <c r="H242" s="199"/>
      <c r="I242" s="202"/>
      <c r="J242" s="230">
        <f>BK242</f>
        <v>0</v>
      </c>
      <c r="K242" s="199"/>
      <c r="L242" s="204"/>
      <c r="M242" s="205"/>
      <c r="N242" s="206"/>
      <c r="O242" s="206"/>
      <c r="P242" s="207">
        <f>SUM(P243:P245)</f>
        <v>0</v>
      </c>
      <c r="Q242" s="206"/>
      <c r="R242" s="207">
        <f>SUM(R243:R245)</f>
        <v>0.0062243999999999997</v>
      </c>
      <c r="S242" s="206"/>
      <c r="T242" s="208">
        <f>SUM(T243:T245)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09" t="s">
        <v>82</v>
      </c>
      <c r="AT242" s="210" t="s">
        <v>70</v>
      </c>
      <c r="AU242" s="210" t="s">
        <v>78</v>
      </c>
      <c r="AY242" s="209" t="s">
        <v>229</v>
      </c>
      <c r="BK242" s="211">
        <f>SUM(BK243:BK245)</f>
        <v>0</v>
      </c>
    </row>
    <row r="243" s="2" customFormat="1" ht="14.4" customHeight="1">
      <c r="A243" s="40"/>
      <c r="B243" s="41"/>
      <c r="C243" s="212" t="s">
        <v>696</v>
      </c>
      <c r="D243" s="212" t="s">
        <v>230</v>
      </c>
      <c r="E243" s="213" t="s">
        <v>1843</v>
      </c>
      <c r="F243" s="214" t="s">
        <v>1844</v>
      </c>
      <c r="G243" s="215" t="s">
        <v>309</v>
      </c>
      <c r="H243" s="216">
        <v>44.460000000000001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0.00013999999999999999</v>
      </c>
      <c r="R243" s="220">
        <f>Q243*H243</f>
        <v>0.0062243999999999997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548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548</v>
      </c>
      <c r="BM243" s="222" t="s">
        <v>2853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1846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1597</v>
      </c>
      <c r="F245" s="238" t="s">
        <v>2854</v>
      </c>
      <c r="G245" s="236"/>
      <c r="H245" s="239">
        <v>44.460000000000001</v>
      </c>
      <c r="I245" s="240"/>
      <c r="J245" s="236"/>
      <c r="K245" s="236"/>
      <c r="L245" s="241"/>
      <c r="M245" s="278"/>
      <c r="N245" s="279"/>
      <c r="O245" s="279"/>
      <c r="P245" s="279"/>
      <c r="Q245" s="279"/>
      <c r="R245" s="279"/>
      <c r="S245" s="279"/>
      <c r="T245" s="280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6.96" customHeight="1">
      <c r="A246" s="40"/>
      <c r="B246" s="61"/>
      <c r="C246" s="62"/>
      <c r="D246" s="62"/>
      <c r="E246" s="62"/>
      <c r="F246" s="62"/>
      <c r="G246" s="62"/>
      <c r="H246" s="62"/>
      <c r="I246" s="62"/>
      <c r="J246" s="62"/>
      <c r="K246" s="62"/>
      <c r="L246" s="46"/>
      <c r="M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</row>
  </sheetData>
  <sheetProtection sheet="1" autoFilter="0" formatColumns="0" formatRows="0" objects="1" scenarios="1" spinCount="100000" saltValue="6J0Rncz3cnQ2T0GleYCd0myRJ1ZVIBh/XRHJDDnYkiaP82O14E4KJnio64lF6KqvvAlWu1JMdrgGeFrJylKvwQ==" hashValue="dj/QGclFqsr1paddRaqjL3wwZjDnuh5OgPSMRkH1KKvSs7eU81lxo3cMr0pNBI8xRwGeuH+sXZXkfL1q8Thidw==" algorithmName="SHA-512" password="CC35"/>
  <autoFilter ref="C94:K24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3:H83"/>
    <mergeCell ref="E85:H85"/>
    <mergeCell ref="E87:H87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132</v>
      </c>
      <c r="AZ2" s="268" t="s">
        <v>2855</v>
      </c>
      <c r="BA2" s="268" t="s">
        <v>2855</v>
      </c>
      <c r="BB2" s="268" t="s">
        <v>18</v>
      </c>
      <c r="BC2" s="268" t="s">
        <v>2856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1447</v>
      </c>
      <c r="BA3" s="268" t="s">
        <v>1447</v>
      </c>
      <c r="BB3" s="268" t="s">
        <v>18</v>
      </c>
      <c r="BC3" s="268" t="s">
        <v>2857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2858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2858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ROUND(J92,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ROUND((SUM(BE92:BE233)),  2)</f>
        <v>0</v>
      </c>
      <c r="G35" s="40"/>
      <c r="H35" s="40"/>
      <c r="I35" s="159">
        <v>0.20999999999999999</v>
      </c>
      <c r="J35" s="158">
        <f>ROUND(((SUM(BE92:BE233))*I35),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ROUND((SUM(BF92:BF233)),  2)</f>
        <v>0</v>
      </c>
      <c r="G36" s="40"/>
      <c r="H36" s="40"/>
      <c r="I36" s="159">
        <v>0.14999999999999999</v>
      </c>
      <c r="J36" s="158">
        <f>ROUND(((SUM(BF92:BF233))*I36),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ROUND((SUM(BG92:BG233)),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ROUND((SUM(BH92:BH233)),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ROUND((SUM(BI92:BI233)),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2858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159.1 - Autobusové a odstavné zálivy - k.ú. Beroun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J92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J93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J149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2481</v>
      </c>
      <c r="E67" s="184"/>
      <c r="F67" s="184"/>
      <c r="G67" s="184"/>
      <c r="H67" s="184"/>
      <c r="I67" s="184"/>
      <c r="J67" s="185">
        <f>J188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302</v>
      </c>
      <c r="E68" s="184"/>
      <c r="F68" s="184"/>
      <c r="G68" s="184"/>
      <c r="H68" s="184"/>
      <c r="I68" s="184"/>
      <c r="J68" s="185">
        <f>J193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303</v>
      </c>
      <c r="E69" s="184"/>
      <c r="F69" s="184"/>
      <c r="G69" s="184"/>
      <c r="H69" s="184"/>
      <c r="I69" s="184"/>
      <c r="J69" s="185">
        <f>J222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447</v>
      </c>
      <c r="E70" s="184"/>
      <c r="F70" s="184"/>
      <c r="G70" s="184"/>
      <c r="H70" s="184"/>
      <c r="I70" s="184"/>
      <c r="J70" s="185">
        <f>J231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1" customFormat="1" ht="12" customHeight="1">
      <c r="B81" s="23"/>
      <c r="C81" s="34" t="s">
        <v>204</v>
      </c>
      <c r="D81" s="24"/>
      <c r="E81" s="24"/>
      <c r="F81" s="24"/>
      <c r="G81" s="24"/>
      <c r="H81" s="24"/>
      <c r="I81" s="24"/>
      <c r="J81" s="24"/>
      <c r="K81" s="24"/>
      <c r="L81" s="22"/>
    </row>
    <row r="82" s="2" customFormat="1" ht="16.5" customHeight="1">
      <c r="A82" s="40"/>
      <c r="B82" s="41"/>
      <c r="C82" s="42"/>
      <c r="D82" s="42"/>
      <c r="E82" s="171" t="s">
        <v>2858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206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71" t="str">
        <f>E11</f>
        <v>SO 159.1 - Autobusové a odstavné zálivy - k.ú. Beroun</v>
      </c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2" customHeight="1">
      <c r="A86" s="40"/>
      <c r="B86" s="41"/>
      <c r="C86" s="34" t="s">
        <v>20</v>
      </c>
      <c r="D86" s="42"/>
      <c r="E86" s="42"/>
      <c r="F86" s="29" t="str">
        <f>F14</f>
        <v xml:space="preserve"> </v>
      </c>
      <c r="G86" s="42"/>
      <c r="H86" s="42"/>
      <c r="I86" s="34" t="s">
        <v>22</v>
      </c>
      <c r="J86" s="74" t="str">
        <f>IF(J14="","",J14)</f>
        <v>9. 12. 2020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6.96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40.05" customHeight="1">
      <c r="A88" s="40"/>
      <c r="B88" s="41"/>
      <c r="C88" s="34" t="s">
        <v>24</v>
      </c>
      <c r="D88" s="42"/>
      <c r="E88" s="42"/>
      <c r="F88" s="29" t="str">
        <f>E17</f>
        <v>Středočeský kraj</v>
      </c>
      <c r="G88" s="42"/>
      <c r="H88" s="42"/>
      <c r="I88" s="34" t="s">
        <v>31</v>
      </c>
      <c r="J88" s="38" t="str">
        <f>E23</f>
        <v>Sdružení NOVÁK &amp; PARTNER / VALBEK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5.15" customHeight="1">
      <c r="A89" s="40"/>
      <c r="B89" s="41"/>
      <c r="C89" s="34" t="s">
        <v>29</v>
      </c>
      <c r="D89" s="42"/>
      <c r="E89" s="42"/>
      <c r="F89" s="29" t="str">
        <f>IF(E20="","",E20)</f>
        <v>Vyplň údaj</v>
      </c>
      <c r="G89" s="42"/>
      <c r="H89" s="42"/>
      <c r="I89" s="34" t="s">
        <v>34</v>
      </c>
      <c r="J89" s="38" t="str">
        <f>E26</f>
        <v xml:space="preserve"> 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0.32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11" customFormat="1" ht="29.28" customHeight="1">
      <c r="A91" s="187"/>
      <c r="B91" s="188"/>
      <c r="C91" s="189" t="s">
        <v>214</v>
      </c>
      <c r="D91" s="190" t="s">
        <v>56</v>
      </c>
      <c r="E91" s="190" t="s">
        <v>52</v>
      </c>
      <c r="F91" s="190" t="s">
        <v>53</v>
      </c>
      <c r="G91" s="190" t="s">
        <v>215</v>
      </c>
      <c r="H91" s="190" t="s">
        <v>216</v>
      </c>
      <c r="I91" s="190" t="s">
        <v>217</v>
      </c>
      <c r="J91" s="190" t="s">
        <v>209</v>
      </c>
      <c r="K91" s="191" t="s">
        <v>218</v>
      </c>
      <c r="L91" s="192"/>
      <c r="M91" s="94" t="s">
        <v>18</v>
      </c>
      <c r="N91" s="95" t="s">
        <v>41</v>
      </c>
      <c r="O91" s="95" t="s">
        <v>219</v>
      </c>
      <c r="P91" s="95" t="s">
        <v>220</v>
      </c>
      <c r="Q91" s="95" t="s">
        <v>221</v>
      </c>
      <c r="R91" s="95" t="s">
        <v>222</v>
      </c>
      <c r="S91" s="95" t="s">
        <v>223</v>
      </c>
      <c r="T91" s="96" t="s">
        <v>224</v>
      </c>
      <c r="U91" s="187"/>
      <c r="V91" s="187"/>
      <c r="W91" s="187"/>
      <c r="X91" s="187"/>
      <c r="Y91" s="187"/>
      <c r="Z91" s="187"/>
      <c r="AA91" s="187"/>
      <c r="AB91" s="187"/>
      <c r="AC91" s="187"/>
      <c r="AD91" s="187"/>
      <c r="AE91" s="187"/>
    </row>
    <row r="92" s="2" customFormat="1" ht="22.8" customHeight="1">
      <c r="A92" s="40"/>
      <c r="B92" s="41"/>
      <c r="C92" s="101" t="s">
        <v>225</v>
      </c>
      <c r="D92" s="42"/>
      <c r="E92" s="42"/>
      <c r="F92" s="42"/>
      <c r="G92" s="42"/>
      <c r="H92" s="42"/>
      <c r="I92" s="42"/>
      <c r="J92" s="193">
        <f>BK92</f>
        <v>0</v>
      </c>
      <c r="K92" s="42"/>
      <c r="L92" s="46"/>
      <c r="M92" s="97"/>
      <c r="N92" s="194"/>
      <c r="O92" s="98"/>
      <c r="P92" s="195">
        <f>P93</f>
        <v>0</v>
      </c>
      <c r="Q92" s="98"/>
      <c r="R92" s="195">
        <f>R93</f>
        <v>46.945828800000008</v>
      </c>
      <c r="S92" s="98"/>
      <c r="T92" s="196">
        <f>T93</f>
        <v>33.18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70</v>
      </c>
      <c r="AU92" s="19" t="s">
        <v>210</v>
      </c>
      <c r="BK92" s="197">
        <f>BK93</f>
        <v>0</v>
      </c>
    </row>
    <row r="93" s="12" customFormat="1" ht="25.92" customHeight="1">
      <c r="A93" s="12"/>
      <c r="B93" s="198"/>
      <c r="C93" s="199"/>
      <c r="D93" s="200" t="s">
        <v>70</v>
      </c>
      <c r="E93" s="201" t="s">
        <v>304</v>
      </c>
      <c r="F93" s="201" t="s">
        <v>305</v>
      </c>
      <c r="G93" s="199"/>
      <c r="H93" s="199"/>
      <c r="I93" s="202"/>
      <c r="J93" s="203">
        <f>BK93</f>
        <v>0</v>
      </c>
      <c r="K93" s="199"/>
      <c r="L93" s="204"/>
      <c r="M93" s="205"/>
      <c r="N93" s="206"/>
      <c r="O93" s="206"/>
      <c r="P93" s="207">
        <f>P94+P149+P188+P193+P222+P231</f>
        <v>0</v>
      </c>
      <c r="Q93" s="206"/>
      <c r="R93" s="207">
        <f>R94+R149+R188+R193+R222+R231</f>
        <v>46.945828800000008</v>
      </c>
      <c r="S93" s="206"/>
      <c r="T93" s="208">
        <f>T94+T149+T188+T193+T222+T231</f>
        <v>33.18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71</v>
      </c>
      <c r="AY93" s="209" t="s">
        <v>229</v>
      </c>
      <c r="BK93" s="211">
        <f>BK94+BK149+BK188+BK193+BK222+BK231</f>
        <v>0</v>
      </c>
    </row>
    <row r="94" s="12" customFormat="1" ht="22.8" customHeight="1">
      <c r="A94" s="12"/>
      <c r="B94" s="198"/>
      <c r="C94" s="199"/>
      <c r="D94" s="200" t="s">
        <v>70</v>
      </c>
      <c r="E94" s="229" t="s">
        <v>78</v>
      </c>
      <c r="F94" s="229" t="s">
        <v>306</v>
      </c>
      <c r="G94" s="199"/>
      <c r="H94" s="199"/>
      <c r="I94" s="202"/>
      <c r="J94" s="230">
        <f>BK94</f>
        <v>0</v>
      </c>
      <c r="K94" s="199"/>
      <c r="L94" s="204"/>
      <c r="M94" s="205"/>
      <c r="N94" s="206"/>
      <c r="O94" s="206"/>
      <c r="P94" s="207">
        <f>SUM(P95:P148)</f>
        <v>0</v>
      </c>
      <c r="Q94" s="206"/>
      <c r="R94" s="207">
        <f>SUM(R95:R148)</f>
        <v>0</v>
      </c>
      <c r="S94" s="206"/>
      <c r="T94" s="208">
        <f>SUM(T95:T148)</f>
        <v>28.799999999999997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78</v>
      </c>
      <c r="AY94" s="209" t="s">
        <v>229</v>
      </c>
      <c r="BK94" s="211">
        <f>SUM(BK95:BK148)</f>
        <v>0</v>
      </c>
    </row>
    <row r="95" s="2" customFormat="1" ht="14.4" customHeight="1">
      <c r="A95" s="40"/>
      <c r="B95" s="41"/>
      <c r="C95" s="212" t="s">
        <v>78</v>
      </c>
      <c r="D95" s="212" t="s">
        <v>230</v>
      </c>
      <c r="E95" s="213" t="s">
        <v>2859</v>
      </c>
      <c r="F95" s="214" t="s">
        <v>2860</v>
      </c>
      <c r="G95" s="215" t="s">
        <v>309</v>
      </c>
      <c r="H95" s="216">
        <v>96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0.29999999999999999</v>
      </c>
      <c r="T95" s="221">
        <f>S95*H95</f>
        <v>28.799999999999997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2861</v>
      </c>
    </row>
    <row r="96" s="2" customFormat="1">
      <c r="A96" s="40"/>
      <c r="B96" s="41"/>
      <c r="C96" s="42"/>
      <c r="D96" s="224" t="s">
        <v>236</v>
      </c>
      <c r="E96" s="42"/>
      <c r="F96" s="225" t="s">
        <v>2862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2863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2864</v>
      </c>
      <c r="G98" s="236"/>
      <c r="H98" s="239">
        <v>96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82</v>
      </c>
      <c r="D99" s="212" t="s">
        <v>230</v>
      </c>
      <c r="E99" s="213" t="s">
        <v>497</v>
      </c>
      <c r="F99" s="214" t="s">
        <v>498</v>
      </c>
      <c r="G99" s="215" t="s">
        <v>499</v>
      </c>
      <c r="H99" s="216">
        <v>240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2865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501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502</v>
      </c>
      <c r="G101" s="236"/>
      <c r="H101" s="239">
        <v>240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503</v>
      </c>
      <c r="F102" s="214" t="s">
        <v>504</v>
      </c>
      <c r="G102" s="215" t="s">
        <v>505</v>
      </c>
      <c r="H102" s="216">
        <v>20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2866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507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508</v>
      </c>
      <c r="G104" s="236"/>
      <c r="H104" s="239">
        <v>20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247</v>
      </c>
      <c r="D105" s="212" t="s">
        <v>230</v>
      </c>
      <c r="E105" s="213" t="s">
        <v>509</v>
      </c>
      <c r="F105" s="214" t="s">
        <v>510</v>
      </c>
      <c r="G105" s="215" t="s">
        <v>343</v>
      </c>
      <c r="H105" s="216">
        <v>275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2867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512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1908</v>
      </c>
      <c r="F107" s="238" t="s">
        <v>2868</v>
      </c>
      <c r="G107" s="236"/>
      <c r="H107" s="239">
        <v>149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5" customFormat="1">
      <c r="A108" s="15"/>
      <c r="B108" s="258"/>
      <c r="C108" s="259"/>
      <c r="D108" s="224" t="s">
        <v>312</v>
      </c>
      <c r="E108" s="260" t="s">
        <v>18</v>
      </c>
      <c r="F108" s="261" t="s">
        <v>2869</v>
      </c>
      <c r="G108" s="259"/>
      <c r="H108" s="260" t="s">
        <v>18</v>
      </c>
      <c r="I108" s="262"/>
      <c r="J108" s="259"/>
      <c r="K108" s="259"/>
      <c r="L108" s="263"/>
      <c r="M108" s="264"/>
      <c r="N108" s="265"/>
      <c r="O108" s="265"/>
      <c r="P108" s="265"/>
      <c r="Q108" s="265"/>
      <c r="R108" s="265"/>
      <c r="S108" s="265"/>
      <c r="T108" s="266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7" t="s">
        <v>312</v>
      </c>
      <c r="AU108" s="267" t="s">
        <v>82</v>
      </c>
      <c r="AV108" s="15" t="s">
        <v>78</v>
      </c>
      <c r="AW108" s="15" t="s">
        <v>33</v>
      </c>
      <c r="AX108" s="15" t="s">
        <v>71</v>
      </c>
      <c r="AY108" s="267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1910</v>
      </c>
      <c r="F109" s="238" t="s">
        <v>2870</v>
      </c>
      <c r="G109" s="236"/>
      <c r="H109" s="239">
        <v>126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4" customFormat="1">
      <c r="A110" s="14"/>
      <c r="B110" s="246"/>
      <c r="C110" s="247"/>
      <c r="D110" s="224" t="s">
        <v>312</v>
      </c>
      <c r="E110" s="248" t="s">
        <v>18</v>
      </c>
      <c r="F110" s="249" t="s">
        <v>317</v>
      </c>
      <c r="G110" s="247"/>
      <c r="H110" s="250">
        <v>275</v>
      </c>
      <c r="I110" s="251"/>
      <c r="J110" s="247"/>
      <c r="K110" s="247"/>
      <c r="L110" s="252"/>
      <c r="M110" s="253"/>
      <c r="N110" s="254"/>
      <c r="O110" s="254"/>
      <c r="P110" s="254"/>
      <c r="Q110" s="254"/>
      <c r="R110" s="254"/>
      <c r="S110" s="254"/>
      <c r="T110" s="255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6" t="s">
        <v>312</v>
      </c>
      <c r="AU110" s="256" t="s">
        <v>82</v>
      </c>
      <c r="AV110" s="14" t="s">
        <v>247</v>
      </c>
      <c r="AW110" s="14" t="s">
        <v>33</v>
      </c>
      <c r="AX110" s="14" t="s">
        <v>78</v>
      </c>
      <c r="AY110" s="256" t="s">
        <v>229</v>
      </c>
    </row>
    <row r="111" s="2" customFormat="1" ht="14.4" customHeight="1">
      <c r="A111" s="40"/>
      <c r="B111" s="41"/>
      <c r="C111" s="212" t="s">
        <v>228</v>
      </c>
      <c r="D111" s="212" t="s">
        <v>230</v>
      </c>
      <c r="E111" s="213" t="s">
        <v>517</v>
      </c>
      <c r="F111" s="214" t="s">
        <v>518</v>
      </c>
      <c r="G111" s="215" t="s">
        <v>343</v>
      </c>
      <c r="H111" s="216">
        <v>82.5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2871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520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521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2232</v>
      </c>
      <c r="F114" s="238" t="s">
        <v>2872</v>
      </c>
      <c r="G114" s="236"/>
      <c r="H114" s="239">
        <v>82.5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257</v>
      </c>
      <c r="D115" s="212" t="s">
        <v>230</v>
      </c>
      <c r="E115" s="213" t="s">
        <v>524</v>
      </c>
      <c r="F115" s="214" t="s">
        <v>525</v>
      </c>
      <c r="G115" s="215" t="s">
        <v>343</v>
      </c>
      <c r="H115" s="216">
        <v>41.25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2873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527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5" customFormat="1">
      <c r="A117" s="15"/>
      <c r="B117" s="258"/>
      <c r="C117" s="259"/>
      <c r="D117" s="224" t="s">
        <v>312</v>
      </c>
      <c r="E117" s="260" t="s">
        <v>18</v>
      </c>
      <c r="F117" s="261" t="s">
        <v>1504</v>
      </c>
      <c r="G117" s="259"/>
      <c r="H117" s="260" t="s">
        <v>18</v>
      </c>
      <c r="I117" s="262"/>
      <c r="J117" s="259"/>
      <c r="K117" s="259"/>
      <c r="L117" s="263"/>
      <c r="M117" s="264"/>
      <c r="N117" s="265"/>
      <c r="O117" s="265"/>
      <c r="P117" s="265"/>
      <c r="Q117" s="265"/>
      <c r="R117" s="265"/>
      <c r="S117" s="265"/>
      <c r="T117" s="266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7" t="s">
        <v>312</v>
      </c>
      <c r="AU117" s="267" t="s">
        <v>82</v>
      </c>
      <c r="AV117" s="15" t="s">
        <v>78</v>
      </c>
      <c r="AW117" s="15" t="s">
        <v>33</v>
      </c>
      <c r="AX117" s="15" t="s">
        <v>71</v>
      </c>
      <c r="AY117" s="267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1717</v>
      </c>
      <c r="F118" s="238" t="s">
        <v>2874</v>
      </c>
      <c r="G118" s="236"/>
      <c r="H118" s="239">
        <v>41.25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263</v>
      </c>
      <c r="D119" s="212" t="s">
        <v>230</v>
      </c>
      <c r="E119" s="213" t="s">
        <v>571</v>
      </c>
      <c r="F119" s="214" t="s">
        <v>572</v>
      </c>
      <c r="G119" s="215" t="s">
        <v>343</v>
      </c>
      <c r="H119" s="216">
        <v>19.440000000000001</v>
      </c>
      <c r="I119" s="217"/>
      <c r="J119" s="216">
        <f>ROUND(I119*H119,2)</f>
        <v>0</v>
      </c>
      <c r="K119" s="214" t="s">
        <v>18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2875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574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575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2430</v>
      </c>
      <c r="F122" s="238" t="s">
        <v>2876</v>
      </c>
      <c r="G122" s="236"/>
      <c r="H122" s="239">
        <v>19.440000000000001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268</v>
      </c>
      <c r="D123" s="212" t="s">
        <v>230</v>
      </c>
      <c r="E123" s="213" t="s">
        <v>582</v>
      </c>
      <c r="F123" s="214" t="s">
        <v>583</v>
      </c>
      <c r="G123" s="215" t="s">
        <v>343</v>
      </c>
      <c r="H123" s="216">
        <v>265.27999999999997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2877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585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586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2265</v>
      </c>
      <c r="F126" s="238" t="s">
        <v>2878</v>
      </c>
      <c r="G126" s="236"/>
      <c r="H126" s="239">
        <v>275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2266</v>
      </c>
      <c r="F127" s="238" t="s">
        <v>2879</v>
      </c>
      <c r="G127" s="236"/>
      <c r="H127" s="239">
        <v>-9.7200000000000006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4" customFormat="1">
      <c r="A128" s="14"/>
      <c r="B128" s="246"/>
      <c r="C128" s="247"/>
      <c r="D128" s="224" t="s">
        <v>312</v>
      </c>
      <c r="E128" s="248" t="s">
        <v>18</v>
      </c>
      <c r="F128" s="249" t="s">
        <v>317</v>
      </c>
      <c r="G128" s="247"/>
      <c r="H128" s="250">
        <v>265.27999999999997</v>
      </c>
      <c r="I128" s="251"/>
      <c r="J128" s="247"/>
      <c r="K128" s="247"/>
      <c r="L128" s="252"/>
      <c r="M128" s="253"/>
      <c r="N128" s="254"/>
      <c r="O128" s="254"/>
      <c r="P128" s="254"/>
      <c r="Q128" s="254"/>
      <c r="R128" s="254"/>
      <c r="S128" s="254"/>
      <c r="T128" s="25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6" t="s">
        <v>312</v>
      </c>
      <c r="AU128" s="256" t="s">
        <v>82</v>
      </c>
      <c r="AV128" s="14" t="s">
        <v>247</v>
      </c>
      <c r="AW128" s="14" t="s">
        <v>33</v>
      </c>
      <c r="AX128" s="14" t="s">
        <v>78</v>
      </c>
      <c r="AY128" s="256" t="s">
        <v>229</v>
      </c>
    </row>
    <row r="129" s="2" customFormat="1" ht="14.4" customHeight="1">
      <c r="A129" s="40"/>
      <c r="B129" s="41"/>
      <c r="C129" s="212" t="s">
        <v>272</v>
      </c>
      <c r="D129" s="212" t="s">
        <v>230</v>
      </c>
      <c r="E129" s="213" t="s">
        <v>2524</v>
      </c>
      <c r="F129" s="214" t="s">
        <v>2525</v>
      </c>
      <c r="G129" s="215" t="s">
        <v>343</v>
      </c>
      <c r="H129" s="216">
        <v>9.7200000000000006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2880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2527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3" customFormat="1">
      <c r="A131" s="13"/>
      <c r="B131" s="235"/>
      <c r="C131" s="236"/>
      <c r="D131" s="224" t="s">
        <v>312</v>
      </c>
      <c r="E131" s="237" t="s">
        <v>1658</v>
      </c>
      <c r="F131" s="238" t="s">
        <v>2881</v>
      </c>
      <c r="G131" s="236"/>
      <c r="H131" s="239">
        <v>9.7200000000000006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613</v>
      </c>
      <c r="F132" s="214" t="s">
        <v>614</v>
      </c>
      <c r="G132" s="215" t="s">
        <v>343</v>
      </c>
      <c r="H132" s="216">
        <v>149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2882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616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2035</v>
      </c>
      <c r="F134" s="238" t="s">
        <v>2868</v>
      </c>
      <c r="G134" s="236"/>
      <c r="H134" s="239">
        <v>149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69" t="s">
        <v>282</v>
      </c>
      <c r="D135" s="269" t="s">
        <v>620</v>
      </c>
      <c r="E135" s="270" t="s">
        <v>621</v>
      </c>
      <c r="F135" s="271" t="s">
        <v>622</v>
      </c>
      <c r="G135" s="272" t="s">
        <v>350</v>
      </c>
      <c r="H135" s="273">
        <v>268.19999999999999</v>
      </c>
      <c r="I135" s="274"/>
      <c r="J135" s="273">
        <f>ROUND(I135*H135,2)</f>
        <v>0</v>
      </c>
      <c r="K135" s="271" t="s">
        <v>296</v>
      </c>
      <c r="L135" s="275"/>
      <c r="M135" s="276" t="s">
        <v>18</v>
      </c>
      <c r="N135" s="277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268</v>
      </c>
      <c r="AT135" s="222" t="s">
        <v>620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2883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622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624</v>
      </c>
      <c r="F137" s="238" t="s">
        <v>2884</v>
      </c>
      <c r="G137" s="236"/>
      <c r="H137" s="239">
        <v>268.19999999999999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287</v>
      </c>
      <c r="D138" s="212" t="s">
        <v>230</v>
      </c>
      <c r="E138" s="213" t="s">
        <v>341</v>
      </c>
      <c r="F138" s="214" t="s">
        <v>342</v>
      </c>
      <c r="G138" s="215" t="s">
        <v>343</v>
      </c>
      <c r="H138" s="216">
        <v>275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2885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342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2551</v>
      </c>
      <c r="F140" s="238" t="s">
        <v>2886</v>
      </c>
      <c r="G140" s="236"/>
      <c r="H140" s="239">
        <v>265.27999999999997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2855</v>
      </c>
      <c r="F141" s="238" t="s">
        <v>2887</v>
      </c>
      <c r="G141" s="236"/>
      <c r="H141" s="239">
        <v>9.7200000000000006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2888</v>
      </c>
      <c r="F142" s="238" t="s">
        <v>2889</v>
      </c>
      <c r="G142" s="236"/>
      <c r="H142" s="239">
        <v>275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78</v>
      </c>
      <c r="AY142" s="245" t="s">
        <v>229</v>
      </c>
    </row>
    <row r="143" s="2" customFormat="1" ht="14.4" customHeight="1">
      <c r="A143" s="40"/>
      <c r="B143" s="41"/>
      <c r="C143" s="212" t="s">
        <v>294</v>
      </c>
      <c r="D143" s="212" t="s">
        <v>230</v>
      </c>
      <c r="E143" s="213" t="s">
        <v>348</v>
      </c>
      <c r="F143" s="214" t="s">
        <v>349</v>
      </c>
      <c r="G143" s="215" t="s">
        <v>350</v>
      </c>
      <c r="H143" s="216">
        <v>530.55999999999995</v>
      </c>
      <c r="I143" s="217"/>
      <c r="J143" s="216">
        <f>ROUND(I143*H143,2)</f>
        <v>0</v>
      </c>
      <c r="K143" s="214" t="s">
        <v>296</v>
      </c>
      <c r="L143" s="46"/>
      <c r="M143" s="218" t="s">
        <v>18</v>
      </c>
      <c r="N143" s="219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247</v>
      </c>
      <c r="AT143" s="222" t="s">
        <v>230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247</v>
      </c>
      <c r="BM143" s="222" t="s">
        <v>2890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352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13" customFormat="1">
      <c r="A145" s="13"/>
      <c r="B145" s="235"/>
      <c r="C145" s="236"/>
      <c r="D145" s="224" t="s">
        <v>312</v>
      </c>
      <c r="E145" s="237" t="s">
        <v>2626</v>
      </c>
      <c r="F145" s="238" t="s">
        <v>2891</v>
      </c>
      <c r="G145" s="236"/>
      <c r="H145" s="239">
        <v>530.55999999999995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2" customFormat="1" ht="14.4" customHeight="1">
      <c r="A146" s="40"/>
      <c r="B146" s="41"/>
      <c r="C146" s="212" t="s">
        <v>437</v>
      </c>
      <c r="D146" s="212" t="s">
        <v>230</v>
      </c>
      <c r="E146" s="213" t="s">
        <v>657</v>
      </c>
      <c r="F146" s="214" t="s">
        <v>658</v>
      </c>
      <c r="G146" s="215" t="s">
        <v>309</v>
      </c>
      <c r="H146" s="216">
        <v>298</v>
      </c>
      <c r="I146" s="217"/>
      <c r="J146" s="216">
        <f>ROUND(I146*H146,2)</f>
        <v>0</v>
      </c>
      <c r="K146" s="214" t="s">
        <v>296</v>
      </c>
      <c r="L146" s="46"/>
      <c r="M146" s="218" t="s">
        <v>18</v>
      </c>
      <c r="N146" s="219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247</v>
      </c>
      <c r="AT146" s="222" t="s">
        <v>230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247</v>
      </c>
      <c r="BM146" s="222" t="s">
        <v>2892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660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13" customFormat="1">
      <c r="A148" s="13"/>
      <c r="B148" s="235"/>
      <c r="C148" s="236"/>
      <c r="D148" s="224" t="s">
        <v>312</v>
      </c>
      <c r="E148" s="237" t="s">
        <v>1045</v>
      </c>
      <c r="F148" s="238" t="s">
        <v>2893</v>
      </c>
      <c r="G148" s="236"/>
      <c r="H148" s="239">
        <v>298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78</v>
      </c>
      <c r="AY148" s="245" t="s">
        <v>229</v>
      </c>
    </row>
    <row r="149" s="12" customFormat="1" ht="22.8" customHeight="1">
      <c r="A149" s="12"/>
      <c r="B149" s="198"/>
      <c r="C149" s="199"/>
      <c r="D149" s="200" t="s">
        <v>70</v>
      </c>
      <c r="E149" s="229" t="s">
        <v>228</v>
      </c>
      <c r="F149" s="229" t="s">
        <v>711</v>
      </c>
      <c r="G149" s="199"/>
      <c r="H149" s="199"/>
      <c r="I149" s="202"/>
      <c r="J149" s="230">
        <f>BK149</f>
        <v>0</v>
      </c>
      <c r="K149" s="199"/>
      <c r="L149" s="204"/>
      <c r="M149" s="205"/>
      <c r="N149" s="206"/>
      <c r="O149" s="206"/>
      <c r="P149" s="207">
        <f>SUM(P150:P187)</f>
        <v>0</v>
      </c>
      <c r="Q149" s="206"/>
      <c r="R149" s="207">
        <f>SUM(R150:R187)</f>
        <v>0</v>
      </c>
      <c r="S149" s="206"/>
      <c r="T149" s="208">
        <f>SUM(T150:T187)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09" t="s">
        <v>78</v>
      </c>
      <c r="AT149" s="210" t="s">
        <v>70</v>
      </c>
      <c r="AU149" s="210" t="s">
        <v>78</v>
      </c>
      <c r="AY149" s="209" t="s">
        <v>229</v>
      </c>
      <c r="BK149" s="211">
        <f>SUM(BK150:BK187)</f>
        <v>0</v>
      </c>
    </row>
    <row r="150" s="2" customFormat="1" ht="14.4" customHeight="1">
      <c r="A150" s="40"/>
      <c r="B150" s="41"/>
      <c r="C150" s="212" t="s">
        <v>8</v>
      </c>
      <c r="D150" s="212" t="s">
        <v>230</v>
      </c>
      <c r="E150" s="213" t="s">
        <v>1154</v>
      </c>
      <c r="F150" s="214" t="s">
        <v>1155</v>
      </c>
      <c r="G150" s="215" t="s">
        <v>343</v>
      </c>
      <c r="H150" s="216">
        <v>71.519999999999996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2894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716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2895</v>
      </c>
      <c r="G152" s="236"/>
      <c r="H152" s="239">
        <v>71.519999999999996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548</v>
      </c>
      <c r="D153" s="212" t="s">
        <v>230</v>
      </c>
      <c r="E153" s="213" t="s">
        <v>2896</v>
      </c>
      <c r="F153" s="214" t="s">
        <v>2897</v>
      </c>
      <c r="G153" s="215" t="s">
        <v>309</v>
      </c>
      <c r="H153" s="216">
        <v>219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2898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2899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2193</v>
      </c>
      <c r="F155" s="238" t="s">
        <v>2900</v>
      </c>
      <c r="G155" s="236"/>
      <c r="H155" s="239">
        <v>219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4.4" customHeight="1">
      <c r="A156" s="40"/>
      <c r="B156" s="41"/>
      <c r="C156" s="212" t="s">
        <v>385</v>
      </c>
      <c r="D156" s="212" t="s">
        <v>230</v>
      </c>
      <c r="E156" s="213" t="s">
        <v>744</v>
      </c>
      <c r="F156" s="214" t="s">
        <v>745</v>
      </c>
      <c r="G156" s="215" t="s">
        <v>343</v>
      </c>
      <c r="H156" s="216">
        <v>15.42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2901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747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1497</v>
      </c>
      <c r="F158" s="238" t="s">
        <v>2902</v>
      </c>
      <c r="G158" s="236"/>
      <c r="H158" s="239">
        <v>5.7000000000000002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1848</v>
      </c>
      <c r="F159" s="238" t="s">
        <v>2903</v>
      </c>
      <c r="G159" s="236"/>
      <c r="H159" s="239">
        <v>9.7200000000000006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15.42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69" t="s">
        <v>559</v>
      </c>
      <c r="D161" s="269" t="s">
        <v>620</v>
      </c>
      <c r="E161" s="270" t="s">
        <v>753</v>
      </c>
      <c r="F161" s="271" t="s">
        <v>754</v>
      </c>
      <c r="G161" s="272" t="s">
        <v>350</v>
      </c>
      <c r="H161" s="273">
        <v>10.26</v>
      </c>
      <c r="I161" s="274"/>
      <c r="J161" s="273">
        <f>ROUND(I161*H161,2)</f>
        <v>0</v>
      </c>
      <c r="K161" s="271" t="s">
        <v>296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2904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754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1548</v>
      </c>
      <c r="F163" s="238" t="s">
        <v>2905</v>
      </c>
      <c r="G163" s="236"/>
      <c r="H163" s="239">
        <v>10.26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564</v>
      </c>
      <c r="D164" s="212" t="s">
        <v>230</v>
      </c>
      <c r="E164" s="213" t="s">
        <v>2906</v>
      </c>
      <c r="F164" s="214" t="s">
        <v>2907</v>
      </c>
      <c r="G164" s="215" t="s">
        <v>309</v>
      </c>
      <c r="H164" s="216">
        <v>219</v>
      </c>
      <c r="I164" s="217"/>
      <c r="J164" s="216">
        <f>ROUND(I164*H164,2)</f>
        <v>0</v>
      </c>
      <c r="K164" s="214" t="s">
        <v>18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2908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2909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2900</v>
      </c>
      <c r="G166" s="236"/>
      <c r="H166" s="239">
        <v>219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14.4" customHeight="1">
      <c r="A167" s="40"/>
      <c r="B167" s="41"/>
      <c r="C167" s="212" t="s">
        <v>570</v>
      </c>
      <c r="D167" s="212" t="s">
        <v>230</v>
      </c>
      <c r="E167" s="213" t="s">
        <v>766</v>
      </c>
      <c r="F167" s="214" t="s">
        <v>767</v>
      </c>
      <c r="G167" s="215" t="s">
        <v>309</v>
      </c>
      <c r="H167" s="216">
        <v>219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2910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769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5" customFormat="1">
      <c r="A169" s="15"/>
      <c r="B169" s="258"/>
      <c r="C169" s="259"/>
      <c r="D169" s="224" t="s">
        <v>312</v>
      </c>
      <c r="E169" s="260" t="s">
        <v>18</v>
      </c>
      <c r="F169" s="261" t="s">
        <v>2911</v>
      </c>
      <c r="G169" s="259"/>
      <c r="H169" s="260" t="s">
        <v>18</v>
      </c>
      <c r="I169" s="262"/>
      <c r="J169" s="259"/>
      <c r="K169" s="259"/>
      <c r="L169" s="263"/>
      <c r="M169" s="264"/>
      <c r="N169" s="265"/>
      <c r="O169" s="265"/>
      <c r="P169" s="265"/>
      <c r="Q169" s="265"/>
      <c r="R169" s="265"/>
      <c r="S169" s="265"/>
      <c r="T169" s="26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7" t="s">
        <v>312</v>
      </c>
      <c r="AU169" s="267" t="s">
        <v>82</v>
      </c>
      <c r="AV169" s="15" t="s">
        <v>78</v>
      </c>
      <c r="AW169" s="15" t="s">
        <v>33</v>
      </c>
      <c r="AX169" s="15" t="s">
        <v>71</v>
      </c>
      <c r="AY169" s="267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367</v>
      </c>
      <c r="F170" s="238" t="s">
        <v>2912</v>
      </c>
      <c r="G170" s="236"/>
      <c r="H170" s="239">
        <v>219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7</v>
      </c>
      <c r="D171" s="212" t="s">
        <v>230</v>
      </c>
      <c r="E171" s="213" t="s">
        <v>779</v>
      </c>
      <c r="F171" s="214" t="s">
        <v>780</v>
      </c>
      <c r="G171" s="215" t="s">
        <v>309</v>
      </c>
      <c r="H171" s="216">
        <v>219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0</v>
      </c>
      <c r="R171" s="220">
        <f>Q171*H171</f>
        <v>0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2913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782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2914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361</v>
      </c>
      <c r="F174" s="238" t="s">
        <v>2912</v>
      </c>
      <c r="G174" s="236"/>
      <c r="H174" s="239">
        <v>219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596</v>
      </c>
      <c r="D175" s="212" t="s">
        <v>230</v>
      </c>
      <c r="E175" s="213" t="s">
        <v>785</v>
      </c>
      <c r="F175" s="214" t="s">
        <v>786</v>
      </c>
      <c r="G175" s="215" t="s">
        <v>309</v>
      </c>
      <c r="H175" s="216">
        <v>219</v>
      </c>
      <c r="I175" s="217"/>
      <c r="J175" s="216">
        <f>ROUND(I175*H175,2)</f>
        <v>0</v>
      </c>
      <c r="K175" s="214" t="s">
        <v>18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2915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1644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5" customFormat="1">
      <c r="A177" s="15"/>
      <c r="B177" s="258"/>
      <c r="C177" s="259"/>
      <c r="D177" s="224" t="s">
        <v>312</v>
      </c>
      <c r="E177" s="260" t="s">
        <v>18</v>
      </c>
      <c r="F177" s="261" t="s">
        <v>2916</v>
      </c>
      <c r="G177" s="259"/>
      <c r="H177" s="260" t="s">
        <v>18</v>
      </c>
      <c r="I177" s="262"/>
      <c r="J177" s="259"/>
      <c r="K177" s="259"/>
      <c r="L177" s="263"/>
      <c r="M177" s="264"/>
      <c r="N177" s="265"/>
      <c r="O177" s="265"/>
      <c r="P177" s="265"/>
      <c r="Q177" s="265"/>
      <c r="R177" s="265"/>
      <c r="S177" s="265"/>
      <c r="T177" s="266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67" t="s">
        <v>312</v>
      </c>
      <c r="AU177" s="267" t="s">
        <v>82</v>
      </c>
      <c r="AV177" s="15" t="s">
        <v>78</v>
      </c>
      <c r="AW177" s="15" t="s">
        <v>33</v>
      </c>
      <c r="AX177" s="15" t="s">
        <v>71</v>
      </c>
      <c r="AY177" s="267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2912</v>
      </c>
      <c r="G178" s="236"/>
      <c r="H178" s="239">
        <v>219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606</v>
      </c>
      <c r="D179" s="212" t="s">
        <v>230</v>
      </c>
      <c r="E179" s="213" t="s">
        <v>2917</v>
      </c>
      <c r="F179" s="214" t="s">
        <v>2918</v>
      </c>
      <c r="G179" s="215" t="s">
        <v>357</v>
      </c>
      <c r="H179" s="216">
        <v>219</v>
      </c>
      <c r="I179" s="217"/>
      <c r="J179" s="216">
        <f>ROUND(I179*H179,2)</f>
        <v>0</v>
      </c>
      <c r="K179" s="214" t="s">
        <v>18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2919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2920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339</v>
      </c>
      <c r="F181" s="238" t="s">
        <v>2912</v>
      </c>
      <c r="G181" s="236"/>
      <c r="H181" s="239">
        <v>219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4.4" customHeight="1">
      <c r="A182" s="40"/>
      <c r="B182" s="41"/>
      <c r="C182" s="212" t="s">
        <v>612</v>
      </c>
      <c r="D182" s="212" t="s">
        <v>230</v>
      </c>
      <c r="E182" s="213" t="s">
        <v>1993</v>
      </c>
      <c r="F182" s="214" t="s">
        <v>1994</v>
      </c>
      <c r="G182" s="215" t="s">
        <v>309</v>
      </c>
      <c r="H182" s="216">
        <v>219</v>
      </c>
      <c r="I182" s="217"/>
      <c r="J182" s="216">
        <f>ROUND(I182*H182,2)</f>
        <v>0</v>
      </c>
      <c r="K182" s="214" t="s">
        <v>18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2921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1996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426</v>
      </c>
      <c r="F184" s="238" t="s">
        <v>2900</v>
      </c>
      <c r="G184" s="236"/>
      <c r="H184" s="239">
        <v>219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619</v>
      </c>
      <c r="D185" s="212" t="s">
        <v>230</v>
      </c>
      <c r="E185" s="213" t="s">
        <v>2922</v>
      </c>
      <c r="F185" s="214" t="s">
        <v>2923</v>
      </c>
      <c r="G185" s="215" t="s">
        <v>357</v>
      </c>
      <c r="H185" s="216">
        <v>219</v>
      </c>
      <c r="I185" s="217"/>
      <c r="J185" s="216">
        <f>ROUND(I185*H185,2)</f>
        <v>0</v>
      </c>
      <c r="K185" s="214" t="s">
        <v>18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2924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2925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1541</v>
      </c>
      <c r="F187" s="238" t="s">
        <v>2900</v>
      </c>
      <c r="G187" s="236"/>
      <c r="H187" s="239">
        <v>219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12" customFormat="1" ht="22.8" customHeight="1">
      <c r="A188" s="12"/>
      <c r="B188" s="198"/>
      <c r="C188" s="199"/>
      <c r="D188" s="200" t="s">
        <v>70</v>
      </c>
      <c r="E188" s="229" t="s">
        <v>268</v>
      </c>
      <c r="F188" s="229" t="s">
        <v>2592</v>
      </c>
      <c r="G188" s="199"/>
      <c r="H188" s="199"/>
      <c r="I188" s="202"/>
      <c r="J188" s="230">
        <f>BK188</f>
        <v>0</v>
      </c>
      <c r="K188" s="199"/>
      <c r="L188" s="204"/>
      <c r="M188" s="205"/>
      <c r="N188" s="206"/>
      <c r="O188" s="206"/>
      <c r="P188" s="207">
        <f>SUM(P189:P192)</f>
        <v>0</v>
      </c>
      <c r="Q188" s="206"/>
      <c r="R188" s="207">
        <f>SUM(R189:R192)</f>
        <v>1.5270999999999999</v>
      </c>
      <c r="S188" s="206"/>
      <c r="T188" s="208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09" t="s">
        <v>78</v>
      </c>
      <c r="AT188" s="210" t="s">
        <v>70</v>
      </c>
      <c r="AU188" s="210" t="s">
        <v>78</v>
      </c>
      <c r="AY188" s="209" t="s">
        <v>229</v>
      </c>
      <c r="BK188" s="211">
        <f>SUM(BK189:BK192)</f>
        <v>0</v>
      </c>
    </row>
    <row r="189" s="2" customFormat="1" ht="14.4" customHeight="1">
      <c r="A189" s="40"/>
      <c r="B189" s="41"/>
      <c r="C189" s="212" t="s">
        <v>626</v>
      </c>
      <c r="D189" s="212" t="s">
        <v>230</v>
      </c>
      <c r="E189" s="213" t="s">
        <v>897</v>
      </c>
      <c r="F189" s="214" t="s">
        <v>898</v>
      </c>
      <c r="G189" s="215" t="s">
        <v>320</v>
      </c>
      <c r="H189" s="216">
        <v>3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0.42080000000000001</v>
      </c>
      <c r="R189" s="220">
        <f>Q189*H189</f>
        <v>1.2624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2926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898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14.4" customHeight="1">
      <c r="A191" s="40"/>
      <c r="B191" s="41"/>
      <c r="C191" s="212" t="s">
        <v>630</v>
      </c>
      <c r="D191" s="212" t="s">
        <v>230</v>
      </c>
      <c r="E191" s="213" t="s">
        <v>910</v>
      </c>
      <c r="F191" s="214" t="s">
        <v>911</v>
      </c>
      <c r="G191" s="215" t="s">
        <v>320</v>
      </c>
      <c r="H191" s="216">
        <v>1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0.26469999999999999</v>
      </c>
      <c r="R191" s="220">
        <f>Q191*H191</f>
        <v>0.26469999999999999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2927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913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2" customFormat="1" ht="22.8" customHeight="1">
      <c r="A193" s="12"/>
      <c r="B193" s="198"/>
      <c r="C193" s="199"/>
      <c r="D193" s="200" t="s">
        <v>70</v>
      </c>
      <c r="E193" s="229" t="s">
        <v>272</v>
      </c>
      <c r="F193" s="229" t="s">
        <v>368</v>
      </c>
      <c r="G193" s="199"/>
      <c r="H193" s="199"/>
      <c r="I193" s="202"/>
      <c r="J193" s="230">
        <f>BK193</f>
        <v>0</v>
      </c>
      <c r="K193" s="199"/>
      <c r="L193" s="204"/>
      <c r="M193" s="205"/>
      <c r="N193" s="206"/>
      <c r="O193" s="206"/>
      <c r="P193" s="207">
        <f>SUM(P194:P221)</f>
        <v>0</v>
      </c>
      <c r="Q193" s="206"/>
      <c r="R193" s="207">
        <f>SUM(R194:R221)</f>
        <v>45.418728800000011</v>
      </c>
      <c r="S193" s="206"/>
      <c r="T193" s="208">
        <f>SUM(T194:T221)</f>
        <v>4.3799999999999999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09" t="s">
        <v>78</v>
      </c>
      <c r="AT193" s="210" t="s">
        <v>70</v>
      </c>
      <c r="AU193" s="210" t="s">
        <v>78</v>
      </c>
      <c r="AY193" s="209" t="s">
        <v>229</v>
      </c>
      <c r="BK193" s="211">
        <f>SUM(BK194:BK221)</f>
        <v>0</v>
      </c>
    </row>
    <row r="194" s="2" customFormat="1" ht="14.4" customHeight="1">
      <c r="A194" s="40"/>
      <c r="B194" s="41"/>
      <c r="C194" s="212" t="s">
        <v>633</v>
      </c>
      <c r="D194" s="212" t="s">
        <v>230</v>
      </c>
      <c r="E194" s="213" t="s">
        <v>941</v>
      </c>
      <c r="F194" s="214" t="s">
        <v>942</v>
      </c>
      <c r="G194" s="215" t="s">
        <v>478</v>
      </c>
      <c r="H194" s="216">
        <v>47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0.15540000000000001</v>
      </c>
      <c r="R194" s="220">
        <f>Q194*H194</f>
        <v>7.3038000000000007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2928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944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1459</v>
      </c>
      <c r="F196" s="238" t="s">
        <v>2929</v>
      </c>
      <c r="G196" s="236"/>
      <c r="H196" s="239">
        <v>47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69" t="s">
        <v>643</v>
      </c>
      <c r="D197" s="269" t="s">
        <v>620</v>
      </c>
      <c r="E197" s="270" t="s">
        <v>947</v>
      </c>
      <c r="F197" s="271" t="s">
        <v>948</v>
      </c>
      <c r="G197" s="272" t="s">
        <v>478</v>
      </c>
      <c r="H197" s="273">
        <v>47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0.081000000000000003</v>
      </c>
      <c r="R197" s="220">
        <f>Q197*H197</f>
        <v>3.8069999999999999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2930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948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1468</v>
      </c>
      <c r="F199" s="238" t="s">
        <v>2929</v>
      </c>
      <c r="G199" s="236"/>
      <c r="H199" s="239">
        <v>47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649</v>
      </c>
      <c r="D200" s="212" t="s">
        <v>230</v>
      </c>
      <c r="E200" s="213" t="s">
        <v>2931</v>
      </c>
      <c r="F200" s="214" t="s">
        <v>2932</v>
      </c>
      <c r="G200" s="215" t="s">
        <v>478</v>
      </c>
      <c r="H200" s="216">
        <v>54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0.17488999999999999</v>
      </c>
      <c r="R200" s="220">
        <f>Q200*H200</f>
        <v>9.4440600000000003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2933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2934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4.4" customHeight="1">
      <c r="A202" s="40"/>
      <c r="B202" s="41"/>
      <c r="C202" s="269" t="s">
        <v>656</v>
      </c>
      <c r="D202" s="269" t="s">
        <v>620</v>
      </c>
      <c r="E202" s="270" t="s">
        <v>2935</v>
      </c>
      <c r="F202" s="271" t="s">
        <v>2936</v>
      </c>
      <c r="G202" s="272" t="s">
        <v>478</v>
      </c>
      <c r="H202" s="273">
        <v>50</v>
      </c>
      <c r="I202" s="274"/>
      <c r="J202" s="273">
        <f>ROUND(I202*H202,2)</f>
        <v>0</v>
      </c>
      <c r="K202" s="271" t="s">
        <v>18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0.22500000000000001</v>
      </c>
      <c r="R202" s="220">
        <f>Q202*H202</f>
        <v>11.25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2937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2938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4.4" customHeight="1">
      <c r="A204" s="40"/>
      <c r="B204" s="41"/>
      <c r="C204" s="269" t="s">
        <v>664</v>
      </c>
      <c r="D204" s="269" t="s">
        <v>620</v>
      </c>
      <c r="E204" s="270" t="s">
        <v>2939</v>
      </c>
      <c r="F204" s="271" t="s">
        <v>2940</v>
      </c>
      <c r="G204" s="272" t="s">
        <v>478</v>
      </c>
      <c r="H204" s="273">
        <v>2</v>
      </c>
      <c r="I204" s="274"/>
      <c r="J204" s="273">
        <f>ROUND(I204*H204,2)</f>
        <v>0</v>
      </c>
      <c r="K204" s="271" t="s">
        <v>18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0.14999999999999999</v>
      </c>
      <c r="R204" s="220">
        <f>Q204*H204</f>
        <v>0.29999999999999999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268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2941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2940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2" customFormat="1" ht="14.4" customHeight="1">
      <c r="A206" s="40"/>
      <c r="B206" s="41"/>
      <c r="C206" s="269" t="s">
        <v>671</v>
      </c>
      <c r="D206" s="269" t="s">
        <v>620</v>
      </c>
      <c r="E206" s="270" t="s">
        <v>2942</v>
      </c>
      <c r="F206" s="271" t="s">
        <v>2943</v>
      </c>
      <c r="G206" s="272" t="s">
        <v>478</v>
      </c>
      <c r="H206" s="273">
        <v>2</v>
      </c>
      <c r="I206" s="274"/>
      <c r="J206" s="273">
        <f>ROUND(I206*H206,2)</f>
        <v>0</v>
      </c>
      <c r="K206" s="271" t="s">
        <v>18</v>
      </c>
      <c r="L206" s="275"/>
      <c r="M206" s="276" t="s">
        <v>18</v>
      </c>
      <c r="N206" s="277" t="s">
        <v>42</v>
      </c>
      <c r="O206" s="86"/>
      <c r="P206" s="220">
        <f>O206*H206</f>
        <v>0</v>
      </c>
      <c r="Q206" s="220">
        <v>0.14999999999999999</v>
      </c>
      <c r="R206" s="220">
        <f>Q206*H206</f>
        <v>0.29999999999999999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268</v>
      </c>
      <c r="AT206" s="222" t="s">
        <v>620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2944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2943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2" customFormat="1" ht="14.4" customHeight="1">
      <c r="A208" s="40"/>
      <c r="B208" s="41"/>
      <c r="C208" s="212" t="s">
        <v>678</v>
      </c>
      <c r="D208" s="212" t="s">
        <v>230</v>
      </c>
      <c r="E208" s="213" t="s">
        <v>2053</v>
      </c>
      <c r="F208" s="214" t="s">
        <v>2054</v>
      </c>
      <c r="G208" s="215" t="s">
        <v>343</v>
      </c>
      <c r="H208" s="216">
        <v>4.3200000000000003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2.2563399999999998</v>
      </c>
      <c r="R208" s="220">
        <f>Q208*H208</f>
        <v>9.7473887999999995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2945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2056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2946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1606</v>
      </c>
      <c r="F211" s="238" t="s">
        <v>2947</v>
      </c>
      <c r="G211" s="236"/>
      <c r="H211" s="239">
        <v>4.3200000000000003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684</v>
      </c>
      <c r="D212" s="212" t="s">
        <v>230</v>
      </c>
      <c r="E212" s="213" t="s">
        <v>962</v>
      </c>
      <c r="F212" s="214" t="s">
        <v>963</v>
      </c>
      <c r="G212" s="215" t="s">
        <v>478</v>
      </c>
      <c r="H212" s="216">
        <v>94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1.0000000000000001E-05</v>
      </c>
      <c r="R212" s="220">
        <f>Q212*H212</f>
        <v>0.00094000000000000008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2948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965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2949</v>
      </c>
      <c r="G214" s="236"/>
      <c r="H214" s="239">
        <v>94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12" t="s">
        <v>689</v>
      </c>
      <c r="D215" s="212" t="s">
        <v>230</v>
      </c>
      <c r="E215" s="213" t="s">
        <v>969</v>
      </c>
      <c r="F215" s="214" t="s">
        <v>970</v>
      </c>
      <c r="G215" s="215" t="s">
        <v>478</v>
      </c>
      <c r="H215" s="216">
        <v>94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0.00034000000000000002</v>
      </c>
      <c r="R215" s="220">
        <f>Q215*H215</f>
        <v>0.031960000000000002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2950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972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2949</v>
      </c>
      <c r="G217" s="236"/>
      <c r="H217" s="239">
        <v>94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696</v>
      </c>
      <c r="D218" s="212" t="s">
        <v>230</v>
      </c>
      <c r="E218" s="213" t="s">
        <v>1017</v>
      </c>
      <c r="F218" s="214" t="s">
        <v>1018</v>
      </c>
      <c r="G218" s="215" t="s">
        <v>320</v>
      </c>
      <c r="H218" s="216">
        <v>2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1.61679</v>
      </c>
      <c r="R218" s="220">
        <f>Q218*H218</f>
        <v>3.2335799999999999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2951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1020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2" customFormat="1" ht="14.4" customHeight="1">
      <c r="A220" s="40"/>
      <c r="B220" s="41"/>
      <c r="C220" s="212" t="s">
        <v>705</v>
      </c>
      <c r="D220" s="212" t="s">
        <v>230</v>
      </c>
      <c r="E220" s="213" t="s">
        <v>1022</v>
      </c>
      <c r="F220" s="214" t="s">
        <v>1023</v>
      </c>
      <c r="G220" s="215" t="s">
        <v>309</v>
      </c>
      <c r="H220" s="216">
        <v>219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0.02</v>
      </c>
      <c r="T220" s="221">
        <f>S220*H220</f>
        <v>4.3799999999999999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2952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1025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2" customFormat="1" ht="22.8" customHeight="1">
      <c r="A222" s="12"/>
      <c r="B222" s="198"/>
      <c r="C222" s="199"/>
      <c r="D222" s="200" t="s">
        <v>70</v>
      </c>
      <c r="E222" s="229" t="s">
        <v>377</v>
      </c>
      <c r="F222" s="229" t="s">
        <v>378</v>
      </c>
      <c r="G222" s="199"/>
      <c r="H222" s="199"/>
      <c r="I222" s="202"/>
      <c r="J222" s="230">
        <f>BK222</f>
        <v>0</v>
      </c>
      <c r="K222" s="199"/>
      <c r="L222" s="204"/>
      <c r="M222" s="205"/>
      <c r="N222" s="206"/>
      <c r="O222" s="206"/>
      <c r="P222" s="207">
        <f>SUM(P223:P230)</f>
        <v>0</v>
      </c>
      <c r="Q222" s="206"/>
      <c r="R222" s="207">
        <f>SUM(R223:R230)</f>
        <v>0</v>
      </c>
      <c r="S222" s="206"/>
      <c r="T222" s="208">
        <f>SUM(T223:T230)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09" t="s">
        <v>78</v>
      </c>
      <c r="AT222" s="210" t="s">
        <v>70</v>
      </c>
      <c r="AU222" s="210" t="s">
        <v>78</v>
      </c>
      <c r="AY222" s="209" t="s">
        <v>229</v>
      </c>
      <c r="BK222" s="211">
        <f>SUM(BK223:BK230)</f>
        <v>0</v>
      </c>
    </row>
    <row r="223" s="2" customFormat="1" ht="14.4" customHeight="1">
      <c r="A223" s="40"/>
      <c r="B223" s="41"/>
      <c r="C223" s="212" t="s">
        <v>712</v>
      </c>
      <c r="D223" s="212" t="s">
        <v>230</v>
      </c>
      <c r="E223" s="213" t="s">
        <v>1029</v>
      </c>
      <c r="F223" s="214" t="s">
        <v>1030</v>
      </c>
      <c r="G223" s="215" t="s">
        <v>350</v>
      </c>
      <c r="H223" s="216">
        <v>54.439999999999998</v>
      </c>
      <c r="I223" s="217"/>
      <c r="J223" s="216">
        <f>ROUND(I223*H223,2)</f>
        <v>0</v>
      </c>
      <c r="K223" s="214" t="s">
        <v>18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2953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1032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1442</v>
      </c>
      <c r="F225" s="238" t="s">
        <v>2954</v>
      </c>
      <c r="G225" s="236"/>
      <c r="H225" s="239">
        <v>23.039999999999999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1618</v>
      </c>
      <c r="F226" s="238" t="s">
        <v>2955</v>
      </c>
      <c r="G226" s="236"/>
      <c r="H226" s="239">
        <v>31.399999999999999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54.439999999999998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4.4" customHeight="1">
      <c r="A228" s="40"/>
      <c r="B228" s="41"/>
      <c r="C228" s="212" t="s">
        <v>719</v>
      </c>
      <c r="D228" s="212" t="s">
        <v>230</v>
      </c>
      <c r="E228" s="213" t="s">
        <v>1067</v>
      </c>
      <c r="F228" s="214" t="s">
        <v>1068</v>
      </c>
      <c r="G228" s="215" t="s">
        <v>350</v>
      </c>
      <c r="H228" s="216">
        <v>54.439999999999998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2956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352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2957</v>
      </c>
      <c r="G230" s="236"/>
      <c r="H230" s="239">
        <v>54.439999999999998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12" customFormat="1" ht="22.8" customHeight="1">
      <c r="A231" s="12"/>
      <c r="B231" s="198"/>
      <c r="C231" s="199"/>
      <c r="D231" s="200" t="s">
        <v>70</v>
      </c>
      <c r="E231" s="229" t="s">
        <v>1071</v>
      </c>
      <c r="F231" s="229" t="s">
        <v>1072</v>
      </c>
      <c r="G231" s="199"/>
      <c r="H231" s="199"/>
      <c r="I231" s="202"/>
      <c r="J231" s="230">
        <f>BK231</f>
        <v>0</v>
      </c>
      <c r="K231" s="199"/>
      <c r="L231" s="204"/>
      <c r="M231" s="205"/>
      <c r="N231" s="206"/>
      <c r="O231" s="206"/>
      <c r="P231" s="207">
        <f>SUM(P232:P233)</f>
        <v>0</v>
      </c>
      <c r="Q231" s="206"/>
      <c r="R231" s="207">
        <f>SUM(R232:R233)</f>
        <v>0</v>
      </c>
      <c r="S231" s="206"/>
      <c r="T231" s="208">
        <f>SUM(T232:T233)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09" t="s">
        <v>78</v>
      </c>
      <c r="AT231" s="210" t="s">
        <v>70</v>
      </c>
      <c r="AU231" s="210" t="s">
        <v>78</v>
      </c>
      <c r="AY231" s="209" t="s">
        <v>229</v>
      </c>
      <c r="BK231" s="211">
        <f>SUM(BK232:BK233)</f>
        <v>0</v>
      </c>
    </row>
    <row r="232" s="2" customFormat="1" ht="14.4" customHeight="1">
      <c r="A232" s="40"/>
      <c r="B232" s="41"/>
      <c r="C232" s="212" t="s">
        <v>725</v>
      </c>
      <c r="D232" s="212" t="s">
        <v>230</v>
      </c>
      <c r="E232" s="213" t="s">
        <v>1074</v>
      </c>
      <c r="F232" s="214" t="s">
        <v>1075</v>
      </c>
      <c r="G232" s="215" t="s">
        <v>350</v>
      </c>
      <c r="H232" s="216">
        <v>46.950000000000003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2958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1077</v>
      </c>
      <c r="G233" s="42"/>
      <c r="H233" s="42"/>
      <c r="I233" s="226"/>
      <c r="J233" s="42"/>
      <c r="K233" s="42"/>
      <c r="L233" s="46"/>
      <c r="M233" s="231"/>
      <c r="N233" s="232"/>
      <c r="O233" s="233"/>
      <c r="P233" s="233"/>
      <c r="Q233" s="233"/>
      <c r="R233" s="233"/>
      <c r="S233" s="233"/>
      <c r="T233" s="234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6.96" customHeight="1">
      <c r="A234" s="40"/>
      <c r="B234" s="61"/>
      <c r="C234" s="62"/>
      <c r="D234" s="62"/>
      <c r="E234" s="62"/>
      <c r="F234" s="62"/>
      <c r="G234" s="62"/>
      <c r="H234" s="62"/>
      <c r="I234" s="62"/>
      <c r="J234" s="62"/>
      <c r="K234" s="62"/>
      <c r="L234" s="46"/>
      <c r="M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</row>
  </sheetData>
  <sheetProtection sheet="1" autoFilter="0" formatColumns="0" formatRows="0" objects="1" scenarios="1" spinCount="100000" saltValue="O5ESXOdnIpsKHJcYAgV+blBoAhh5+Ghd9LYDKDcH+bYMVLZKDo+S5448io6mqeLMOZ7jkHPwq9SI2uwlrFC85g==" hashValue="8rNatLdcK9KpXtJqjVYCDpvQr0AASS5zdljgN8gH6+r2lvovlqBQ9VouMf6zaX7ue02YIIR8PMdDOTGFgqnJoA==" algorithmName="SHA-512" password="CC35"/>
  <autoFilter ref="C91:K23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  <c r="AZ2" s="268" t="s">
        <v>1505</v>
      </c>
      <c r="BA2" s="268" t="s">
        <v>1505</v>
      </c>
      <c r="BB2" s="268" t="s">
        <v>18</v>
      </c>
      <c r="BC2" s="268" t="s">
        <v>2959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2960</v>
      </c>
      <c r="BA3" s="268" t="s">
        <v>2960</v>
      </c>
      <c r="BB3" s="268" t="s">
        <v>18</v>
      </c>
      <c r="BC3" s="268" t="s">
        <v>2961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2962</v>
      </c>
      <c r="BA4" s="268" t="s">
        <v>2962</v>
      </c>
      <c r="BB4" s="268" t="s">
        <v>18</v>
      </c>
      <c r="BC4" s="268" t="s">
        <v>2963</v>
      </c>
      <c r="BD4" s="268" t="s">
        <v>82</v>
      </c>
    </row>
    <row r="5" s="1" customFormat="1" ht="6.96" customHeight="1">
      <c r="B5" s="22"/>
      <c r="L5" s="22"/>
      <c r="AZ5" s="268" t="s">
        <v>1850</v>
      </c>
      <c r="BA5" s="268" t="s">
        <v>1850</v>
      </c>
      <c r="BB5" s="268" t="s">
        <v>18</v>
      </c>
      <c r="BC5" s="268" t="s">
        <v>2963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2273</v>
      </c>
      <c r="BA6" s="268" t="s">
        <v>2273</v>
      </c>
      <c r="BB6" s="268" t="s">
        <v>18</v>
      </c>
      <c r="BC6" s="268" t="s">
        <v>247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1854</v>
      </c>
      <c r="BA7" s="268" t="s">
        <v>1854</v>
      </c>
      <c r="BB7" s="268" t="s">
        <v>18</v>
      </c>
      <c r="BC7" s="268" t="s">
        <v>2964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1442</v>
      </c>
      <c r="BA8" s="268" t="s">
        <v>1442</v>
      </c>
      <c r="BB8" s="268" t="s">
        <v>18</v>
      </c>
      <c r="BC8" s="268" t="s">
        <v>2965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2966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1444</v>
      </c>
      <c r="BA9" s="268" t="s">
        <v>1444</v>
      </c>
      <c r="BB9" s="268" t="s">
        <v>18</v>
      </c>
      <c r="BC9" s="268" t="s">
        <v>2967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2258</v>
      </c>
      <c r="BA10" s="268" t="s">
        <v>2258</v>
      </c>
      <c r="BB10" s="268" t="s">
        <v>18</v>
      </c>
      <c r="BC10" s="268" t="s">
        <v>2968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2969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2099</v>
      </c>
      <c r="BA11" s="268" t="s">
        <v>2099</v>
      </c>
      <c r="BB11" s="268" t="s">
        <v>18</v>
      </c>
      <c r="BC11" s="268" t="s">
        <v>2970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2855</v>
      </c>
      <c r="BA12" s="268" t="s">
        <v>2855</v>
      </c>
      <c r="BB12" s="268" t="s">
        <v>18</v>
      </c>
      <c r="BC12" s="268" t="s">
        <v>2971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1047</v>
      </c>
      <c r="BA13" s="268" t="s">
        <v>1047</v>
      </c>
      <c r="BB13" s="268" t="s">
        <v>18</v>
      </c>
      <c r="BC13" s="268" t="s">
        <v>2972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1447</v>
      </c>
      <c r="BA14" s="268" t="s">
        <v>1447</v>
      </c>
      <c r="BB14" s="268" t="s">
        <v>18</v>
      </c>
      <c r="BC14" s="268" t="s">
        <v>2971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2973</v>
      </c>
      <c r="BA15" s="268" t="s">
        <v>2973</v>
      </c>
      <c r="BB15" s="268" t="s">
        <v>18</v>
      </c>
      <c r="BC15" s="268" t="s">
        <v>2974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2975</v>
      </c>
      <c r="BA16" s="268" t="s">
        <v>2975</v>
      </c>
      <c r="BB16" s="268" t="s">
        <v>18</v>
      </c>
      <c r="BC16" s="268" t="s">
        <v>649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1863</v>
      </c>
      <c r="BA17" s="268" t="s">
        <v>1863</v>
      </c>
      <c r="BB17" s="268" t="s">
        <v>18</v>
      </c>
      <c r="BC17" s="268" t="s">
        <v>2976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1865</v>
      </c>
      <c r="BA18" s="268" t="s">
        <v>1865</v>
      </c>
      <c r="BB18" s="268" t="s">
        <v>18</v>
      </c>
      <c r="BC18" s="268" t="s">
        <v>2977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ROUND(J93,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ROUND((SUM(BE93:BE316)),  2)</f>
        <v>0</v>
      </c>
      <c r="G35" s="40"/>
      <c r="H35" s="40"/>
      <c r="I35" s="159">
        <v>0.20999999999999999</v>
      </c>
      <c r="J35" s="158">
        <f>ROUND(((SUM(BE93:BE316))*I35),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ROUND((SUM(BF93:BF316)),  2)</f>
        <v>0</v>
      </c>
      <c r="G36" s="40"/>
      <c r="H36" s="40"/>
      <c r="I36" s="159">
        <v>0.14999999999999999</v>
      </c>
      <c r="J36" s="158">
        <f>ROUND(((SUM(BF93:BF316))*I36),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ROUND((SUM(BG93:BG316)),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ROUND((SUM(BH93:BH316)),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ROUND((SUM(BI93:BI316)),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2966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159.2.1 - Autobusové a odstavné zálivy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J93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J94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J95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J152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445</v>
      </c>
      <c r="E67" s="184"/>
      <c r="F67" s="184"/>
      <c r="G67" s="184"/>
      <c r="H67" s="184"/>
      <c r="I67" s="184"/>
      <c r="J67" s="185">
        <f>J163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2481</v>
      </c>
      <c r="E68" s="184"/>
      <c r="F68" s="184"/>
      <c r="G68" s="184"/>
      <c r="H68" s="184"/>
      <c r="I68" s="184"/>
      <c r="J68" s="185">
        <f>J238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302</v>
      </c>
      <c r="E69" s="184"/>
      <c r="F69" s="184"/>
      <c r="G69" s="184"/>
      <c r="H69" s="184"/>
      <c r="I69" s="184"/>
      <c r="J69" s="185">
        <f>J243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303</v>
      </c>
      <c r="E70" s="184"/>
      <c r="F70" s="184"/>
      <c r="G70" s="184"/>
      <c r="H70" s="184"/>
      <c r="I70" s="184"/>
      <c r="J70" s="185">
        <f>J294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447</v>
      </c>
      <c r="E71" s="184"/>
      <c r="F71" s="184"/>
      <c r="G71" s="184"/>
      <c r="H71" s="184"/>
      <c r="I71" s="184"/>
      <c r="J71" s="185">
        <f>J314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0"/>
      <c r="B72" s="41"/>
      <c r="C72" s="42"/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61"/>
      <c r="C73" s="62"/>
      <c r="D73" s="62"/>
      <c r="E73" s="62"/>
      <c r="F73" s="62"/>
      <c r="G73" s="62"/>
      <c r="H73" s="62"/>
      <c r="I73" s="62"/>
      <c r="J73" s="62"/>
      <c r="K73" s="6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7" s="2" customFormat="1" ht="6.96" customHeight="1">
      <c r="A77" s="40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24.96" customHeight="1">
      <c r="A78" s="40"/>
      <c r="B78" s="41"/>
      <c r="C78" s="25" t="s">
        <v>213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15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171" t="str">
        <f>E7</f>
        <v>II/605 a III/2365 Beroun, rekonstrukce silnic</v>
      </c>
      <c r="F81" s="34"/>
      <c r="G81" s="34"/>
      <c r="H81" s="34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1" customFormat="1" ht="12" customHeight="1">
      <c r="B82" s="23"/>
      <c r="C82" s="34" t="s">
        <v>204</v>
      </c>
      <c r="D82" s="24"/>
      <c r="E82" s="24"/>
      <c r="F82" s="24"/>
      <c r="G82" s="24"/>
      <c r="H82" s="24"/>
      <c r="I82" s="24"/>
      <c r="J82" s="24"/>
      <c r="K82" s="24"/>
      <c r="L82" s="22"/>
    </row>
    <row r="83" s="2" customFormat="1" ht="16.5" customHeight="1">
      <c r="A83" s="40"/>
      <c r="B83" s="41"/>
      <c r="C83" s="42"/>
      <c r="D83" s="42"/>
      <c r="E83" s="171" t="s">
        <v>2966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206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71" t="str">
        <f>E11</f>
        <v>SO 159.2.1 - Autobusové a odstavné zálivy - k.ú. Králův Dvůr</v>
      </c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</v>
      </c>
      <c r="D87" s="42"/>
      <c r="E87" s="42"/>
      <c r="F87" s="29" t="str">
        <f>F14</f>
        <v xml:space="preserve"> </v>
      </c>
      <c r="G87" s="42"/>
      <c r="H87" s="42"/>
      <c r="I87" s="34" t="s">
        <v>22</v>
      </c>
      <c r="J87" s="74" t="str">
        <f>IF(J14="","",J14)</f>
        <v>9. 12. 2020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6.96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40.05" customHeight="1">
      <c r="A89" s="40"/>
      <c r="B89" s="41"/>
      <c r="C89" s="34" t="s">
        <v>24</v>
      </c>
      <c r="D89" s="42"/>
      <c r="E89" s="42"/>
      <c r="F89" s="29" t="str">
        <f>E17</f>
        <v>Středočeský kraj</v>
      </c>
      <c r="G89" s="42"/>
      <c r="H89" s="42"/>
      <c r="I89" s="34" t="s">
        <v>31</v>
      </c>
      <c r="J89" s="38" t="str">
        <f>E23</f>
        <v>Sdružení NOVÁK &amp; PARTNER / VALBEK</v>
      </c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5.15" customHeight="1">
      <c r="A90" s="40"/>
      <c r="B90" s="41"/>
      <c r="C90" s="34" t="s">
        <v>29</v>
      </c>
      <c r="D90" s="42"/>
      <c r="E90" s="42"/>
      <c r="F90" s="29" t="str">
        <f>IF(E20="","",E20)</f>
        <v>Vyplň údaj</v>
      </c>
      <c r="G90" s="42"/>
      <c r="H90" s="42"/>
      <c r="I90" s="34" t="s">
        <v>34</v>
      </c>
      <c r="J90" s="38" t="str">
        <f>E26</f>
        <v xml:space="preserve"> 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0.32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11" customFormat="1" ht="29.28" customHeight="1">
      <c r="A92" s="187"/>
      <c r="B92" s="188"/>
      <c r="C92" s="189" t="s">
        <v>214</v>
      </c>
      <c r="D92" s="190" t="s">
        <v>56</v>
      </c>
      <c r="E92" s="190" t="s">
        <v>52</v>
      </c>
      <c r="F92" s="190" t="s">
        <v>53</v>
      </c>
      <c r="G92" s="190" t="s">
        <v>215</v>
      </c>
      <c r="H92" s="190" t="s">
        <v>216</v>
      </c>
      <c r="I92" s="190" t="s">
        <v>217</v>
      </c>
      <c r="J92" s="190" t="s">
        <v>209</v>
      </c>
      <c r="K92" s="191" t="s">
        <v>218</v>
      </c>
      <c r="L92" s="192"/>
      <c r="M92" s="94" t="s">
        <v>18</v>
      </c>
      <c r="N92" s="95" t="s">
        <v>41</v>
      </c>
      <c r="O92" s="95" t="s">
        <v>219</v>
      </c>
      <c r="P92" s="95" t="s">
        <v>220</v>
      </c>
      <c r="Q92" s="95" t="s">
        <v>221</v>
      </c>
      <c r="R92" s="95" t="s">
        <v>222</v>
      </c>
      <c r="S92" s="95" t="s">
        <v>223</v>
      </c>
      <c r="T92" s="96" t="s">
        <v>224</v>
      </c>
      <c r="U92" s="187"/>
      <c r="V92" s="187"/>
      <c r="W92" s="187"/>
      <c r="X92" s="187"/>
      <c r="Y92" s="187"/>
      <c r="Z92" s="187"/>
      <c r="AA92" s="187"/>
      <c r="AB92" s="187"/>
      <c r="AC92" s="187"/>
      <c r="AD92" s="187"/>
      <c r="AE92" s="187"/>
    </row>
    <row r="93" s="2" customFormat="1" ht="22.8" customHeight="1">
      <c r="A93" s="40"/>
      <c r="B93" s="41"/>
      <c r="C93" s="101" t="s">
        <v>225</v>
      </c>
      <c r="D93" s="42"/>
      <c r="E93" s="42"/>
      <c r="F93" s="42"/>
      <c r="G93" s="42"/>
      <c r="H93" s="42"/>
      <c r="I93" s="42"/>
      <c r="J93" s="193">
        <f>BK93</f>
        <v>0</v>
      </c>
      <c r="K93" s="42"/>
      <c r="L93" s="46"/>
      <c r="M93" s="97"/>
      <c r="N93" s="194"/>
      <c r="O93" s="98"/>
      <c r="P93" s="195">
        <f>P94</f>
        <v>0</v>
      </c>
      <c r="Q93" s="98"/>
      <c r="R93" s="195">
        <f>R94</f>
        <v>172.41300639999997</v>
      </c>
      <c r="S93" s="98"/>
      <c r="T93" s="196">
        <f>T94</f>
        <v>1015.29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70</v>
      </c>
      <c r="AU93" s="19" t="s">
        <v>210</v>
      </c>
      <c r="BK93" s="197">
        <f>BK94</f>
        <v>0</v>
      </c>
    </row>
    <row r="94" s="12" customFormat="1" ht="25.92" customHeight="1">
      <c r="A94" s="12"/>
      <c r="B94" s="198"/>
      <c r="C94" s="199"/>
      <c r="D94" s="200" t="s">
        <v>70</v>
      </c>
      <c r="E94" s="201" t="s">
        <v>304</v>
      </c>
      <c r="F94" s="201" t="s">
        <v>305</v>
      </c>
      <c r="G94" s="199"/>
      <c r="H94" s="199"/>
      <c r="I94" s="202"/>
      <c r="J94" s="203">
        <f>BK94</f>
        <v>0</v>
      </c>
      <c r="K94" s="199"/>
      <c r="L94" s="204"/>
      <c r="M94" s="205"/>
      <c r="N94" s="206"/>
      <c r="O94" s="206"/>
      <c r="P94" s="207">
        <f>P95+P152+P163+P238+P243+P294+P314</f>
        <v>0</v>
      </c>
      <c r="Q94" s="206"/>
      <c r="R94" s="207">
        <f>R95+R152+R163+R238+R243+R294+R314</f>
        <v>172.41300639999997</v>
      </c>
      <c r="S94" s="206"/>
      <c r="T94" s="208">
        <f>T95+T152+T163+T238+T243+T294+T314</f>
        <v>1015.29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09" t="s">
        <v>78</v>
      </c>
      <c r="AT94" s="210" t="s">
        <v>70</v>
      </c>
      <c r="AU94" s="210" t="s">
        <v>71</v>
      </c>
      <c r="AY94" s="209" t="s">
        <v>229</v>
      </c>
      <c r="BK94" s="211">
        <f>BK95+BK152+BK163+BK238+BK243+BK294+BK314</f>
        <v>0</v>
      </c>
    </row>
    <row r="95" s="12" customFormat="1" ht="22.8" customHeight="1">
      <c r="A95" s="12"/>
      <c r="B95" s="198"/>
      <c r="C95" s="199"/>
      <c r="D95" s="200" t="s">
        <v>70</v>
      </c>
      <c r="E95" s="229" t="s">
        <v>78</v>
      </c>
      <c r="F95" s="229" t="s">
        <v>306</v>
      </c>
      <c r="G95" s="199"/>
      <c r="H95" s="199"/>
      <c r="I95" s="202"/>
      <c r="J95" s="230">
        <f>BK95</f>
        <v>0</v>
      </c>
      <c r="K95" s="199"/>
      <c r="L95" s="204"/>
      <c r="M95" s="205"/>
      <c r="N95" s="206"/>
      <c r="O95" s="206"/>
      <c r="P95" s="207">
        <f>SUM(P96:P151)</f>
        <v>0</v>
      </c>
      <c r="Q95" s="206"/>
      <c r="R95" s="207">
        <f>SUM(R96:R151)</f>
        <v>0</v>
      </c>
      <c r="S95" s="206"/>
      <c r="T95" s="208">
        <f>SUM(T96:T151)</f>
        <v>303.935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09" t="s">
        <v>78</v>
      </c>
      <c r="AT95" s="210" t="s">
        <v>70</v>
      </c>
      <c r="AU95" s="210" t="s">
        <v>78</v>
      </c>
      <c r="AY95" s="209" t="s">
        <v>229</v>
      </c>
      <c r="BK95" s="211">
        <f>SUM(BK96:BK151)</f>
        <v>0</v>
      </c>
    </row>
    <row r="96" s="2" customFormat="1" ht="14.4" customHeight="1">
      <c r="A96" s="40"/>
      <c r="B96" s="41"/>
      <c r="C96" s="212" t="s">
        <v>78</v>
      </c>
      <c r="D96" s="212" t="s">
        <v>230</v>
      </c>
      <c r="E96" s="213" t="s">
        <v>448</v>
      </c>
      <c r="F96" s="214" t="s">
        <v>449</v>
      </c>
      <c r="G96" s="215" t="s">
        <v>309</v>
      </c>
      <c r="H96" s="216">
        <v>544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0.44</v>
      </c>
      <c r="T96" s="221">
        <f>S96*H96</f>
        <v>239.36000000000001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2978</v>
      </c>
    </row>
    <row r="97" s="2" customFormat="1">
      <c r="A97" s="40"/>
      <c r="B97" s="41"/>
      <c r="C97" s="42"/>
      <c r="D97" s="224" t="s">
        <v>236</v>
      </c>
      <c r="E97" s="42"/>
      <c r="F97" s="225" t="s">
        <v>451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5" customFormat="1">
      <c r="A98" s="15"/>
      <c r="B98" s="258"/>
      <c r="C98" s="259"/>
      <c r="D98" s="224" t="s">
        <v>312</v>
      </c>
      <c r="E98" s="260" t="s">
        <v>18</v>
      </c>
      <c r="F98" s="261" t="s">
        <v>2979</v>
      </c>
      <c r="G98" s="259"/>
      <c r="H98" s="260" t="s">
        <v>18</v>
      </c>
      <c r="I98" s="262"/>
      <c r="J98" s="259"/>
      <c r="K98" s="259"/>
      <c r="L98" s="263"/>
      <c r="M98" s="264"/>
      <c r="N98" s="265"/>
      <c r="O98" s="265"/>
      <c r="P98" s="265"/>
      <c r="Q98" s="265"/>
      <c r="R98" s="265"/>
      <c r="S98" s="265"/>
      <c r="T98" s="266"/>
      <c r="U98" s="15"/>
      <c r="V98" s="15"/>
      <c r="W98" s="15"/>
      <c r="X98" s="15"/>
      <c r="Y98" s="15"/>
      <c r="Z98" s="15"/>
      <c r="AA98" s="15"/>
      <c r="AB98" s="15"/>
      <c r="AC98" s="15"/>
      <c r="AD98" s="15"/>
      <c r="AE98" s="15"/>
      <c r="AT98" s="267" t="s">
        <v>312</v>
      </c>
      <c r="AU98" s="267" t="s">
        <v>82</v>
      </c>
      <c r="AV98" s="15" t="s">
        <v>78</v>
      </c>
      <c r="AW98" s="15" t="s">
        <v>33</v>
      </c>
      <c r="AX98" s="15" t="s">
        <v>71</v>
      </c>
      <c r="AY98" s="267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2980</v>
      </c>
      <c r="G99" s="236"/>
      <c r="H99" s="239">
        <v>544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82</v>
      </c>
      <c r="D100" s="212" t="s">
        <v>230</v>
      </c>
      <c r="E100" s="213" t="s">
        <v>483</v>
      </c>
      <c r="F100" s="214" t="s">
        <v>484</v>
      </c>
      <c r="G100" s="215" t="s">
        <v>478</v>
      </c>
      <c r="H100" s="216">
        <v>315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0.20499999999999999</v>
      </c>
      <c r="T100" s="221">
        <f>S100*H100</f>
        <v>64.575000000000003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2981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486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2077</v>
      </c>
      <c r="F102" s="238" t="s">
        <v>2982</v>
      </c>
      <c r="G102" s="236"/>
      <c r="H102" s="239">
        <v>315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242</v>
      </c>
      <c r="D103" s="212" t="s">
        <v>230</v>
      </c>
      <c r="E103" s="213" t="s">
        <v>497</v>
      </c>
      <c r="F103" s="214" t="s">
        <v>498</v>
      </c>
      <c r="G103" s="215" t="s">
        <v>499</v>
      </c>
      <c r="H103" s="216">
        <v>240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2983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501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502</v>
      </c>
      <c r="G105" s="236"/>
      <c r="H105" s="239">
        <v>240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247</v>
      </c>
      <c r="D106" s="212" t="s">
        <v>230</v>
      </c>
      <c r="E106" s="213" t="s">
        <v>503</v>
      </c>
      <c r="F106" s="214" t="s">
        <v>504</v>
      </c>
      <c r="G106" s="215" t="s">
        <v>505</v>
      </c>
      <c r="H106" s="216">
        <v>20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2984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507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508</v>
      </c>
      <c r="G108" s="236"/>
      <c r="H108" s="239">
        <v>20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228</v>
      </c>
      <c r="D109" s="212" t="s">
        <v>230</v>
      </c>
      <c r="E109" s="213" t="s">
        <v>509</v>
      </c>
      <c r="F109" s="214" t="s">
        <v>510</v>
      </c>
      <c r="G109" s="215" t="s">
        <v>343</v>
      </c>
      <c r="H109" s="216">
        <v>1030.5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2985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512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1873</v>
      </c>
      <c r="F111" s="238" t="s">
        <v>2986</v>
      </c>
      <c r="G111" s="236"/>
      <c r="H111" s="239">
        <v>580.5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2258</v>
      </c>
      <c r="F112" s="238" t="s">
        <v>2987</v>
      </c>
      <c r="G112" s="236"/>
      <c r="H112" s="239">
        <v>450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2988</v>
      </c>
      <c r="F113" s="238" t="s">
        <v>2989</v>
      </c>
      <c r="G113" s="236"/>
      <c r="H113" s="239">
        <v>1030.5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257</v>
      </c>
      <c r="D114" s="212" t="s">
        <v>230</v>
      </c>
      <c r="E114" s="213" t="s">
        <v>517</v>
      </c>
      <c r="F114" s="214" t="s">
        <v>518</v>
      </c>
      <c r="G114" s="215" t="s">
        <v>343</v>
      </c>
      <c r="H114" s="216">
        <v>309.14999999999998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2990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520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5" customFormat="1">
      <c r="A116" s="15"/>
      <c r="B116" s="258"/>
      <c r="C116" s="259"/>
      <c r="D116" s="224" t="s">
        <v>312</v>
      </c>
      <c r="E116" s="260" t="s">
        <v>18</v>
      </c>
      <c r="F116" s="261" t="s">
        <v>521</v>
      </c>
      <c r="G116" s="259"/>
      <c r="H116" s="260" t="s">
        <v>18</v>
      </c>
      <c r="I116" s="262"/>
      <c r="J116" s="259"/>
      <c r="K116" s="259"/>
      <c r="L116" s="263"/>
      <c r="M116" s="264"/>
      <c r="N116" s="265"/>
      <c r="O116" s="265"/>
      <c r="P116" s="265"/>
      <c r="Q116" s="265"/>
      <c r="R116" s="265"/>
      <c r="S116" s="265"/>
      <c r="T116" s="266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T116" s="267" t="s">
        <v>312</v>
      </c>
      <c r="AU116" s="267" t="s">
        <v>82</v>
      </c>
      <c r="AV116" s="15" t="s">
        <v>78</v>
      </c>
      <c r="AW116" s="15" t="s">
        <v>33</v>
      </c>
      <c r="AX116" s="15" t="s">
        <v>71</v>
      </c>
      <c r="AY116" s="267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1901</v>
      </c>
      <c r="F117" s="238" t="s">
        <v>2991</v>
      </c>
      <c r="G117" s="236"/>
      <c r="H117" s="239">
        <v>309.14999999999998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263</v>
      </c>
      <c r="D118" s="212" t="s">
        <v>230</v>
      </c>
      <c r="E118" s="213" t="s">
        <v>524</v>
      </c>
      <c r="F118" s="214" t="s">
        <v>525</v>
      </c>
      <c r="G118" s="215" t="s">
        <v>343</v>
      </c>
      <c r="H118" s="216">
        <v>154.56999999999999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2992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527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2" customFormat="1" ht="14.4" customHeight="1">
      <c r="A120" s="40"/>
      <c r="B120" s="41"/>
      <c r="C120" s="212" t="s">
        <v>268</v>
      </c>
      <c r="D120" s="212" t="s">
        <v>230</v>
      </c>
      <c r="E120" s="213" t="s">
        <v>571</v>
      </c>
      <c r="F120" s="214" t="s">
        <v>572</v>
      </c>
      <c r="G120" s="215" t="s">
        <v>343</v>
      </c>
      <c r="H120" s="216">
        <v>55.439999999999998</v>
      </c>
      <c r="I120" s="217"/>
      <c r="J120" s="216">
        <f>ROUND(I120*H120,2)</f>
        <v>0</v>
      </c>
      <c r="K120" s="214" t="s">
        <v>18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2993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574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575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2430</v>
      </c>
      <c r="F123" s="238" t="s">
        <v>2994</v>
      </c>
      <c r="G123" s="236"/>
      <c r="H123" s="239">
        <v>55.439999999999998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272</v>
      </c>
      <c r="D124" s="212" t="s">
        <v>230</v>
      </c>
      <c r="E124" s="213" t="s">
        <v>582</v>
      </c>
      <c r="F124" s="214" t="s">
        <v>583</v>
      </c>
      <c r="G124" s="215" t="s">
        <v>343</v>
      </c>
      <c r="H124" s="216">
        <v>1002.78</v>
      </c>
      <c r="I124" s="217"/>
      <c r="J124" s="216">
        <f>ROUND(I124*H124,2)</f>
        <v>0</v>
      </c>
      <c r="K124" s="214" t="s">
        <v>18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2995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585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5" customFormat="1">
      <c r="A126" s="15"/>
      <c r="B126" s="258"/>
      <c r="C126" s="259"/>
      <c r="D126" s="224" t="s">
        <v>312</v>
      </c>
      <c r="E126" s="260" t="s">
        <v>18</v>
      </c>
      <c r="F126" s="261" t="s">
        <v>586</v>
      </c>
      <c r="G126" s="259"/>
      <c r="H126" s="260" t="s">
        <v>18</v>
      </c>
      <c r="I126" s="262"/>
      <c r="J126" s="259"/>
      <c r="K126" s="259"/>
      <c r="L126" s="263"/>
      <c r="M126" s="264"/>
      <c r="N126" s="265"/>
      <c r="O126" s="265"/>
      <c r="P126" s="265"/>
      <c r="Q126" s="265"/>
      <c r="R126" s="265"/>
      <c r="S126" s="265"/>
      <c r="T126" s="266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67" t="s">
        <v>312</v>
      </c>
      <c r="AU126" s="267" t="s">
        <v>82</v>
      </c>
      <c r="AV126" s="15" t="s">
        <v>78</v>
      </c>
      <c r="AW126" s="15" t="s">
        <v>33</v>
      </c>
      <c r="AX126" s="15" t="s">
        <v>71</v>
      </c>
      <c r="AY126" s="267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2265</v>
      </c>
      <c r="F127" s="238" t="s">
        <v>2996</v>
      </c>
      <c r="G127" s="236"/>
      <c r="H127" s="239">
        <v>1030.5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2099</v>
      </c>
      <c r="F128" s="238" t="s">
        <v>2997</v>
      </c>
      <c r="G128" s="236"/>
      <c r="H128" s="239">
        <v>-27.719999999999999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2266</v>
      </c>
      <c r="F129" s="238" t="s">
        <v>2267</v>
      </c>
      <c r="G129" s="236"/>
      <c r="H129" s="239">
        <v>1002.78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277</v>
      </c>
      <c r="D130" s="212" t="s">
        <v>230</v>
      </c>
      <c r="E130" s="213" t="s">
        <v>2524</v>
      </c>
      <c r="F130" s="214" t="s">
        <v>2525</v>
      </c>
      <c r="G130" s="215" t="s">
        <v>343</v>
      </c>
      <c r="H130" s="216">
        <v>27.719999999999999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2998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2527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1658</v>
      </c>
      <c r="F132" s="238" t="s">
        <v>2999</v>
      </c>
      <c r="G132" s="236"/>
      <c r="H132" s="239">
        <v>27.719999999999999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613</v>
      </c>
      <c r="F133" s="214" t="s">
        <v>614</v>
      </c>
      <c r="G133" s="215" t="s">
        <v>343</v>
      </c>
      <c r="H133" s="216">
        <v>580.5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3000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616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2035</v>
      </c>
      <c r="F135" s="238" t="s">
        <v>2986</v>
      </c>
      <c r="G135" s="236"/>
      <c r="H135" s="239">
        <v>580.5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287</v>
      </c>
      <c r="D136" s="269" t="s">
        <v>620</v>
      </c>
      <c r="E136" s="270" t="s">
        <v>621</v>
      </c>
      <c r="F136" s="271" t="s">
        <v>622</v>
      </c>
      <c r="G136" s="272" t="s">
        <v>350</v>
      </c>
      <c r="H136" s="273">
        <v>1044.9000000000001</v>
      </c>
      <c r="I136" s="274"/>
      <c r="J136" s="273">
        <f>ROUND(I136*H136,2)</f>
        <v>0</v>
      </c>
      <c r="K136" s="271" t="s">
        <v>296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3001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622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624</v>
      </c>
      <c r="F138" s="238" t="s">
        <v>3002</v>
      </c>
      <c r="G138" s="236"/>
      <c r="H138" s="239">
        <v>1044.9000000000001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294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1030.5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3003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2551</v>
      </c>
      <c r="F141" s="238" t="s">
        <v>3004</v>
      </c>
      <c r="G141" s="236"/>
      <c r="H141" s="239">
        <v>1002.78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2855</v>
      </c>
      <c r="F142" s="238" t="s">
        <v>3005</v>
      </c>
      <c r="G142" s="236"/>
      <c r="H142" s="239">
        <v>27.719999999999999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2888</v>
      </c>
      <c r="F143" s="238" t="s">
        <v>2889</v>
      </c>
      <c r="G143" s="236"/>
      <c r="H143" s="239">
        <v>1030.5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437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2005.56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3006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2626</v>
      </c>
      <c r="F146" s="238" t="s">
        <v>3007</v>
      </c>
      <c r="G146" s="236"/>
      <c r="H146" s="239">
        <v>2005.56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8</v>
      </c>
      <c r="D147" s="212" t="s">
        <v>230</v>
      </c>
      <c r="E147" s="213" t="s">
        <v>657</v>
      </c>
      <c r="F147" s="214" t="s">
        <v>658</v>
      </c>
      <c r="G147" s="215" t="s">
        <v>309</v>
      </c>
      <c r="H147" s="216">
        <v>1161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3008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660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1045</v>
      </c>
      <c r="F149" s="238" t="s">
        <v>3009</v>
      </c>
      <c r="G149" s="236"/>
      <c r="H149" s="239">
        <v>703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1047</v>
      </c>
      <c r="F150" s="238" t="s">
        <v>3010</v>
      </c>
      <c r="G150" s="236"/>
      <c r="H150" s="239">
        <v>458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1049</v>
      </c>
      <c r="F151" s="238" t="s">
        <v>3011</v>
      </c>
      <c r="G151" s="236"/>
      <c r="H151" s="239">
        <v>1161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78</v>
      </c>
      <c r="AY151" s="245" t="s">
        <v>229</v>
      </c>
    </row>
    <row r="152" s="12" customFormat="1" ht="22.8" customHeight="1">
      <c r="A152" s="12"/>
      <c r="B152" s="198"/>
      <c r="C152" s="199"/>
      <c r="D152" s="200" t="s">
        <v>70</v>
      </c>
      <c r="E152" s="229" t="s">
        <v>242</v>
      </c>
      <c r="F152" s="229" t="s">
        <v>2181</v>
      </c>
      <c r="G152" s="199"/>
      <c r="H152" s="199"/>
      <c r="I152" s="202"/>
      <c r="J152" s="230">
        <f>BK152</f>
        <v>0</v>
      </c>
      <c r="K152" s="199"/>
      <c r="L152" s="204"/>
      <c r="M152" s="205"/>
      <c r="N152" s="206"/>
      <c r="O152" s="206"/>
      <c r="P152" s="207">
        <f>SUM(P153:P162)</f>
        <v>0</v>
      </c>
      <c r="Q152" s="206"/>
      <c r="R152" s="207">
        <f>SUM(R153:R162)</f>
        <v>1.4562239999999997</v>
      </c>
      <c r="S152" s="206"/>
      <c r="T152" s="208">
        <f>SUM(T153:T162)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09" t="s">
        <v>78</v>
      </c>
      <c r="AT152" s="210" t="s">
        <v>70</v>
      </c>
      <c r="AU152" s="210" t="s">
        <v>78</v>
      </c>
      <c r="AY152" s="209" t="s">
        <v>229</v>
      </c>
      <c r="BK152" s="211">
        <f>SUM(BK153:BK162)</f>
        <v>0</v>
      </c>
    </row>
    <row r="153" s="2" customFormat="1" ht="14.4" customHeight="1">
      <c r="A153" s="40"/>
      <c r="B153" s="41"/>
      <c r="C153" s="212" t="s">
        <v>548</v>
      </c>
      <c r="D153" s="212" t="s">
        <v>230</v>
      </c>
      <c r="E153" s="213" t="s">
        <v>2693</v>
      </c>
      <c r="F153" s="214" t="s">
        <v>2694</v>
      </c>
      <c r="G153" s="215" t="s">
        <v>478</v>
      </c>
      <c r="H153" s="216">
        <v>6.5999999999999996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0.12064</v>
      </c>
      <c r="R153" s="220">
        <f>Q153*H153</f>
        <v>0.79622399999999993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3012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2696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1717</v>
      </c>
      <c r="F155" s="238" t="s">
        <v>3013</v>
      </c>
      <c r="G155" s="236"/>
      <c r="H155" s="239">
        <v>3.2999999999999998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2973</v>
      </c>
      <c r="F156" s="238" t="s">
        <v>3014</v>
      </c>
      <c r="G156" s="236"/>
      <c r="H156" s="239">
        <v>3.2999999999999998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3015</v>
      </c>
      <c r="F157" s="238" t="s">
        <v>3016</v>
      </c>
      <c r="G157" s="236"/>
      <c r="H157" s="239">
        <v>6.5999999999999996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78</v>
      </c>
      <c r="AY157" s="245" t="s">
        <v>229</v>
      </c>
    </row>
    <row r="158" s="2" customFormat="1" ht="14.4" customHeight="1">
      <c r="A158" s="40"/>
      <c r="B158" s="41"/>
      <c r="C158" s="269" t="s">
        <v>385</v>
      </c>
      <c r="D158" s="269" t="s">
        <v>620</v>
      </c>
      <c r="E158" s="270" t="s">
        <v>2698</v>
      </c>
      <c r="F158" s="271" t="s">
        <v>2699</v>
      </c>
      <c r="G158" s="272" t="s">
        <v>320</v>
      </c>
      <c r="H158" s="273">
        <v>60</v>
      </c>
      <c r="I158" s="274"/>
      <c r="J158" s="273">
        <f>ROUND(I158*H158,2)</f>
        <v>0</v>
      </c>
      <c r="K158" s="271" t="s">
        <v>296</v>
      </c>
      <c r="L158" s="275"/>
      <c r="M158" s="276" t="s">
        <v>18</v>
      </c>
      <c r="N158" s="277" t="s">
        <v>42</v>
      </c>
      <c r="O158" s="86"/>
      <c r="P158" s="220">
        <f>O158*H158</f>
        <v>0</v>
      </c>
      <c r="Q158" s="220">
        <v>0.010999999999999999</v>
      </c>
      <c r="R158" s="220">
        <f>Q158*H158</f>
        <v>0.65999999999999992</v>
      </c>
      <c r="S158" s="220">
        <v>0</v>
      </c>
      <c r="T158" s="22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2" t="s">
        <v>268</v>
      </c>
      <c r="AT158" s="222" t="s">
        <v>620</v>
      </c>
      <c r="AU158" s="222" t="s">
        <v>82</v>
      </c>
      <c r="AY158" s="19" t="s">
        <v>229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9" t="s">
        <v>78</v>
      </c>
      <c r="BK158" s="223">
        <f>ROUND(I158*H158,2)</f>
        <v>0</v>
      </c>
      <c r="BL158" s="19" t="s">
        <v>247</v>
      </c>
      <c r="BM158" s="222" t="s">
        <v>3017</v>
      </c>
    </row>
    <row r="159" s="2" customFormat="1">
      <c r="A159" s="40"/>
      <c r="B159" s="41"/>
      <c r="C159" s="42"/>
      <c r="D159" s="224" t="s">
        <v>236</v>
      </c>
      <c r="E159" s="42"/>
      <c r="F159" s="225" t="s">
        <v>2699</v>
      </c>
      <c r="G159" s="42"/>
      <c r="H159" s="42"/>
      <c r="I159" s="226"/>
      <c r="J159" s="42"/>
      <c r="K159" s="42"/>
      <c r="L159" s="46"/>
      <c r="M159" s="227"/>
      <c r="N159" s="228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236</v>
      </c>
      <c r="AU159" s="19" t="s">
        <v>82</v>
      </c>
    </row>
    <row r="160" s="13" customFormat="1">
      <c r="A160" s="13"/>
      <c r="B160" s="235"/>
      <c r="C160" s="236"/>
      <c r="D160" s="224" t="s">
        <v>312</v>
      </c>
      <c r="E160" s="237" t="s">
        <v>3018</v>
      </c>
      <c r="F160" s="238" t="s">
        <v>3019</v>
      </c>
      <c r="G160" s="236"/>
      <c r="H160" s="239">
        <v>30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2975</v>
      </c>
      <c r="F161" s="238" t="s">
        <v>3020</v>
      </c>
      <c r="G161" s="236"/>
      <c r="H161" s="239">
        <v>30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3021</v>
      </c>
      <c r="F162" s="238" t="s">
        <v>3022</v>
      </c>
      <c r="G162" s="236"/>
      <c r="H162" s="239">
        <v>60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12" customFormat="1" ht="22.8" customHeight="1">
      <c r="A163" s="12"/>
      <c r="B163" s="198"/>
      <c r="C163" s="199"/>
      <c r="D163" s="200" t="s">
        <v>70</v>
      </c>
      <c r="E163" s="229" t="s">
        <v>228</v>
      </c>
      <c r="F163" s="229" t="s">
        <v>711</v>
      </c>
      <c r="G163" s="199"/>
      <c r="H163" s="199"/>
      <c r="I163" s="202"/>
      <c r="J163" s="230">
        <f>BK163</f>
        <v>0</v>
      </c>
      <c r="K163" s="199"/>
      <c r="L163" s="204"/>
      <c r="M163" s="205"/>
      <c r="N163" s="206"/>
      <c r="O163" s="206"/>
      <c r="P163" s="207">
        <f>SUM(P164:P237)</f>
        <v>0</v>
      </c>
      <c r="Q163" s="206"/>
      <c r="R163" s="207">
        <f>SUM(R164:R237)</f>
        <v>29.663931600000002</v>
      </c>
      <c r="S163" s="206"/>
      <c r="T163" s="208">
        <f>SUM(T164:T237)</f>
        <v>671.03999999999996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09" t="s">
        <v>78</v>
      </c>
      <c r="AT163" s="210" t="s">
        <v>70</v>
      </c>
      <c r="AU163" s="210" t="s">
        <v>78</v>
      </c>
      <c r="AY163" s="209" t="s">
        <v>229</v>
      </c>
      <c r="BK163" s="211">
        <f>SUM(BK164:BK237)</f>
        <v>0</v>
      </c>
    </row>
    <row r="164" s="2" customFormat="1" ht="14.4" customHeight="1">
      <c r="A164" s="40"/>
      <c r="B164" s="41"/>
      <c r="C164" s="212" t="s">
        <v>559</v>
      </c>
      <c r="D164" s="212" t="s">
        <v>230</v>
      </c>
      <c r="E164" s="213" t="s">
        <v>713</v>
      </c>
      <c r="F164" s="214" t="s">
        <v>1961</v>
      </c>
      <c r="G164" s="215" t="s">
        <v>343</v>
      </c>
      <c r="H164" s="216">
        <v>282.48000000000002</v>
      </c>
      <c r="I164" s="217"/>
      <c r="J164" s="216">
        <f>ROUND(I164*H164,2)</f>
        <v>0</v>
      </c>
      <c r="K164" s="214" t="s">
        <v>18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3023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716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3024</v>
      </c>
      <c r="G166" s="236"/>
      <c r="H166" s="239">
        <v>168.72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3025</v>
      </c>
      <c r="G167" s="236"/>
      <c r="H167" s="239">
        <v>113.76000000000001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4" customFormat="1">
      <c r="A168" s="14"/>
      <c r="B168" s="246"/>
      <c r="C168" s="247"/>
      <c r="D168" s="224" t="s">
        <v>312</v>
      </c>
      <c r="E168" s="248" t="s">
        <v>18</v>
      </c>
      <c r="F168" s="249" t="s">
        <v>317</v>
      </c>
      <c r="G168" s="247"/>
      <c r="H168" s="250">
        <v>282.48000000000002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6" t="s">
        <v>312</v>
      </c>
      <c r="AU168" s="256" t="s">
        <v>82</v>
      </c>
      <c r="AV168" s="14" t="s">
        <v>247</v>
      </c>
      <c r="AW168" s="14" t="s">
        <v>33</v>
      </c>
      <c r="AX168" s="14" t="s">
        <v>78</v>
      </c>
      <c r="AY168" s="256" t="s">
        <v>229</v>
      </c>
    </row>
    <row r="169" s="2" customFormat="1" ht="14.4" customHeight="1">
      <c r="A169" s="40"/>
      <c r="B169" s="41"/>
      <c r="C169" s="212" t="s">
        <v>564</v>
      </c>
      <c r="D169" s="212" t="s">
        <v>230</v>
      </c>
      <c r="E169" s="213" t="s">
        <v>720</v>
      </c>
      <c r="F169" s="214" t="s">
        <v>1958</v>
      </c>
      <c r="G169" s="215" t="s">
        <v>343</v>
      </c>
      <c r="H169" s="216">
        <v>80.640000000000001</v>
      </c>
      <c r="I169" s="217"/>
      <c r="J169" s="216">
        <f>ROUND(I169*H169,2)</f>
        <v>0</v>
      </c>
      <c r="K169" s="214" t="s">
        <v>18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0.27994000000000002</v>
      </c>
      <c r="R169" s="220">
        <f>Q169*H169</f>
        <v>22.574361600000003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3026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716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3027</v>
      </c>
      <c r="G171" s="236"/>
      <c r="H171" s="239">
        <v>80.640000000000001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570</v>
      </c>
      <c r="D172" s="212" t="s">
        <v>230</v>
      </c>
      <c r="E172" s="213" t="s">
        <v>2896</v>
      </c>
      <c r="F172" s="214" t="s">
        <v>2897</v>
      </c>
      <c r="G172" s="215" t="s">
        <v>309</v>
      </c>
      <c r="H172" s="216">
        <v>525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3028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2899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2193</v>
      </c>
      <c r="F174" s="238" t="s">
        <v>3029</v>
      </c>
      <c r="G174" s="236"/>
      <c r="H174" s="239">
        <v>525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7</v>
      </c>
      <c r="D175" s="212" t="s">
        <v>230</v>
      </c>
      <c r="E175" s="213" t="s">
        <v>3030</v>
      </c>
      <c r="F175" s="214" t="s">
        <v>3031</v>
      </c>
      <c r="G175" s="215" t="s">
        <v>309</v>
      </c>
      <c r="H175" s="216">
        <v>11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3032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3033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1808</v>
      </c>
      <c r="F177" s="238" t="s">
        <v>3034</v>
      </c>
      <c r="G177" s="236"/>
      <c r="H177" s="239">
        <v>11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4.4" customHeight="1">
      <c r="A178" s="40"/>
      <c r="B178" s="41"/>
      <c r="C178" s="212" t="s">
        <v>596</v>
      </c>
      <c r="D178" s="212" t="s">
        <v>230</v>
      </c>
      <c r="E178" s="213" t="s">
        <v>744</v>
      </c>
      <c r="F178" s="214" t="s">
        <v>745</v>
      </c>
      <c r="G178" s="215" t="s">
        <v>343</v>
      </c>
      <c r="H178" s="216">
        <v>49.520000000000003</v>
      </c>
      <c r="I178" s="217"/>
      <c r="J178" s="216">
        <f>ROUND(I178*H178,2)</f>
        <v>0</v>
      </c>
      <c r="K178" s="214" t="s">
        <v>296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247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3035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747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367</v>
      </c>
      <c r="F180" s="238" t="s">
        <v>3036</v>
      </c>
      <c r="G180" s="236"/>
      <c r="H180" s="239">
        <v>21.800000000000001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1447</v>
      </c>
      <c r="F181" s="238" t="s">
        <v>3037</v>
      </c>
      <c r="G181" s="236"/>
      <c r="H181" s="239">
        <v>27.719999999999999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388</v>
      </c>
      <c r="F182" s="238" t="s">
        <v>1569</v>
      </c>
      <c r="G182" s="236"/>
      <c r="H182" s="239">
        <v>49.520000000000003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69" t="s">
        <v>606</v>
      </c>
      <c r="D183" s="269" t="s">
        <v>620</v>
      </c>
      <c r="E183" s="270" t="s">
        <v>753</v>
      </c>
      <c r="F183" s="271" t="s">
        <v>754</v>
      </c>
      <c r="G183" s="272" t="s">
        <v>350</v>
      </c>
      <c r="H183" s="273">
        <v>39.240000000000002</v>
      </c>
      <c r="I183" s="274"/>
      <c r="J183" s="273">
        <f>ROUND(I183*H183,2)</f>
        <v>0</v>
      </c>
      <c r="K183" s="271" t="s">
        <v>296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268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3038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754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1541</v>
      </c>
      <c r="F185" s="238" t="s">
        <v>3039</v>
      </c>
      <c r="G185" s="236"/>
      <c r="H185" s="239">
        <v>39.240000000000002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12" t="s">
        <v>612</v>
      </c>
      <c r="D186" s="212" t="s">
        <v>230</v>
      </c>
      <c r="E186" s="213" t="s">
        <v>2906</v>
      </c>
      <c r="F186" s="214" t="s">
        <v>2907</v>
      </c>
      <c r="G186" s="215" t="s">
        <v>309</v>
      </c>
      <c r="H186" s="216">
        <v>525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3040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2909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3029</v>
      </c>
      <c r="G188" s="236"/>
      <c r="H188" s="239">
        <v>525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2" customFormat="1" ht="14.4" customHeight="1">
      <c r="A189" s="40"/>
      <c r="B189" s="41"/>
      <c r="C189" s="212" t="s">
        <v>619</v>
      </c>
      <c r="D189" s="212" t="s">
        <v>230</v>
      </c>
      <c r="E189" s="213" t="s">
        <v>766</v>
      </c>
      <c r="F189" s="214" t="s">
        <v>767</v>
      </c>
      <c r="G189" s="215" t="s">
        <v>309</v>
      </c>
      <c r="H189" s="216">
        <v>525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3041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769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3042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361</v>
      </c>
      <c r="F192" s="238" t="s">
        <v>3029</v>
      </c>
      <c r="G192" s="236"/>
      <c r="H192" s="239">
        <v>525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626</v>
      </c>
      <c r="D193" s="212" t="s">
        <v>230</v>
      </c>
      <c r="E193" s="213" t="s">
        <v>773</v>
      </c>
      <c r="F193" s="214" t="s">
        <v>774</v>
      </c>
      <c r="G193" s="215" t="s">
        <v>309</v>
      </c>
      <c r="H193" s="216">
        <v>348</v>
      </c>
      <c r="I193" s="217"/>
      <c r="J193" s="216">
        <f>ROUND(I193*H193,2)</f>
        <v>0</v>
      </c>
      <c r="K193" s="214" t="s">
        <v>18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0.00034000000000000002</v>
      </c>
      <c r="R193" s="220">
        <f>Q193*H193</f>
        <v>0.11832000000000001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3043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776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5" customFormat="1">
      <c r="A195" s="15"/>
      <c r="B195" s="258"/>
      <c r="C195" s="259"/>
      <c r="D195" s="224" t="s">
        <v>312</v>
      </c>
      <c r="E195" s="260" t="s">
        <v>18</v>
      </c>
      <c r="F195" s="261" t="s">
        <v>3044</v>
      </c>
      <c r="G195" s="259"/>
      <c r="H195" s="260" t="s">
        <v>18</v>
      </c>
      <c r="I195" s="262"/>
      <c r="J195" s="259"/>
      <c r="K195" s="259"/>
      <c r="L195" s="263"/>
      <c r="M195" s="264"/>
      <c r="N195" s="265"/>
      <c r="O195" s="265"/>
      <c r="P195" s="265"/>
      <c r="Q195" s="265"/>
      <c r="R195" s="265"/>
      <c r="S195" s="265"/>
      <c r="T195" s="266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67" t="s">
        <v>312</v>
      </c>
      <c r="AU195" s="267" t="s">
        <v>82</v>
      </c>
      <c r="AV195" s="15" t="s">
        <v>78</v>
      </c>
      <c r="AW195" s="15" t="s">
        <v>33</v>
      </c>
      <c r="AX195" s="15" t="s">
        <v>71</v>
      </c>
      <c r="AY195" s="267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3045</v>
      </c>
      <c r="G196" s="236"/>
      <c r="H196" s="239">
        <v>348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630</v>
      </c>
      <c r="D197" s="212" t="s">
        <v>230</v>
      </c>
      <c r="E197" s="213" t="s">
        <v>779</v>
      </c>
      <c r="F197" s="214" t="s">
        <v>780</v>
      </c>
      <c r="G197" s="215" t="s">
        <v>309</v>
      </c>
      <c r="H197" s="216">
        <v>525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3046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782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5" customFormat="1">
      <c r="A199" s="15"/>
      <c r="B199" s="258"/>
      <c r="C199" s="259"/>
      <c r="D199" s="224" t="s">
        <v>312</v>
      </c>
      <c r="E199" s="260" t="s">
        <v>18</v>
      </c>
      <c r="F199" s="261" t="s">
        <v>2914</v>
      </c>
      <c r="G199" s="259"/>
      <c r="H199" s="260" t="s">
        <v>18</v>
      </c>
      <c r="I199" s="262"/>
      <c r="J199" s="259"/>
      <c r="K199" s="259"/>
      <c r="L199" s="263"/>
      <c r="M199" s="264"/>
      <c r="N199" s="265"/>
      <c r="O199" s="265"/>
      <c r="P199" s="265"/>
      <c r="Q199" s="265"/>
      <c r="R199" s="265"/>
      <c r="S199" s="265"/>
      <c r="T199" s="266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67" t="s">
        <v>312</v>
      </c>
      <c r="AU199" s="267" t="s">
        <v>82</v>
      </c>
      <c r="AV199" s="15" t="s">
        <v>78</v>
      </c>
      <c r="AW199" s="15" t="s">
        <v>33</v>
      </c>
      <c r="AX199" s="15" t="s">
        <v>71</v>
      </c>
      <c r="AY199" s="267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339</v>
      </c>
      <c r="F200" s="238" t="s">
        <v>3029</v>
      </c>
      <c r="G200" s="236"/>
      <c r="H200" s="239">
        <v>525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633</v>
      </c>
      <c r="D201" s="212" t="s">
        <v>230</v>
      </c>
      <c r="E201" s="213" t="s">
        <v>785</v>
      </c>
      <c r="F201" s="214" t="s">
        <v>786</v>
      </c>
      <c r="G201" s="215" t="s">
        <v>309</v>
      </c>
      <c r="H201" s="216">
        <v>1221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3047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1644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2916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3029</v>
      </c>
      <c r="G204" s="236"/>
      <c r="H204" s="239">
        <v>525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3048</v>
      </c>
      <c r="G205" s="236"/>
      <c r="H205" s="239">
        <v>696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4" customFormat="1">
      <c r="A206" s="14"/>
      <c r="B206" s="246"/>
      <c r="C206" s="247"/>
      <c r="D206" s="224" t="s">
        <v>312</v>
      </c>
      <c r="E206" s="248" t="s">
        <v>18</v>
      </c>
      <c r="F206" s="249" t="s">
        <v>317</v>
      </c>
      <c r="G206" s="247"/>
      <c r="H206" s="250">
        <v>1221</v>
      </c>
      <c r="I206" s="251"/>
      <c r="J206" s="247"/>
      <c r="K206" s="247"/>
      <c r="L206" s="252"/>
      <c r="M206" s="253"/>
      <c r="N206" s="254"/>
      <c r="O206" s="254"/>
      <c r="P206" s="254"/>
      <c r="Q206" s="254"/>
      <c r="R206" s="254"/>
      <c r="S206" s="254"/>
      <c r="T206" s="25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56" t="s">
        <v>312</v>
      </c>
      <c r="AU206" s="256" t="s">
        <v>82</v>
      </c>
      <c r="AV206" s="14" t="s">
        <v>247</v>
      </c>
      <c r="AW206" s="14" t="s">
        <v>33</v>
      </c>
      <c r="AX206" s="14" t="s">
        <v>78</v>
      </c>
      <c r="AY206" s="256" t="s">
        <v>229</v>
      </c>
    </row>
    <row r="207" s="2" customFormat="1" ht="14.4" customHeight="1">
      <c r="A207" s="40"/>
      <c r="B207" s="41"/>
      <c r="C207" s="212" t="s">
        <v>643</v>
      </c>
      <c r="D207" s="212" t="s">
        <v>230</v>
      </c>
      <c r="E207" s="213" t="s">
        <v>2917</v>
      </c>
      <c r="F207" s="214" t="s">
        <v>2918</v>
      </c>
      <c r="G207" s="215" t="s">
        <v>357</v>
      </c>
      <c r="H207" s="216">
        <v>525</v>
      </c>
      <c r="I207" s="217"/>
      <c r="J207" s="216">
        <f>ROUND(I207*H207,2)</f>
        <v>0</v>
      </c>
      <c r="K207" s="214" t="s">
        <v>18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0.47999999999999998</v>
      </c>
      <c r="T207" s="221">
        <f>S207*H207</f>
        <v>252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3049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2920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353</v>
      </c>
      <c r="F209" s="238" t="s">
        <v>3029</v>
      </c>
      <c r="G209" s="236"/>
      <c r="H209" s="239">
        <v>525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4.4" customHeight="1">
      <c r="A210" s="40"/>
      <c r="B210" s="41"/>
      <c r="C210" s="212" t="s">
        <v>649</v>
      </c>
      <c r="D210" s="212" t="s">
        <v>230</v>
      </c>
      <c r="E210" s="213" t="s">
        <v>801</v>
      </c>
      <c r="F210" s="214" t="s">
        <v>3050</v>
      </c>
      <c r="G210" s="215" t="s">
        <v>357</v>
      </c>
      <c r="H210" s="216">
        <v>348</v>
      </c>
      <c r="I210" s="217"/>
      <c r="J210" s="216">
        <f>ROUND(I210*H210,2)</f>
        <v>0</v>
      </c>
      <c r="K210" s="214" t="s">
        <v>18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0.47999999999999998</v>
      </c>
      <c r="T210" s="221">
        <f>S210*H210</f>
        <v>167.03999999999999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247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3051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3052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1548</v>
      </c>
      <c r="F212" s="238" t="s">
        <v>3045</v>
      </c>
      <c r="G212" s="236"/>
      <c r="H212" s="239">
        <v>348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656</v>
      </c>
      <c r="D213" s="212" t="s">
        <v>230</v>
      </c>
      <c r="E213" s="213" t="s">
        <v>1993</v>
      </c>
      <c r="F213" s="214" t="s">
        <v>1994</v>
      </c>
      <c r="G213" s="215" t="s">
        <v>309</v>
      </c>
      <c r="H213" s="216">
        <v>525</v>
      </c>
      <c r="I213" s="217"/>
      <c r="J213" s="216">
        <f>ROUND(I213*H213,2)</f>
        <v>0</v>
      </c>
      <c r="K213" s="214" t="s">
        <v>18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3053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1996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426</v>
      </c>
      <c r="F215" s="238" t="s">
        <v>3029</v>
      </c>
      <c r="G215" s="236"/>
      <c r="H215" s="239">
        <v>525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78</v>
      </c>
      <c r="AY215" s="245" t="s">
        <v>229</v>
      </c>
    </row>
    <row r="216" s="2" customFormat="1" ht="14.4" customHeight="1">
      <c r="A216" s="40"/>
      <c r="B216" s="41"/>
      <c r="C216" s="212" t="s">
        <v>664</v>
      </c>
      <c r="D216" s="212" t="s">
        <v>230</v>
      </c>
      <c r="E216" s="213" t="s">
        <v>3054</v>
      </c>
      <c r="F216" s="214" t="s">
        <v>3055</v>
      </c>
      <c r="G216" s="215" t="s">
        <v>309</v>
      </c>
      <c r="H216" s="216">
        <v>348</v>
      </c>
      <c r="I216" s="217"/>
      <c r="J216" s="216">
        <f>ROUND(I216*H216,2)</f>
        <v>0</v>
      </c>
      <c r="K216" s="214" t="s">
        <v>296</v>
      </c>
      <c r="L216" s="46"/>
      <c r="M216" s="218" t="s">
        <v>18</v>
      </c>
      <c r="N216" s="219" t="s">
        <v>42</v>
      </c>
      <c r="O216" s="86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2" t="s">
        <v>247</v>
      </c>
      <c r="AT216" s="222" t="s">
        <v>230</v>
      </c>
      <c r="AU216" s="222" t="s">
        <v>82</v>
      </c>
      <c r="AY216" s="19" t="s">
        <v>229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9" t="s">
        <v>78</v>
      </c>
      <c r="BK216" s="223">
        <f>ROUND(I216*H216,2)</f>
        <v>0</v>
      </c>
      <c r="BL216" s="19" t="s">
        <v>247</v>
      </c>
      <c r="BM216" s="222" t="s">
        <v>3056</v>
      </c>
    </row>
    <row r="217" s="2" customFormat="1">
      <c r="A217" s="40"/>
      <c r="B217" s="41"/>
      <c r="C217" s="42"/>
      <c r="D217" s="224" t="s">
        <v>236</v>
      </c>
      <c r="E217" s="42"/>
      <c r="F217" s="225" t="s">
        <v>3057</v>
      </c>
      <c r="G217" s="42"/>
      <c r="H217" s="42"/>
      <c r="I217" s="226"/>
      <c r="J217" s="42"/>
      <c r="K217" s="42"/>
      <c r="L217" s="46"/>
      <c r="M217" s="227"/>
      <c r="N217" s="228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236</v>
      </c>
      <c r="AU217" s="19" t="s">
        <v>82</v>
      </c>
    </row>
    <row r="218" s="13" customFormat="1">
      <c r="A218" s="13"/>
      <c r="B218" s="235"/>
      <c r="C218" s="236"/>
      <c r="D218" s="224" t="s">
        <v>312</v>
      </c>
      <c r="E218" s="237" t="s">
        <v>1554</v>
      </c>
      <c r="F218" s="238" t="s">
        <v>3058</v>
      </c>
      <c r="G218" s="236"/>
      <c r="H218" s="239">
        <v>348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78</v>
      </c>
      <c r="AY218" s="245" t="s">
        <v>229</v>
      </c>
    </row>
    <row r="219" s="2" customFormat="1" ht="14.4" customHeight="1">
      <c r="A219" s="40"/>
      <c r="B219" s="41"/>
      <c r="C219" s="212" t="s">
        <v>671</v>
      </c>
      <c r="D219" s="212" t="s">
        <v>230</v>
      </c>
      <c r="E219" s="213" t="s">
        <v>2922</v>
      </c>
      <c r="F219" s="214" t="s">
        <v>2923</v>
      </c>
      <c r="G219" s="215" t="s">
        <v>357</v>
      </c>
      <c r="H219" s="216">
        <v>525</v>
      </c>
      <c r="I219" s="217"/>
      <c r="J219" s="216">
        <f>ROUND(I219*H219,2)</f>
        <v>0</v>
      </c>
      <c r="K219" s="214" t="s">
        <v>18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</v>
      </c>
      <c r="R219" s="220">
        <f>Q219*H219</f>
        <v>0</v>
      </c>
      <c r="S219" s="220">
        <v>0.47999999999999998</v>
      </c>
      <c r="T219" s="221">
        <f>S219*H219</f>
        <v>252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3059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3060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435</v>
      </c>
      <c r="F221" s="238" t="s">
        <v>3029</v>
      </c>
      <c r="G221" s="236"/>
      <c r="H221" s="239">
        <v>525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4.4" customHeight="1">
      <c r="A222" s="40"/>
      <c r="B222" s="41"/>
      <c r="C222" s="212" t="s">
        <v>678</v>
      </c>
      <c r="D222" s="212" t="s">
        <v>230</v>
      </c>
      <c r="E222" s="213" t="s">
        <v>3061</v>
      </c>
      <c r="F222" s="214" t="s">
        <v>3062</v>
      </c>
      <c r="G222" s="215" t="s">
        <v>309</v>
      </c>
      <c r="H222" s="216">
        <v>348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3063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3064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1497</v>
      </c>
      <c r="F224" s="238" t="s">
        <v>3065</v>
      </c>
      <c r="G224" s="236"/>
      <c r="H224" s="239">
        <v>348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684</v>
      </c>
      <c r="D225" s="212" t="s">
        <v>230</v>
      </c>
      <c r="E225" s="213" t="s">
        <v>2000</v>
      </c>
      <c r="F225" s="214" t="s">
        <v>2001</v>
      </c>
      <c r="G225" s="215" t="s">
        <v>309</v>
      </c>
      <c r="H225" s="216">
        <v>11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0.19536000000000001</v>
      </c>
      <c r="R225" s="220">
        <f>Q225*H225</f>
        <v>2.1489600000000002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3066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2003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2" customFormat="1" ht="14.4" customHeight="1">
      <c r="A227" s="40"/>
      <c r="B227" s="41"/>
      <c r="C227" s="269" t="s">
        <v>689</v>
      </c>
      <c r="D227" s="269" t="s">
        <v>620</v>
      </c>
      <c r="E227" s="270" t="s">
        <v>2006</v>
      </c>
      <c r="F227" s="271" t="s">
        <v>2007</v>
      </c>
      <c r="G227" s="272" t="s">
        <v>309</v>
      </c>
      <c r="H227" s="273">
        <v>11.109999999999999</v>
      </c>
      <c r="I227" s="274"/>
      <c r="J227" s="273">
        <f>ROUND(I227*H227,2)</f>
        <v>0</v>
      </c>
      <c r="K227" s="271" t="s">
        <v>296</v>
      </c>
      <c r="L227" s="275"/>
      <c r="M227" s="276" t="s">
        <v>18</v>
      </c>
      <c r="N227" s="277" t="s">
        <v>42</v>
      </c>
      <c r="O227" s="86"/>
      <c r="P227" s="220">
        <f>O227*H227</f>
        <v>0</v>
      </c>
      <c r="Q227" s="220">
        <v>0.41699999999999998</v>
      </c>
      <c r="R227" s="220">
        <f>Q227*H227</f>
        <v>4.6328699999999996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268</v>
      </c>
      <c r="AT227" s="222" t="s">
        <v>620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3067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2007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748</v>
      </c>
      <c r="F229" s="238" t="s">
        <v>282</v>
      </c>
      <c r="G229" s="236"/>
      <c r="H229" s="239">
        <v>11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13" customFormat="1">
      <c r="A230" s="13"/>
      <c r="B230" s="235"/>
      <c r="C230" s="236"/>
      <c r="D230" s="224" t="s">
        <v>312</v>
      </c>
      <c r="E230" s="236"/>
      <c r="F230" s="238" t="s">
        <v>3068</v>
      </c>
      <c r="G230" s="236"/>
      <c r="H230" s="239">
        <v>11.109999999999999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4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696</v>
      </c>
      <c r="D231" s="212" t="s">
        <v>230</v>
      </c>
      <c r="E231" s="213" t="s">
        <v>829</v>
      </c>
      <c r="F231" s="214" t="s">
        <v>830</v>
      </c>
      <c r="G231" s="215" t="s">
        <v>309</v>
      </c>
      <c r="H231" s="216">
        <v>0.88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0.084250000000000005</v>
      </c>
      <c r="R231" s="220">
        <f>Q231*H231</f>
        <v>0.074140000000000011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3069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832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756</v>
      </c>
      <c r="F233" s="238" t="s">
        <v>3070</v>
      </c>
      <c r="G233" s="236"/>
      <c r="H233" s="239">
        <v>0.44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2960</v>
      </c>
      <c r="F234" s="238" t="s">
        <v>3071</v>
      </c>
      <c r="G234" s="236"/>
      <c r="H234" s="239">
        <v>0.44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3072</v>
      </c>
      <c r="F235" s="238" t="s">
        <v>3073</v>
      </c>
      <c r="G235" s="236"/>
      <c r="H235" s="239">
        <v>0.88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69" t="s">
        <v>705</v>
      </c>
      <c r="D236" s="269" t="s">
        <v>620</v>
      </c>
      <c r="E236" s="270" t="s">
        <v>840</v>
      </c>
      <c r="F236" s="271" t="s">
        <v>841</v>
      </c>
      <c r="G236" s="272" t="s">
        <v>309</v>
      </c>
      <c r="H236" s="273">
        <v>0.88</v>
      </c>
      <c r="I236" s="274"/>
      <c r="J236" s="273">
        <f>ROUND(I236*H236,2)</f>
        <v>0</v>
      </c>
      <c r="K236" s="271" t="s">
        <v>296</v>
      </c>
      <c r="L236" s="275"/>
      <c r="M236" s="276" t="s">
        <v>18</v>
      </c>
      <c r="N236" s="277" t="s">
        <v>42</v>
      </c>
      <c r="O236" s="86"/>
      <c r="P236" s="220">
        <f>O236*H236</f>
        <v>0</v>
      </c>
      <c r="Q236" s="220">
        <v>0.13100000000000001</v>
      </c>
      <c r="R236" s="220">
        <f>Q236*H236</f>
        <v>0.11528000000000001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268</v>
      </c>
      <c r="AT236" s="222" t="s">
        <v>620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3074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841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2" customFormat="1" ht="22.8" customHeight="1">
      <c r="A238" s="12"/>
      <c r="B238" s="198"/>
      <c r="C238" s="199"/>
      <c r="D238" s="200" t="s">
        <v>70</v>
      </c>
      <c r="E238" s="229" t="s">
        <v>268</v>
      </c>
      <c r="F238" s="229" t="s">
        <v>2592</v>
      </c>
      <c r="G238" s="199"/>
      <c r="H238" s="199"/>
      <c r="I238" s="202"/>
      <c r="J238" s="230">
        <f>BK238</f>
        <v>0</v>
      </c>
      <c r="K238" s="199"/>
      <c r="L238" s="204"/>
      <c r="M238" s="205"/>
      <c r="N238" s="206"/>
      <c r="O238" s="206"/>
      <c r="P238" s="207">
        <f>SUM(P239:P242)</f>
        <v>0</v>
      </c>
      <c r="Q238" s="206"/>
      <c r="R238" s="207">
        <f>SUM(R239:R242)</f>
        <v>1.19794</v>
      </c>
      <c r="S238" s="206"/>
      <c r="T238" s="208">
        <f>SUM(T239:T242)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09" t="s">
        <v>78</v>
      </c>
      <c r="AT238" s="210" t="s">
        <v>70</v>
      </c>
      <c r="AU238" s="210" t="s">
        <v>78</v>
      </c>
      <c r="AY238" s="209" t="s">
        <v>229</v>
      </c>
      <c r="BK238" s="211">
        <f>SUM(BK239:BK242)</f>
        <v>0</v>
      </c>
    </row>
    <row r="239" s="2" customFormat="1" ht="14.4" customHeight="1">
      <c r="A239" s="40"/>
      <c r="B239" s="41"/>
      <c r="C239" s="212" t="s">
        <v>712</v>
      </c>
      <c r="D239" s="212" t="s">
        <v>230</v>
      </c>
      <c r="E239" s="213" t="s">
        <v>905</v>
      </c>
      <c r="F239" s="214" t="s">
        <v>906</v>
      </c>
      <c r="G239" s="215" t="s">
        <v>320</v>
      </c>
      <c r="H239" s="216">
        <v>3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0.31108000000000002</v>
      </c>
      <c r="R239" s="220">
        <f>Q239*H239</f>
        <v>0.93324000000000007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3075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908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2" customFormat="1" ht="14.4" customHeight="1">
      <c r="A241" s="40"/>
      <c r="B241" s="41"/>
      <c r="C241" s="212" t="s">
        <v>719</v>
      </c>
      <c r="D241" s="212" t="s">
        <v>230</v>
      </c>
      <c r="E241" s="213" t="s">
        <v>910</v>
      </c>
      <c r="F241" s="214" t="s">
        <v>911</v>
      </c>
      <c r="G241" s="215" t="s">
        <v>320</v>
      </c>
      <c r="H241" s="216">
        <v>1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0.26469999999999999</v>
      </c>
      <c r="R241" s="220">
        <f>Q241*H241</f>
        <v>0.26469999999999999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3076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913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2" customFormat="1" ht="22.8" customHeight="1">
      <c r="A243" s="12"/>
      <c r="B243" s="198"/>
      <c r="C243" s="199"/>
      <c r="D243" s="200" t="s">
        <v>70</v>
      </c>
      <c r="E243" s="229" t="s">
        <v>272</v>
      </c>
      <c r="F243" s="229" t="s">
        <v>368</v>
      </c>
      <c r="G243" s="199"/>
      <c r="H243" s="199"/>
      <c r="I243" s="202"/>
      <c r="J243" s="230">
        <f>BK243</f>
        <v>0</v>
      </c>
      <c r="K243" s="199"/>
      <c r="L243" s="204"/>
      <c r="M243" s="205"/>
      <c r="N243" s="206"/>
      <c r="O243" s="206"/>
      <c r="P243" s="207">
        <f>SUM(P244:P293)</f>
        <v>0</v>
      </c>
      <c r="Q243" s="206"/>
      <c r="R243" s="207">
        <f>SUM(R244:R293)</f>
        <v>140.09491079999998</v>
      </c>
      <c r="S243" s="206"/>
      <c r="T243" s="208">
        <f>SUM(T244:T293)</f>
        <v>40.314999999999998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09" t="s">
        <v>78</v>
      </c>
      <c r="AT243" s="210" t="s">
        <v>70</v>
      </c>
      <c r="AU243" s="210" t="s">
        <v>78</v>
      </c>
      <c r="AY243" s="209" t="s">
        <v>229</v>
      </c>
      <c r="BK243" s="211">
        <f>SUM(BK244:BK293)</f>
        <v>0</v>
      </c>
    </row>
    <row r="244" s="2" customFormat="1" ht="14.4" customHeight="1">
      <c r="A244" s="40"/>
      <c r="B244" s="41"/>
      <c r="C244" s="212" t="s">
        <v>725</v>
      </c>
      <c r="D244" s="212" t="s">
        <v>230</v>
      </c>
      <c r="E244" s="213" t="s">
        <v>3077</v>
      </c>
      <c r="F244" s="214" t="s">
        <v>3078</v>
      </c>
      <c r="G244" s="215" t="s">
        <v>478</v>
      </c>
      <c r="H244" s="216">
        <v>25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0.55600000000000005</v>
      </c>
      <c r="T244" s="221">
        <f>S244*H244</f>
        <v>13.900000000000002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3079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3080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1938</v>
      </c>
      <c r="F246" s="238" t="s">
        <v>3081</v>
      </c>
      <c r="G246" s="236"/>
      <c r="H246" s="239">
        <v>25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731</v>
      </c>
      <c r="D247" s="212" t="s">
        <v>230</v>
      </c>
      <c r="E247" s="213" t="s">
        <v>941</v>
      </c>
      <c r="F247" s="214" t="s">
        <v>942</v>
      </c>
      <c r="G247" s="215" t="s">
        <v>478</v>
      </c>
      <c r="H247" s="216">
        <v>224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0.15540000000000001</v>
      </c>
      <c r="R247" s="220">
        <f>Q247*H247</f>
        <v>34.809600000000003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3082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944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1468</v>
      </c>
      <c r="F249" s="238" t="s">
        <v>3083</v>
      </c>
      <c r="G249" s="236"/>
      <c r="H249" s="239">
        <v>66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3" customFormat="1">
      <c r="A250" s="13"/>
      <c r="B250" s="235"/>
      <c r="C250" s="236"/>
      <c r="D250" s="224" t="s">
        <v>312</v>
      </c>
      <c r="E250" s="237" t="s">
        <v>2962</v>
      </c>
      <c r="F250" s="238" t="s">
        <v>3084</v>
      </c>
      <c r="G250" s="236"/>
      <c r="H250" s="239">
        <v>158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3085</v>
      </c>
      <c r="F251" s="238" t="s">
        <v>3086</v>
      </c>
      <c r="G251" s="236"/>
      <c r="H251" s="239">
        <v>224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69" t="s">
        <v>736</v>
      </c>
      <c r="D252" s="269" t="s">
        <v>620</v>
      </c>
      <c r="E252" s="270" t="s">
        <v>947</v>
      </c>
      <c r="F252" s="271" t="s">
        <v>948</v>
      </c>
      <c r="G252" s="272" t="s">
        <v>478</v>
      </c>
      <c r="H252" s="273">
        <v>224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0.081000000000000003</v>
      </c>
      <c r="R252" s="220">
        <f>Q252*H252</f>
        <v>18.144000000000002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268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247</v>
      </c>
      <c r="BM252" s="222" t="s">
        <v>3087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948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1948</v>
      </c>
      <c r="F254" s="238" t="s">
        <v>3083</v>
      </c>
      <c r="G254" s="236"/>
      <c r="H254" s="239">
        <v>66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1850</v>
      </c>
      <c r="F255" s="238" t="s">
        <v>3084</v>
      </c>
      <c r="G255" s="236"/>
      <c r="H255" s="239">
        <v>158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1951</v>
      </c>
      <c r="F256" s="238" t="s">
        <v>1952</v>
      </c>
      <c r="G256" s="236"/>
      <c r="H256" s="239">
        <v>224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743</v>
      </c>
      <c r="D257" s="212" t="s">
        <v>230</v>
      </c>
      <c r="E257" s="213" t="s">
        <v>2732</v>
      </c>
      <c r="F257" s="214" t="s">
        <v>2733</v>
      </c>
      <c r="G257" s="215" t="s">
        <v>478</v>
      </c>
      <c r="H257" s="216">
        <v>159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0.1295</v>
      </c>
      <c r="R257" s="220">
        <f>Q257*H257</f>
        <v>20.590500000000002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3088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2735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1505</v>
      </c>
      <c r="F259" s="238" t="s">
        <v>3089</v>
      </c>
      <c r="G259" s="236"/>
      <c r="H259" s="239">
        <v>155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2273</v>
      </c>
      <c r="F260" s="238" t="s">
        <v>3090</v>
      </c>
      <c r="G260" s="236"/>
      <c r="H260" s="239">
        <v>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2374</v>
      </c>
      <c r="F261" s="238" t="s">
        <v>2375</v>
      </c>
      <c r="G261" s="236"/>
      <c r="H261" s="239">
        <v>159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69" t="s">
        <v>752</v>
      </c>
      <c r="D262" s="269" t="s">
        <v>620</v>
      </c>
      <c r="E262" s="270" t="s">
        <v>3091</v>
      </c>
      <c r="F262" s="271" t="s">
        <v>3092</v>
      </c>
      <c r="G262" s="272" t="s">
        <v>478</v>
      </c>
      <c r="H262" s="273">
        <v>155</v>
      </c>
      <c r="I262" s="274"/>
      <c r="J262" s="273">
        <f>ROUND(I262*H262,2)</f>
        <v>0</v>
      </c>
      <c r="K262" s="271" t="s">
        <v>296</v>
      </c>
      <c r="L262" s="275"/>
      <c r="M262" s="276" t="s">
        <v>18</v>
      </c>
      <c r="N262" s="277" t="s">
        <v>42</v>
      </c>
      <c r="O262" s="86"/>
      <c r="P262" s="220">
        <f>O262*H262</f>
        <v>0</v>
      </c>
      <c r="Q262" s="220">
        <v>0.058000000000000003</v>
      </c>
      <c r="R262" s="220">
        <f>Q262*H262</f>
        <v>8.9900000000000002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268</v>
      </c>
      <c r="AT262" s="222" t="s">
        <v>620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3093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3092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2" customFormat="1" ht="14.4" customHeight="1">
      <c r="A264" s="40"/>
      <c r="B264" s="41"/>
      <c r="C264" s="212" t="s">
        <v>758</v>
      </c>
      <c r="D264" s="212" t="s">
        <v>230</v>
      </c>
      <c r="E264" s="213" t="s">
        <v>2931</v>
      </c>
      <c r="F264" s="214" t="s">
        <v>2932</v>
      </c>
      <c r="G264" s="215" t="s">
        <v>478</v>
      </c>
      <c r="H264" s="216">
        <v>89</v>
      </c>
      <c r="I264" s="217"/>
      <c r="J264" s="216">
        <f>ROUND(I264*H264,2)</f>
        <v>0</v>
      </c>
      <c r="K264" s="214" t="s">
        <v>296</v>
      </c>
      <c r="L264" s="46"/>
      <c r="M264" s="218" t="s">
        <v>18</v>
      </c>
      <c r="N264" s="219" t="s">
        <v>42</v>
      </c>
      <c r="O264" s="86"/>
      <c r="P264" s="220">
        <f>O264*H264</f>
        <v>0</v>
      </c>
      <c r="Q264" s="220">
        <v>0.17488999999999999</v>
      </c>
      <c r="R264" s="220">
        <f>Q264*H264</f>
        <v>15.565209999999999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247</v>
      </c>
      <c r="AT264" s="222" t="s">
        <v>230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3094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2934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2" customFormat="1" ht="14.4" customHeight="1">
      <c r="A266" s="40"/>
      <c r="B266" s="41"/>
      <c r="C266" s="269" t="s">
        <v>765</v>
      </c>
      <c r="D266" s="269" t="s">
        <v>620</v>
      </c>
      <c r="E266" s="270" t="s">
        <v>2935</v>
      </c>
      <c r="F266" s="271" t="s">
        <v>2936</v>
      </c>
      <c r="G266" s="272" t="s">
        <v>478</v>
      </c>
      <c r="H266" s="273">
        <v>79</v>
      </c>
      <c r="I266" s="274"/>
      <c r="J266" s="273">
        <f>ROUND(I266*H266,2)</f>
        <v>0</v>
      </c>
      <c r="K266" s="271" t="s">
        <v>18</v>
      </c>
      <c r="L266" s="275"/>
      <c r="M266" s="276" t="s">
        <v>18</v>
      </c>
      <c r="N266" s="277" t="s">
        <v>42</v>
      </c>
      <c r="O266" s="86"/>
      <c r="P266" s="220">
        <f>O266*H266</f>
        <v>0</v>
      </c>
      <c r="Q266" s="220">
        <v>0.22500000000000001</v>
      </c>
      <c r="R266" s="220">
        <f>Q266*H266</f>
        <v>17.775000000000002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268</v>
      </c>
      <c r="AT266" s="222" t="s">
        <v>620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3095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2938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2" customFormat="1" ht="14.4" customHeight="1">
      <c r="A268" s="40"/>
      <c r="B268" s="41"/>
      <c r="C268" s="269" t="s">
        <v>772</v>
      </c>
      <c r="D268" s="269" t="s">
        <v>620</v>
      </c>
      <c r="E268" s="270" t="s">
        <v>2939</v>
      </c>
      <c r="F268" s="271" t="s">
        <v>2940</v>
      </c>
      <c r="G268" s="272" t="s">
        <v>478</v>
      </c>
      <c r="H268" s="273">
        <v>5</v>
      </c>
      <c r="I268" s="274"/>
      <c r="J268" s="273">
        <f>ROUND(I268*H268,2)</f>
        <v>0</v>
      </c>
      <c r="K268" s="271" t="s">
        <v>18</v>
      </c>
      <c r="L268" s="275"/>
      <c r="M268" s="276" t="s">
        <v>18</v>
      </c>
      <c r="N268" s="277" t="s">
        <v>42</v>
      </c>
      <c r="O268" s="86"/>
      <c r="P268" s="220">
        <f>O268*H268</f>
        <v>0</v>
      </c>
      <c r="Q268" s="220">
        <v>0.14999999999999999</v>
      </c>
      <c r="R268" s="220">
        <f>Q268*H268</f>
        <v>0.75</v>
      </c>
      <c r="S268" s="220">
        <v>0</v>
      </c>
      <c r="T268" s="221">
        <f>S268*H268</f>
        <v>0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268</v>
      </c>
      <c r="AT268" s="222" t="s">
        <v>620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3096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2940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2" customFormat="1" ht="14.4" customHeight="1">
      <c r="A270" s="40"/>
      <c r="B270" s="41"/>
      <c r="C270" s="269" t="s">
        <v>778</v>
      </c>
      <c r="D270" s="269" t="s">
        <v>620</v>
      </c>
      <c r="E270" s="270" t="s">
        <v>2942</v>
      </c>
      <c r="F270" s="271" t="s">
        <v>2943</v>
      </c>
      <c r="G270" s="272" t="s">
        <v>478</v>
      </c>
      <c r="H270" s="273">
        <v>5</v>
      </c>
      <c r="I270" s="274"/>
      <c r="J270" s="273">
        <f>ROUND(I270*H270,2)</f>
        <v>0</v>
      </c>
      <c r="K270" s="271" t="s">
        <v>18</v>
      </c>
      <c r="L270" s="275"/>
      <c r="M270" s="276" t="s">
        <v>18</v>
      </c>
      <c r="N270" s="277" t="s">
        <v>42</v>
      </c>
      <c r="O270" s="86"/>
      <c r="P270" s="220">
        <f>O270*H270</f>
        <v>0</v>
      </c>
      <c r="Q270" s="220">
        <v>0.14999999999999999</v>
      </c>
      <c r="R270" s="220">
        <f>Q270*H270</f>
        <v>0.75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268</v>
      </c>
      <c r="AT270" s="222" t="s">
        <v>620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3097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2943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2" customFormat="1" ht="14.4" customHeight="1">
      <c r="A272" s="40"/>
      <c r="B272" s="41"/>
      <c r="C272" s="212" t="s">
        <v>784</v>
      </c>
      <c r="D272" s="212" t="s">
        <v>230</v>
      </c>
      <c r="E272" s="213" t="s">
        <v>2053</v>
      </c>
      <c r="F272" s="214" t="s">
        <v>2054</v>
      </c>
      <c r="G272" s="215" t="s">
        <v>343</v>
      </c>
      <c r="H272" s="216">
        <v>7.1200000000000001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2.2563399999999998</v>
      </c>
      <c r="R272" s="220">
        <f>Q272*H272</f>
        <v>16.065140799999998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3098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2056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5" customFormat="1">
      <c r="A274" s="15"/>
      <c r="B274" s="258"/>
      <c r="C274" s="259"/>
      <c r="D274" s="224" t="s">
        <v>312</v>
      </c>
      <c r="E274" s="260" t="s">
        <v>18</v>
      </c>
      <c r="F274" s="261" t="s">
        <v>2946</v>
      </c>
      <c r="G274" s="259"/>
      <c r="H274" s="260" t="s">
        <v>18</v>
      </c>
      <c r="I274" s="262"/>
      <c r="J274" s="259"/>
      <c r="K274" s="259"/>
      <c r="L274" s="263"/>
      <c r="M274" s="264"/>
      <c r="N274" s="265"/>
      <c r="O274" s="265"/>
      <c r="P274" s="265"/>
      <c r="Q274" s="265"/>
      <c r="R274" s="265"/>
      <c r="S274" s="265"/>
      <c r="T274" s="266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67" t="s">
        <v>312</v>
      </c>
      <c r="AU274" s="267" t="s">
        <v>82</v>
      </c>
      <c r="AV274" s="15" t="s">
        <v>78</v>
      </c>
      <c r="AW274" s="15" t="s">
        <v>33</v>
      </c>
      <c r="AX274" s="15" t="s">
        <v>71</v>
      </c>
      <c r="AY274" s="267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1459</v>
      </c>
      <c r="F275" s="238" t="s">
        <v>3099</v>
      </c>
      <c r="G275" s="236"/>
      <c r="H275" s="239">
        <v>7.1200000000000001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78</v>
      </c>
      <c r="AY275" s="245" t="s">
        <v>229</v>
      </c>
    </row>
    <row r="276" s="2" customFormat="1" ht="14.4" customHeight="1">
      <c r="A276" s="40"/>
      <c r="B276" s="41"/>
      <c r="C276" s="212" t="s">
        <v>794</v>
      </c>
      <c r="D276" s="212" t="s">
        <v>230</v>
      </c>
      <c r="E276" s="213" t="s">
        <v>962</v>
      </c>
      <c r="F276" s="214" t="s">
        <v>963</v>
      </c>
      <c r="G276" s="215" t="s">
        <v>478</v>
      </c>
      <c r="H276" s="216">
        <v>538</v>
      </c>
      <c r="I276" s="217"/>
      <c r="J276" s="216">
        <f>ROUND(I276*H276,2)</f>
        <v>0</v>
      </c>
      <c r="K276" s="214" t="s">
        <v>296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1.0000000000000001E-05</v>
      </c>
      <c r="R276" s="220">
        <f>Q276*H276</f>
        <v>0.0053800000000000002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3100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965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3" customFormat="1">
      <c r="A278" s="13"/>
      <c r="B278" s="235"/>
      <c r="C278" s="236"/>
      <c r="D278" s="224" t="s">
        <v>312</v>
      </c>
      <c r="E278" s="237" t="s">
        <v>18</v>
      </c>
      <c r="F278" s="238" t="s">
        <v>3101</v>
      </c>
      <c r="G278" s="236"/>
      <c r="H278" s="239">
        <v>538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2" customFormat="1" ht="14.4" customHeight="1">
      <c r="A279" s="40"/>
      <c r="B279" s="41"/>
      <c r="C279" s="212" t="s">
        <v>800</v>
      </c>
      <c r="D279" s="212" t="s">
        <v>230</v>
      </c>
      <c r="E279" s="213" t="s">
        <v>969</v>
      </c>
      <c r="F279" s="214" t="s">
        <v>970</v>
      </c>
      <c r="G279" s="215" t="s">
        <v>478</v>
      </c>
      <c r="H279" s="216">
        <v>538</v>
      </c>
      <c r="I279" s="217"/>
      <c r="J279" s="216">
        <f>ROUND(I279*H279,2)</f>
        <v>0</v>
      </c>
      <c r="K279" s="214" t="s">
        <v>296</v>
      </c>
      <c r="L279" s="46"/>
      <c r="M279" s="218" t="s">
        <v>18</v>
      </c>
      <c r="N279" s="219" t="s">
        <v>42</v>
      </c>
      <c r="O279" s="86"/>
      <c r="P279" s="220">
        <f>O279*H279</f>
        <v>0</v>
      </c>
      <c r="Q279" s="220">
        <v>0.00034000000000000002</v>
      </c>
      <c r="R279" s="220">
        <f>Q279*H279</f>
        <v>0.18292000000000003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247</v>
      </c>
      <c r="AT279" s="222" t="s">
        <v>230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247</v>
      </c>
      <c r="BM279" s="222" t="s">
        <v>3102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972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3" customFormat="1">
      <c r="A281" s="13"/>
      <c r="B281" s="235"/>
      <c r="C281" s="236"/>
      <c r="D281" s="224" t="s">
        <v>312</v>
      </c>
      <c r="E281" s="237" t="s">
        <v>18</v>
      </c>
      <c r="F281" s="238" t="s">
        <v>3101</v>
      </c>
      <c r="G281" s="236"/>
      <c r="H281" s="239">
        <v>538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78</v>
      </c>
      <c r="AY281" s="245" t="s">
        <v>229</v>
      </c>
    </row>
    <row r="282" s="2" customFormat="1" ht="14.4" customHeight="1">
      <c r="A282" s="40"/>
      <c r="B282" s="41"/>
      <c r="C282" s="212" t="s">
        <v>806</v>
      </c>
      <c r="D282" s="212" t="s">
        <v>230</v>
      </c>
      <c r="E282" s="213" t="s">
        <v>1017</v>
      </c>
      <c r="F282" s="214" t="s">
        <v>1018</v>
      </c>
      <c r="G282" s="215" t="s">
        <v>320</v>
      </c>
      <c r="H282" s="216">
        <v>4</v>
      </c>
      <c r="I282" s="217"/>
      <c r="J282" s="216">
        <f>ROUND(I282*H282,2)</f>
        <v>0</v>
      </c>
      <c r="K282" s="214" t="s">
        <v>296</v>
      </c>
      <c r="L282" s="46"/>
      <c r="M282" s="218" t="s">
        <v>18</v>
      </c>
      <c r="N282" s="219" t="s">
        <v>42</v>
      </c>
      <c r="O282" s="86"/>
      <c r="P282" s="220">
        <f>O282*H282</f>
        <v>0</v>
      </c>
      <c r="Q282" s="220">
        <v>1.61679</v>
      </c>
      <c r="R282" s="220">
        <f>Q282*H282</f>
        <v>6.4671599999999998</v>
      </c>
      <c r="S282" s="220">
        <v>0</v>
      </c>
      <c r="T282" s="221">
        <f>S282*H282</f>
        <v>0</v>
      </c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R282" s="222" t="s">
        <v>247</v>
      </c>
      <c r="AT282" s="222" t="s">
        <v>230</v>
      </c>
      <c r="AU282" s="222" t="s">
        <v>82</v>
      </c>
      <c r="AY282" s="19" t="s">
        <v>229</v>
      </c>
      <c r="BE282" s="223">
        <f>IF(N282="základní",J282,0)</f>
        <v>0</v>
      </c>
      <c r="BF282" s="223">
        <f>IF(N282="snížená",J282,0)</f>
        <v>0</v>
      </c>
      <c r="BG282" s="223">
        <f>IF(N282="zákl. přenesená",J282,0)</f>
        <v>0</v>
      </c>
      <c r="BH282" s="223">
        <f>IF(N282="sníž. přenesená",J282,0)</f>
        <v>0</v>
      </c>
      <c r="BI282" s="223">
        <f>IF(N282="nulová",J282,0)</f>
        <v>0</v>
      </c>
      <c r="BJ282" s="19" t="s">
        <v>78</v>
      </c>
      <c r="BK282" s="223">
        <f>ROUND(I282*H282,2)</f>
        <v>0</v>
      </c>
      <c r="BL282" s="19" t="s">
        <v>247</v>
      </c>
      <c r="BM282" s="222" t="s">
        <v>3103</v>
      </c>
    </row>
    <row r="283" s="2" customFormat="1">
      <c r="A283" s="40"/>
      <c r="B283" s="41"/>
      <c r="C283" s="42"/>
      <c r="D283" s="224" t="s">
        <v>236</v>
      </c>
      <c r="E283" s="42"/>
      <c r="F283" s="225" t="s">
        <v>1020</v>
      </c>
      <c r="G283" s="42"/>
      <c r="H283" s="42"/>
      <c r="I283" s="226"/>
      <c r="J283" s="42"/>
      <c r="K283" s="42"/>
      <c r="L283" s="46"/>
      <c r="M283" s="227"/>
      <c r="N283" s="228"/>
      <c r="O283" s="86"/>
      <c r="P283" s="86"/>
      <c r="Q283" s="86"/>
      <c r="R283" s="86"/>
      <c r="S283" s="86"/>
      <c r="T283" s="87"/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T283" s="19" t="s">
        <v>236</v>
      </c>
      <c r="AU283" s="19" t="s">
        <v>82</v>
      </c>
    </row>
    <row r="284" s="2" customFormat="1" ht="14.4" customHeight="1">
      <c r="A284" s="40"/>
      <c r="B284" s="41"/>
      <c r="C284" s="212" t="s">
        <v>812</v>
      </c>
      <c r="D284" s="212" t="s">
        <v>230</v>
      </c>
      <c r="E284" s="213" t="s">
        <v>1022</v>
      </c>
      <c r="F284" s="214" t="s">
        <v>1023</v>
      </c>
      <c r="G284" s="215" t="s">
        <v>309</v>
      </c>
      <c r="H284" s="216">
        <v>857</v>
      </c>
      <c r="I284" s="217"/>
      <c r="J284" s="216">
        <f>ROUND(I284*H284,2)</f>
        <v>0</v>
      </c>
      <c r="K284" s="214" t="s">
        <v>296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0.02</v>
      </c>
      <c r="T284" s="221">
        <f>S284*H284</f>
        <v>17.140000000000001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3104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1025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4.4" customHeight="1">
      <c r="A286" s="40"/>
      <c r="B286" s="41"/>
      <c r="C286" s="212" t="s">
        <v>817</v>
      </c>
      <c r="D286" s="212" t="s">
        <v>230</v>
      </c>
      <c r="E286" s="213" t="s">
        <v>3105</v>
      </c>
      <c r="F286" s="214" t="s">
        <v>3106</v>
      </c>
      <c r="G286" s="215" t="s">
        <v>478</v>
      </c>
      <c r="H286" s="216">
        <v>7.5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0.070000000000000007</v>
      </c>
      <c r="T286" s="221">
        <f>S286*H286</f>
        <v>0.52500000000000002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3107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3106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1615</v>
      </c>
      <c r="F288" s="238" t="s">
        <v>3108</v>
      </c>
      <c r="G288" s="236"/>
      <c r="H288" s="239">
        <v>3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1442</v>
      </c>
      <c r="F289" s="238" t="s">
        <v>3109</v>
      </c>
      <c r="G289" s="236"/>
      <c r="H289" s="239">
        <v>4.5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1618</v>
      </c>
      <c r="F290" s="238" t="s">
        <v>1619</v>
      </c>
      <c r="G290" s="236"/>
      <c r="H290" s="239">
        <v>7.5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2" customFormat="1" ht="14.4" customHeight="1">
      <c r="A291" s="40"/>
      <c r="B291" s="41"/>
      <c r="C291" s="212" t="s">
        <v>822</v>
      </c>
      <c r="D291" s="212" t="s">
        <v>230</v>
      </c>
      <c r="E291" s="213" t="s">
        <v>1762</v>
      </c>
      <c r="F291" s="214" t="s">
        <v>1763</v>
      </c>
      <c r="G291" s="215" t="s">
        <v>478</v>
      </c>
      <c r="H291" s="216">
        <v>25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</v>
      </c>
      <c r="R291" s="220">
        <f>Q291*H291</f>
        <v>0</v>
      </c>
      <c r="S291" s="220">
        <v>0.34999999999999998</v>
      </c>
      <c r="T291" s="221">
        <f>S291*H291</f>
        <v>8.75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3110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1765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1621</v>
      </c>
      <c r="F293" s="238" t="s">
        <v>3111</v>
      </c>
      <c r="G293" s="236"/>
      <c r="H293" s="239">
        <v>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12" customFormat="1" ht="22.8" customHeight="1">
      <c r="A294" s="12"/>
      <c r="B294" s="198"/>
      <c r="C294" s="199"/>
      <c r="D294" s="200" t="s">
        <v>70</v>
      </c>
      <c r="E294" s="229" t="s">
        <v>377</v>
      </c>
      <c r="F294" s="229" t="s">
        <v>378</v>
      </c>
      <c r="G294" s="199"/>
      <c r="H294" s="199"/>
      <c r="I294" s="202"/>
      <c r="J294" s="230">
        <f>BK294</f>
        <v>0</v>
      </c>
      <c r="K294" s="199"/>
      <c r="L294" s="204"/>
      <c r="M294" s="205"/>
      <c r="N294" s="206"/>
      <c r="O294" s="206"/>
      <c r="P294" s="207">
        <f>SUM(P295:P313)</f>
        <v>0</v>
      </c>
      <c r="Q294" s="206"/>
      <c r="R294" s="207">
        <f>SUM(R295:R313)</f>
        <v>0</v>
      </c>
      <c r="S294" s="206"/>
      <c r="T294" s="208">
        <f>SUM(T295:T313)</f>
        <v>0</v>
      </c>
      <c r="U294" s="12"/>
      <c r="V294" s="12"/>
      <c r="W294" s="12"/>
      <c r="X294" s="12"/>
      <c r="Y294" s="12"/>
      <c r="Z294" s="12"/>
      <c r="AA294" s="12"/>
      <c r="AB294" s="12"/>
      <c r="AC294" s="12"/>
      <c r="AD294" s="12"/>
      <c r="AE294" s="12"/>
      <c r="AR294" s="209" t="s">
        <v>78</v>
      </c>
      <c r="AT294" s="210" t="s">
        <v>70</v>
      </c>
      <c r="AU294" s="210" t="s">
        <v>78</v>
      </c>
      <c r="AY294" s="209" t="s">
        <v>229</v>
      </c>
      <c r="BK294" s="211">
        <f>SUM(BK295:BK313)</f>
        <v>0</v>
      </c>
    </row>
    <row r="295" s="2" customFormat="1" ht="14.4" customHeight="1">
      <c r="A295" s="40"/>
      <c r="B295" s="41"/>
      <c r="C295" s="212" t="s">
        <v>828</v>
      </c>
      <c r="D295" s="212" t="s">
        <v>230</v>
      </c>
      <c r="E295" s="213" t="s">
        <v>1029</v>
      </c>
      <c r="F295" s="214" t="s">
        <v>1030</v>
      </c>
      <c r="G295" s="215" t="s">
        <v>350</v>
      </c>
      <c r="H295" s="216">
        <v>234.74000000000001</v>
      </c>
      <c r="I295" s="217"/>
      <c r="J295" s="216">
        <f>ROUND(I295*H295,2)</f>
        <v>0</v>
      </c>
      <c r="K295" s="214" t="s">
        <v>18</v>
      </c>
      <c r="L295" s="46"/>
      <c r="M295" s="218" t="s">
        <v>18</v>
      </c>
      <c r="N295" s="219" t="s">
        <v>42</v>
      </c>
      <c r="O295" s="86"/>
      <c r="P295" s="220">
        <f>O295*H295</f>
        <v>0</v>
      </c>
      <c r="Q295" s="220">
        <v>0</v>
      </c>
      <c r="R295" s="220">
        <f>Q295*H295</f>
        <v>0</v>
      </c>
      <c r="S295" s="220">
        <v>0</v>
      </c>
      <c r="T295" s="221">
        <f>S295*H295</f>
        <v>0</v>
      </c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R295" s="222" t="s">
        <v>247</v>
      </c>
      <c r="AT295" s="222" t="s">
        <v>230</v>
      </c>
      <c r="AU295" s="222" t="s">
        <v>82</v>
      </c>
      <c r="AY295" s="19" t="s">
        <v>229</v>
      </c>
      <c r="BE295" s="223">
        <f>IF(N295="základní",J295,0)</f>
        <v>0</v>
      </c>
      <c r="BF295" s="223">
        <f>IF(N295="snížená",J295,0)</f>
        <v>0</v>
      </c>
      <c r="BG295" s="223">
        <f>IF(N295="zákl. přenesená",J295,0)</f>
        <v>0</v>
      </c>
      <c r="BH295" s="223">
        <f>IF(N295="sníž. přenesená",J295,0)</f>
        <v>0</v>
      </c>
      <c r="BI295" s="223">
        <f>IF(N295="nulová",J295,0)</f>
        <v>0</v>
      </c>
      <c r="BJ295" s="19" t="s">
        <v>78</v>
      </c>
      <c r="BK295" s="223">
        <f>ROUND(I295*H295,2)</f>
        <v>0</v>
      </c>
      <c r="BL295" s="19" t="s">
        <v>247</v>
      </c>
      <c r="BM295" s="222" t="s">
        <v>3112</v>
      </c>
    </row>
    <row r="296" s="2" customFormat="1">
      <c r="A296" s="40"/>
      <c r="B296" s="41"/>
      <c r="C296" s="42"/>
      <c r="D296" s="224" t="s">
        <v>236</v>
      </c>
      <c r="E296" s="42"/>
      <c r="F296" s="225" t="s">
        <v>1032</v>
      </c>
      <c r="G296" s="42"/>
      <c r="H296" s="42"/>
      <c r="I296" s="226"/>
      <c r="J296" s="42"/>
      <c r="K296" s="42"/>
      <c r="L296" s="46"/>
      <c r="M296" s="227"/>
      <c r="N296" s="228"/>
      <c r="O296" s="86"/>
      <c r="P296" s="86"/>
      <c r="Q296" s="86"/>
      <c r="R296" s="86"/>
      <c r="S296" s="86"/>
      <c r="T296" s="87"/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T296" s="19" t="s">
        <v>236</v>
      </c>
      <c r="AU296" s="19" t="s">
        <v>82</v>
      </c>
    </row>
    <row r="297" s="13" customFormat="1">
      <c r="A297" s="13"/>
      <c r="B297" s="235"/>
      <c r="C297" s="236"/>
      <c r="D297" s="224" t="s">
        <v>312</v>
      </c>
      <c r="E297" s="237" t="s">
        <v>857</v>
      </c>
      <c r="F297" s="238" t="s">
        <v>3113</v>
      </c>
      <c r="G297" s="236"/>
      <c r="H297" s="239">
        <v>217.59999999999999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1444</v>
      </c>
      <c r="F298" s="238" t="s">
        <v>3114</v>
      </c>
      <c r="G298" s="236"/>
      <c r="H298" s="239">
        <v>17.140000000000001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1653</v>
      </c>
      <c r="F299" s="238" t="s">
        <v>1654</v>
      </c>
      <c r="G299" s="236"/>
      <c r="H299" s="239">
        <v>234.74000000000001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834</v>
      </c>
      <c r="D300" s="212" t="s">
        <v>230</v>
      </c>
      <c r="E300" s="213" t="s">
        <v>1041</v>
      </c>
      <c r="F300" s="214" t="s">
        <v>1791</v>
      </c>
      <c r="G300" s="215" t="s">
        <v>350</v>
      </c>
      <c r="H300" s="216">
        <v>62.799999999999997</v>
      </c>
      <c r="I300" s="217"/>
      <c r="J300" s="216">
        <f>ROUND(I300*H300,2)</f>
        <v>0</v>
      </c>
      <c r="K300" s="214" t="s">
        <v>18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</v>
      </c>
      <c r="R300" s="220">
        <f>Q300*H300</f>
        <v>0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3115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1044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5" customFormat="1">
      <c r="A302" s="15"/>
      <c r="B302" s="258"/>
      <c r="C302" s="259"/>
      <c r="D302" s="224" t="s">
        <v>312</v>
      </c>
      <c r="E302" s="260" t="s">
        <v>18</v>
      </c>
      <c r="F302" s="261" t="s">
        <v>1033</v>
      </c>
      <c r="G302" s="259"/>
      <c r="H302" s="260" t="s">
        <v>18</v>
      </c>
      <c r="I302" s="262"/>
      <c r="J302" s="259"/>
      <c r="K302" s="259"/>
      <c r="L302" s="263"/>
      <c r="M302" s="264"/>
      <c r="N302" s="265"/>
      <c r="O302" s="265"/>
      <c r="P302" s="265"/>
      <c r="Q302" s="265"/>
      <c r="R302" s="265"/>
      <c r="S302" s="265"/>
      <c r="T302" s="26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7" t="s">
        <v>312</v>
      </c>
      <c r="AU302" s="267" t="s">
        <v>82</v>
      </c>
      <c r="AV302" s="15" t="s">
        <v>78</v>
      </c>
      <c r="AW302" s="15" t="s">
        <v>33</v>
      </c>
      <c r="AX302" s="15" t="s">
        <v>71</v>
      </c>
      <c r="AY302" s="267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1648</v>
      </c>
      <c r="F303" s="238" t="s">
        <v>3116</v>
      </c>
      <c r="G303" s="236"/>
      <c r="H303" s="239">
        <v>45.68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1854</v>
      </c>
      <c r="F304" s="238" t="s">
        <v>3117</v>
      </c>
      <c r="G304" s="236"/>
      <c r="H304" s="239">
        <v>14.01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1863</v>
      </c>
      <c r="F305" s="238" t="s">
        <v>3118</v>
      </c>
      <c r="G305" s="236"/>
      <c r="H305" s="239">
        <v>1.23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1865</v>
      </c>
      <c r="F306" s="238" t="s">
        <v>3119</v>
      </c>
      <c r="G306" s="236"/>
      <c r="H306" s="239">
        <v>1.8799999999999999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1917</v>
      </c>
      <c r="F307" s="238" t="s">
        <v>1918</v>
      </c>
      <c r="G307" s="236"/>
      <c r="H307" s="239">
        <v>62.799999999999997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4.4" customHeight="1">
      <c r="A308" s="40"/>
      <c r="B308" s="41"/>
      <c r="C308" s="212" t="s">
        <v>839</v>
      </c>
      <c r="D308" s="212" t="s">
        <v>230</v>
      </c>
      <c r="E308" s="213" t="s">
        <v>1052</v>
      </c>
      <c r="F308" s="214" t="s">
        <v>1053</v>
      </c>
      <c r="G308" s="215" t="s">
        <v>350</v>
      </c>
      <c r="H308" s="216">
        <v>62.799999999999997</v>
      </c>
      <c r="I308" s="217"/>
      <c r="J308" s="216">
        <f>ROUND(I308*H308,2)</f>
        <v>0</v>
      </c>
      <c r="K308" s="214" t="s">
        <v>296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0</v>
      </c>
      <c r="R308" s="220">
        <f>Q308*H308</f>
        <v>0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3120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1055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13" customFormat="1">
      <c r="A310" s="13"/>
      <c r="B310" s="235"/>
      <c r="C310" s="236"/>
      <c r="D310" s="224" t="s">
        <v>312</v>
      </c>
      <c r="E310" s="237" t="s">
        <v>1923</v>
      </c>
      <c r="F310" s="238" t="s">
        <v>3121</v>
      </c>
      <c r="G310" s="236"/>
      <c r="H310" s="239">
        <v>62.799999999999997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4.4" customHeight="1">
      <c r="A311" s="40"/>
      <c r="B311" s="41"/>
      <c r="C311" s="212" t="s">
        <v>845</v>
      </c>
      <c r="D311" s="212" t="s">
        <v>230</v>
      </c>
      <c r="E311" s="213" t="s">
        <v>1067</v>
      </c>
      <c r="F311" s="214" t="s">
        <v>1068</v>
      </c>
      <c r="G311" s="215" t="s">
        <v>350</v>
      </c>
      <c r="H311" s="216">
        <v>234.74000000000001</v>
      </c>
      <c r="I311" s="217"/>
      <c r="J311" s="216">
        <f>ROUND(I311*H311,2)</f>
        <v>0</v>
      </c>
      <c r="K311" s="214" t="s">
        <v>296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3122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352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7" t="s">
        <v>1633</v>
      </c>
      <c r="F313" s="238" t="s">
        <v>3123</v>
      </c>
      <c r="G313" s="236"/>
      <c r="H313" s="239">
        <v>234.74000000000001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78</v>
      </c>
      <c r="AY313" s="245" t="s">
        <v>229</v>
      </c>
    </row>
    <row r="314" s="12" customFormat="1" ht="22.8" customHeight="1">
      <c r="A314" s="12"/>
      <c r="B314" s="198"/>
      <c r="C314" s="199"/>
      <c r="D314" s="200" t="s">
        <v>70</v>
      </c>
      <c r="E314" s="229" t="s">
        <v>1071</v>
      </c>
      <c r="F314" s="229" t="s">
        <v>1072</v>
      </c>
      <c r="G314" s="199"/>
      <c r="H314" s="199"/>
      <c r="I314" s="202"/>
      <c r="J314" s="230">
        <f>BK314</f>
        <v>0</v>
      </c>
      <c r="K314" s="199"/>
      <c r="L314" s="204"/>
      <c r="M314" s="205"/>
      <c r="N314" s="206"/>
      <c r="O314" s="206"/>
      <c r="P314" s="207">
        <f>SUM(P315:P316)</f>
        <v>0</v>
      </c>
      <c r="Q314" s="206"/>
      <c r="R314" s="207">
        <f>SUM(R315:R316)</f>
        <v>0</v>
      </c>
      <c r="S314" s="206"/>
      <c r="T314" s="208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209" t="s">
        <v>78</v>
      </c>
      <c r="AT314" s="210" t="s">
        <v>70</v>
      </c>
      <c r="AU314" s="210" t="s">
        <v>78</v>
      </c>
      <c r="AY314" s="209" t="s">
        <v>229</v>
      </c>
      <c r="BK314" s="211">
        <f>SUM(BK315:BK316)</f>
        <v>0</v>
      </c>
    </row>
    <row r="315" s="2" customFormat="1" ht="14.4" customHeight="1">
      <c r="A315" s="40"/>
      <c r="B315" s="41"/>
      <c r="C315" s="212" t="s">
        <v>852</v>
      </c>
      <c r="D315" s="212" t="s">
        <v>230</v>
      </c>
      <c r="E315" s="213" t="s">
        <v>1074</v>
      </c>
      <c r="F315" s="214" t="s">
        <v>1075</v>
      </c>
      <c r="G315" s="215" t="s">
        <v>350</v>
      </c>
      <c r="H315" s="216">
        <v>172.41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0</v>
      </c>
      <c r="T315" s="22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3124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1077</v>
      </c>
      <c r="G316" s="42"/>
      <c r="H316" s="42"/>
      <c r="I316" s="226"/>
      <c r="J316" s="42"/>
      <c r="K316" s="42"/>
      <c r="L316" s="46"/>
      <c r="M316" s="231"/>
      <c r="N316" s="232"/>
      <c r="O316" s="233"/>
      <c r="P316" s="233"/>
      <c r="Q316" s="233"/>
      <c r="R316" s="233"/>
      <c r="S316" s="233"/>
      <c r="T316" s="234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2" customFormat="1" ht="6.96" customHeight="1">
      <c r="A317" s="40"/>
      <c r="B317" s="61"/>
      <c r="C317" s="62"/>
      <c r="D317" s="62"/>
      <c r="E317" s="62"/>
      <c r="F317" s="62"/>
      <c r="G317" s="62"/>
      <c r="H317" s="62"/>
      <c r="I317" s="62"/>
      <c r="J317" s="62"/>
      <c r="K317" s="62"/>
      <c r="L317" s="46"/>
      <c r="M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</row>
  </sheetData>
  <sheetProtection sheet="1" autoFilter="0" formatColumns="0" formatRows="0" objects="1" scenarios="1" spinCount="100000" saltValue="tIwGgmGA17gk6NuiDQZT+jNkFKoVwBsdyR6LyKDZmCXs8Fg5wKyAUUzqPTEmU9W1r4/5FOzcFWmp4w+duT2/+Q==" hashValue="BScKfI4zq6Pym1tf8zOgonyG7Z8oo2ujLv63CK6FPyffgt47bE8Ep926I2gVc8azDl+W15/QFWOdVJ9rHGuDXw==" algorithmName="SHA-512" password="CC35"/>
  <autoFilter ref="C92:K31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139</v>
      </c>
      <c r="AZ2" s="268" t="s">
        <v>1848</v>
      </c>
      <c r="BA2" s="268" t="s">
        <v>1848</v>
      </c>
      <c r="BB2" s="268" t="s">
        <v>18</v>
      </c>
      <c r="BC2" s="268" t="s">
        <v>3125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1852</v>
      </c>
      <c r="BA3" s="268" t="s">
        <v>1852</v>
      </c>
      <c r="BB3" s="268" t="s">
        <v>18</v>
      </c>
      <c r="BC3" s="268" t="s">
        <v>3126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2837</v>
      </c>
      <c r="BA4" s="268" t="s">
        <v>2837</v>
      </c>
      <c r="BB4" s="268" t="s">
        <v>18</v>
      </c>
      <c r="BC4" s="268" t="s">
        <v>3127</v>
      </c>
      <c r="BD4" s="268" t="s">
        <v>82</v>
      </c>
    </row>
    <row r="5" s="1" customFormat="1" ht="6.96" customHeight="1">
      <c r="B5" s="22"/>
      <c r="L5" s="22"/>
      <c r="AZ5" s="268" t="s">
        <v>1639</v>
      </c>
      <c r="BA5" s="268" t="s">
        <v>1639</v>
      </c>
      <c r="BB5" s="268" t="s">
        <v>18</v>
      </c>
      <c r="BC5" s="268" t="s">
        <v>3128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1447</v>
      </c>
      <c r="BA6" s="268" t="s">
        <v>1447</v>
      </c>
      <c r="BB6" s="268" t="s">
        <v>18</v>
      </c>
      <c r="BC6" s="268" t="s">
        <v>3128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2966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3129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ROUND(J91,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ROUND((SUM(BE91:BE238)),  2)</f>
        <v>0</v>
      </c>
      <c r="G35" s="40"/>
      <c r="H35" s="40"/>
      <c r="I35" s="159">
        <v>0.20999999999999999</v>
      </c>
      <c r="J35" s="158">
        <f>ROUND(((SUM(BE91:BE238))*I35),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ROUND((SUM(BF91:BF238)),  2)</f>
        <v>0</v>
      </c>
      <c r="G36" s="40"/>
      <c r="H36" s="40"/>
      <c r="I36" s="159">
        <v>0.14999999999999999</v>
      </c>
      <c r="J36" s="158">
        <f>ROUND(((SUM(BF91:BF238))*I36),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ROUND((SUM(BG91:BG238)),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ROUND((SUM(BH91:BH238)),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ROUND((SUM(BI91:BI238)),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2966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159.2.2 - Autobusové a odstavné zálivy -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J91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J92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J93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J150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302</v>
      </c>
      <c r="E67" s="184"/>
      <c r="F67" s="184"/>
      <c r="G67" s="184"/>
      <c r="H67" s="184"/>
      <c r="I67" s="184"/>
      <c r="J67" s="185">
        <f>J189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J220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J236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1" customFormat="1" ht="12" customHeight="1">
      <c r="B80" s="23"/>
      <c r="C80" s="34" t="s">
        <v>204</v>
      </c>
      <c r="D80" s="24"/>
      <c r="E80" s="24"/>
      <c r="F80" s="24"/>
      <c r="G80" s="24"/>
      <c r="H80" s="24"/>
      <c r="I80" s="24"/>
      <c r="J80" s="24"/>
      <c r="K80" s="24"/>
      <c r="L80" s="22"/>
    </row>
    <row r="81" s="2" customFormat="1" ht="16.5" customHeight="1">
      <c r="A81" s="40"/>
      <c r="B81" s="41"/>
      <c r="C81" s="42"/>
      <c r="D81" s="42"/>
      <c r="E81" s="171" t="s">
        <v>2966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206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6.5" customHeight="1">
      <c r="A83" s="40"/>
      <c r="B83" s="41"/>
      <c r="C83" s="42"/>
      <c r="D83" s="42"/>
      <c r="E83" s="71" t="str">
        <f>E11</f>
        <v>SO 159.2.2 - Autobusové a odstavné zálivy - k.ú. Králův Dvůr</v>
      </c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20</v>
      </c>
      <c r="D85" s="42"/>
      <c r="E85" s="42"/>
      <c r="F85" s="29" t="str">
        <f>F14</f>
        <v xml:space="preserve"> </v>
      </c>
      <c r="G85" s="42"/>
      <c r="H85" s="42"/>
      <c r="I85" s="34" t="s">
        <v>22</v>
      </c>
      <c r="J85" s="74" t="str">
        <f>IF(J14="","",J14)</f>
        <v>9. 12. 2020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6.96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40.05" customHeight="1">
      <c r="A87" s="40"/>
      <c r="B87" s="41"/>
      <c r="C87" s="34" t="s">
        <v>24</v>
      </c>
      <c r="D87" s="42"/>
      <c r="E87" s="42"/>
      <c r="F87" s="29" t="str">
        <f>E17</f>
        <v>Středočeský kraj</v>
      </c>
      <c r="G87" s="42"/>
      <c r="H87" s="42"/>
      <c r="I87" s="34" t="s">
        <v>31</v>
      </c>
      <c r="J87" s="38" t="str">
        <f>E23</f>
        <v>Sdružení NOVÁK &amp; PARTNER / VALBEK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5.15" customHeight="1">
      <c r="A88" s="40"/>
      <c r="B88" s="41"/>
      <c r="C88" s="34" t="s">
        <v>29</v>
      </c>
      <c r="D88" s="42"/>
      <c r="E88" s="42"/>
      <c r="F88" s="29" t="str">
        <f>IF(E20="","",E20)</f>
        <v>Vyplň údaj</v>
      </c>
      <c r="G88" s="42"/>
      <c r="H88" s="42"/>
      <c r="I88" s="34" t="s">
        <v>34</v>
      </c>
      <c r="J88" s="38" t="str">
        <f>E26</f>
        <v xml:space="preserve"> </v>
      </c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0.32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11" customFormat="1" ht="29.28" customHeight="1">
      <c r="A90" s="187"/>
      <c r="B90" s="188"/>
      <c r="C90" s="189" t="s">
        <v>214</v>
      </c>
      <c r="D90" s="190" t="s">
        <v>56</v>
      </c>
      <c r="E90" s="190" t="s">
        <v>52</v>
      </c>
      <c r="F90" s="190" t="s">
        <v>53</v>
      </c>
      <c r="G90" s="190" t="s">
        <v>215</v>
      </c>
      <c r="H90" s="190" t="s">
        <v>216</v>
      </c>
      <c r="I90" s="190" t="s">
        <v>217</v>
      </c>
      <c r="J90" s="190" t="s">
        <v>209</v>
      </c>
      <c r="K90" s="191" t="s">
        <v>218</v>
      </c>
      <c r="L90" s="192"/>
      <c r="M90" s="94" t="s">
        <v>18</v>
      </c>
      <c r="N90" s="95" t="s">
        <v>41</v>
      </c>
      <c r="O90" s="95" t="s">
        <v>219</v>
      </c>
      <c r="P90" s="95" t="s">
        <v>220</v>
      </c>
      <c r="Q90" s="95" t="s">
        <v>221</v>
      </c>
      <c r="R90" s="95" t="s">
        <v>222</v>
      </c>
      <c r="S90" s="95" t="s">
        <v>223</v>
      </c>
      <c r="T90" s="96" t="s">
        <v>224</v>
      </c>
      <c r="U90" s="187"/>
      <c r="V90" s="187"/>
      <c r="W90" s="187"/>
      <c r="X90" s="187"/>
      <c r="Y90" s="187"/>
      <c r="Z90" s="187"/>
      <c r="AA90" s="187"/>
      <c r="AB90" s="187"/>
      <c r="AC90" s="187"/>
      <c r="AD90" s="187"/>
      <c r="AE90" s="187"/>
    </row>
    <row r="91" s="2" customFormat="1" ht="22.8" customHeight="1">
      <c r="A91" s="40"/>
      <c r="B91" s="41"/>
      <c r="C91" s="101" t="s">
        <v>225</v>
      </c>
      <c r="D91" s="42"/>
      <c r="E91" s="42"/>
      <c r="F91" s="42"/>
      <c r="G91" s="42"/>
      <c r="H91" s="42"/>
      <c r="I91" s="42"/>
      <c r="J91" s="193">
        <f>BK91</f>
        <v>0</v>
      </c>
      <c r="K91" s="42"/>
      <c r="L91" s="46"/>
      <c r="M91" s="97"/>
      <c r="N91" s="194"/>
      <c r="O91" s="98"/>
      <c r="P91" s="195">
        <f>P92</f>
        <v>0</v>
      </c>
      <c r="Q91" s="98"/>
      <c r="R91" s="195">
        <f>R92</f>
        <v>88.366869999999992</v>
      </c>
      <c r="S91" s="98"/>
      <c r="T91" s="196">
        <f>T92</f>
        <v>522.40999999999997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70</v>
      </c>
      <c r="AU91" s="19" t="s">
        <v>210</v>
      </c>
      <c r="BK91" s="197">
        <f>BK92</f>
        <v>0</v>
      </c>
    </row>
    <row r="92" s="12" customFormat="1" ht="25.92" customHeight="1">
      <c r="A92" s="12"/>
      <c r="B92" s="198"/>
      <c r="C92" s="199"/>
      <c r="D92" s="200" t="s">
        <v>70</v>
      </c>
      <c r="E92" s="201" t="s">
        <v>304</v>
      </c>
      <c r="F92" s="201" t="s">
        <v>305</v>
      </c>
      <c r="G92" s="199"/>
      <c r="H92" s="199"/>
      <c r="I92" s="202"/>
      <c r="J92" s="203">
        <f>BK92</f>
        <v>0</v>
      </c>
      <c r="K92" s="199"/>
      <c r="L92" s="204"/>
      <c r="M92" s="205"/>
      <c r="N92" s="206"/>
      <c r="O92" s="206"/>
      <c r="P92" s="207">
        <f>P93+P150+P189+P220+P236</f>
        <v>0</v>
      </c>
      <c r="Q92" s="206"/>
      <c r="R92" s="207">
        <f>R93+R150+R189+R220+R236</f>
        <v>88.366869999999992</v>
      </c>
      <c r="S92" s="206"/>
      <c r="T92" s="208">
        <f>T93+T150+T189+T220+T236</f>
        <v>522.40999999999997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71</v>
      </c>
      <c r="AY92" s="209" t="s">
        <v>229</v>
      </c>
      <c r="BK92" s="211">
        <f>BK93+BK150+BK189+BK220+BK236</f>
        <v>0</v>
      </c>
    </row>
    <row r="93" s="12" customFormat="1" ht="22.8" customHeight="1">
      <c r="A93" s="12"/>
      <c r="B93" s="198"/>
      <c r="C93" s="199"/>
      <c r="D93" s="200" t="s">
        <v>70</v>
      </c>
      <c r="E93" s="229" t="s">
        <v>78</v>
      </c>
      <c r="F93" s="229" t="s">
        <v>306</v>
      </c>
      <c r="G93" s="199"/>
      <c r="H93" s="199"/>
      <c r="I93" s="202"/>
      <c r="J93" s="230">
        <f>BK93</f>
        <v>0</v>
      </c>
      <c r="K93" s="199"/>
      <c r="L93" s="204"/>
      <c r="M93" s="205"/>
      <c r="N93" s="206"/>
      <c r="O93" s="206"/>
      <c r="P93" s="207">
        <f>SUM(P94:P149)</f>
        <v>0</v>
      </c>
      <c r="Q93" s="206"/>
      <c r="R93" s="207">
        <f>SUM(R94:R149)</f>
        <v>0</v>
      </c>
      <c r="S93" s="206"/>
      <c r="T93" s="208">
        <f>SUM(T94:T149)</f>
        <v>110.80999999999999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09" t="s">
        <v>78</v>
      </c>
      <c r="AT93" s="210" t="s">
        <v>70</v>
      </c>
      <c r="AU93" s="210" t="s">
        <v>78</v>
      </c>
      <c r="AY93" s="209" t="s">
        <v>229</v>
      </c>
      <c r="BK93" s="211">
        <f>SUM(BK94:BK149)</f>
        <v>0</v>
      </c>
    </row>
    <row r="94" s="2" customFormat="1" ht="14.4" customHeight="1">
      <c r="A94" s="40"/>
      <c r="B94" s="41"/>
      <c r="C94" s="212" t="s">
        <v>78</v>
      </c>
      <c r="D94" s="212" t="s">
        <v>230</v>
      </c>
      <c r="E94" s="213" t="s">
        <v>1869</v>
      </c>
      <c r="F94" s="214" t="s">
        <v>1870</v>
      </c>
      <c r="G94" s="215" t="s">
        <v>309</v>
      </c>
      <c r="H94" s="216">
        <v>310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0.28999999999999998</v>
      </c>
      <c r="T94" s="221">
        <f>S94*H94</f>
        <v>89.899999999999991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3130</v>
      </c>
    </row>
    <row r="95" s="2" customFormat="1">
      <c r="A95" s="40"/>
      <c r="B95" s="41"/>
      <c r="C95" s="42"/>
      <c r="D95" s="224" t="s">
        <v>236</v>
      </c>
      <c r="E95" s="42"/>
      <c r="F95" s="225" t="s">
        <v>1872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5" customFormat="1">
      <c r="A96" s="15"/>
      <c r="B96" s="258"/>
      <c r="C96" s="259"/>
      <c r="D96" s="224" t="s">
        <v>312</v>
      </c>
      <c r="E96" s="260" t="s">
        <v>18</v>
      </c>
      <c r="F96" s="261" t="s">
        <v>3131</v>
      </c>
      <c r="G96" s="259"/>
      <c r="H96" s="260" t="s">
        <v>18</v>
      </c>
      <c r="I96" s="262"/>
      <c r="J96" s="259"/>
      <c r="K96" s="259"/>
      <c r="L96" s="263"/>
      <c r="M96" s="264"/>
      <c r="N96" s="265"/>
      <c r="O96" s="265"/>
      <c r="P96" s="265"/>
      <c r="Q96" s="265"/>
      <c r="R96" s="265"/>
      <c r="S96" s="265"/>
      <c r="T96" s="266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T96" s="267" t="s">
        <v>312</v>
      </c>
      <c r="AU96" s="267" t="s">
        <v>82</v>
      </c>
      <c r="AV96" s="15" t="s">
        <v>78</v>
      </c>
      <c r="AW96" s="15" t="s">
        <v>33</v>
      </c>
      <c r="AX96" s="15" t="s">
        <v>71</v>
      </c>
      <c r="AY96" s="267" t="s">
        <v>229</v>
      </c>
    </row>
    <row r="97" s="13" customFormat="1">
      <c r="A97" s="13"/>
      <c r="B97" s="235"/>
      <c r="C97" s="236"/>
      <c r="D97" s="224" t="s">
        <v>312</v>
      </c>
      <c r="E97" s="237" t="s">
        <v>18</v>
      </c>
      <c r="F97" s="238" t="s">
        <v>3132</v>
      </c>
      <c r="G97" s="236"/>
      <c r="H97" s="239">
        <v>310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4.4" customHeight="1">
      <c r="A98" s="40"/>
      <c r="B98" s="41"/>
      <c r="C98" s="212" t="s">
        <v>82</v>
      </c>
      <c r="D98" s="212" t="s">
        <v>230</v>
      </c>
      <c r="E98" s="213" t="s">
        <v>483</v>
      </c>
      <c r="F98" s="214" t="s">
        <v>484</v>
      </c>
      <c r="G98" s="215" t="s">
        <v>478</v>
      </c>
      <c r="H98" s="216">
        <v>102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0.20499999999999999</v>
      </c>
      <c r="T98" s="221">
        <f>S98*H98</f>
        <v>20.91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3133</v>
      </c>
    </row>
    <row r="99" s="2" customFormat="1">
      <c r="A99" s="40"/>
      <c r="B99" s="41"/>
      <c r="C99" s="42"/>
      <c r="D99" s="224" t="s">
        <v>236</v>
      </c>
      <c r="E99" s="42"/>
      <c r="F99" s="225" t="s">
        <v>486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1597</v>
      </c>
      <c r="F100" s="238" t="s">
        <v>3134</v>
      </c>
      <c r="G100" s="236"/>
      <c r="H100" s="239">
        <v>102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497</v>
      </c>
      <c r="F101" s="214" t="s">
        <v>498</v>
      </c>
      <c r="G101" s="215" t="s">
        <v>499</v>
      </c>
      <c r="H101" s="216">
        <v>240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3135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501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502</v>
      </c>
      <c r="G103" s="236"/>
      <c r="H103" s="239">
        <v>240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247</v>
      </c>
      <c r="D104" s="212" t="s">
        <v>230</v>
      </c>
      <c r="E104" s="213" t="s">
        <v>503</v>
      </c>
      <c r="F104" s="214" t="s">
        <v>504</v>
      </c>
      <c r="G104" s="215" t="s">
        <v>505</v>
      </c>
      <c r="H104" s="216">
        <v>20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3136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507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508</v>
      </c>
      <c r="G106" s="236"/>
      <c r="H106" s="239">
        <v>20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228</v>
      </c>
      <c r="D107" s="212" t="s">
        <v>230</v>
      </c>
      <c r="E107" s="213" t="s">
        <v>509</v>
      </c>
      <c r="F107" s="214" t="s">
        <v>510</v>
      </c>
      <c r="G107" s="215" t="s">
        <v>343</v>
      </c>
      <c r="H107" s="216">
        <v>425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3137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512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669</v>
      </c>
      <c r="F109" s="238" t="s">
        <v>3138</v>
      </c>
      <c r="G109" s="236"/>
      <c r="H109" s="239">
        <v>286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1852</v>
      </c>
      <c r="F110" s="238" t="s">
        <v>3139</v>
      </c>
      <c r="G110" s="236"/>
      <c r="H110" s="239">
        <v>139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1943</v>
      </c>
      <c r="F111" s="238" t="s">
        <v>1944</v>
      </c>
      <c r="G111" s="236"/>
      <c r="H111" s="239">
        <v>425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257</v>
      </c>
      <c r="D112" s="212" t="s">
        <v>230</v>
      </c>
      <c r="E112" s="213" t="s">
        <v>517</v>
      </c>
      <c r="F112" s="214" t="s">
        <v>518</v>
      </c>
      <c r="G112" s="215" t="s">
        <v>343</v>
      </c>
      <c r="H112" s="216">
        <v>127.5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3140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520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521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676</v>
      </c>
      <c r="F115" s="238" t="s">
        <v>3141</v>
      </c>
      <c r="G115" s="236"/>
      <c r="H115" s="239">
        <v>127.5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263</v>
      </c>
      <c r="D116" s="212" t="s">
        <v>230</v>
      </c>
      <c r="E116" s="213" t="s">
        <v>1499</v>
      </c>
      <c r="F116" s="214" t="s">
        <v>1500</v>
      </c>
      <c r="G116" s="215" t="s">
        <v>343</v>
      </c>
      <c r="H116" s="216">
        <v>286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3142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1500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3143</v>
      </c>
      <c r="G118" s="236"/>
      <c r="H118" s="239">
        <v>286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268</v>
      </c>
      <c r="D119" s="212" t="s">
        <v>230</v>
      </c>
      <c r="E119" s="213" t="s">
        <v>524</v>
      </c>
      <c r="F119" s="214" t="s">
        <v>525</v>
      </c>
      <c r="G119" s="215" t="s">
        <v>343</v>
      </c>
      <c r="H119" s="216">
        <v>63.75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3144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527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1504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857</v>
      </c>
      <c r="F122" s="238" t="s">
        <v>3145</v>
      </c>
      <c r="G122" s="236"/>
      <c r="H122" s="239">
        <v>63.75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272</v>
      </c>
      <c r="D123" s="212" t="s">
        <v>230</v>
      </c>
      <c r="E123" s="213" t="s">
        <v>571</v>
      </c>
      <c r="F123" s="214" t="s">
        <v>572</v>
      </c>
      <c r="G123" s="215" t="s">
        <v>343</v>
      </c>
      <c r="H123" s="216">
        <v>14.039999999999999</v>
      </c>
      <c r="I123" s="217"/>
      <c r="J123" s="216">
        <f>ROUND(I123*H123,2)</f>
        <v>0</v>
      </c>
      <c r="K123" s="214" t="s">
        <v>18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3146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574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575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1938</v>
      </c>
      <c r="F126" s="238" t="s">
        <v>3147</v>
      </c>
      <c r="G126" s="236"/>
      <c r="H126" s="239">
        <v>14.039999999999999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277</v>
      </c>
      <c r="D127" s="212" t="s">
        <v>230</v>
      </c>
      <c r="E127" s="213" t="s">
        <v>582</v>
      </c>
      <c r="F127" s="214" t="s">
        <v>583</v>
      </c>
      <c r="G127" s="215" t="s">
        <v>343</v>
      </c>
      <c r="H127" s="216">
        <v>417.98000000000002</v>
      </c>
      <c r="I127" s="217"/>
      <c r="J127" s="216">
        <f>ROUND(I127*H127,2)</f>
        <v>0</v>
      </c>
      <c r="K127" s="214" t="s">
        <v>18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3148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585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5" customFormat="1">
      <c r="A129" s="15"/>
      <c r="B129" s="258"/>
      <c r="C129" s="259"/>
      <c r="D129" s="224" t="s">
        <v>312</v>
      </c>
      <c r="E129" s="260" t="s">
        <v>18</v>
      </c>
      <c r="F129" s="261" t="s">
        <v>586</v>
      </c>
      <c r="G129" s="259"/>
      <c r="H129" s="260" t="s">
        <v>18</v>
      </c>
      <c r="I129" s="262"/>
      <c r="J129" s="259"/>
      <c r="K129" s="259"/>
      <c r="L129" s="263"/>
      <c r="M129" s="264"/>
      <c r="N129" s="265"/>
      <c r="O129" s="265"/>
      <c r="P129" s="265"/>
      <c r="Q129" s="265"/>
      <c r="R129" s="265"/>
      <c r="S129" s="265"/>
      <c r="T129" s="26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7" t="s">
        <v>312</v>
      </c>
      <c r="AU129" s="267" t="s">
        <v>82</v>
      </c>
      <c r="AV129" s="15" t="s">
        <v>78</v>
      </c>
      <c r="AW129" s="15" t="s">
        <v>33</v>
      </c>
      <c r="AX129" s="15" t="s">
        <v>71</v>
      </c>
      <c r="AY129" s="267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1606</v>
      </c>
      <c r="F130" s="238" t="s">
        <v>3149</v>
      </c>
      <c r="G130" s="236"/>
      <c r="H130" s="239">
        <v>425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2837</v>
      </c>
      <c r="F131" s="238" t="s">
        <v>3150</v>
      </c>
      <c r="G131" s="236"/>
      <c r="H131" s="239">
        <v>-7.0199999999999996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3151</v>
      </c>
      <c r="F132" s="238" t="s">
        <v>3152</v>
      </c>
      <c r="G132" s="236"/>
      <c r="H132" s="239">
        <v>417.98000000000002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2524</v>
      </c>
      <c r="F133" s="214" t="s">
        <v>2525</v>
      </c>
      <c r="G133" s="215" t="s">
        <v>343</v>
      </c>
      <c r="H133" s="216">
        <v>7.0199999999999996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3153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2527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1615</v>
      </c>
      <c r="F135" s="238" t="s">
        <v>3154</v>
      </c>
      <c r="G135" s="236"/>
      <c r="H135" s="239">
        <v>7.0199999999999996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12" t="s">
        <v>287</v>
      </c>
      <c r="D136" s="212" t="s">
        <v>230</v>
      </c>
      <c r="E136" s="213" t="s">
        <v>613</v>
      </c>
      <c r="F136" s="214" t="s">
        <v>614</v>
      </c>
      <c r="G136" s="215" t="s">
        <v>343</v>
      </c>
      <c r="H136" s="216">
        <v>286</v>
      </c>
      <c r="I136" s="217"/>
      <c r="J136" s="216">
        <f>ROUND(I136*H136,2)</f>
        <v>0</v>
      </c>
      <c r="K136" s="214" t="s">
        <v>296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247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3155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616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1648</v>
      </c>
      <c r="F138" s="238" t="s">
        <v>3138</v>
      </c>
      <c r="G138" s="236"/>
      <c r="H138" s="239">
        <v>286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294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425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3156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1923</v>
      </c>
      <c r="F141" s="238" t="s">
        <v>3157</v>
      </c>
      <c r="G141" s="236"/>
      <c r="H141" s="239">
        <v>417.98000000000002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1639</v>
      </c>
      <c r="F142" s="238" t="s">
        <v>3158</v>
      </c>
      <c r="G142" s="236"/>
      <c r="H142" s="239">
        <v>7.0199999999999996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1641</v>
      </c>
      <c r="F143" s="238" t="s">
        <v>2851</v>
      </c>
      <c r="G143" s="236"/>
      <c r="H143" s="239">
        <v>425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437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835.96000000000004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3159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1633</v>
      </c>
      <c r="F146" s="238" t="s">
        <v>3160</v>
      </c>
      <c r="G146" s="236"/>
      <c r="H146" s="239">
        <v>835.96000000000004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8</v>
      </c>
      <c r="D147" s="212" t="s">
        <v>230</v>
      </c>
      <c r="E147" s="213" t="s">
        <v>657</v>
      </c>
      <c r="F147" s="214" t="s">
        <v>658</v>
      </c>
      <c r="G147" s="215" t="s">
        <v>309</v>
      </c>
      <c r="H147" s="216">
        <v>572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3161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660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1932</v>
      </c>
      <c r="F149" s="238" t="s">
        <v>3162</v>
      </c>
      <c r="G149" s="236"/>
      <c r="H149" s="239">
        <v>572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12" customFormat="1" ht="22.8" customHeight="1">
      <c r="A150" s="12"/>
      <c r="B150" s="198"/>
      <c r="C150" s="199"/>
      <c r="D150" s="200" t="s">
        <v>70</v>
      </c>
      <c r="E150" s="229" t="s">
        <v>228</v>
      </c>
      <c r="F150" s="229" t="s">
        <v>711</v>
      </c>
      <c r="G150" s="199"/>
      <c r="H150" s="199"/>
      <c r="I150" s="202"/>
      <c r="J150" s="230">
        <f>BK150</f>
        <v>0</v>
      </c>
      <c r="K150" s="199"/>
      <c r="L150" s="204"/>
      <c r="M150" s="205"/>
      <c r="N150" s="206"/>
      <c r="O150" s="206"/>
      <c r="P150" s="207">
        <f>SUM(P151:P188)</f>
        <v>0</v>
      </c>
      <c r="Q150" s="206"/>
      <c r="R150" s="207">
        <f>SUM(R151:R188)</f>
        <v>0</v>
      </c>
      <c r="S150" s="206"/>
      <c r="T150" s="208">
        <f>SUM(T151:T188)</f>
        <v>403.19999999999999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09" t="s">
        <v>78</v>
      </c>
      <c r="AT150" s="210" t="s">
        <v>70</v>
      </c>
      <c r="AU150" s="210" t="s">
        <v>78</v>
      </c>
      <c r="AY150" s="209" t="s">
        <v>229</v>
      </c>
      <c r="BK150" s="211">
        <f>SUM(BK151:BK188)</f>
        <v>0</v>
      </c>
    </row>
    <row r="151" s="2" customFormat="1" ht="14.4" customHeight="1">
      <c r="A151" s="40"/>
      <c r="B151" s="41"/>
      <c r="C151" s="212" t="s">
        <v>548</v>
      </c>
      <c r="D151" s="212" t="s">
        <v>230</v>
      </c>
      <c r="E151" s="213" t="s">
        <v>1154</v>
      </c>
      <c r="F151" s="214" t="s">
        <v>1155</v>
      </c>
      <c r="G151" s="215" t="s">
        <v>343</v>
      </c>
      <c r="H151" s="216">
        <v>137.28</v>
      </c>
      <c r="I151" s="217"/>
      <c r="J151" s="216">
        <f>ROUND(I151*H151,2)</f>
        <v>0</v>
      </c>
      <c r="K151" s="214" t="s">
        <v>18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247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247</v>
      </c>
      <c r="BM151" s="222" t="s">
        <v>3163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716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3164</v>
      </c>
      <c r="G153" s="236"/>
      <c r="H153" s="239">
        <v>137.28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12" t="s">
        <v>385</v>
      </c>
      <c r="D154" s="212" t="s">
        <v>230</v>
      </c>
      <c r="E154" s="213" t="s">
        <v>2896</v>
      </c>
      <c r="F154" s="214" t="s">
        <v>2897</v>
      </c>
      <c r="G154" s="215" t="s">
        <v>309</v>
      </c>
      <c r="H154" s="216">
        <v>420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3165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2899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2193</v>
      </c>
      <c r="F156" s="238" t="s">
        <v>3166</v>
      </c>
      <c r="G156" s="236"/>
      <c r="H156" s="239">
        <v>420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559</v>
      </c>
      <c r="D157" s="212" t="s">
        <v>230</v>
      </c>
      <c r="E157" s="213" t="s">
        <v>744</v>
      </c>
      <c r="F157" s="214" t="s">
        <v>745</v>
      </c>
      <c r="G157" s="215" t="s">
        <v>343</v>
      </c>
      <c r="H157" s="216">
        <v>17.32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3167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747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367</v>
      </c>
      <c r="F159" s="238" t="s">
        <v>3168</v>
      </c>
      <c r="G159" s="236"/>
      <c r="H159" s="239">
        <v>10.300000000000001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1447</v>
      </c>
      <c r="F160" s="238" t="s">
        <v>3169</v>
      </c>
      <c r="G160" s="236"/>
      <c r="H160" s="239">
        <v>7.0199999999999996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388</v>
      </c>
      <c r="F161" s="238" t="s">
        <v>1569</v>
      </c>
      <c r="G161" s="236"/>
      <c r="H161" s="239">
        <v>17.32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69" t="s">
        <v>564</v>
      </c>
      <c r="D162" s="269" t="s">
        <v>620</v>
      </c>
      <c r="E162" s="270" t="s">
        <v>753</v>
      </c>
      <c r="F162" s="271" t="s">
        <v>754</v>
      </c>
      <c r="G162" s="272" t="s">
        <v>350</v>
      </c>
      <c r="H162" s="273">
        <v>18.539999999999999</v>
      </c>
      <c r="I162" s="274"/>
      <c r="J162" s="273">
        <f>ROUND(I162*H162,2)</f>
        <v>0</v>
      </c>
      <c r="K162" s="271" t="s">
        <v>296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268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3170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754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1541</v>
      </c>
      <c r="F164" s="238" t="s">
        <v>3171</v>
      </c>
      <c r="G164" s="236"/>
      <c r="H164" s="239">
        <v>18.539999999999999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12" t="s">
        <v>570</v>
      </c>
      <c r="D165" s="212" t="s">
        <v>230</v>
      </c>
      <c r="E165" s="213" t="s">
        <v>2906</v>
      </c>
      <c r="F165" s="214" t="s">
        <v>2907</v>
      </c>
      <c r="G165" s="215" t="s">
        <v>309</v>
      </c>
      <c r="H165" s="216">
        <v>420</v>
      </c>
      <c r="I165" s="217"/>
      <c r="J165" s="216">
        <f>ROUND(I165*H165,2)</f>
        <v>0</v>
      </c>
      <c r="K165" s="214" t="s">
        <v>18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3172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2909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3166</v>
      </c>
      <c r="G167" s="236"/>
      <c r="H167" s="239">
        <v>420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12" t="s">
        <v>7</v>
      </c>
      <c r="D168" s="212" t="s">
        <v>230</v>
      </c>
      <c r="E168" s="213" t="s">
        <v>766</v>
      </c>
      <c r="F168" s="214" t="s">
        <v>767</v>
      </c>
      <c r="G168" s="215" t="s">
        <v>309</v>
      </c>
      <c r="H168" s="216">
        <v>420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3173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769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3042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361</v>
      </c>
      <c r="F171" s="238" t="s">
        <v>3166</v>
      </c>
      <c r="G171" s="236"/>
      <c r="H171" s="239">
        <v>420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596</v>
      </c>
      <c r="D172" s="212" t="s">
        <v>230</v>
      </c>
      <c r="E172" s="213" t="s">
        <v>779</v>
      </c>
      <c r="F172" s="214" t="s">
        <v>780</v>
      </c>
      <c r="G172" s="215" t="s">
        <v>309</v>
      </c>
      <c r="H172" s="216">
        <v>420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3174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782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5" customFormat="1">
      <c r="A174" s="15"/>
      <c r="B174" s="258"/>
      <c r="C174" s="259"/>
      <c r="D174" s="224" t="s">
        <v>312</v>
      </c>
      <c r="E174" s="260" t="s">
        <v>18</v>
      </c>
      <c r="F174" s="261" t="s">
        <v>2914</v>
      </c>
      <c r="G174" s="259"/>
      <c r="H174" s="260" t="s">
        <v>18</v>
      </c>
      <c r="I174" s="262"/>
      <c r="J174" s="259"/>
      <c r="K174" s="259"/>
      <c r="L174" s="263"/>
      <c r="M174" s="264"/>
      <c r="N174" s="265"/>
      <c r="O174" s="265"/>
      <c r="P174" s="265"/>
      <c r="Q174" s="265"/>
      <c r="R174" s="265"/>
      <c r="S174" s="265"/>
      <c r="T174" s="266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7" t="s">
        <v>312</v>
      </c>
      <c r="AU174" s="267" t="s">
        <v>82</v>
      </c>
      <c r="AV174" s="15" t="s">
        <v>78</v>
      </c>
      <c r="AW174" s="15" t="s">
        <v>33</v>
      </c>
      <c r="AX174" s="15" t="s">
        <v>71</v>
      </c>
      <c r="AY174" s="267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339</v>
      </c>
      <c r="F175" s="238" t="s">
        <v>3166</v>
      </c>
      <c r="G175" s="236"/>
      <c r="H175" s="239">
        <v>420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606</v>
      </c>
      <c r="D176" s="212" t="s">
        <v>230</v>
      </c>
      <c r="E176" s="213" t="s">
        <v>785</v>
      </c>
      <c r="F176" s="214" t="s">
        <v>3175</v>
      </c>
      <c r="G176" s="215" t="s">
        <v>309</v>
      </c>
      <c r="H176" s="216">
        <v>420</v>
      </c>
      <c r="I176" s="217"/>
      <c r="J176" s="216">
        <f>ROUND(I176*H176,2)</f>
        <v>0</v>
      </c>
      <c r="K176" s="214" t="s">
        <v>18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3176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788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5" customFormat="1">
      <c r="A178" s="15"/>
      <c r="B178" s="258"/>
      <c r="C178" s="259"/>
      <c r="D178" s="224" t="s">
        <v>312</v>
      </c>
      <c r="E178" s="260" t="s">
        <v>18</v>
      </c>
      <c r="F178" s="261" t="s">
        <v>2916</v>
      </c>
      <c r="G178" s="259"/>
      <c r="H178" s="260" t="s">
        <v>18</v>
      </c>
      <c r="I178" s="262"/>
      <c r="J178" s="259"/>
      <c r="K178" s="259"/>
      <c r="L178" s="263"/>
      <c r="M178" s="264"/>
      <c r="N178" s="265"/>
      <c r="O178" s="265"/>
      <c r="P178" s="265"/>
      <c r="Q178" s="265"/>
      <c r="R178" s="265"/>
      <c r="S178" s="265"/>
      <c r="T178" s="266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67" t="s">
        <v>312</v>
      </c>
      <c r="AU178" s="267" t="s">
        <v>82</v>
      </c>
      <c r="AV178" s="15" t="s">
        <v>78</v>
      </c>
      <c r="AW178" s="15" t="s">
        <v>33</v>
      </c>
      <c r="AX178" s="15" t="s">
        <v>71</v>
      </c>
      <c r="AY178" s="267" t="s">
        <v>229</v>
      </c>
    </row>
    <row r="179" s="13" customFormat="1">
      <c r="A179" s="13"/>
      <c r="B179" s="235"/>
      <c r="C179" s="236"/>
      <c r="D179" s="224" t="s">
        <v>312</v>
      </c>
      <c r="E179" s="237" t="s">
        <v>18</v>
      </c>
      <c r="F179" s="238" t="s">
        <v>3166</v>
      </c>
      <c r="G179" s="236"/>
      <c r="H179" s="239">
        <v>420</v>
      </c>
      <c r="I179" s="240"/>
      <c r="J179" s="236"/>
      <c r="K179" s="236"/>
      <c r="L179" s="241"/>
      <c r="M179" s="242"/>
      <c r="N179" s="243"/>
      <c r="O179" s="243"/>
      <c r="P179" s="243"/>
      <c r="Q179" s="243"/>
      <c r="R179" s="243"/>
      <c r="S179" s="243"/>
      <c r="T179" s="244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5" t="s">
        <v>312</v>
      </c>
      <c r="AU179" s="245" t="s">
        <v>82</v>
      </c>
      <c r="AV179" s="13" t="s">
        <v>82</v>
      </c>
      <c r="AW179" s="13" t="s">
        <v>33</v>
      </c>
      <c r="AX179" s="13" t="s">
        <v>78</v>
      </c>
      <c r="AY179" s="245" t="s">
        <v>229</v>
      </c>
    </row>
    <row r="180" s="2" customFormat="1" ht="14.4" customHeight="1">
      <c r="A180" s="40"/>
      <c r="B180" s="41"/>
      <c r="C180" s="212" t="s">
        <v>612</v>
      </c>
      <c r="D180" s="212" t="s">
        <v>230</v>
      </c>
      <c r="E180" s="213" t="s">
        <v>2917</v>
      </c>
      <c r="F180" s="214" t="s">
        <v>2918</v>
      </c>
      <c r="G180" s="215" t="s">
        <v>357</v>
      </c>
      <c r="H180" s="216">
        <v>420</v>
      </c>
      <c r="I180" s="217"/>
      <c r="J180" s="216">
        <f>ROUND(I180*H180,2)</f>
        <v>0</v>
      </c>
      <c r="K180" s="214" t="s">
        <v>18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0.47999999999999998</v>
      </c>
      <c r="T180" s="221">
        <f>S180*H180</f>
        <v>201.59999999999999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3177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2920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353</v>
      </c>
      <c r="F182" s="238" t="s">
        <v>3166</v>
      </c>
      <c r="G182" s="236"/>
      <c r="H182" s="239">
        <v>420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12" t="s">
        <v>619</v>
      </c>
      <c r="D183" s="212" t="s">
        <v>230</v>
      </c>
      <c r="E183" s="213" t="s">
        <v>1993</v>
      </c>
      <c r="F183" s="214" t="s">
        <v>1994</v>
      </c>
      <c r="G183" s="215" t="s">
        <v>309</v>
      </c>
      <c r="H183" s="216">
        <v>420</v>
      </c>
      <c r="I183" s="217"/>
      <c r="J183" s="216">
        <f>ROUND(I183*H183,2)</f>
        <v>0</v>
      </c>
      <c r="K183" s="214" t="s">
        <v>18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3178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1996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426</v>
      </c>
      <c r="F185" s="238" t="s">
        <v>3166</v>
      </c>
      <c r="G185" s="236"/>
      <c r="H185" s="239">
        <v>420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12" t="s">
        <v>626</v>
      </c>
      <c r="D186" s="212" t="s">
        <v>230</v>
      </c>
      <c r="E186" s="213" t="s">
        <v>2922</v>
      </c>
      <c r="F186" s="214" t="s">
        <v>2923</v>
      </c>
      <c r="G186" s="215" t="s">
        <v>357</v>
      </c>
      <c r="H186" s="216">
        <v>420</v>
      </c>
      <c r="I186" s="217"/>
      <c r="J186" s="216">
        <f>ROUND(I186*H186,2)</f>
        <v>0</v>
      </c>
      <c r="K186" s="214" t="s">
        <v>18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</v>
      </c>
      <c r="R186" s="220">
        <f>Q186*H186</f>
        <v>0</v>
      </c>
      <c r="S186" s="220">
        <v>0.47999999999999998</v>
      </c>
      <c r="T186" s="221">
        <f>S186*H186</f>
        <v>201.59999999999999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3179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3060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13" customFormat="1">
      <c r="A188" s="13"/>
      <c r="B188" s="235"/>
      <c r="C188" s="236"/>
      <c r="D188" s="224" t="s">
        <v>312</v>
      </c>
      <c r="E188" s="237" t="s">
        <v>435</v>
      </c>
      <c r="F188" s="238" t="s">
        <v>3166</v>
      </c>
      <c r="G188" s="236"/>
      <c r="H188" s="239">
        <v>420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78</v>
      </c>
      <c r="AY188" s="245" t="s">
        <v>229</v>
      </c>
    </row>
    <row r="189" s="12" customFormat="1" ht="22.8" customHeight="1">
      <c r="A189" s="12"/>
      <c r="B189" s="198"/>
      <c r="C189" s="199"/>
      <c r="D189" s="200" t="s">
        <v>70</v>
      </c>
      <c r="E189" s="229" t="s">
        <v>272</v>
      </c>
      <c r="F189" s="229" t="s">
        <v>368</v>
      </c>
      <c r="G189" s="199"/>
      <c r="H189" s="199"/>
      <c r="I189" s="202"/>
      <c r="J189" s="230">
        <f>BK189</f>
        <v>0</v>
      </c>
      <c r="K189" s="199"/>
      <c r="L189" s="204"/>
      <c r="M189" s="205"/>
      <c r="N189" s="206"/>
      <c r="O189" s="206"/>
      <c r="P189" s="207">
        <f>SUM(P190:P219)</f>
        <v>0</v>
      </c>
      <c r="Q189" s="206"/>
      <c r="R189" s="207">
        <f>SUM(R190:R219)</f>
        <v>88.366869999999992</v>
      </c>
      <c r="S189" s="206"/>
      <c r="T189" s="208">
        <f>SUM(T190:T219)</f>
        <v>8.4000000000000004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09" t="s">
        <v>78</v>
      </c>
      <c r="AT189" s="210" t="s">
        <v>70</v>
      </c>
      <c r="AU189" s="210" t="s">
        <v>78</v>
      </c>
      <c r="AY189" s="209" t="s">
        <v>229</v>
      </c>
      <c r="BK189" s="211">
        <f>SUM(BK190:BK219)</f>
        <v>0</v>
      </c>
    </row>
    <row r="190" s="2" customFormat="1" ht="14.4" customHeight="1">
      <c r="A190" s="40"/>
      <c r="B190" s="41"/>
      <c r="C190" s="212" t="s">
        <v>630</v>
      </c>
      <c r="D190" s="212" t="s">
        <v>230</v>
      </c>
      <c r="E190" s="213" t="s">
        <v>941</v>
      </c>
      <c r="F190" s="214" t="s">
        <v>942</v>
      </c>
      <c r="G190" s="215" t="s">
        <v>478</v>
      </c>
      <c r="H190" s="216">
        <v>72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0.15540000000000001</v>
      </c>
      <c r="R190" s="220">
        <f>Q190*H190</f>
        <v>11.188800000000001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3180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944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1508</v>
      </c>
      <c r="F192" s="238" t="s">
        <v>3181</v>
      </c>
      <c r="G192" s="236"/>
      <c r="H192" s="239">
        <v>72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69" t="s">
        <v>633</v>
      </c>
      <c r="D193" s="269" t="s">
        <v>620</v>
      </c>
      <c r="E193" s="270" t="s">
        <v>947</v>
      </c>
      <c r="F193" s="271" t="s">
        <v>948</v>
      </c>
      <c r="G193" s="272" t="s">
        <v>478</v>
      </c>
      <c r="H193" s="273">
        <v>72</v>
      </c>
      <c r="I193" s="274"/>
      <c r="J193" s="273">
        <f>ROUND(I193*H193,2)</f>
        <v>0</v>
      </c>
      <c r="K193" s="271" t="s">
        <v>296</v>
      </c>
      <c r="L193" s="275"/>
      <c r="M193" s="276" t="s">
        <v>18</v>
      </c>
      <c r="N193" s="277" t="s">
        <v>42</v>
      </c>
      <c r="O193" s="86"/>
      <c r="P193" s="220">
        <f>O193*H193</f>
        <v>0</v>
      </c>
      <c r="Q193" s="220">
        <v>0.081000000000000003</v>
      </c>
      <c r="R193" s="220">
        <f>Q193*H193</f>
        <v>5.8319999999999999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268</v>
      </c>
      <c r="AT193" s="222" t="s">
        <v>620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3182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948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1511</v>
      </c>
      <c r="F195" s="238" t="s">
        <v>3181</v>
      </c>
      <c r="G195" s="236"/>
      <c r="H195" s="239">
        <v>72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12" t="s">
        <v>643</v>
      </c>
      <c r="D196" s="212" t="s">
        <v>230</v>
      </c>
      <c r="E196" s="213" t="s">
        <v>2931</v>
      </c>
      <c r="F196" s="214" t="s">
        <v>2932</v>
      </c>
      <c r="G196" s="215" t="s">
        <v>478</v>
      </c>
      <c r="H196" s="216">
        <v>135</v>
      </c>
      <c r="I196" s="217"/>
      <c r="J196" s="216">
        <f>ROUND(I196*H196,2)</f>
        <v>0</v>
      </c>
      <c r="K196" s="214" t="s">
        <v>296</v>
      </c>
      <c r="L196" s="46"/>
      <c r="M196" s="218" t="s">
        <v>18</v>
      </c>
      <c r="N196" s="219" t="s">
        <v>42</v>
      </c>
      <c r="O196" s="86"/>
      <c r="P196" s="220">
        <f>O196*H196</f>
        <v>0</v>
      </c>
      <c r="Q196" s="220">
        <v>0.17488999999999999</v>
      </c>
      <c r="R196" s="220">
        <f>Q196*H196</f>
        <v>23.610149999999997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247</v>
      </c>
      <c r="AT196" s="222" t="s">
        <v>230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3183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2934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18</v>
      </c>
      <c r="F198" s="238" t="s">
        <v>3184</v>
      </c>
      <c r="G198" s="236"/>
      <c r="H198" s="239">
        <v>135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69" t="s">
        <v>649</v>
      </c>
      <c r="D199" s="269" t="s">
        <v>620</v>
      </c>
      <c r="E199" s="270" t="s">
        <v>2935</v>
      </c>
      <c r="F199" s="271" t="s">
        <v>2936</v>
      </c>
      <c r="G199" s="272" t="s">
        <v>478</v>
      </c>
      <c r="H199" s="273">
        <v>125</v>
      </c>
      <c r="I199" s="274"/>
      <c r="J199" s="273">
        <f>ROUND(I199*H199,2)</f>
        <v>0</v>
      </c>
      <c r="K199" s="271" t="s">
        <v>18</v>
      </c>
      <c r="L199" s="275"/>
      <c r="M199" s="276" t="s">
        <v>18</v>
      </c>
      <c r="N199" s="277" t="s">
        <v>42</v>
      </c>
      <c r="O199" s="86"/>
      <c r="P199" s="220">
        <f>O199*H199</f>
        <v>0</v>
      </c>
      <c r="Q199" s="220">
        <v>0.22500000000000001</v>
      </c>
      <c r="R199" s="220">
        <f>Q199*H199</f>
        <v>28.125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268</v>
      </c>
      <c r="AT199" s="222" t="s">
        <v>620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3185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2938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18</v>
      </c>
      <c r="F201" s="238" t="s">
        <v>3186</v>
      </c>
      <c r="G201" s="236"/>
      <c r="H201" s="239">
        <v>125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4.4" customHeight="1">
      <c r="A202" s="40"/>
      <c r="B202" s="41"/>
      <c r="C202" s="269" t="s">
        <v>656</v>
      </c>
      <c r="D202" s="269" t="s">
        <v>620</v>
      </c>
      <c r="E202" s="270" t="s">
        <v>2939</v>
      </c>
      <c r="F202" s="271" t="s">
        <v>2940</v>
      </c>
      <c r="G202" s="272" t="s">
        <v>478</v>
      </c>
      <c r="H202" s="273">
        <v>5</v>
      </c>
      <c r="I202" s="274"/>
      <c r="J202" s="273">
        <f>ROUND(I202*H202,2)</f>
        <v>0</v>
      </c>
      <c r="K202" s="271" t="s">
        <v>18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0.14999999999999999</v>
      </c>
      <c r="R202" s="220">
        <f>Q202*H202</f>
        <v>0.75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3187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2940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18</v>
      </c>
      <c r="F204" s="238" t="s">
        <v>2440</v>
      </c>
      <c r="G204" s="236"/>
      <c r="H204" s="239">
        <v>5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2" customFormat="1" ht="14.4" customHeight="1">
      <c r="A205" s="40"/>
      <c r="B205" s="41"/>
      <c r="C205" s="269" t="s">
        <v>664</v>
      </c>
      <c r="D205" s="269" t="s">
        <v>620</v>
      </c>
      <c r="E205" s="270" t="s">
        <v>2942</v>
      </c>
      <c r="F205" s="271" t="s">
        <v>2943</v>
      </c>
      <c r="G205" s="272" t="s">
        <v>478</v>
      </c>
      <c r="H205" s="273">
        <v>5</v>
      </c>
      <c r="I205" s="274"/>
      <c r="J205" s="273">
        <f>ROUND(I205*H205,2)</f>
        <v>0</v>
      </c>
      <c r="K205" s="271" t="s">
        <v>18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0.14999999999999999</v>
      </c>
      <c r="R205" s="220">
        <f>Q205*H205</f>
        <v>0.75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268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247</v>
      </c>
      <c r="BM205" s="222" t="s">
        <v>3188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2943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13" customFormat="1">
      <c r="A207" s="13"/>
      <c r="B207" s="235"/>
      <c r="C207" s="236"/>
      <c r="D207" s="224" t="s">
        <v>312</v>
      </c>
      <c r="E207" s="237" t="s">
        <v>18</v>
      </c>
      <c r="F207" s="238" t="s">
        <v>2440</v>
      </c>
      <c r="G207" s="236"/>
      <c r="H207" s="239">
        <v>5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12" t="s">
        <v>671</v>
      </c>
      <c r="D208" s="212" t="s">
        <v>230</v>
      </c>
      <c r="E208" s="213" t="s">
        <v>2053</v>
      </c>
      <c r="F208" s="214" t="s">
        <v>2054</v>
      </c>
      <c r="G208" s="215" t="s">
        <v>343</v>
      </c>
      <c r="H208" s="216">
        <v>8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2.2563399999999998</v>
      </c>
      <c r="R208" s="220">
        <f>Q208*H208</f>
        <v>18.050719999999998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3189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2056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2946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1554</v>
      </c>
      <c r="F211" s="238" t="s">
        <v>3190</v>
      </c>
      <c r="G211" s="236"/>
      <c r="H211" s="239">
        <v>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678</v>
      </c>
      <c r="D212" s="212" t="s">
        <v>230</v>
      </c>
      <c r="E212" s="213" t="s">
        <v>962</v>
      </c>
      <c r="F212" s="214" t="s">
        <v>963</v>
      </c>
      <c r="G212" s="215" t="s">
        <v>478</v>
      </c>
      <c r="H212" s="216">
        <v>172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1.0000000000000001E-05</v>
      </c>
      <c r="R212" s="220">
        <f>Q212*H212</f>
        <v>0.0017200000000000002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3191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965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3192</v>
      </c>
      <c r="G214" s="236"/>
      <c r="H214" s="239">
        <v>172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12" t="s">
        <v>684</v>
      </c>
      <c r="D215" s="212" t="s">
        <v>230</v>
      </c>
      <c r="E215" s="213" t="s">
        <v>969</v>
      </c>
      <c r="F215" s="214" t="s">
        <v>970</v>
      </c>
      <c r="G215" s="215" t="s">
        <v>478</v>
      </c>
      <c r="H215" s="216">
        <v>172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0.00034000000000000002</v>
      </c>
      <c r="R215" s="220">
        <f>Q215*H215</f>
        <v>0.058480000000000004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3193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972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3192</v>
      </c>
      <c r="G217" s="236"/>
      <c r="H217" s="239">
        <v>172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689</v>
      </c>
      <c r="D218" s="212" t="s">
        <v>230</v>
      </c>
      <c r="E218" s="213" t="s">
        <v>1022</v>
      </c>
      <c r="F218" s="214" t="s">
        <v>1023</v>
      </c>
      <c r="G218" s="215" t="s">
        <v>309</v>
      </c>
      <c r="H218" s="216">
        <v>420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0.02</v>
      </c>
      <c r="T218" s="221">
        <f>S218*H218</f>
        <v>8.4000000000000004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3194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1025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2" customFormat="1" ht="22.8" customHeight="1">
      <c r="A220" s="12"/>
      <c r="B220" s="198"/>
      <c r="C220" s="199"/>
      <c r="D220" s="200" t="s">
        <v>70</v>
      </c>
      <c r="E220" s="229" t="s">
        <v>377</v>
      </c>
      <c r="F220" s="229" t="s">
        <v>378</v>
      </c>
      <c r="G220" s="199"/>
      <c r="H220" s="199"/>
      <c r="I220" s="202"/>
      <c r="J220" s="230">
        <f>BK220</f>
        <v>0</v>
      </c>
      <c r="K220" s="199"/>
      <c r="L220" s="204"/>
      <c r="M220" s="205"/>
      <c r="N220" s="206"/>
      <c r="O220" s="206"/>
      <c r="P220" s="207">
        <f>SUM(P221:P235)</f>
        <v>0</v>
      </c>
      <c r="Q220" s="206"/>
      <c r="R220" s="207">
        <f>SUM(R221:R235)</f>
        <v>0</v>
      </c>
      <c r="S220" s="206"/>
      <c r="T220" s="208">
        <f>SUM(T221:T235)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09" t="s">
        <v>78</v>
      </c>
      <c r="AT220" s="210" t="s">
        <v>70</v>
      </c>
      <c r="AU220" s="210" t="s">
        <v>78</v>
      </c>
      <c r="AY220" s="209" t="s">
        <v>229</v>
      </c>
      <c r="BK220" s="211">
        <f>SUM(BK221:BK235)</f>
        <v>0</v>
      </c>
    </row>
    <row r="221" s="2" customFormat="1" ht="14.4" customHeight="1">
      <c r="A221" s="40"/>
      <c r="B221" s="41"/>
      <c r="C221" s="212" t="s">
        <v>696</v>
      </c>
      <c r="D221" s="212" t="s">
        <v>230</v>
      </c>
      <c r="E221" s="213" t="s">
        <v>1029</v>
      </c>
      <c r="F221" s="214" t="s">
        <v>1030</v>
      </c>
      <c r="G221" s="215" t="s">
        <v>350</v>
      </c>
      <c r="H221" s="216">
        <v>81.25</v>
      </c>
      <c r="I221" s="217"/>
      <c r="J221" s="216">
        <f>ROUND(I221*H221,2)</f>
        <v>0</v>
      </c>
      <c r="K221" s="214" t="s">
        <v>18</v>
      </c>
      <c r="L221" s="46"/>
      <c r="M221" s="218" t="s">
        <v>18</v>
      </c>
      <c r="N221" s="219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247</v>
      </c>
      <c r="AT221" s="222" t="s">
        <v>230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3195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1032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1497</v>
      </c>
      <c r="F223" s="238" t="s">
        <v>3196</v>
      </c>
      <c r="G223" s="236"/>
      <c r="H223" s="239">
        <v>72.849999999999994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1848</v>
      </c>
      <c r="F224" s="238" t="s">
        <v>3197</v>
      </c>
      <c r="G224" s="236"/>
      <c r="H224" s="239">
        <v>8.4000000000000004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1982</v>
      </c>
      <c r="F225" s="238" t="s">
        <v>1983</v>
      </c>
      <c r="G225" s="236"/>
      <c r="H225" s="239">
        <v>81.25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705</v>
      </c>
      <c r="D226" s="212" t="s">
        <v>230</v>
      </c>
      <c r="E226" s="213" t="s">
        <v>1041</v>
      </c>
      <c r="F226" s="214" t="s">
        <v>1791</v>
      </c>
      <c r="G226" s="215" t="s">
        <v>350</v>
      </c>
      <c r="H226" s="216">
        <v>14.789999999999999</v>
      </c>
      <c r="I226" s="217"/>
      <c r="J226" s="216">
        <f>ROUND(I226*H226,2)</f>
        <v>0</v>
      </c>
      <c r="K226" s="214" t="s">
        <v>18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3198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1044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5" customFormat="1">
      <c r="A228" s="15"/>
      <c r="B228" s="258"/>
      <c r="C228" s="259"/>
      <c r="D228" s="224" t="s">
        <v>312</v>
      </c>
      <c r="E228" s="260" t="s">
        <v>18</v>
      </c>
      <c r="F228" s="261" t="s">
        <v>3199</v>
      </c>
      <c r="G228" s="259"/>
      <c r="H228" s="260" t="s">
        <v>18</v>
      </c>
      <c r="I228" s="262"/>
      <c r="J228" s="259"/>
      <c r="K228" s="259"/>
      <c r="L228" s="263"/>
      <c r="M228" s="264"/>
      <c r="N228" s="265"/>
      <c r="O228" s="265"/>
      <c r="P228" s="265"/>
      <c r="Q228" s="265"/>
      <c r="R228" s="265"/>
      <c r="S228" s="265"/>
      <c r="T228" s="266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67" t="s">
        <v>312</v>
      </c>
      <c r="AU228" s="267" t="s">
        <v>82</v>
      </c>
      <c r="AV228" s="15" t="s">
        <v>78</v>
      </c>
      <c r="AW228" s="15" t="s">
        <v>33</v>
      </c>
      <c r="AX228" s="15" t="s">
        <v>71</v>
      </c>
      <c r="AY228" s="267" t="s">
        <v>229</v>
      </c>
    </row>
    <row r="229" s="13" customFormat="1">
      <c r="A229" s="13"/>
      <c r="B229" s="235"/>
      <c r="C229" s="236"/>
      <c r="D229" s="224" t="s">
        <v>312</v>
      </c>
      <c r="E229" s="237" t="s">
        <v>2164</v>
      </c>
      <c r="F229" s="238" t="s">
        <v>3200</v>
      </c>
      <c r="G229" s="236"/>
      <c r="H229" s="239">
        <v>14.789999999999999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12" t="s">
        <v>712</v>
      </c>
      <c r="D230" s="212" t="s">
        <v>230</v>
      </c>
      <c r="E230" s="213" t="s">
        <v>1052</v>
      </c>
      <c r="F230" s="214" t="s">
        <v>1053</v>
      </c>
      <c r="G230" s="215" t="s">
        <v>350</v>
      </c>
      <c r="H230" s="216">
        <v>14.789999999999999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3201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1055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1468</v>
      </c>
      <c r="F232" s="238" t="s">
        <v>3202</v>
      </c>
      <c r="G232" s="236"/>
      <c r="H232" s="239">
        <v>14.789999999999999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12" t="s">
        <v>719</v>
      </c>
      <c r="D233" s="212" t="s">
        <v>230</v>
      </c>
      <c r="E233" s="213" t="s">
        <v>1067</v>
      </c>
      <c r="F233" s="214" t="s">
        <v>1068</v>
      </c>
      <c r="G233" s="215" t="s">
        <v>350</v>
      </c>
      <c r="H233" s="216">
        <v>81.25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3203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352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1948</v>
      </c>
      <c r="F235" s="238" t="s">
        <v>3204</v>
      </c>
      <c r="G235" s="236"/>
      <c r="H235" s="239">
        <v>81.25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12" customFormat="1" ht="22.8" customHeight="1">
      <c r="A236" s="12"/>
      <c r="B236" s="198"/>
      <c r="C236" s="199"/>
      <c r="D236" s="200" t="s">
        <v>70</v>
      </c>
      <c r="E236" s="229" t="s">
        <v>1071</v>
      </c>
      <c r="F236" s="229" t="s">
        <v>1072</v>
      </c>
      <c r="G236" s="199"/>
      <c r="H236" s="199"/>
      <c r="I236" s="202"/>
      <c r="J236" s="230">
        <f>BK236</f>
        <v>0</v>
      </c>
      <c r="K236" s="199"/>
      <c r="L236" s="204"/>
      <c r="M236" s="205"/>
      <c r="N236" s="206"/>
      <c r="O236" s="206"/>
      <c r="P236" s="207">
        <f>SUM(P237:P238)</f>
        <v>0</v>
      </c>
      <c r="Q236" s="206"/>
      <c r="R236" s="207">
        <f>SUM(R237:R238)</f>
        <v>0</v>
      </c>
      <c r="S236" s="206"/>
      <c r="T236" s="208">
        <f>SUM(T237:T238)</f>
        <v>0</v>
      </c>
      <c r="U236" s="12"/>
      <c r="V236" s="12"/>
      <c r="W236" s="12"/>
      <c r="X236" s="12"/>
      <c r="Y236" s="12"/>
      <c r="Z236" s="12"/>
      <c r="AA236" s="12"/>
      <c r="AB236" s="12"/>
      <c r="AC236" s="12"/>
      <c r="AD236" s="12"/>
      <c r="AE236" s="12"/>
      <c r="AR236" s="209" t="s">
        <v>78</v>
      </c>
      <c r="AT236" s="210" t="s">
        <v>70</v>
      </c>
      <c r="AU236" s="210" t="s">
        <v>78</v>
      </c>
      <c r="AY236" s="209" t="s">
        <v>229</v>
      </c>
      <c r="BK236" s="211">
        <f>SUM(BK237:BK238)</f>
        <v>0</v>
      </c>
    </row>
    <row r="237" s="2" customFormat="1" ht="14.4" customHeight="1">
      <c r="A237" s="40"/>
      <c r="B237" s="41"/>
      <c r="C237" s="212" t="s">
        <v>725</v>
      </c>
      <c r="D237" s="212" t="s">
        <v>230</v>
      </c>
      <c r="E237" s="213" t="s">
        <v>1074</v>
      </c>
      <c r="F237" s="214" t="s">
        <v>1075</v>
      </c>
      <c r="G237" s="215" t="s">
        <v>350</v>
      </c>
      <c r="H237" s="216">
        <v>88.370000000000005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3205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1077</v>
      </c>
      <c r="G238" s="42"/>
      <c r="H238" s="42"/>
      <c r="I238" s="226"/>
      <c r="J238" s="42"/>
      <c r="K238" s="42"/>
      <c r="L238" s="46"/>
      <c r="M238" s="231"/>
      <c r="N238" s="232"/>
      <c r="O238" s="233"/>
      <c r="P238" s="233"/>
      <c r="Q238" s="233"/>
      <c r="R238" s="233"/>
      <c r="S238" s="233"/>
      <c r="T238" s="234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2" customFormat="1" ht="6.96" customHeight="1">
      <c r="A239" s="40"/>
      <c r="B239" s="61"/>
      <c r="C239" s="62"/>
      <c r="D239" s="62"/>
      <c r="E239" s="62"/>
      <c r="F239" s="62"/>
      <c r="G239" s="62"/>
      <c r="H239" s="62"/>
      <c r="I239" s="62"/>
      <c r="J239" s="62"/>
      <c r="K239" s="62"/>
      <c r="L239" s="46"/>
      <c r="M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</row>
  </sheetData>
  <sheetProtection sheet="1" autoFilter="0" formatColumns="0" formatRows="0" objects="1" scenarios="1" spinCount="100000" saltValue="OKzPdM44tyR+fr0WJTLPWxfIgO4SQwNgaWN7HwGURi78ZVToZl61lx5uU2kXV0cbfXs4EyZ0dqOHEwjyenGyCQ==" hashValue="Gmul2kqMcx5P1n7/FNtaOA52CSUdpwrk2lMsHUphEaAsXvo6nX2t26sJWubEFSmcVj7VEkjZ2S4k2uRvf+PSDQ==" algorithmName="SHA-512" password="CC35"/>
  <autoFilter ref="C90:K23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144</v>
      </c>
      <c r="AZ2" s="268" t="s">
        <v>3206</v>
      </c>
      <c r="BA2" s="268" t="s">
        <v>3206</v>
      </c>
      <c r="BB2" s="268" t="s">
        <v>18</v>
      </c>
      <c r="BC2" s="268" t="s">
        <v>78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2532</v>
      </c>
      <c r="BA3" s="268" t="s">
        <v>2532</v>
      </c>
      <c r="BB3" s="268" t="s">
        <v>18</v>
      </c>
      <c r="BC3" s="268" t="s">
        <v>385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2960</v>
      </c>
      <c r="BA4" s="268" t="s">
        <v>2960</v>
      </c>
      <c r="BB4" s="268" t="s">
        <v>18</v>
      </c>
      <c r="BC4" s="268" t="s">
        <v>78</v>
      </c>
      <c r="BD4" s="268" t="s">
        <v>82</v>
      </c>
    </row>
    <row r="5" s="1" customFormat="1" ht="6.96" customHeight="1">
      <c r="B5" s="22"/>
      <c r="L5" s="22"/>
      <c r="AZ5" s="268" t="s">
        <v>315</v>
      </c>
      <c r="BA5" s="268" t="s">
        <v>315</v>
      </c>
      <c r="BB5" s="268" t="s">
        <v>18</v>
      </c>
      <c r="BC5" s="268" t="s">
        <v>228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2273</v>
      </c>
      <c r="BA6" s="268" t="s">
        <v>2273</v>
      </c>
      <c r="BB6" s="268" t="s">
        <v>18</v>
      </c>
      <c r="BC6" s="268" t="s">
        <v>3207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3208</v>
      </c>
      <c r="BA7" s="268" t="s">
        <v>3208</v>
      </c>
      <c r="BB7" s="268" t="s">
        <v>18</v>
      </c>
      <c r="BC7" s="268" t="s">
        <v>828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2274</v>
      </c>
      <c r="BA8" s="268" t="s">
        <v>2274</v>
      </c>
      <c r="BB8" s="268" t="s">
        <v>18</v>
      </c>
      <c r="BC8" s="268" t="s">
        <v>548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3209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1852</v>
      </c>
      <c r="BA9" s="268" t="s">
        <v>1852</v>
      </c>
      <c r="BB9" s="268" t="s">
        <v>18</v>
      </c>
      <c r="BC9" s="268" t="s">
        <v>3210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1442</v>
      </c>
      <c r="BA10" s="268" t="s">
        <v>1442</v>
      </c>
      <c r="BB10" s="268" t="s">
        <v>18</v>
      </c>
      <c r="BC10" s="268" t="s">
        <v>3210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3211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384</v>
      </c>
      <c r="BA11" s="268" t="s">
        <v>384</v>
      </c>
      <c r="BB11" s="268" t="s">
        <v>18</v>
      </c>
      <c r="BC11" s="268" t="s">
        <v>263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1910</v>
      </c>
      <c r="BA12" s="268" t="s">
        <v>1910</v>
      </c>
      <c r="BB12" s="268" t="s">
        <v>18</v>
      </c>
      <c r="BC12" s="268" t="s">
        <v>3212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1447</v>
      </c>
      <c r="BA13" s="268" t="s">
        <v>1447</v>
      </c>
      <c r="BB13" s="268" t="s">
        <v>18</v>
      </c>
      <c r="BC13" s="268" t="s">
        <v>277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346</v>
      </c>
      <c r="BA14" s="268" t="s">
        <v>346</v>
      </c>
      <c r="BB14" s="268" t="s">
        <v>18</v>
      </c>
      <c r="BC14" s="268" t="s">
        <v>257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1524</v>
      </c>
      <c r="BA15" s="268" t="s">
        <v>1524</v>
      </c>
      <c r="BB15" s="268" t="s">
        <v>18</v>
      </c>
      <c r="BC15" s="268" t="s">
        <v>78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2668</v>
      </c>
      <c r="BA16" s="268" t="s">
        <v>2668</v>
      </c>
      <c r="BB16" s="268" t="s">
        <v>18</v>
      </c>
      <c r="BC16" s="268" t="s">
        <v>649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2374</v>
      </c>
      <c r="BA17" s="268" t="s">
        <v>2374</v>
      </c>
      <c r="BB17" s="268" t="s">
        <v>18</v>
      </c>
      <c r="BC17" s="268" t="s">
        <v>3213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3214</v>
      </c>
      <c r="BA18" s="268" t="s">
        <v>3214</v>
      </c>
      <c r="BB18" s="268" t="s">
        <v>18</v>
      </c>
      <c r="BC18" s="268" t="s">
        <v>548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2284</v>
      </c>
      <c r="BA19" s="268" t="s">
        <v>2284</v>
      </c>
      <c r="BB19" s="268" t="s">
        <v>18</v>
      </c>
      <c r="BC19" s="268" t="s">
        <v>257</v>
      </c>
      <c r="BD19" s="268" t="s">
        <v>82</v>
      </c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1943</v>
      </c>
      <c r="BA20" s="268" t="s">
        <v>1943</v>
      </c>
      <c r="BB20" s="268" t="s">
        <v>18</v>
      </c>
      <c r="BC20" s="268" t="s">
        <v>606</v>
      </c>
      <c r="BD20" s="268" t="s">
        <v>82</v>
      </c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1618</v>
      </c>
      <c r="BA21" s="268" t="s">
        <v>1618</v>
      </c>
      <c r="BB21" s="268" t="s">
        <v>18</v>
      </c>
      <c r="BC21" s="268" t="s">
        <v>606</v>
      </c>
      <c r="BD21" s="268" t="s">
        <v>82</v>
      </c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3215</v>
      </c>
      <c r="BA22" s="268" t="s">
        <v>3215</v>
      </c>
      <c r="BB22" s="268" t="s">
        <v>18</v>
      </c>
      <c r="BC22" s="268" t="s">
        <v>78</v>
      </c>
      <c r="BD22" s="268" t="s">
        <v>82</v>
      </c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3216</v>
      </c>
      <c r="BA23" s="268" t="s">
        <v>3216</v>
      </c>
      <c r="BB23" s="268" t="s">
        <v>18</v>
      </c>
      <c r="BC23" s="268" t="s">
        <v>242</v>
      </c>
      <c r="BD23" s="268" t="s">
        <v>82</v>
      </c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3217</v>
      </c>
      <c r="BA24" s="268" t="s">
        <v>3217</v>
      </c>
      <c r="BB24" s="268" t="s">
        <v>18</v>
      </c>
      <c r="BC24" s="268" t="s">
        <v>3218</v>
      </c>
      <c r="BD24" s="268" t="s">
        <v>82</v>
      </c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3219</v>
      </c>
      <c r="BA25" s="268" t="s">
        <v>3219</v>
      </c>
      <c r="BB25" s="268" t="s">
        <v>18</v>
      </c>
      <c r="BC25" s="268" t="s">
        <v>257</v>
      </c>
      <c r="BD25" s="268" t="s">
        <v>82</v>
      </c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3220</v>
      </c>
      <c r="BA26" s="268" t="s">
        <v>3220</v>
      </c>
      <c r="BB26" s="268" t="s">
        <v>18</v>
      </c>
      <c r="BC26" s="268" t="s">
        <v>3221</v>
      </c>
      <c r="BD26" s="268" t="s">
        <v>82</v>
      </c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  <c r="AZ27" s="268" t="s">
        <v>3222</v>
      </c>
      <c r="BA27" s="268" t="s">
        <v>3222</v>
      </c>
      <c r="BB27" s="268" t="s">
        <v>18</v>
      </c>
      <c r="BC27" s="268" t="s">
        <v>3221</v>
      </c>
      <c r="BD27" s="268" t="s">
        <v>82</v>
      </c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3223</v>
      </c>
      <c r="BA28" s="268" t="s">
        <v>3223</v>
      </c>
      <c r="BB28" s="268" t="s">
        <v>18</v>
      </c>
      <c r="BC28" s="268" t="s">
        <v>247</v>
      </c>
      <c r="BD28" s="268" t="s">
        <v>82</v>
      </c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  <c r="AZ29" s="281" t="s">
        <v>3224</v>
      </c>
      <c r="BA29" s="281" t="s">
        <v>3224</v>
      </c>
      <c r="BB29" s="281" t="s">
        <v>18</v>
      </c>
      <c r="BC29" s="281" t="s">
        <v>263</v>
      </c>
      <c r="BD29" s="281" t="s">
        <v>82</v>
      </c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3225</v>
      </c>
      <c r="BA30" s="268" t="s">
        <v>3225</v>
      </c>
      <c r="BB30" s="268" t="s">
        <v>18</v>
      </c>
      <c r="BC30" s="268" t="s">
        <v>272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ROUND((SUM(BE89:BE306)),  2)</f>
        <v>0</v>
      </c>
      <c r="G35" s="40"/>
      <c r="H35" s="40"/>
      <c r="I35" s="159">
        <v>0.20999999999999999</v>
      </c>
      <c r="J35" s="158">
        <f>ROUND(((SUM(BE89:BE306))*I35),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ROUND((SUM(BF89:BF306)),  2)</f>
        <v>0</v>
      </c>
      <c r="G36" s="40"/>
      <c r="H36" s="40"/>
      <c r="I36" s="159">
        <v>0.14999999999999999</v>
      </c>
      <c r="J36" s="158">
        <f>ROUND(((SUM(BF89:BF306))*I36),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ROUND((SUM(BG89:BG306)),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ROUND((SUM(BH89:BH306)),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ROUND((SUM(BI89:BI306)),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161.1 - Dopravní značení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J297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J304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3209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161.1 - Dopravní značení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9. 12. 2020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38.428710000000002</v>
      </c>
      <c r="S89" s="98"/>
      <c r="T89" s="196">
        <f>T90</f>
        <v>4.7619999999999996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P91+P297+P304</f>
        <v>0</v>
      </c>
      <c r="Q90" s="206"/>
      <c r="R90" s="207">
        <f>R91+R297+R304</f>
        <v>38.428710000000002</v>
      </c>
      <c r="S90" s="206"/>
      <c r="T90" s="208">
        <f>T91+T297+T304</f>
        <v>4.7619999999999996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BK91+BK297+BK304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272</v>
      </c>
      <c r="F91" s="229" t="s">
        <v>368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SUM(P92:P296)</f>
        <v>0</v>
      </c>
      <c r="Q91" s="206"/>
      <c r="R91" s="207">
        <f>SUM(R92:R296)</f>
        <v>38.428710000000002</v>
      </c>
      <c r="S91" s="206"/>
      <c r="T91" s="208">
        <f>SUM(T92:T296)</f>
        <v>4.7619999999999996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SUM(BK92:BK296)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3226</v>
      </c>
      <c r="F92" s="214" t="s">
        <v>3227</v>
      </c>
      <c r="G92" s="215" t="s">
        <v>320</v>
      </c>
      <c r="H92" s="216">
        <v>105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0.00069999999999999999</v>
      </c>
      <c r="R92" s="220">
        <f>Q92*H92</f>
        <v>0.073499999999999996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3228</v>
      </c>
    </row>
    <row r="93" s="2" customFormat="1">
      <c r="A93" s="40"/>
      <c r="B93" s="41"/>
      <c r="C93" s="42"/>
      <c r="D93" s="224" t="s">
        <v>236</v>
      </c>
      <c r="E93" s="42"/>
      <c r="F93" s="225" t="s">
        <v>3229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2193</v>
      </c>
      <c r="F94" s="238" t="s">
        <v>3230</v>
      </c>
      <c r="G94" s="236"/>
      <c r="H94" s="239">
        <v>30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2770</v>
      </c>
      <c r="F95" s="238" t="s">
        <v>3231</v>
      </c>
      <c r="G95" s="236"/>
      <c r="H95" s="239">
        <v>75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3" customFormat="1">
      <c r="A96" s="13"/>
      <c r="B96" s="235"/>
      <c r="C96" s="236"/>
      <c r="D96" s="224" t="s">
        <v>312</v>
      </c>
      <c r="E96" s="237" t="s">
        <v>2788</v>
      </c>
      <c r="F96" s="238" t="s">
        <v>3232</v>
      </c>
      <c r="G96" s="236"/>
      <c r="H96" s="239">
        <v>105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69" t="s">
        <v>82</v>
      </c>
      <c r="D97" s="269" t="s">
        <v>620</v>
      </c>
      <c r="E97" s="270" t="s">
        <v>3233</v>
      </c>
      <c r="F97" s="271" t="s">
        <v>3234</v>
      </c>
      <c r="G97" s="272" t="s">
        <v>254</v>
      </c>
      <c r="H97" s="273">
        <v>8</v>
      </c>
      <c r="I97" s="274"/>
      <c r="J97" s="273">
        <f>ROUND(I97*H97,2)</f>
        <v>0</v>
      </c>
      <c r="K97" s="271" t="s">
        <v>18</v>
      </c>
      <c r="L97" s="275"/>
      <c r="M97" s="276" t="s">
        <v>18</v>
      </c>
      <c r="N97" s="277" t="s">
        <v>42</v>
      </c>
      <c r="O97" s="86"/>
      <c r="P97" s="220">
        <f>O97*H97</f>
        <v>0</v>
      </c>
      <c r="Q97" s="220">
        <v>0.0020999999999999999</v>
      </c>
      <c r="R97" s="220">
        <f>Q97*H97</f>
        <v>0.016799999999999999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268</v>
      </c>
      <c r="AT97" s="222" t="s">
        <v>620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3235</v>
      </c>
    </row>
    <row r="98" s="2" customFormat="1">
      <c r="A98" s="40"/>
      <c r="B98" s="41"/>
      <c r="C98" s="42"/>
      <c r="D98" s="224" t="s">
        <v>236</v>
      </c>
      <c r="E98" s="42"/>
      <c r="F98" s="225" t="s">
        <v>3234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361</v>
      </c>
      <c r="F99" s="238" t="s">
        <v>3236</v>
      </c>
      <c r="G99" s="236"/>
      <c r="H99" s="239">
        <v>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3" customFormat="1">
      <c r="A100" s="13"/>
      <c r="B100" s="235"/>
      <c r="C100" s="236"/>
      <c r="D100" s="224" t="s">
        <v>312</v>
      </c>
      <c r="E100" s="237" t="s">
        <v>384</v>
      </c>
      <c r="F100" s="238" t="s">
        <v>3237</v>
      </c>
      <c r="G100" s="236"/>
      <c r="H100" s="239">
        <v>7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402</v>
      </c>
      <c r="F101" s="238" t="s">
        <v>3238</v>
      </c>
      <c r="G101" s="236"/>
      <c r="H101" s="239">
        <v>8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69" t="s">
        <v>242</v>
      </c>
      <c r="D102" s="269" t="s">
        <v>620</v>
      </c>
      <c r="E102" s="270" t="s">
        <v>3239</v>
      </c>
      <c r="F102" s="271" t="s">
        <v>3240</v>
      </c>
      <c r="G102" s="272" t="s">
        <v>254</v>
      </c>
      <c r="H102" s="273">
        <v>3</v>
      </c>
      <c r="I102" s="274"/>
      <c r="J102" s="273">
        <f>ROUND(I102*H102,2)</f>
        <v>0</v>
      </c>
      <c r="K102" s="271" t="s">
        <v>18</v>
      </c>
      <c r="L102" s="275"/>
      <c r="M102" s="276" t="s">
        <v>18</v>
      </c>
      <c r="N102" s="277" t="s">
        <v>42</v>
      </c>
      <c r="O102" s="86"/>
      <c r="P102" s="220">
        <f>O102*H102</f>
        <v>0</v>
      </c>
      <c r="Q102" s="220">
        <v>0.0040000000000000001</v>
      </c>
      <c r="R102" s="220">
        <f>Q102*H102</f>
        <v>0.012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268</v>
      </c>
      <c r="AT102" s="222" t="s">
        <v>620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3241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3240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1554</v>
      </c>
      <c r="F104" s="238" t="s">
        <v>3242</v>
      </c>
      <c r="G104" s="236"/>
      <c r="H104" s="239">
        <v>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69" t="s">
        <v>247</v>
      </c>
      <c r="D105" s="269" t="s">
        <v>620</v>
      </c>
      <c r="E105" s="270" t="s">
        <v>3243</v>
      </c>
      <c r="F105" s="271" t="s">
        <v>3244</v>
      </c>
      <c r="G105" s="272" t="s">
        <v>254</v>
      </c>
      <c r="H105" s="273">
        <v>2</v>
      </c>
      <c r="I105" s="274"/>
      <c r="J105" s="273">
        <f>ROUND(I105*H105,2)</f>
        <v>0</v>
      </c>
      <c r="K105" s="271" t="s">
        <v>18</v>
      </c>
      <c r="L105" s="275"/>
      <c r="M105" s="276" t="s">
        <v>18</v>
      </c>
      <c r="N105" s="277" t="s">
        <v>42</v>
      </c>
      <c r="O105" s="86"/>
      <c r="P105" s="220">
        <f>O105*H105</f>
        <v>0</v>
      </c>
      <c r="Q105" s="220">
        <v>0.002</v>
      </c>
      <c r="R105" s="220">
        <f>Q105*H105</f>
        <v>0.0040000000000000001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268</v>
      </c>
      <c r="AT105" s="222" t="s">
        <v>620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3245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3244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1508</v>
      </c>
      <c r="F107" s="238" t="s">
        <v>3246</v>
      </c>
      <c r="G107" s="236"/>
      <c r="H107" s="239">
        <v>1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3206</v>
      </c>
      <c r="F108" s="238" t="s">
        <v>3247</v>
      </c>
      <c r="G108" s="236"/>
      <c r="H108" s="239">
        <v>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3248</v>
      </c>
      <c r="F109" s="238" t="s">
        <v>3249</v>
      </c>
      <c r="G109" s="236"/>
      <c r="H109" s="239">
        <v>2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69" t="s">
        <v>228</v>
      </c>
      <c r="D110" s="269" t="s">
        <v>620</v>
      </c>
      <c r="E110" s="270" t="s">
        <v>3250</v>
      </c>
      <c r="F110" s="271" t="s">
        <v>3251</v>
      </c>
      <c r="G110" s="272" t="s">
        <v>254</v>
      </c>
      <c r="H110" s="273">
        <v>17</v>
      </c>
      <c r="I110" s="274"/>
      <c r="J110" s="273">
        <f>ROUND(I110*H110,2)</f>
        <v>0</v>
      </c>
      <c r="K110" s="271" t="s">
        <v>18</v>
      </c>
      <c r="L110" s="275"/>
      <c r="M110" s="276" t="s">
        <v>18</v>
      </c>
      <c r="N110" s="277" t="s">
        <v>42</v>
      </c>
      <c r="O110" s="86"/>
      <c r="P110" s="220">
        <f>O110*H110</f>
        <v>0</v>
      </c>
      <c r="Q110" s="220">
        <v>0.002</v>
      </c>
      <c r="R110" s="220">
        <f>Q110*H110</f>
        <v>0.034000000000000002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268</v>
      </c>
      <c r="AT110" s="222" t="s">
        <v>620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3252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3251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367</v>
      </c>
      <c r="F112" s="238" t="s">
        <v>3253</v>
      </c>
      <c r="G112" s="236"/>
      <c r="H112" s="239">
        <v>7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1447</v>
      </c>
      <c r="F113" s="238" t="s">
        <v>3254</v>
      </c>
      <c r="G113" s="236"/>
      <c r="H113" s="239">
        <v>10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388</v>
      </c>
      <c r="F114" s="238" t="s">
        <v>1569</v>
      </c>
      <c r="G114" s="236"/>
      <c r="H114" s="239">
        <v>17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69" t="s">
        <v>257</v>
      </c>
      <c r="D115" s="269" t="s">
        <v>620</v>
      </c>
      <c r="E115" s="270" t="s">
        <v>3255</v>
      </c>
      <c r="F115" s="271" t="s">
        <v>3256</v>
      </c>
      <c r="G115" s="272" t="s">
        <v>254</v>
      </c>
      <c r="H115" s="273">
        <v>29</v>
      </c>
      <c r="I115" s="274"/>
      <c r="J115" s="273">
        <f>ROUND(I115*H115,2)</f>
        <v>0</v>
      </c>
      <c r="K115" s="271" t="s">
        <v>18</v>
      </c>
      <c r="L115" s="275"/>
      <c r="M115" s="276" t="s">
        <v>18</v>
      </c>
      <c r="N115" s="277" t="s">
        <v>42</v>
      </c>
      <c r="O115" s="86"/>
      <c r="P115" s="220">
        <f>O115*H115</f>
        <v>0</v>
      </c>
      <c r="Q115" s="220">
        <v>0.0030999999999999999</v>
      </c>
      <c r="R115" s="220">
        <f>Q115*H115</f>
        <v>0.089899999999999994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268</v>
      </c>
      <c r="AT115" s="222" t="s">
        <v>620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3257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3256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1541</v>
      </c>
      <c r="F117" s="238" t="s">
        <v>3258</v>
      </c>
      <c r="G117" s="236"/>
      <c r="H117" s="239">
        <v>2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346</v>
      </c>
      <c r="F118" s="238" t="s">
        <v>3259</v>
      </c>
      <c r="G118" s="236"/>
      <c r="H118" s="239">
        <v>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3215</v>
      </c>
      <c r="F119" s="238" t="s">
        <v>3260</v>
      </c>
      <c r="G119" s="236"/>
      <c r="H119" s="239">
        <v>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3223</v>
      </c>
      <c r="F120" s="238" t="s">
        <v>3261</v>
      </c>
      <c r="G120" s="236"/>
      <c r="H120" s="239">
        <v>4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3224</v>
      </c>
      <c r="F121" s="238" t="s">
        <v>3262</v>
      </c>
      <c r="G121" s="236"/>
      <c r="H121" s="239">
        <v>7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3225</v>
      </c>
      <c r="F122" s="238" t="s">
        <v>3263</v>
      </c>
      <c r="G122" s="236"/>
      <c r="H122" s="239">
        <v>9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3264</v>
      </c>
      <c r="F123" s="238" t="s">
        <v>3265</v>
      </c>
      <c r="G123" s="236"/>
      <c r="H123" s="239">
        <v>29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69" t="s">
        <v>263</v>
      </c>
      <c r="D124" s="269" t="s">
        <v>620</v>
      </c>
      <c r="E124" s="270" t="s">
        <v>3266</v>
      </c>
      <c r="F124" s="271" t="s">
        <v>3267</v>
      </c>
      <c r="G124" s="272" t="s">
        <v>254</v>
      </c>
      <c r="H124" s="273">
        <v>2</v>
      </c>
      <c r="I124" s="274"/>
      <c r="J124" s="273">
        <f>ROUND(I124*H124,2)</f>
        <v>0</v>
      </c>
      <c r="K124" s="271" t="s">
        <v>18</v>
      </c>
      <c r="L124" s="275"/>
      <c r="M124" s="276" t="s">
        <v>18</v>
      </c>
      <c r="N124" s="277" t="s">
        <v>42</v>
      </c>
      <c r="O124" s="86"/>
      <c r="P124" s="220">
        <f>O124*H124</f>
        <v>0</v>
      </c>
      <c r="Q124" s="220">
        <v>0.0030999999999999999</v>
      </c>
      <c r="R124" s="220">
        <f>Q124*H124</f>
        <v>0.0061999999999999998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268</v>
      </c>
      <c r="AT124" s="222" t="s">
        <v>620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3268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3267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339</v>
      </c>
      <c r="F126" s="238" t="s">
        <v>3269</v>
      </c>
      <c r="G126" s="236"/>
      <c r="H126" s="239">
        <v>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69" t="s">
        <v>268</v>
      </c>
      <c r="D127" s="269" t="s">
        <v>620</v>
      </c>
      <c r="E127" s="270" t="s">
        <v>3270</v>
      </c>
      <c r="F127" s="271" t="s">
        <v>3271</v>
      </c>
      <c r="G127" s="272" t="s">
        <v>254</v>
      </c>
      <c r="H127" s="273">
        <v>7</v>
      </c>
      <c r="I127" s="274"/>
      <c r="J127" s="273">
        <f>ROUND(I127*H127,2)</f>
        <v>0</v>
      </c>
      <c r="K127" s="271" t="s">
        <v>18</v>
      </c>
      <c r="L127" s="275"/>
      <c r="M127" s="276" t="s">
        <v>18</v>
      </c>
      <c r="N127" s="277" t="s">
        <v>42</v>
      </c>
      <c r="O127" s="86"/>
      <c r="P127" s="220">
        <f>O127*H127</f>
        <v>0</v>
      </c>
      <c r="Q127" s="220">
        <v>0.0030000000000000001</v>
      </c>
      <c r="R127" s="220">
        <f>Q127*H127</f>
        <v>0.021000000000000001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268</v>
      </c>
      <c r="AT127" s="222" t="s">
        <v>620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3272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3271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353</v>
      </c>
      <c r="F129" s="238" t="s">
        <v>3273</v>
      </c>
      <c r="G129" s="236"/>
      <c r="H129" s="239">
        <v>3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1524</v>
      </c>
      <c r="F130" s="238" t="s">
        <v>3274</v>
      </c>
      <c r="G130" s="236"/>
      <c r="H130" s="239">
        <v>1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3216</v>
      </c>
      <c r="F131" s="238" t="s">
        <v>3275</v>
      </c>
      <c r="G131" s="236"/>
      <c r="H131" s="239">
        <v>3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3276</v>
      </c>
      <c r="F132" s="238" t="s">
        <v>3277</v>
      </c>
      <c r="G132" s="236"/>
      <c r="H132" s="239">
        <v>7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69" t="s">
        <v>272</v>
      </c>
      <c r="D133" s="269" t="s">
        <v>620</v>
      </c>
      <c r="E133" s="270" t="s">
        <v>3278</v>
      </c>
      <c r="F133" s="271" t="s">
        <v>3279</v>
      </c>
      <c r="G133" s="272" t="s">
        <v>254</v>
      </c>
      <c r="H133" s="273">
        <v>1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0.0040000000000000001</v>
      </c>
      <c r="R133" s="220">
        <f>Q133*H133</f>
        <v>0.0040000000000000001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268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3280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3279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432</v>
      </c>
      <c r="F135" s="238" t="s">
        <v>3281</v>
      </c>
      <c r="G135" s="236"/>
      <c r="H135" s="239">
        <v>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277</v>
      </c>
      <c r="D136" s="269" t="s">
        <v>620</v>
      </c>
      <c r="E136" s="270" t="s">
        <v>3282</v>
      </c>
      <c r="F136" s="271" t="s">
        <v>3283</v>
      </c>
      <c r="G136" s="272" t="s">
        <v>254</v>
      </c>
      <c r="H136" s="273">
        <v>4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0.0040000000000000001</v>
      </c>
      <c r="R136" s="220">
        <f>Q136*H136</f>
        <v>0.016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3284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3283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1497</v>
      </c>
      <c r="F138" s="238" t="s">
        <v>3285</v>
      </c>
      <c r="G138" s="236"/>
      <c r="H138" s="239">
        <v>4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69" t="s">
        <v>282</v>
      </c>
      <c r="D139" s="269" t="s">
        <v>620</v>
      </c>
      <c r="E139" s="270" t="s">
        <v>3286</v>
      </c>
      <c r="F139" s="271" t="s">
        <v>3287</v>
      </c>
      <c r="G139" s="272" t="s">
        <v>254</v>
      </c>
      <c r="H139" s="273">
        <v>1</v>
      </c>
      <c r="I139" s="274"/>
      <c r="J139" s="273">
        <f>ROUND(I139*H139,2)</f>
        <v>0</v>
      </c>
      <c r="K139" s="271" t="s">
        <v>18</v>
      </c>
      <c r="L139" s="275"/>
      <c r="M139" s="276" t="s">
        <v>18</v>
      </c>
      <c r="N139" s="277" t="s">
        <v>42</v>
      </c>
      <c r="O139" s="86"/>
      <c r="P139" s="220">
        <f>O139*H139</f>
        <v>0</v>
      </c>
      <c r="Q139" s="220">
        <v>0.0040000000000000001</v>
      </c>
      <c r="R139" s="220">
        <f>Q139*H139</f>
        <v>0.0040000000000000001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268</v>
      </c>
      <c r="AT139" s="222" t="s">
        <v>620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3288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3287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435</v>
      </c>
      <c r="F141" s="238" t="s">
        <v>3289</v>
      </c>
      <c r="G141" s="236"/>
      <c r="H141" s="239">
        <v>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4.4" customHeight="1">
      <c r="A142" s="40"/>
      <c r="B142" s="41"/>
      <c r="C142" s="269" t="s">
        <v>287</v>
      </c>
      <c r="D142" s="269" t="s">
        <v>620</v>
      </c>
      <c r="E142" s="270" t="s">
        <v>3290</v>
      </c>
      <c r="F142" s="271" t="s">
        <v>3291</v>
      </c>
      <c r="G142" s="272" t="s">
        <v>254</v>
      </c>
      <c r="H142" s="273">
        <v>1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0.0040000000000000001</v>
      </c>
      <c r="R142" s="220">
        <f>Q142*H142</f>
        <v>0.0040000000000000001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268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3292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3291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1548</v>
      </c>
      <c r="F144" s="238" t="s">
        <v>3293</v>
      </c>
      <c r="G144" s="236"/>
      <c r="H144" s="239">
        <v>1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78</v>
      </c>
      <c r="AY144" s="245" t="s">
        <v>229</v>
      </c>
    </row>
    <row r="145" s="2" customFormat="1" ht="14.4" customHeight="1">
      <c r="A145" s="40"/>
      <c r="B145" s="41"/>
      <c r="C145" s="212" t="s">
        <v>294</v>
      </c>
      <c r="D145" s="212" t="s">
        <v>230</v>
      </c>
      <c r="E145" s="213" t="s">
        <v>3294</v>
      </c>
      <c r="F145" s="214" t="s">
        <v>3295</v>
      </c>
      <c r="G145" s="215" t="s">
        <v>320</v>
      </c>
      <c r="H145" s="216">
        <v>23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1.0000000000000001E-05</v>
      </c>
      <c r="R145" s="220">
        <f>Q145*H145</f>
        <v>0.00023000000000000001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3296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3297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1511</v>
      </c>
      <c r="F147" s="238" t="s">
        <v>3298</v>
      </c>
      <c r="G147" s="236"/>
      <c r="H147" s="239">
        <v>6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2532</v>
      </c>
      <c r="F148" s="238" t="s">
        <v>3299</v>
      </c>
      <c r="G148" s="236"/>
      <c r="H148" s="239">
        <v>17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3300</v>
      </c>
      <c r="F149" s="238" t="s">
        <v>3301</v>
      </c>
      <c r="G149" s="236"/>
      <c r="H149" s="239">
        <v>23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69" t="s">
        <v>437</v>
      </c>
      <c r="D150" s="269" t="s">
        <v>620</v>
      </c>
      <c r="E150" s="270" t="s">
        <v>3255</v>
      </c>
      <c r="F150" s="271" t="s">
        <v>3256</v>
      </c>
      <c r="G150" s="272" t="s">
        <v>254</v>
      </c>
      <c r="H150" s="273">
        <v>1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0.0030999999999999999</v>
      </c>
      <c r="R150" s="220">
        <f>Q150*H150</f>
        <v>0.0030999999999999999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268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3302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3256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1530</v>
      </c>
      <c r="F152" s="238" t="s">
        <v>3260</v>
      </c>
      <c r="G152" s="236"/>
      <c r="H152" s="239">
        <v>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69" t="s">
        <v>8</v>
      </c>
      <c r="D153" s="269" t="s">
        <v>620</v>
      </c>
      <c r="E153" s="270" t="s">
        <v>3266</v>
      </c>
      <c r="F153" s="271" t="s">
        <v>3267</v>
      </c>
      <c r="G153" s="272" t="s">
        <v>254</v>
      </c>
      <c r="H153" s="273">
        <v>12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0.0030999999999999999</v>
      </c>
      <c r="R153" s="220">
        <f>Q153*H153</f>
        <v>0.037199999999999997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268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3303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3267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2108</v>
      </c>
      <c r="F155" s="238" t="s">
        <v>3304</v>
      </c>
      <c r="G155" s="236"/>
      <c r="H155" s="239">
        <v>12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4.4" customHeight="1">
      <c r="A156" s="40"/>
      <c r="B156" s="41"/>
      <c r="C156" s="269" t="s">
        <v>548</v>
      </c>
      <c r="D156" s="269" t="s">
        <v>620</v>
      </c>
      <c r="E156" s="270" t="s">
        <v>3278</v>
      </c>
      <c r="F156" s="271" t="s">
        <v>3279</v>
      </c>
      <c r="G156" s="272" t="s">
        <v>254</v>
      </c>
      <c r="H156" s="273">
        <v>2</v>
      </c>
      <c r="I156" s="274"/>
      <c r="J156" s="273">
        <f>ROUND(I156*H156,2)</f>
        <v>0</v>
      </c>
      <c r="K156" s="271" t="s">
        <v>18</v>
      </c>
      <c r="L156" s="275"/>
      <c r="M156" s="276" t="s">
        <v>18</v>
      </c>
      <c r="N156" s="277" t="s">
        <v>42</v>
      </c>
      <c r="O156" s="86"/>
      <c r="P156" s="220">
        <f>O156*H156</f>
        <v>0</v>
      </c>
      <c r="Q156" s="220">
        <v>0.0040000000000000001</v>
      </c>
      <c r="R156" s="220">
        <f>Q156*H156</f>
        <v>0.0080000000000000002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268</v>
      </c>
      <c r="AT156" s="222" t="s">
        <v>620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3305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3279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756</v>
      </c>
      <c r="F158" s="238" t="s">
        <v>3306</v>
      </c>
      <c r="G158" s="236"/>
      <c r="H158" s="239">
        <v>1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2960</v>
      </c>
      <c r="F159" s="238" t="s">
        <v>3307</v>
      </c>
      <c r="G159" s="236"/>
      <c r="H159" s="239">
        <v>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3072</v>
      </c>
      <c r="F160" s="238" t="s">
        <v>3073</v>
      </c>
      <c r="G160" s="236"/>
      <c r="H160" s="239">
        <v>2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69" t="s">
        <v>385</v>
      </c>
      <c r="D161" s="269" t="s">
        <v>620</v>
      </c>
      <c r="E161" s="270" t="s">
        <v>3282</v>
      </c>
      <c r="F161" s="271" t="s">
        <v>3283</v>
      </c>
      <c r="G161" s="272" t="s">
        <v>254</v>
      </c>
      <c r="H161" s="273">
        <v>2</v>
      </c>
      <c r="I161" s="274"/>
      <c r="J161" s="273">
        <f>ROUND(I161*H161,2)</f>
        <v>0</v>
      </c>
      <c r="K161" s="271" t="s">
        <v>18</v>
      </c>
      <c r="L161" s="275"/>
      <c r="M161" s="276" t="s">
        <v>18</v>
      </c>
      <c r="N161" s="277" t="s">
        <v>42</v>
      </c>
      <c r="O161" s="86"/>
      <c r="P161" s="220">
        <f>O161*H161</f>
        <v>0</v>
      </c>
      <c r="Q161" s="220">
        <v>0.0040000000000000001</v>
      </c>
      <c r="R161" s="220">
        <f>Q161*H161</f>
        <v>0.0080000000000000002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268</v>
      </c>
      <c r="AT161" s="222" t="s">
        <v>620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3308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3283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748</v>
      </c>
      <c r="F163" s="238" t="s">
        <v>3309</v>
      </c>
      <c r="G163" s="236"/>
      <c r="H163" s="239">
        <v>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78</v>
      </c>
      <c r="AY163" s="245" t="s">
        <v>229</v>
      </c>
    </row>
    <row r="164" s="2" customFormat="1" ht="14.4" customHeight="1">
      <c r="A164" s="40"/>
      <c r="B164" s="41"/>
      <c r="C164" s="212" t="s">
        <v>559</v>
      </c>
      <c r="D164" s="212" t="s">
        <v>230</v>
      </c>
      <c r="E164" s="213" t="s">
        <v>3310</v>
      </c>
      <c r="F164" s="214" t="s">
        <v>3311</v>
      </c>
      <c r="G164" s="215" t="s">
        <v>320</v>
      </c>
      <c r="H164" s="216">
        <v>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0.0010499999999999999</v>
      </c>
      <c r="R164" s="220">
        <f>Q164*H164</f>
        <v>0.0041999999999999997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3312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3313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2164</v>
      </c>
      <c r="F166" s="238" t="s">
        <v>3314</v>
      </c>
      <c r="G166" s="236"/>
      <c r="H166" s="239">
        <v>3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2096</v>
      </c>
      <c r="F167" s="238" t="s">
        <v>3315</v>
      </c>
      <c r="G167" s="236"/>
      <c r="H167" s="239">
        <v>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2167</v>
      </c>
      <c r="F168" s="238" t="s">
        <v>3316</v>
      </c>
      <c r="G168" s="236"/>
      <c r="H168" s="239">
        <v>4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69" t="s">
        <v>564</v>
      </c>
      <c r="D169" s="269" t="s">
        <v>620</v>
      </c>
      <c r="E169" s="270" t="s">
        <v>3317</v>
      </c>
      <c r="F169" s="271" t="s">
        <v>3318</v>
      </c>
      <c r="G169" s="272" t="s">
        <v>254</v>
      </c>
      <c r="H169" s="273">
        <v>1</v>
      </c>
      <c r="I169" s="274"/>
      <c r="J169" s="273">
        <f>ROUND(I169*H169,2)</f>
        <v>0</v>
      </c>
      <c r="K169" s="271" t="s">
        <v>18</v>
      </c>
      <c r="L169" s="275"/>
      <c r="M169" s="276" t="s">
        <v>18</v>
      </c>
      <c r="N169" s="277" t="s">
        <v>42</v>
      </c>
      <c r="O169" s="86"/>
      <c r="P169" s="220">
        <f>O169*H169</f>
        <v>0</v>
      </c>
      <c r="Q169" s="220">
        <v>0.0060000000000000001</v>
      </c>
      <c r="R169" s="220">
        <f>Q169*H169</f>
        <v>0.0060000000000000001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268</v>
      </c>
      <c r="AT169" s="222" t="s">
        <v>620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3319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3318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1459</v>
      </c>
      <c r="F171" s="238" t="s">
        <v>3320</v>
      </c>
      <c r="G171" s="236"/>
      <c r="H171" s="239">
        <v>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570</v>
      </c>
      <c r="D172" s="212" t="s">
        <v>230</v>
      </c>
      <c r="E172" s="213" t="s">
        <v>3321</v>
      </c>
      <c r="F172" s="214" t="s">
        <v>3322</v>
      </c>
      <c r="G172" s="215" t="s">
        <v>320</v>
      </c>
      <c r="H172" s="216">
        <v>1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2.0000000000000002E-05</v>
      </c>
      <c r="R172" s="220">
        <f>Q172*H172</f>
        <v>2.0000000000000002E-05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3323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3324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1468</v>
      </c>
      <c r="F174" s="238" t="s">
        <v>3325</v>
      </c>
      <c r="G174" s="236"/>
      <c r="H174" s="239">
        <v>1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12" t="s">
        <v>7</v>
      </c>
      <c r="D175" s="212" t="s">
        <v>230</v>
      </c>
      <c r="E175" s="213" t="s">
        <v>3326</v>
      </c>
      <c r="F175" s="214" t="s">
        <v>3327</v>
      </c>
      <c r="G175" s="215" t="s">
        <v>320</v>
      </c>
      <c r="H175" s="216">
        <v>8</v>
      </c>
      <c r="I175" s="217"/>
      <c r="J175" s="216">
        <f>ROUND(I175*H175,2)</f>
        <v>0</v>
      </c>
      <c r="K175" s="214" t="s">
        <v>296</v>
      </c>
      <c r="L175" s="46"/>
      <c r="M175" s="218" t="s">
        <v>18</v>
      </c>
      <c r="N175" s="219" t="s">
        <v>42</v>
      </c>
      <c r="O175" s="86"/>
      <c r="P175" s="220">
        <f>O175*H175</f>
        <v>0</v>
      </c>
      <c r="Q175" s="220">
        <v>2.5018799999999999</v>
      </c>
      <c r="R175" s="220">
        <f>Q175*H175</f>
        <v>20.015039999999999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247</v>
      </c>
      <c r="AT175" s="222" t="s">
        <v>230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3328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3327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1948</v>
      </c>
      <c r="F177" s="238" t="s">
        <v>3329</v>
      </c>
      <c r="G177" s="236"/>
      <c r="H177" s="239">
        <v>8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4.4" customHeight="1">
      <c r="A178" s="40"/>
      <c r="B178" s="41"/>
      <c r="C178" s="269" t="s">
        <v>596</v>
      </c>
      <c r="D178" s="269" t="s">
        <v>620</v>
      </c>
      <c r="E178" s="270" t="s">
        <v>3330</v>
      </c>
      <c r="F178" s="271" t="s">
        <v>3331</v>
      </c>
      <c r="G178" s="272" t="s">
        <v>357</v>
      </c>
      <c r="H178" s="273">
        <v>52.57</v>
      </c>
      <c r="I178" s="274"/>
      <c r="J178" s="273">
        <f>ROUND(I178*H178,2)</f>
        <v>0</v>
      </c>
      <c r="K178" s="271" t="s">
        <v>18</v>
      </c>
      <c r="L178" s="275"/>
      <c r="M178" s="276" t="s">
        <v>18</v>
      </c>
      <c r="N178" s="277" t="s">
        <v>42</v>
      </c>
      <c r="O178" s="86"/>
      <c r="P178" s="220">
        <f>O178*H178</f>
        <v>0</v>
      </c>
      <c r="Q178" s="220">
        <v>0.0060000000000000001</v>
      </c>
      <c r="R178" s="220">
        <f>Q178*H178</f>
        <v>0.31542000000000003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268</v>
      </c>
      <c r="AT178" s="222" t="s">
        <v>620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3332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3331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1505</v>
      </c>
      <c r="F180" s="238" t="s">
        <v>3333</v>
      </c>
      <c r="G180" s="236"/>
      <c r="H180" s="239">
        <v>17.890000000000001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2273</v>
      </c>
      <c r="F181" s="238" t="s">
        <v>3334</v>
      </c>
      <c r="G181" s="236"/>
      <c r="H181" s="239">
        <v>13.16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2374</v>
      </c>
      <c r="F182" s="238" t="s">
        <v>3335</v>
      </c>
      <c r="G182" s="236"/>
      <c r="H182" s="239">
        <v>13.720000000000001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3217</v>
      </c>
      <c r="F183" s="238" t="s">
        <v>3336</v>
      </c>
      <c r="G183" s="236"/>
      <c r="H183" s="239">
        <v>7.7999999999999998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3337</v>
      </c>
      <c r="F184" s="238" t="s">
        <v>3338</v>
      </c>
      <c r="G184" s="236"/>
      <c r="H184" s="239">
        <v>52.57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606</v>
      </c>
      <c r="D185" s="212" t="s">
        <v>230</v>
      </c>
      <c r="E185" s="213" t="s">
        <v>3339</v>
      </c>
      <c r="F185" s="214" t="s">
        <v>3340</v>
      </c>
      <c r="G185" s="215" t="s">
        <v>320</v>
      </c>
      <c r="H185" s="216">
        <v>112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0.11241</v>
      </c>
      <c r="R185" s="220">
        <f>Q185*H185</f>
        <v>12.589919999999999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3341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3342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2155</v>
      </c>
      <c r="F187" s="238" t="s">
        <v>3343</v>
      </c>
      <c r="G187" s="236"/>
      <c r="H187" s="239">
        <v>33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3208</v>
      </c>
      <c r="F188" s="238" t="s">
        <v>3344</v>
      </c>
      <c r="G188" s="236"/>
      <c r="H188" s="239">
        <v>57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3214</v>
      </c>
      <c r="F189" s="238" t="s">
        <v>3345</v>
      </c>
      <c r="G189" s="236"/>
      <c r="H189" s="239">
        <v>16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3219</v>
      </c>
      <c r="F190" s="238" t="s">
        <v>3346</v>
      </c>
      <c r="G190" s="236"/>
      <c r="H190" s="239">
        <v>6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3347</v>
      </c>
      <c r="F191" s="238" t="s">
        <v>3348</v>
      </c>
      <c r="G191" s="236"/>
      <c r="H191" s="239">
        <v>112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69" t="s">
        <v>612</v>
      </c>
      <c r="D192" s="269" t="s">
        <v>620</v>
      </c>
      <c r="E192" s="270" t="s">
        <v>3349</v>
      </c>
      <c r="F192" s="271" t="s">
        <v>3350</v>
      </c>
      <c r="G192" s="272" t="s">
        <v>320</v>
      </c>
      <c r="H192" s="273">
        <v>79</v>
      </c>
      <c r="I192" s="274"/>
      <c r="J192" s="273">
        <f>ROUND(I192*H192,2)</f>
        <v>0</v>
      </c>
      <c r="K192" s="271" t="s">
        <v>296</v>
      </c>
      <c r="L192" s="275"/>
      <c r="M192" s="276" t="s">
        <v>18</v>
      </c>
      <c r="N192" s="277" t="s">
        <v>42</v>
      </c>
      <c r="O192" s="86"/>
      <c r="P192" s="220">
        <f>O192*H192</f>
        <v>0</v>
      </c>
      <c r="Q192" s="220">
        <v>0.0061000000000000004</v>
      </c>
      <c r="R192" s="220">
        <f>Q192*H192</f>
        <v>0.48190000000000005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268</v>
      </c>
      <c r="AT192" s="222" t="s">
        <v>620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247</v>
      </c>
      <c r="BM192" s="222" t="s">
        <v>3351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3350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1876</v>
      </c>
      <c r="F194" s="238" t="s">
        <v>3352</v>
      </c>
      <c r="G194" s="236"/>
      <c r="H194" s="239">
        <v>57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2274</v>
      </c>
      <c r="F195" s="238" t="s">
        <v>3345</v>
      </c>
      <c r="G195" s="236"/>
      <c r="H195" s="239">
        <v>16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2284</v>
      </c>
      <c r="F196" s="238" t="s">
        <v>3353</v>
      </c>
      <c r="G196" s="236"/>
      <c r="H196" s="239">
        <v>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2305</v>
      </c>
      <c r="F197" s="238" t="s">
        <v>2306</v>
      </c>
      <c r="G197" s="236"/>
      <c r="H197" s="239">
        <v>79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78</v>
      </c>
      <c r="AY197" s="245" t="s">
        <v>229</v>
      </c>
    </row>
    <row r="198" s="2" customFormat="1" ht="14.4" customHeight="1">
      <c r="A198" s="40"/>
      <c r="B198" s="41"/>
      <c r="C198" s="269" t="s">
        <v>619</v>
      </c>
      <c r="D198" s="269" t="s">
        <v>620</v>
      </c>
      <c r="E198" s="270" t="s">
        <v>3354</v>
      </c>
      <c r="F198" s="271" t="s">
        <v>3355</v>
      </c>
      <c r="G198" s="272" t="s">
        <v>320</v>
      </c>
      <c r="H198" s="273">
        <v>276</v>
      </c>
      <c r="I198" s="274"/>
      <c r="J198" s="273">
        <f>ROUND(I198*H198,2)</f>
        <v>0</v>
      </c>
      <c r="K198" s="271" t="s">
        <v>296</v>
      </c>
      <c r="L198" s="275"/>
      <c r="M198" s="276" t="s">
        <v>18</v>
      </c>
      <c r="N198" s="277" t="s">
        <v>42</v>
      </c>
      <c r="O198" s="86"/>
      <c r="P198" s="220">
        <f>O198*H198</f>
        <v>0</v>
      </c>
      <c r="Q198" s="220">
        <v>0.00035</v>
      </c>
      <c r="R198" s="220">
        <f>Q198*H198</f>
        <v>0.096600000000000005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268</v>
      </c>
      <c r="AT198" s="222" t="s">
        <v>620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3356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3355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18</v>
      </c>
      <c r="F200" s="238" t="s">
        <v>3357</v>
      </c>
      <c r="G200" s="236"/>
      <c r="H200" s="239">
        <v>276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78</v>
      </c>
      <c r="AY200" s="245" t="s">
        <v>229</v>
      </c>
    </row>
    <row r="201" s="2" customFormat="1" ht="14.4" customHeight="1">
      <c r="A201" s="40"/>
      <c r="B201" s="41"/>
      <c r="C201" s="212" t="s">
        <v>626</v>
      </c>
      <c r="D201" s="212" t="s">
        <v>230</v>
      </c>
      <c r="E201" s="213" t="s">
        <v>3358</v>
      </c>
      <c r="F201" s="214" t="s">
        <v>3359</v>
      </c>
      <c r="G201" s="215" t="s">
        <v>478</v>
      </c>
      <c r="H201" s="216">
        <v>761</v>
      </c>
      <c r="I201" s="217"/>
      <c r="J201" s="216">
        <f>ROUND(I201*H201,2)</f>
        <v>0</v>
      </c>
      <c r="K201" s="214" t="s">
        <v>296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8.0000000000000007E-05</v>
      </c>
      <c r="R201" s="220">
        <f>Q201*H201</f>
        <v>0.060880000000000004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247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247</v>
      </c>
      <c r="BM201" s="222" t="s">
        <v>3360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3361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3" customFormat="1">
      <c r="A203" s="13"/>
      <c r="B203" s="235"/>
      <c r="C203" s="236"/>
      <c r="D203" s="224" t="s">
        <v>312</v>
      </c>
      <c r="E203" s="237" t="s">
        <v>1648</v>
      </c>
      <c r="F203" s="238" t="s">
        <v>3362</v>
      </c>
      <c r="G203" s="236"/>
      <c r="H203" s="239">
        <v>761</v>
      </c>
      <c r="I203" s="240"/>
      <c r="J203" s="236"/>
      <c r="K203" s="236"/>
      <c r="L203" s="241"/>
      <c r="M203" s="242"/>
      <c r="N203" s="243"/>
      <c r="O203" s="243"/>
      <c r="P203" s="243"/>
      <c r="Q203" s="243"/>
      <c r="R203" s="243"/>
      <c r="S203" s="243"/>
      <c r="T203" s="244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5" t="s">
        <v>312</v>
      </c>
      <c r="AU203" s="245" t="s">
        <v>82</v>
      </c>
      <c r="AV203" s="13" t="s">
        <v>82</v>
      </c>
      <c r="AW203" s="13" t="s">
        <v>33</v>
      </c>
      <c r="AX203" s="13" t="s">
        <v>78</v>
      </c>
      <c r="AY203" s="245" t="s">
        <v>229</v>
      </c>
    </row>
    <row r="204" s="2" customFormat="1" ht="14.4" customHeight="1">
      <c r="A204" s="40"/>
      <c r="B204" s="41"/>
      <c r="C204" s="212" t="s">
        <v>630</v>
      </c>
      <c r="D204" s="212" t="s">
        <v>230</v>
      </c>
      <c r="E204" s="213" t="s">
        <v>3363</v>
      </c>
      <c r="F204" s="214" t="s">
        <v>3364</v>
      </c>
      <c r="G204" s="215" t="s">
        <v>478</v>
      </c>
      <c r="H204" s="216">
        <v>633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8.0000000000000007E-05</v>
      </c>
      <c r="R204" s="220">
        <f>Q204*H204</f>
        <v>0.050640000000000004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3365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3366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1597</v>
      </c>
      <c r="F206" s="238" t="s">
        <v>3367</v>
      </c>
      <c r="G206" s="236"/>
      <c r="H206" s="239">
        <v>461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1445</v>
      </c>
      <c r="F207" s="238" t="s">
        <v>3368</v>
      </c>
      <c r="G207" s="236"/>
      <c r="H207" s="239">
        <v>172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4" customFormat="1">
      <c r="A208" s="14"/>
      <c r="B208" s="246"/>
      <c r="C208" s="247"/>
      <c r="D208" s="224" t="s">
        <v>312</v>
      </c>
      <c r="E208" s="248" t="s">
        <v>18</v>
      </c>
      <c r="F208" s="249" t="s">
        <v>317</v>
      </c>
      <c r="G208" s="247"/>
      <c r="H208" s="250">
        <v>633</v>
      </c>
      <c r="I208" s="251"/>
      <c r="J208" s="247"/>
      <c r="K208" s="247"/>
      <c r="L208" s="252"/>
      <c r="M208" s="253"/>
      <c r="N208" s="254"/>
      <c r="O208" s="254"/>
      <c r="P208" s="254"/>
      <c r="Q208" s="254"/>
      <c r="R208" s="254"/>
      <c r="S208" s="254"/>
      <c r="T208" s="25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6" t="s">
        <v>312</v>
      </c>
      <c r="AU208" s="256" t="s">
        <v>82</v>
      </c>
      <c r="AV208" s="14" t="s">
        <v>247</v>
      </c>
      <c r="AW208" s="14" t="s">
        <v>33</v>
      </c>
      <c r="AX208" s="14" t="s">
        <v>78</v>
      </c>
      <c r="AY208" s="256" t="s">
        <v>229</v>
      </c>
    </row>
    <row r="209" s="2" customFormat="1" ht="14.4" customHeight="1">
      <c r="A209" s="40"/>
      <c r="B209" s="41"/>
      <c r="C209" s="212" t="s">
        <v>633</v>
      </c>
      <c r="D209" s="212" t="s">
        <v>230</v>
      </c>
      <c r="E209" s="213" t="s">
        <v>3369</v>
      </c>
      <c r="F209" s="214" t="s">
        <v>3370</v>
      </c>
      <c r="G209" s="215" t="s">
        <v>478</v>
      </c>
      <c r="H209" s="216">
        <v>598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3.0000000000000001E-05</v>
      </c>
      <c r="R209" s="220">
        <f>Q209*H209</f>
        <v>0.017940000000000001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3371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3372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1612</v>
      </c>
      <c r="F211" s="238" t="s">
        <v>3373</v>
      </c>
      <c r="G211" s="236"/>
      <c r="H211" s="239">
        <v>598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643</v>
      </c>
      <c r="D212" s="212" t="s">
        <v>230</v>
      </c>
      <c r="E212" s="213" t="s">
        <v>3374</v>
      </c>
      <c r="F212" s="214" t="s">
        <v>3375</v>
      </c>
      <c r="G212" s="215" t="s">
        <v>478</v>
      </c>
      <c r="H212" s="216">
        <v>3182</v>
      </c>
      <c r="I212" s="217"/>
      <c r="J212" s="216">
        <f>ROUND(I212*H212,2)</f>
        <v>0</v>
      </c>
      <c r="K212" s="214" t="s">
        <v>296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0.00014999999999999999</v>
      </c>
      <c r="R212" s="220">
        <f>Q212*H212</f>
        <v>0.47729999999999995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3376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3377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18</v>
      </c>
      <c r="F214" s="238" t="s">
        <v>3378</v>
      </c>
      <c r="G214" s="236"/>
      <c r="H214" s="239">
        <v>3138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3379</v>
      </c>
      <c r="G215" s="236"/>
      <c r="H215" s="239">
        <v>44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4" customFormat="1">
      <c r="A216" s="14"/>
      <c r="B216" s="246"/>
      <c r="C216" s="247"/>
      <c r="D216" s="224" t="s">
        <v>312</v>
      </c>
      <c r="E216" s="248" t="s">
        <v>18</v>
      </c>
      <c r="F216" s="249" t="s">
        <v>317</v>
      </c>
      <c r="G216" s="247"/>
      <c r="H216" s="250">
        <v>3182</v>
      </c>
      <c r="I216" s="251"/>
      <c r="J216" s="247"/>
      <c r="K216" s="247"/>
      <c r="L216" s="252"/>
      <c r="M216" s="253"/>
      <c r="N216" s="254"/>
      <c r="O216" s="254"/>
      <c r="P216" s="254"/>
      <c r="Q216" s="254"/>
      <c r="R216" s="254"/>
      <c r="S216" s="254"/>
      <c r="T216" s="25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6" t="s">
        <v>312</v>
      </c>
      <c r="AU216" s="256" t="s">
        <v>82</v>
      </c>
      <c r="AV216" s="14" t="s">
        <v>247</v>
      </c>
      <c r="AW216" s="14" t="s">
        <v>33</v>
      </c>
      <c r="AX216" s="14" t="s">
        <v>78</v>
      </c>
      <c r="AY216" s="256" t="s">
        <v>229</v>
      </c>
    </row>
    <row r="217" s="2" customFormat="1" ht="14.4" customHeight="1">
      <c r="A217" s="40"/>
      <c r="B217" s="41"/>
      <c r="C217" s="212" t="s">
        <v>649</v>
      </c>
      <c r="D217" s="212" t="s">
        <v>230</v>
      </c>
      <c r="E217" s="213" t="s">
        <v>3380</v>
      </c>
      <c r="F217" s="214" t="s">
        <v>3381</v>
      </c>
      <c r="G217" s="215" t="s">
        <v>478</v>
      </c>
      <c r="H217" s="216">
        <v>847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5.0000000000000002E-05</v>
      </c>
      <c r="R217" s="220">
        <f>Q217*H217</f>
        <v>0.042349999999999999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3382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3383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3384</v>
      </c>
      <c r="G219" s="236"/>
      <c r="H219" s="239">
        <v>326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18</v>
      </c>
      <c r="F220" s="238" t="s">
        <v>3385</v>
      </c>
      <c r="G220" s="236"/>
      <c r="H220" s="239">
        <v>521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4" customFormat="1">
      <c r="A221" s="14"/>
      <c r="B221" s="246"/>
      <c r="C221" s="247"/>
      <c r="D221" s="224" t="s">
        <v>312</v>
      </c>
      <c r="E221" s="248" t="s">
        <v>18</v>
      </c>
      <c r="F221" s="249" t="s">
        <v>317</v>
      </c>
      <c r="G221" s="247"/>
      <c r="H221" s="250">
        <v>847</v>
      </c>
      <c r="I221" s="251"/>
      <c r="J221" s="247"/>
      <c r="K221" s="247"/>
      <c r="L221" s="252"/>
      <c r="M221" s="253"/>
      <c r="N221" s="254"/>
      <c r="O221" s="254"/>
      <c r="P221" s="254"/>
      <c r="Q221" s="254"/>
      <c r="R221" s="254"/>
      <c r="S221" s="254"/>
      <c r="T221" s="255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6" t="s">
        <v>312</v>
      </c>
      <c r="AU221" s="256" t="s">
        <v>82</v>
      </c>
      <c r="AV221" s="14" t="s">
        <v>247</v>
      </c>
      <c r="AW221" s="14" t="s">
        <v>33</v>
      </c>
      <c r="AX221" s="14" t="s">
        <v>78</v>
      </c>
      <c r="AY221" s="256" t="s">
        <v>229</v>
      </c>
    </row>
    <row r="222" s="2" customFormat="1" ht="14.4" customHeight="1">
      <c r="A222" s="40"/>
      <c r="B222" s="41"/>
      <c r="C222" s="212" t="s">
        <v>656</v>
      </c>
      <c r="D222" s="212" t="s">
        <v>230</v>
      </c>
      <c r="E222" s="213" t="s">
        <v>3386</v>
      </c>
      <c r="F222" s="214" t="s">
        <v>3387</v>
      </c>
      <c r="G222" s="215" t="s">
        <v>309</v>
      </c>
      <c r="H222" s="216">
        <v>630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0.00059999999999999995</v>
      </c>
      <c r="R222" s="220">
        <f>Q222*H222</f>
        <v>0.37799999999999995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3388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3389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3390</v>
      </c>
      <c r="G224" s="236"/>
      <c r="H224" s="239">
        <v>10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18</v>
      </c>
      <c r="F225" s="238" t="s">
        <v>3391</v>
      </c>
      <c r="G225" s="236"/>
      <c r="H225" s="239">
        <v>234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18</v>
      </c>
      <c r="F226" s="238" t="s">
        <v>3392</v>
      </c>
      <c r="G226" s="236"/>
      <c r="H226" s="239">
        <v>23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3393</v>
      </c>
      <c r="G227" s="236"/>
      <c r="H227" s="239">
        <v>363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3394</v>
      </c>
      <c r="G228" s="236"/>
      <c r="H228" s="239">
        <v>630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664</v>
      </c>
      <c r="D229" s="212" t="s">
        <v>230</v>
      </c>
      <c r="E229" s="213" t="s">
        <v>3395</v>
      </c>
      <c r="F229" s="214" t="s">
        <v>3396</v>
      </c>
      <c r="G229" s="215" t="s">
        <v>478</v>
      </c>
      <c r="H229" s="216">
        <v>761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0.00020000000000000001</v>
      </c>
      <c r="R229" s="220">
        <f>Q229*H229</f>
        <v>0.1522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3397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3398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3" customFormat="1">
      <c r="A231" s="13"/>
      <c r="B231" s="235"/>
      <c r="C231" s="236"/>
      <c r="D231" s="224" t="s">
        <v>312</v>
      </c>
      <c r="E231" s="237" t="s">
        <v>1633</v>
      </c>
      <c r="F231" s="238" t="s">
        <v>3399</v>
      </c>
      <c r="G231" s="236"/>
      <c r="H231" s="239">
        <v>761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78</v>
      </c>
      <c r="AY231" s="245" t="s">
        <v>229</v>
      </c>
    </row>
    <row r="232" s="2" customFormat="1" ht="14.4" customHeight="1">
      <c r="A232" s="40"/>
      <c r="B232" s="41"/>
      <c r="C232" s="212" t="s">
        <v>671</v>
      </c>
      <c r="D232" s="212" t="s">
        <v>230</v>
      </c>
      <c r="E232" s="213" t="s">
        <v>3400</v>
      </c>
      <c r="F232" s="214" t="s">
        <v>3401</v>
      </c>
      <c r="G232" s="215" t="s">
        <v>478</v>
      </c>
      <c r="H232" s="216">
        <v>633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0.00020000000000000001</v>
      </c>
      <c r="R232" s="220">
        <f>Q232*H232</f>
        <v>0.12660000000000002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247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247</v>
      </c>
      <c r="BM232" s="222" t="s">
        <v>3402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3403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13" customFormat="1">
      <c r="A234" s="13"/>
      <c r="B234" s="235"/>
      <c r="C234" s="236"/>
      <c r="D234" s="224" t="s">
        <v>312</v>
      </c>
      <c r="E234" s="237" t="s">
        <v>1908</v>
      </c>
      <c r="F234" s="238" t="s">
        <v>3404</v>
      </c>
      <c r="G234" s="236"/>
      <c r="H234" s="239">
        <v>461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1910</v>
      </c>
      <c r="F235" s="238" t="s">
        <v>3405</v>
      </c>
      <c r="G235" s="236"/>
      <c r="H235" s="239">
        <v>172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2622</v>
      </c>
      <c r="F236" s="238" t="s">
        <v>3406</v>
      </c>
      <c r="G236" s="236"/>
      <c r="H236" s="239">
        <v>633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12" t="s">
        <v>678</v>
      </c>
      <c r="D237" s="212" t="s">
        <v>230</v>
      </c>
      <c r="E237" s="213" t="s">
        <v>3407</v>
      </c>
      <c r="F237" s="214" t="s">
        <v>3408</v>
      </c>
      <c r="G237" s="215" t="s">
        <v>478</v>
      </c>
      <c r="H237" s="216">
        <v>598</v>
      </c>
      <c r="I237" s="217"/>
      <c r="J237" s="216">
        <f>ROUND(I237*H237,2)</f>
        <v>0</v>
      </c>
      <c r="K237" s="214" t="s">
        <v>296</v>
      </c>
      <c r="L237" s="46"/>
      <c r="M237" s="218" t="s">
        <v>18</v>
      </c>
      <c r="N237" s="219" t="s">
        <v>42</v>
      </c>
      <c r="O237" s="86"/>
      <c r="P237" s="220">
        <f>O237*H237</f>
        <v>0</v>
      </c>
      <c r="Q237" s="220">
        <v>6.9999999999999994E-05</v>
      </c>
      <c r="R237" s="220">
        <f>Q237*H237</f>
        <v>0.041859999999999994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247</v>
      </c>
      <c r="AT237" s="222" t="s">
        <v>230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3409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3410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1923</v>
      </c>
      <c r="F239" s="238" t="s">
        <v>3411</v>
      </c>
      <c r="G239" s="236"/>
      <c r="H239" s="239">
        <v>598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12" t="s">
        <v>684</v>
      </c>
      <c r="D240" s="212" t="s">
        <v>230</v>
      </c>
      <c r="E240" s="213" t="s">
        <v>3412</v>
      </c>
      <c r="F240" s="214" t="s">
        <v>3413</v>
      </c>
      <c r="G240" s="215" t="s">
        <v>478</v>
      </c>
      <c r="H240" s="216">
        <v>3182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0.00040000000000000002</v>
      </c>
      <c r="R240" s="220">
        <f>Q240*H240</f>
        <v>1.2728000000000002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247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3414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3415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1856</v>
      </c>
      <c r="F242" s="238" t="s">
        <v>3378</v>
      </c>
      <c r="G242" s="236"/>
      <c r="H242" s="239">
        <v>3138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3416</v>
      </c>
      <c r="F243" s="238" t="s">
        <v>3379</v>
      </c>
      <c r="G243" s="236"/>
      <c r="H243" s="239">
        <v>44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4" customFormat="1">
      <c r="A244" s="14"/>
      <c r="B244" s="246"/>
      <c r="C244" s="247"/>
      <c r="D244" s="224" t="s">
        <v>312</v>
      </c>
      <c r="E244" s="248" t="s">
        <v>18</v>
      </c>
      <c r="F244" s="249" t="s">
        <v>317</v>
      </c>
      <c r="G244" s="247"/>
      <c r="H244" s="250">
        <v>3182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82</v>
      </c>
      <c r="AV244" s="14" t="s">
        <v>247</v>
      </c>
      <c r="AW244" s="14" t="s">
        <v>33</v>
      </c>
      <c r="AX244" s="14" t="s">
        <v>78</v>
      </c>
      <c r="AY244" s="256" t="s">
        <v>229</v>
      </c>
    </row>
    <row r="245" s="2" customFormat="1" ht="14.4" customHeight="1">
      <c r="A245" s="40"/>
      <c r="B245" s="41"/>
      <c r="C245" s="212" t="s">
        <v>689</v>
      </c>
      <c r="D245" s="212" t="s">
        <v>230</v>
      </c>
      <c r="E245" s="213" t="s">
        <v>3417</v>
      </c>
      <c r="F245" s="214" t="s">
        <v>3418</v>
      </c>
      <c r="G245" s="215" t="s">
        <v>478</v>
      </c>
      <c r="H245" s="216">
        <v>847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0.00012999999999999999</v>
      </c>
      <c r="R245" s="220">
        <f>Q245*H245</f>
        <v>0.11010999999999999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3419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3420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18</v>
      </c>
      <c r="F247" s="238" t="s">
        <v>3384</v>
      </c>
      <c r="G247" s="236"/>
      <c r="H247" s="239">
        <v>326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18</v>
      </c>
      <c r="F248" s="238" t="s">
        <v>3385</v>
      </c>
      <c r="G248" s="236"/>
      <c r="H248" s="239">
        <v>521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847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2" customFormat="1" ht="14.4" customHeight="1">
      <c r="A250" s="40"/>
      <c r="B250" s="41"/>
      <c r="C250" s="212" t="s">
        <v>696</v>
      </c>
      <c r="D250" s="212" t="s">
        <v>230</v>
      </c>
      <c r="E250" s="213" t="s">
        <v>3421</v>
      </c>
      <c r="F250" s="214" t="s">
        <v>3422</v>
      </c>
      <c r="G250" s="215" t="s">
        <v>309</v>
      </c>
      <c r="H250" s="216">
        <v>630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0.0016000000000000001</v>
      </c>
      <c r="R250" s="220">
        <f>Q250*H250</f>
        <v>1.008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3423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3424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1615</v>
      </c>
      <c r="F252" s="238" t="s">
        <v>3390</v>
      </c>
      <c r="G252" s="236"/>
      <c r="H252" s="239">
        <v>10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1442</v>
      </c>
      <c r="F253" s="238" t="s">
        <v>3391</v>
      </c>
      <c r="G253" s="236"/>
      <c r="H253" s="239">
        <v>234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1618</v>
      </c>
      <c r="F254" s="238" t="s">
        <v>3392</v>
      </c>
      <c r="G254" s="236"/>
      <c r="H254" s="239">
        <v>23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71</v>
      </c>
      <c r="AY254" s="245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3222</v>
      </c>
      <c r="F255" s="238" t="s">
        <v>3393</v>
      </c>
      <c r="G255" s="236"/>
      <c r="H255" s="239">
        <v>363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3425</v>
      </c>
      <c r="F256" s="238" t="s">
        <v>3394</v>
      </c>
      <c r="G256" s="236"/>
      <c r="H256" s="239">
        <v>630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705</v>
      </c>
      <c r="D257" s="212" t="s">
        <v>230</v>
      </c>
      <c r="E257" s="213" t="s">
        <v>3426</v>
      </c>
      <c r="F257" s="214" t="s">
        <v>3427</v>
      </c>
      <c r="G257" s="215" t="s">
        <v>309</v>
      </c>
      <c r="H257" s="216">
        <v>58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0.011429999999999999</v>
      </c>
      <c r="R257" s="220">
        <f>Q257*H257</f>
        <v>0.66293999999999997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3428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3427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1621</v>
      </c>
      <c r="F259" s="238" t="s">
        <v>3429</v>
      </c>
      <c r="G259" s="236"/>
      <c r="H259" s="239">
        <v>58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712</v>
      </c>
      <c r="D260" s="212" t="s">
        <v>230</v>
      </c>
      <c r="E260" s="213" t="s">
        <v>3430</v>
      </c>
      <c r="F260" s="214" t="s">
        <v>3431</v>
      </c>
      <c r="G260" s="215" t="s">
        <v>478</v>
      </c>
      <c r="H260" s="216">
        <v>121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0.00013999999999999999</v>
      </c>
      <c r="R260" s="220">
        <f>Q260*H260</f>
        <v>0.01694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3432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3433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18</v>
      </c>
      <c r="F262" s="238" t="s">
        <v>3434</v>
      </c>
      <c r="G262" s="236"/>
      <c r="H262" s="239">
        <v>121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12" t="s">
        <v>719</v>
      </c>
      <c r="D263" s="212" t="s">
        <v>230</v>
      </c>
      <c r="E263" s="213" t="s">
        <v>3435</v>
      </c>
      <c r="F263" s="214" t="s">
        <v>3436</v>
      </c>
      <c r="G263" s="215" t="s">
        <v>320</v>
      </c>
      <c r="H263" s="216">
        <v>36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0.0040699999999999998</v>
      </c>
      <c r="R263" s="220">
        <f>Q263*H263</f>
        <v>0.14651999999999998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3437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3438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2232</v>
      </c>
      <c r="F265" s="238" t="s">
        <v>3439</v>
      </c>
      <c r="G265" s="236"/>
      <c r="H265" s="239">
        <v>36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725</v>
      </c>
      <c r="D266" s="212" t="s">
        <v>230</v>
      </c>
      <c r="E266" s="213" t="s">
        <v>3440</v>
      </c>
      <c r="F266" s="214" t="s">
        <v>3441</v>
      </c>
      <c r="G266" s="215" t="s">
        <v>478</v>
      </c>
      <c r="H266" s="216">
        <v>12042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3442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3443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676</v>
      </c>
      <c r="F268" s="238" t="s">
        <v>3399</v>
      </c>
      <c r="G268" s="236"/>
      <c r="H268" s="239">
        <v>761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1896</v>
      </c>
      <c r="F269" s="238" t="s">
        <v>3404</v>
      </c>
      <c r="G269" s="236"/>
      <c r="H269" s="239">
        <v>461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702</v>
      </c>
      <c r="F270" s="238" t="s">
        <v>3405</v>
      </c>
      <c r="G270" s="236"/>
      <c r="H270" s="239">
        <v>172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3444</v>
      </c>
      <c r="F271" s="238" t="s">
        <v>3411</v>
      </c>
      <c r="G271" s="236"/>
      <c r="H271" s="239">
        <v>598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3445</v>
      </c>
      <c r="F272" s="238" t="s">
        <v>3385</v>
      </c>
      <c r="G272" s="236"/>
      <c r="H272" s="239">
        <v>521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3446</v>
      </c>
      <c r="F273" s="238" t="s">
        <v>3378</v>
      </c>
      <c r="G273" s="236"/>
      <c r="H273" s="239">
        <v>3138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3447</v>
      </c>
      <c r="F274" s="238" t="s">
        <v>3448</v>
      </c>
      <c r="G274" s="236"/>
      <c r="H274" s="239">
        <v>326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3449</v>
      </c>
      <c r="F275" s="238" t="s">
        <v>3450</v>
      </c>
      <c r="G275" s="236"/>
      <c r="H275" s="239">
        <v>44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4" customFormat="1">
      <c r="A276" s="14"/>
      <c r="B276" s="246"/>
      <c r="C276" s="247"/>
      <c r="D276" s="224" t="s">
        <v>312</v>
      </c>
      <c r="E276" s="248" t="s">
        <v>18</v>
      </c>
      <c r="F276" s="249" t="s">
        <v>317</v>
      </c>
      <c r="G276" s="247"/>
      <c r="H276" s="250">
        <v>6021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82</v>
      </c>
      <c r="AV276" s="14" t="s">
        <v>247</v>
      </c>
      <c r="AW276" s="14" t="s">
        <v>33</v>
      </c>
      <c r="AX276" s="14" t="s">
        <v>71</v>
      </c>
      <c r="AY276" s="256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18</v>
      </c>
      <c r="F277" s="238" t="s">
        <v>3451</v>
      </c>
      <c r="G277" s="236"/>
      <c r="H277" s="239">
        <v>12042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731</v>
      </c>
      <c r="D278" s="212" t="s">
        <v>230</v>
      </c>
      <c r="E278" s="213" t="s">
        <v>3452</v>
      </c>
      <c r="F278" s="214" t="s">
        <v>3453</v>
      </c>
      <c r="G278" s="215" t="s">
        <v>309</v>
      </c>
      <c r="H278" s="216">
        <v>1260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1.0000000000000001E-05</v>
      </c>
      <c r="R278" s="220">
        <f>Q278*H278</f>
        <v>0.012600000000000002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3454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3455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669</v>
      </c>
      <c r="F280" s="238" t="s">
        <v>3390</v>
      </c>
      <c r="G280" s="236"/>
      <c r="H280" s="239">
        <v>10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71</v>
      </c>
      <c r="AY280" s="245" t="s">
        <v>229</v>
      </c>
    </row>
    <row r="281" s="13" customFormat="1">
      <c r="A281" s="13"/>
      <c r="B281" s="235"/>
      <c r="C281" s="236"/>
      <c r="D281" s="224" t="s">
        <v>312</v>
      </c>
      <c r="E281" s="237" t="s">
        <v>1852</v>
      </c>
      <c r="F281" s="238" t="s">
        <v>3391</v>
      </c>
      <c r="G281" s="236"/>
      <c r="H281" s="239">
        <v>234</v>
      </c>
      <c r="I281" s="240"/>
      <c r="J281" s="236"/>
      <c r="K281" s="236"/>
      <c r="L281" s="241"/>
      <c r="M281" s="242"/>
      <c r="N281" s="243"/>
      <c r="O281" s="243"/>
      <c r="P281" s="243"/>
      <c r="Q281" s="243"/>
      <c r="R281" s="243"/>
      <c r="S281" s="243"/>
      <c r="T281" s="244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5" t="s">
        <v>312</v>
      </c>
      <c r="AU281" s="245" t="s">
        <v>82</v>
      </c>
      <c r="AV281" s="13" t="s">
        <v>82</v>
      </c>
      <c r="AW281" s="13" t="s">
        <v>33</v>
      </c>
      <c r="AX281" s="13" t="s">
        <v>71</v>
      </c>
      <c r="AY281" s="245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1943</v>
      </c>
      <c r="F282" s="238" t="s">
        <v>3392</v>
      </c>
      <c r="G282" s="236"/>
      <c r="H282" s="239">
        <v>23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3220</v>
      </c>
      <c r="F283" s="238" t="s">
        <v>3393</v>
      </c>
      <c r="G283" s="236"/>
      <c r="H283" s="239">
        <v>363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3456</v>
      </c>
      <c r="F284" s="238" t="s">
        <v>3457</v>
      </c>
      <c r="G284" s="236"/>
      <c r="H284" s="239">
        <v>630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3" customFormat="1">
      <c r="A285" s="13"/>
      <c r="B285" s="235"/>
      <c r="C285" s="236"/>
      <c r="D285" s="224" t="s">
        <v>312</v>
      </c>
      <c r="E285" s="237" t="s">
        <v>18</v>
      </c>
      <c r="F285" s="238" t="s">
        <v>3458</v>
      </c>
      <c r="G285" s="236"/>
      <c r="H285" s="239">
        <v>1260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736</v>
      </c>
      <c r="D286" s="212" t="s">
        <v>230</v>
      </c>
      <c r="E286" s="213" t="s">
        <v>3459</v>
      </c>
      <c r="F286" s="214" t="s">
        <v>3460</v>
      </c>
      <c r="G286" s="215" t="s">
        <v>320</v>
      </c>
      <c r="H286" s="216">
        <v>55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0.082000000000000003</v>
      </c>
      <c r="T286" s="221">
        <f>S286*H286</f>
        <v>4.5099999999999998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3461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3462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313</v>
      </c>
      <c r="F288" s="238" t="s">
        <v>3463</v>
      </c>
      <c r="G288" s="236"/>
      <c r="H288" s="239">
        <v>20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315</v>
      </c>
      <c r="F289" s="238" t="s">
        <v>3464</v>
      </c>
      <c r="G289" s="236"/>
      <c r="H289" s="239">
        <v>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71</v>
      </c>
      <c r="AY289" s="245" t="s">
        <v>229</v>
      </c>
    </row>
    <row r="290" s="13" customFormat="1">
      <c r="A290" s="13"/>
      <c r="B290" s="235"/>
      <c r="C290" s="236"/>
      <c r="D290" s="224" t="s">
        <v>312</v>
      </c>
      <c r="E290" s="237" t="s">
        <v>2668</v>
      </c>
      <c r="F290" s="238" t="s">
        <v>3465</v>
      </c>
      <c r="G290" s="236"/>
      <c r="H290" s="239">
        <v>30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71</v>
      </c>
      <c r="AY290" s="245" t="s">
        <v>229</v>
      </c>
    </row>
    <row r="291" s="13" customFormat="1">
      <c r="A291" s="13"/>
      <c r="B291" s="235"/>
      <c r="C291" s="236"/>
      <c r="D291" s="224" t="s">
        <v>312</v>
      </c>
      <c r="E291" s="237" t="s">
        <v>3466</v>
      </c>
      <c r="F291" s="238" t="s">
        <v>3467</v>
      </c>
      <c r="G291" s="236"/>
      <c r="H291" s="239">
        <v>55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78</v>
      </c>
      <c r="AY291" s="245" t="s">
        <v>229</v>
      </c>
    </row>
    <row r="292" s="2" customFormat="1" ht="14.4" customHeight="1">
      <c r="A292" s="40"/>
      <c r="B292" s="41"/>
      <c r="C292" s="212" t="s">
        <v>743</v>
      </c>
      <c r="D292" s="212" t="s">
        <v>230</v>
      </c>
      <c r="E292" s="213" t="s">
        <v>3468</v>
      </c>
      <c r="F292" s="214" t="s">
        <v>3469</v>
      </c>
      <c r="G292" s="215" t="s">
        <v>320</v>
      </c>
      <c r="H292" s="216">
        <v>63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0.0040000000000000001</v>
      </c>
      <c r="T292" s="221">
        <f>S292*H292</f>
        <v>0.252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3470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3471</v>
      </c>
      <c r="G293" s="42"/>
      <c r="H293" s="42"/>
      <c r="I293" s="226"/>
      <c r="J293" s="42"/>
      <c r="K293" s="42"/>
      <c r="L293" s="46"/>
      <c r="M293" s="227"/>
      <c r="N293" s="228"/>
      <c r="O293" s="86"/>
      <c r="P293" s="86"/>
      <c r="Q293" s="86"/>
      <c r="R293" s="86"/>
      <c r="S293" s="86"/>
      <c r="T293" s="87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13" customFormat="1">
      <c r="A294" s="13"/>
      <c r="B294" s="235"/>
      <c r="C294" s="236"/>
      <c r="D294" s="224" t="s">
        <v>312</v>
      </c>
      <c r="E294" s="237" t="s">
        <v>426</v>
      </c>
      <c r="F294" s="238" t="s">
        <v>3472</v>
      </c>
      <c r="G294" s="236"/>
      <c r="H294" s="239">
        <v>27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3473</v>
      </c>
      <c r="F295" s="238" t="s">
        <v>3474</v>
      </c>
      <c r="G295" s="236"/>
      <c r="H295" s="239">
        <v>36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3475</v>
      </c>
      <c r="F296" s="238" t="s">
        <v>3476</v>
      </c>
      <c r="G296" s="236"/>
      <c r="H296" s="239">
        <v>63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12" customFormat="1" ht="22.8" customHeight="1">
      <c r="A297" s="12"/>
      <c r="B297" s="198"/>
      <c r="C297" s="199"/>
      <c r="D297" s="200" t="s">
        <v>70</v>
      </c>
      <c r="E297" s="229" t="s">
        <v>377</v>
      </c>
      <c r="F297" s="229" t="s">
        <v>378</v>
      </c>
      <c r="G297" s="199"/>
      <c r="H297" s="199"/>
      <c r="I297" s="202"/>
      <c r="J297" s="230">
        <f>BK297</f>
        <v>0</v>
      </c>
      <c r="K297" s="199"/>
      <c r="L297" s="204"/>
      <c r="M297" s="205"/>
      <c r="N297" s="206"/>
      <c r="O297" s="206"/>
      <c r="P297" s="207">
        <f>SUM(P298:P303)</f>
        <v>0</v>
      </c>
      <c r="Q297" s="206"/>
      <c r="R297" s="207">
        <f>SUM(R298:R303)</f>
        <v>0</v>
      </c>
      <c r="S297" s="206"/>
      <c r="T297" s="208">
        <f>SUM(T298:T303)</f>
        <v>0</v>
      </c>
      <c r="U297" s="12"/>
      <c r="V297" s="12"/>
      <c r="W297" s="12"/>
      <c r="X297" s="12"/>
      <c r="Y297" s="12"/>
      <c r="Z297" s="12"/>
      <c r="AA297" s="12"/>
      <c r="AB297" s="12"/>
      <c r="AC297" s="12"/>
      <c r="AD297" s="12"/>
      <c r="AE297" s="12"/>
      <c r="AR297" s="209" t="s">
        <v>78</v>
      </c>
      <c r="AT297" s="210" t="s">
        <v>70</v>
      </c>
      <c r="AU297" s="210" t="s">
        <v>78</v>
      </c>
      <c r="AY297" s="209" t="s">
        <v>229</v>
      </c>
      <c r="BK297" s="211">
        <f>SUM(BK298:BK303)</f>
        <v>0</v>
      </c>
    </row>
    <row r="298" s="2" customFormat="1" ht="24.15" customHeight="1">
      <c r="A298" s="40"/>
      <c r="B298" s="41"/>
      <c r="C298" s="212" t="s">
        <v>752</v>
      </c>
      <c r="D298" s="212" t="s">
        <v>230</v>
      </c>
      <c r="E298" s="213" t="s">
        <v>3477</v>
      </c>
      <c r="F298" s="214" t="s">
        <v>3478</v>
      </c>
      <c r="G298" s="215" t="s">
        <v>350</v>
      </c>
      <c r="H298" s="216">
        <v>2.0800000000000001</v>
      </c>
      <c r="I298" s="217"/>
      <c r="J298" s="216">
        <f>ROUND(I298*H298,2)</f>
        <v>0</v>
      </c>
      <c r="K298" s="214" t="s">
        <v>18</v>
      </c>
      <c r="L298" s="46"/>
      <c r="M298" s="218" t="s">
        <v>18</v>
      </c>
      <c r="N298" s="219" t="s">
        <v>42</v>
      </c>
      <c r="O298" s="86"/>
      <c r="P298" s="220">
        <f>O298*H298</f>
        <v>0</v>
      </c>
      <c r="Q298" s="220">
        <v>0</v>
      </c>
      <c r="R298" s="220">
        <f>Q298*H298</f>
        <v>0</v>
      </c>
      <c r="S298" s="220">
        <v>0</v>
      </c>
      <c r="T298" s="221">
        <f>S298*H298</f>
        <v>0</v>
      </c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R298" s="222" t="s">
        <v>247</v>
      </c>
      <c r="AT298" s="222" t="s">
        <v>230</v>
      </c>
      <c r="AU298" s="222" t="s">
        <v>82</v>
      </c>
      <c r="AY298" s="19" t="s">
        <v>229</v>
      </c>
      <c r="BE298" s="223">
        <f>IF(N298="základní",J298,0)</f>
        <v>0</v>
      </c>
      <c r="BF298" s="223">
        <f>IF(N298="snížená",J298,0)</f>
        <v>0</v>
      </c>
      <c r="BG298" s="223">
        <f>IF(N298="zákl. přenesená",J298,0)</f>
        <v>0</v>
      </c>
      <c r="BH298" s="223">
        <f>IF(N298="sníž. přenesená",J298,0)</f>
        <v>0</v>
      </c>
      <c r="BI298" s="223">
        <f>IF(N298="nulová",J298,0)</f>
        <v>0</v>
      </c>
      <c r="BJ298" s="19" t="s">
        <v>78</v>
      </c>
      <c r="BK298" s="223">
        <f>ROUND(I298*H298,2)</f>
        <v>0</v>
      </c>
      <c r="BL298" s="19" t="s">
        <v>247</v>
      </c>
      <c r="BM298" s="222" t="s">
        <v>3479</v>
      </c>
    </row>
    <row r="299" s="2" customFormat="1">
      <c r="A299" s="40"/>
      <c r="B299" s="41"/>
      <c r="C299" s="42"/>
      <c r="D299" s="224" t="s">
        <v>236</v>
      </c>
      <c r="E299" s="42"/>
      <c r="F299" s="225" t="s">
        <v>3480</v>
      </c>
      <c r="G299" s="42"/>
      <c r="H299" s="42"/>
      <c r="I299" s="226"/>
      <c r="J299" s="42"/>
      <c r="K299" s="42"/>
      <c r="L299" s="46"/>
      <c r="M299" s="227"/>
      <c r="N299" s="228"/>
      <c r="O299" s="86"/>
      <c r="P299" s="86"/>
      <c r="Q299" s="86"/>
      <c r="R299" s="86"/>
      <c r="S299" s="86"/>
      <c r="T299" s="87"/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T299" s="19" t="s">
        <v>236</v>
      </c>
      <c r="AU299" s="19" t="s">
        <v>82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3481</v>
      </c>
      <c r="G300" s="236"/>
      <c r="H300" s="239">
        <v>2.0800000000000001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78</v>
      </c>
      <c r="AY300" s="245" t="s">
        <v>229</v>
      </c>
    </row>
    <row r="301" s="2" customFormat="1" ht="24.15" customHeight="1">
      <c r="A301" s="40"/>
      <c r="B301" s="41"/>
      <c r="C301" s="212" t="s">
        <v>758</v>
      </c>
      <c r="D301" s="212" t="s">
        <v>230</v>
      </c>
      <c r="E301" s="213" t="s">
        <v>3482</v>
      </c>
      <c r="F301" s="214" t="s">
        <v>3483</v>
      </c>
      <c r="G301" s="215" t="s">
        <v>350</v>
      </c>
      <c r="H301" s="216">
        <v>4.9699999999999998</v>
      </c>
      <c r="I301" s="217"/>
      <c r="J301" s="216">
        <f>ROUND(I301*H301,2)</f>
        <v>0</v>
      </c>
      <c r="K301" s="214" t="s">
        <v>18</v>
      </c>
      <c r="L301" s="46"/>
      <c r="M301" s="218" t="s">
        <v>18</v>
      </c>
      <c r="N301" s="219" t="s">
        <v>42</v>
      </c>
      <c r="O301" s="86"/>
      <c r="P301" s="220">
        <f>O301*H301</f>
        <v>0</v>
      </c>
      <c r="Q301" s="220">
        <v>0</v>
      </c>
      <c r="R301" s="220">
        <f>Q301*H301</f>
        <v>0</v>
      </c>
      <c r="S301" s="220">
        <v>0</v>
      </c>
      <c r="T301" s="221">
        <f>S301*H301</f>
        <v>0</v>
      </c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R301" s="222" t="s">
        <v>247</v>
      </c>
      <c r="AT301" s="222" t="s">
        <v>230</v>
      </c>
      <c r="AU301" s="222" t="s">
        <v>82</v>
      </c>
      <c r="AY301" s="19" t="s">
        <v>229</v>
      </c>
      <c r="BE301" s="223">
        <f>IF(N301="základní",J301,0)</f>
        <v>0</v>
      </c>
      <c r="BF301" s="223">
        <f>IF(N301="snížená",J301,0)</f>
        <v>0</v>
      </c>
      <c r="BG301" s="223">
        <f>IF(N301="zákl. přenesená",J301,0)</f>
        <v>0</v>
      </c>
      <c r="BH301" s="223">
        <f>IF(N301="sníž. přenesená",J301,0)</f>
        <v>0</v>
      </c>
      <c r="BI301" s="223">
        <f>IF(N301="nulová",J301,0)</f>
        <v>0</v>
      </c>
      <c r="BJ301" s="19" t="s">
        <v>78</v>
      </c>
      <c r="BK301" s="223">
        <f>ROUND(I301*H301,2)</f>
        <v>0</v>
      </c>
      <c r="BL301" s="19" t="s">
        <v>247</v>
      </c>
      <c r="BM301" s="222" t="s">
        <v>3484</v>
      </c>
    </row>
    <row r="302" s="2" customFormat="1">
      <c r="A302" s="40"/>
      <c r="B302" s="41"/>
      <c r="C302" s="42"/>
      <c r="D302" s="224" t="s">
        <v>236</v>
      </c>
      <c r="E302" s="42"/>
      <c r="F302" s="225" t="s">
        <v>3480</v>
      </c>
      <c r="G302" s="42"/>
      <c r="H302" s="42"/>
      <c r="I302" s="226"/>
      <c r="J302" s="42"/>
      <c r="K302" s="42"/>
      <c r="L302" s="46"/>
      <c r="M302" s="227"/>
      <c r="N302" s="228"/>
      <c r="O302" s="86"/>
      <c r="P302" s="86"/>
      <c r="Q302" s="86"/>
      <c r="R302" s="86"/>
      <c r="S302" s="86"/>
      <c r="T302" s="87"/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T302" s="19" t="s">
        <v>236</v>
      </c>
      <c r="AU302" s="19" t="s">
        <v>82</v>
      </c>
    </row>
    <row r="303" s="13" customFormat="1">
      <c r="A303" s="13"/>
      <c r="B303" s="235"/>
      <c r="C303" s="236"/>
      <c r="D303" s="224" t="s">
        <v>312</v>
      </c>
      <c r="E303" s="237" t="s">
        <v>18</v>
      </c>
      <c r="F303" s="238" t="s">
        <v>3485</v>
      </c>
      <c r="G303" s="236"/>
      <c r="H303" s="239">
        <v>4.9699999999999998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78</v>
      </c>
      <c r="AY303" s="245" t="s">
        <v>229</v>
      </c>
    </row>
    <row r="304" s="12" customFormat="1" ht="22.8" customHeight="1">
      <c r="A304" s="12"/>
      <c r="B304" s="198"/>
      <c r="C304" s="199"/>
      <c r="D304" s="200" t="s">
        <v>70</v>
      </c>
      <c r="E304" s="229" t="s">
        <v>1071</v>
      </c>
      <c r="F304" s="229" t="s">
        <v>1072</v>
      </c>
      <c r="G304" s="199"/>
      <c r="H304" s="199"/>
      <c r="I304" s="202"/>
      <c r="J304" s="230">
        <f>BK304</f>
        <v>0</v>
      </c>
      <c r="K304" s="199"/>
      <c r="L304" s="204"/>
      <c r="M304" s="205"/>
      <c r="N304" s="206"/>
      <c r="O304" s="206"/>
      <c r="P304" s="207">
        <f>SUM(P305:P306)</f>
        <v>0</v>
      </c>
      <c r="Q304" s="206"/>
      <c r="R304" s="207">
        <f>SUM(R305:R306)</f>
        <v>0</v>
      </c>
      <c r="S304" s="206"/>
      <c r="T304" s="208">
        <f>SUM(T305:T306)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09" t="s">
        <v>78</v>
      </c>
      <c r="AT304" s="210" t="s">
        <v>70</v>
      </c>
      <c r="AU304" s="210" t="s">
        <v>78</v>
      </c>
      <c r="AY304" s="209" t="s">
        <v>229</v>
      </c>
      <c r="BK304" s="211">
        <f>SUM(BK305:BK306)</f>
        <v>0</v>
      </c>
    </row>
    <row r="305" s="2" customFormat="1" ht="14.4" customHeight="1">
      <c r="A305" s="40"/>
      <c r="B305" s="41"/>
      <c r="C305" s="212" t="s">
        <v>765</v>
      </c>
      <c r="D305" s="212" t="s">
        <v>230</v>
      </c>
      <c r="E305" s="213" t="s">
        <v>1074</v>
      </c>
      <c r="F305" s="214" t="s">
        <v>1075</v>
      </c>
      <c r="G305" s="215" t="s">
        <v>350</v>
      </c>
      <c r="H305" s="216">
        <v>38.43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3486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1077</v>
      </c>
      <c r="G306" s="42"/>
      <c r="H306" s="42"/>
      <c r="I306" s="226"/>
      <c r="J306" s="42"/>
      <c r="K306" s="42"/>
      <c r="L306" s="46"/>
      <c r="M306" s="231"/>
      <c r="N306" s="232"/>
      <c r="O306" s="233"/>
      <c r="P306" s="233"/>
      <c r="Q306" s="233"/>
      <c r="R306" s="233"/>
      <c r="S306" s="233"/>
      <c r="T306" s="234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2" customFormat="1" ht="6.96" customHeight="1">
      <c r="A307" s="40"/>
      <c r="B307" s="61"/>
      <c r="C307" s="62"/>
      <c r="D307" s="62"/>
      <c r="E307" s="62"/>
      <c r="F307" s="62"/>
      <c r="G307" s="62"/>
      <c r="H307" s="62"/>
      <c r="I307" s="62"/>
      <c r="J307" s="62"/>
      <c r="K307" s="62"/>
      <c r="L307" s="46"/>
      <c r="M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</row>
  </sheetData>
  <sheetProtection sheet="1" autoFilter="0" formatColumns="0" formatRows="0" objects="1" scenarios="1" spinCount="100000" saltValue="xnNdw2hbt8zZelgCuxTKObv+u8F+2Al00kUT8JQsfq+fTAi/TrpZOtyqrvI3YazJA30fkIDgmzAellWiXXKhkg==" hashValue="dOTbKC9tI6pckBa8I88oy45avIqY6IX0+fMFYXxuzDEKRpoHPCyqjrx0llsZSziI4pcCGMv4pF9i3WIb7aUyVw==" algorithmName="SHA-512" password="CC35"/>
  <autoFilter ref="C88:K3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  <c r="AZ2" s="268" t="s">
        <v>3206</v>
      </c>
      <c r="BA2" s="268" t="s">
        <v>3206</v>
      </c>
      <c r="BB2" s="268" t="s">
        <v>18</v>
      </c>
      <c r="BC2" s="268" t="s">
        <v>78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3487</v>
      </c>
      <c r="BA3" s="268" t="s">
        <v>3487</v>
      </c>
      <c r="BB3" s="268" t="s">
        <v>18</v>
      </c>
      <c r="BC3" s="268" t="s">
        <v>633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2096</v>
      </c>
      <c r="BA4" s="268" t="s">
        <v>2096</v>
      </c>
      <c r="BB4" s="268" t="s">
        <v>18</v>
      </c>
      <c r="BC4" s="268" t="s">
        <v>268</v>
      </c>
      <c r="BD4" s="268" t="s">
        <v>82</v>
      </c>
    </row>
    <row r="5" s="1" customFormat="1" ht="6.96" customHeight="1">
      <c r="B5" s="22"/>
      <c r="L5" s="22"/>
      <c r="AZ5" s="268" t="s">
        <v>1438</v>
      </c>
      <c r="BA5" s="268" t="s">
        <v>1438</v>
      </c>
      <c r="BB5" s="268" t="s">
        <v>18</v>
      </c>
      <c r="BC5" s="268" t="s">
        <v>612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2770</v>
      </c>
      <c r="BA6" s="268" t="s">
        <v>2770</v>
      </c>
      <c r="BB6" s="268" t="s">
        <v>18</v>
      </c>
      <c r="BC6" s="268" t="s">
        <v>78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2631</v>
      </c>
      <c r="BA7" s="268" t="s">
        <v>2631</v>
      </c>
      <c r="BB7" s="268" t="s">
        <v>18</v>
      </c>
      <c r="BC7" s="268" t="s">
        <v>612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1440</v>
      </c>
      <c r="BA8" s="268" t="s">
        <v>1440</v>
      </c>
      <c r="BB8" s="268" t="s">
        <v>18</v>
      </c>
      <c r="BC8" s="268" t="s">
        <v>1040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3209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1856</v>
      </c>
      <c r="BA9" s="268" t="s">
        <v>1856</v>
      </c>
      <c r="BB9" s="268" t="s">
        <v>18</v>
      </c>
      <c r="BC9" s="268" t="s">
        <v>1040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2097</v>
      </c>
      <c r="BA10" s="268" t="s">
        <v>2097</v>
      </c>
      <c r="BB10" s="268" t="s">
        <v>18</v>
      </c>
      <c r="BC10" s="268" t="s">
        <v>3488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3489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1445</v>
      </c>
      <c r="BA11" s="268" t="s">
        <v>1445</v>
      </c>
      <c r="BB11" s="268" t="s">
        <v>18</v>
      </c>
      <c r="BC11" s="268" t="s">
        <v>3490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346</v>
      </c>
      <c r="BA12" s="268" t="s">
        <v>346</v>
      </c>
      <c r="BB12" s="268" t="s">
        <v>18</v>
      </c>
      <c r="BC12" s="268" t="s">
        <v>242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429</v>
      </c>
      <c r="BA13" s="268" t="s">
        <v>429</v>
      </c>
      <c r="BB13" s="268" t="s">
        <v>18</v>
      </c>
      <c r="BC13" s="268" t="s">
        <v>228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3491</v>
      </c>
      <c r="BA14" s="268" t="s">
        <v>3491</v>
      </c>
      <c r="BB14" s="268" t="s">
        <v>18</v>
      </c>
      <c r="BC14" s="268" t="s">
        <v>268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2167</v>
      </c>
      <c r="BA15" s="268" t="s">
        <v>2167</v>
      </c>
      <c r="BB15" s="268" t="s">
        <v>18</v>
      </c>
      <c r="BC15" s="268" t="s">
        <v>228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2104</v>
      </c>
      <c r="BA16" s="268" t="s">
        <v>2104</v>
      </c>
      <c r="BB16" s="268" t="s">
        <v>18</v>
      </c>
      <c r="BC16" s="268" t="s">
        <v>247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3492</v>
      </c>
      <c r="BA17" s="268" t="s">
        <v>3492</v>
      </c>
      <c r="BB17" s="268" t="s">
        <v>18</v>
      </c>
      <c r="BC17" s="268" t="s">
        <v>228</v>
      </c>
      <c r="BD17" s="268" t="s">
        <v>82</v>
      </c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2204</v>
      </c>
      <c r="BA18" s="268" t="s">
        <v>2204</v>
      </c>
      <c r="BB18" s="268" t="s">
        <v>18</v>
      </c>
      <c r="BC18" s="268" t="s">
        <v>242</v>
      </c>
      <c r="BD18" s="268" t="s">
        <v>82</v>
      </c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ROUND((SUM(BE89:BE264)),  2)</f>
        <v>0</v>
      </c>
      <c r="G35" s="40"/>
      <c r="H35" s="40"/>
      <c r="I35" s="159">
        <v>0.20999999999999999</v>
      </c>
      <c r="J35" s="158">
        <f>ROUND(((SUM(BE89:BE264))*I35),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ROUND((SUM(BF89:BF264)),  2)</f>
        <v>0</v>
      </c>
      <c r="G36" s="40"/>
      <c r="H36" s="40"/>
      <c r="I36" s="159">
        <v>0.14999999999999999</v>
      </c>
      <c r="J36" s="158">
        <f>ROUND(((SUM(BF89:BF264))*I36),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ROUND((SUM(BG89:BG264)),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ROUND((SUM(BH89:BH264)),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ROUND((SUM(BI89:BI264)),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3209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161.2 - Dopravní značení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J255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J262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3209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161.2 - Dopravní značení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9. 12. 2020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22.46462</v>
      </c>
      <c r="S89" s="98"/>
      <c r="T89" s="196">
        <f>T90</f>
        <v>1.4000000000000001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P91+P255+P262</f>
        <v>0</v>
      </c>
      <c r="Q90" s="206"/>
      <c r="R90" s="207">
        <f>R91+R255+R262</f>
        <v>22.46462</v>
      </c>
      <c r="S90" s="206"/>
      <c r="T90" s="208">
        <f>T91+T255+T262</f>
        <v>1.4000000000000001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BK91+BK255+BK262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272</v>
      </c>
      <c r="F91" s="229" t="s">
        <v>368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SUM(P92:P254)</f>
        <v>0</v>
      </c>
      <c r="Q91" s="206"/>
      <c r="R91" s="207">
        <f>SUM(R92:R254)</f>
        <v>22.46462</v>
      </c>
      <c r="S91" s="206"/>
      <c r="T91" s="208">
        <f>SUM(T92:T254)</f>
        <v>1.4000000000000001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SUM(BK92:BK254)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3226</v>
      </c>
      <c r="F92" s="214" t="s">
        <v>3227</v>
      </c>
      <c r="G92" s="215" t="s">
        <v>320</v>
      </c>
      <c r="H92" s="216">
        <v>42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0.00069999999999999999</v>
      </c>
      <c r="R92" s="220">
        <f>Q92*H92</f>
        <v>0.029399999999999999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3493</v>
      </c>
    </row>
    <row r="93" s="2" customFormat="1">
      <c r="A93" s="40"/>
      <c r="B93" s="41"/>
      <c r="C93" s="42"/>
      <c r="D93" s="224" t="s">
        <v>236</v>
      </c>
      <c r="E93" s="42"/>
      <c r="F93" s="225" t="s">
        <v>3229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361</v>
      </c>
      <c r="F94" s="238" t="s">
        <v>3494</v>
      </c>
      <c r="G94" s="236"/>
      <c r="H94" s="239">
        <v>5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3" customFormat="1">
      <c r="A95" s="13"/>
      <c r="B95" s="235"/>
      <c r="C95" s="236"/>
      <c r="D95" s="224" t="s">
        <v>312</v>
      </c>
      <c r="E95" s="237" t="s">
        <v>384</v>
      </c>
      <c r="F95" s="238" t="s">
        <v>3495</v>
      </c>
      <c r="G95" s="236"/>
      <c r="H95" s="239">
        <v>37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71</v>
      </c>
      <c r="AY95" s="245" t="s">
        <v>229</v>
      </c>
    </row>
    <row r="96" s="13" customFormat="1">
      <c r="A96" s="13"/>
      <c r="B96" s="235"/>
      <c r="C96" s="236"/>
      <c r="D96" s="224" t="s">
        <v>312</v>
      </c>
      <c r="E96" s="237" t="s">
        <v>402</v>
      </c>
      <c r="F96" s="238" t="s">
        <v>3496</v>
      </c>
      <c r="G96" s="236"/>
      <c r="H96" s="239">
        <v>42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69" t="s">
        <v>82</v>
      </c>
      <c r="D97" s="269" t="s">
        <v>620</v>
      </c>
      <c r="E97" s="270" t="s">
        <v>3233</v>
      </c>
      <c r="F97" s="271" t="s">
        <v>3234</v>
      </c>
      <c r="G97" s="272" t="s">
        <v>254</v>
      </c>
      <c r="H97" s="273">
        <v>4</v>
      </c>
      <c r="I97" s="274"/>
      <c r="J97" s="273">
        <f>ROUND(I97*H97,2)</f>
        <v>0</v>
      </c>
      <c r="K97" s="271" t="s">
        <v>18</v>
      </c>
      <c r="L97" s="275"/>
      <c r="M97" s="276" t="s">
        <v>18</v>
      </c>
      <c r="N97" s="277" t="s">
        <v>42</v>
      </c>
      <c r="O97" s="86"/>
      <c r="P97" s="220">
        <f>O97*H97</f>
        <v>0</v>
      </c>
      <c r="Q97" s="220">
        <v>0.0020999999999999999</v>
      </c>
      <c r="R97" s="220">
        <f>Q97*H97</f>
        <v>0.0083999999999999995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268</v>
      </c>
      <c r="AT97" s="222" t="s">
        <v>620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3497</v>
      </c>
    </row>
    <row r="98" s="2" customFormat="1">
      <c r="A98" s="40"/>
      <c r="B98" s="41"/>
      <c r="C98" s="42"/>
      <c r="D98" s="224" t="s">
        <v>236</v>
      </c>
      <c r="E98" s="42"/>
      <c r="F98" s="225" t="s">
        <v>3234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1447</v>
      </c>
      <c r="F99" s="238" t="s">
        <v>3498</v>
      </c>
      <c r="G99" s="236"/>
      <c r="H99" s="239">
        <v>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69" t="s">
        <v>242</v>
      </c>
      <c r="D100" s="269" t="s">
        <v>620</v>
      </c>
      <c r="E100" s="270" t="s">
        <v>3239</v>
      </c>
      <c r="F100" s="271" t="s">
        <v>3240</v>
      </c>
      <c r="G100" s="272" t="s">
        <v>254</v>
      </c>
      <c r="H100" s="273">
        <v>1</v>
      </c>
      <c r="I100" s="274"/>
      <c r="J100" s="273">
        <f>ROUND(I100*H100,2)</f>
        <v>0</v>
      </c>
      <c r="K100" s="271" t="s">
        <v>18</v>
      </c>
      <c r="L100" s="275"/>
      <c r="M100" s="276" t="s">
        <v>18</v>
      </c>
      <c r="N100" s="277" t="s">
        <v>42</v>
      </c>
      <c r="O100" s="86"/>
      <c r="P100" s="220">
        <f>O100*H100</f>
        <v>0</v>
      </c>
      <c r="Q100" s="220">
        <v>0.0040000000000000001</v>
      </c>
      <c r="R100" s="220">
        <f>Q100*H100</f>
        <v>0.0040000000000000001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268</v>
      </c>
      <c r="AT100" s="222" t="s">
        <v>620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3499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3240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1497</v>
      </c>
      <c r="F102" s="238" t="s">
        <v>3500</v>
      </c>
      <c r="G102" s="236"/>
      <c r="H102" s="239">
        <v>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69" t="s">
        <v>247</v>
      </c>
      <c r="D103" s="269" t="s">
        <v>620</v>
      </c>
      <c r="E103" s="270" t="s">
        <v>3243</v>
      </c>
      <c r="F103" s="271" t="s">
        <v>3244</v>
      </c>
      <c r="G103" s="272" t="s">
        <v>254</v>
      </c>
      <c r="H103" s="273">
        <v>1</v>
      </c>
      <c r="I103" s="274"/>
      <c r="J103" s="273">
        <f>ROUND(I103*H103,2)</f>
        <v>0</v>
      </c>
      <c r="K103" s="271" t="s">
        <v>18</v>
      </c>
      <c r="L103" s="275"/>
      <c r="M103" s="276" t="s">
        <v>18</v>
      </c>
      <c r="N103" s="277" t="s">
        <v>42</v>
      </c>
      <c r="O103" s="86"/>
      <c r="P103" s="220">
        <f>O103*H103</f>
        <v>0</v>
      </c>
      <c r="Q103" s="220">
        <v>0.002</v>
      </c>
      <c r="R103" s="220">
        <f>Q103*H103</f>
        <v>0.002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268</v>
      </c>
      <c r="AT103" s="222" t="s">
        <v>620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3501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3244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1548</v>
      </c>
      <c r="F105" s="238" t="s">
        <v>3502</v>
      </c>
      <c r="G105" s="236"/>
      <c r="H105" s="239">
        <v>1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69" t="s">
        <v>228</v>
      </c>
      <c r="D106" s="269" t="s">
        <v>620</v>
      </c>
      <c r="E106" s="270" t="s">
        <v>3250</v>
      </c>
      <c r="F106" s="271" t="s">
        <v>3251</v>
      </c>
      <c r="G106" s="272" t="s">
        <v>254</v>
      </c>
      <c r="H106" s="273">
        <v>7</v>
      </c>
      <c r="I106" s="274"/>
      <c r="J106" s="273">
        <f>ROUND(I106*H106,2)</f>
        <v>0</v>
      </c>
      <c r="K106" s="271" t="s">
        <v>18</v>
      </c>
      <c r="L106" s="275"/>
      <c r="M106" s="276" t="s">
        <v>18</v>
      </c>
      <c r="N106" s="277" t="s">
        <v>42</v>
      </c>
      <c r="O106" s="86"/>
      <c r="P106" s="220">
        <f>O106*H106</f>
        <v>0</v>
      </c>
      <c r="Q106" s="220">
        <v>0.002</v>
      </c>
      <c r="R106" s="220">
        <f>Q106*H106</f>
        <v>0.014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268</v>
      </c>
      <c r="AT106" s="222" t="s">
        <v>620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3503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3251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1541</v>
      </c>
      <c r="F108" s="238" t="s">
        <v>3504</v>
      </c>
      <c r="G108" s="236"/>
      <c r="H108" s="239">
        <v>4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346</v>
      </c>
      <c r="F109" s="238" t="s">
        <v>3505</v>
      </c>
      <c r="G109" s="236"/>
      <c r="H109" s="239">
        <v>3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3215</v>
      </c>
      <c r="F110" s="238" t="s">
        <v>3506</v>
      </c>
      <c r="G110" s="236"/>
      <c r="H110" s="239">
        <v>7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69" t="s">
        <v>257</v>
      </c>
      <c r="D111" s="269" t="s">
        <v>620</v>
      </c>
      <c r="E111" s="270" t="s">
        <v>3255</v>
      </c>
      <c r="F111" s="271" t="s">
        <v>3256</v>
      </c>
      <c r="G111" s="272" t="s">
        <v>254</v>
      </c>
      <c r="H111" s="273">
        <v>17</v>
      </c>
      <c r="I111" s="274"/>
      <c r="J111" s="273">
        <f>ROUND(I111*H111,2)</f>
        <v>0</v>
      </c>
      <c r="K111" s="271" t="s">
        <v>18</v>
      </c>
      <c r="L111" s="275"/>
      <c r="M111" s="276" t="s">
        <v>18</v>
      </c>
      <c r="N111" s="277" t="s">
        <v>42</v>
      </c>
      <c r="O111" s="86"/>
      <c r="P111" s="220">
        <f>O111*H111</f>
        <v>0</v>
      </c>
      <c r="Q111" s="220">
        <v>0.0030999999999999999</v>
      </c>
      <c r="R111" s="220">
        <f>Q111*H111</f>
        <v>0.052699999999999997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268</v>
      </c>
      <c r="AT111" s="222" t="s">
        <v>620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3507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3256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339</v>
      </c>
      <c r="F113" s="238" t="s">
        <v>3508</v>
      </c>
      <c r="G113" s="236"/>
      <c r="H113" s="239">
        <v>5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429</v>
      </c>
      <c r="F114" s="238" t="s">
        <v>3509</v>
      </c>
      <c r="G114" s="236"/>
      <c r="H114" s="239">
        <v>5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2104</v>
      </c>
      <c r="F115" s="238" t="s">
        <v>3510</v>
      </c>
      <c r="G115" s="236"/>
      <c r="H115" s="239">
        <v>4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2204</v>
      </c>
      <c r="F116" s="238" t="s">
        <v>3511</v>
      </c>
      <c r="G116" s="236"/>
      <c r="H116" s="239">
        <v>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3512</v>
      </c>
      <c r="F117" s="238" t="s">
        <v>3513</v>
      </c>
      <c r="G117" s="236"/>
      <c r="H117" s="239">
        <v>17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69" t="s">
        <v>263</v>
      </c>
      <c r="D118" s="269" t="s">
        <v>620</v>
      </c>
      <c r="E118" s="270" t="s">
        <v>3266</v>
      </c>
      <c r="F118" s="271" t="s">
        <v>3267</v>
      </c>
      <c r="G118" s="272" t="s">
        <v>254</v>
      </c>
      <c r="H118" s="273">
        <v>1</v>
      </c>
      <c r="I118" s="274"/>
      <c r="J118" s="273">
        <f>ROUND(I118*H118,2)</f>
        <v>0</v>
      </c>
      <c r="K118" s="271" t="s">
        <v>18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0.0030999999999999999</v>
      </c>
      <c r="R118" s="220">
        <f>Q118*H118</f>
        <v>0.0030999999999999999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268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3514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3267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432</v>
      </c>
      <c r="F120" s="238" t="s">
        <v>3515</v>
      </c>
      <c r="G120" s="236"/>
      <c r="H120" s="239">
        <v>1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69" t="s">
        <v>268</v>
      </c>
      <c r="D121" s="269" t="s">
        <v>620</v>
      </c>
      <c r="E121" s="270" t="s">
        <v>3270</v>
      </c>
      <c r="F121" s="271" t="s">
        <v>3271</v>
      </c>
      <c r="G121" s="272" t="s">
        <v>254</v>
      </c>
      <c r="H121" s="273">
        <v>5</v>
      </c>
      <c r="I121" s="274"/>
      <c r="J121" s="273">
        <f>ROUND(I121*H121,2)</f>
        <v>0</v>
      </c>
      <c r="K121" s="271" t="s">
        <v>18</v>
      </c>
      <c r="L121" s="275"/>
      <c r="M121" s="276" t="s">
        <v>18</v>
      </c>
      <c r="N121" s="277" t="s">
        <v>42</v>
      </c>
      <c r="O121" s="86"/>
      <c r="P121" s="220">
        <f>O121*H121</f>
        <v>0</v>
      </c>
      <c r="Q121" s="220">
        <v>0.0030000000000000001</v>
      </c>
      <c r="R121" s="220">
        <f>Q121*H121</f>
        <v>0.014999999999999999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268</v>
      </c>
      <c r="AT121" s="222" t="s">
        <v>620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3516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3271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435</v>
      </c>
      <c r="F123" s="238" t="s">
        <v>3517</v>
      </c>
      <c r="G123" s="236"/>
      <c r="H123" s="239">
        <v>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69" t="s">
        <v>272</v>
      </c>
      <c r="D124" s="269" t="s">
        <v>620</v>
      </c>
      <c r="E124" s="270" t="s">
        <v>3518</v>
      </c>
      <c r="F124" s="271" t="s">
        <v>3519</v>
      </c>
      <c r="G124" s="272" t="s">
        <v>254</v>
      </c>
      <c r="H124" s="273">
        <v>1</v>
      </c>
      <c r="I124" s="274"/>
      <c r="J124" s="273">
        <f>ROUND(I124*H124,2)</f>
        <v>0</v>
      </c>
      <c r="K124" s="271" t="s">
        <v>18</v>
      </c>
      <c r="L124" s="275"/>
      <c r="M124" s="276" t="s">
        <v>18</v>
      </c>
      <c r="N124" s="277" t="s">
        <v>42</v>
      </c>
      <c r="O124" s="86"/>
      <c r="P124" s="220">
        <f>O124*H124</f>
        <v>0</v>
      </c>
      <c r="Q124" s="220">
        <v>0.0040000000000000001</v>
      </c>
      <c r="R124" s="220">
        <f>Q124*H124</f>
        <v>0.0040000000000000001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268</v>
      </c>
      <c r="AT124" s="222" t="s">
        <v>620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3520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3519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353</v>
      </c>
      <c r="F126" s="238" t="s">
        <v>3521</v>
      </c>
      <c r="G126" s="236"/>
      <c r="H126" s="239">
        <v>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277</v>
      </c>
      <c r="D127" s="212" t="s">
        <v>230</v>
      </c>
      <c r="E127" s="213" t="s">
        <v>3294</v>
      </c>
      <c r="F127" s="214" t="s">
        <v>3295</v>
      </c>
      <c r="G127" s="215" t="s">
        <v>320</v>
      </c>
      <c r="H127" s="216">
        <v>10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1.0000000000000001E-05</v>
      </c>
      <c r="R127" s="220">
        <f>Q127*H127</f>
        <v>0.00010000000000000001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3522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3297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1554</v>
      </c>
      <c r="F129" s="238" t="s">
        <v>3523</v>
      </c>
      <c r="G129" s="236"/>
      <c r="H129" s="239">
        <v>10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69" t="s">
        <v>282</v>
      </c>
      <c r="D130" s="269" t="s">
        <v>620</v>
      </c>
      <c r="E130" s="270" t="s">
        <v>3239</v>
      </c>
      <c r="F130" s="271" t="s">
        <v>3240</v>
      </c>
      <c r="G130" s="272" t="s">
        <v>254</v>
      </c>
      <c r="H130" s="273">
        <v>2</v>
      </c>
      <c r="I130" s="274"/>
      <c r="J130" s="273">
        <f>ROUND(I130*H130,2)</f>
        <v>0</v>
      </c>
      <c r="K130" s="271" t="s">
        <v>18</v>
      </c>
      <c r="L130" s="275"/>
      <c r="M130" s="276" t="s">
        <v>18</v>
      </c>
      <c r="N130" s="277" t="s">
        <v>42</v>
      </c>
      <c r="O130" s="86"/>
      <c r="P130" s="220">
        <f>O130*H130</f>
        <v>0</v>
      </c>
      <c r="Q130" s="220">
        <v>0.0040000000000000001</v>
      </c>
      <c r="R130" s="220">
        <f>Q130*H130</f>
        <v>0.0080000000000000002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268</v>
      </c>
      <c r="AT130" s="222" t="s">
        <v>620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3524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3240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1511</v>
      </c>
      <c r="F132" s="238" t="s">
        <v>3525</v>
      </c>
      <c r="G132" s="236"/>
      <c r="H132" s="239">
        <v>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69" t="s">
        <v>287</v>
      </c>
      <c r="D133" s="269" t="s">
        <v>620</v>
      </c>
      <c r="E133" s="270" t="s">
        <v>3266</v>
      </c>
      <c r="F133" s="271" t="s">
        <v>3267</v>
      </c>
      <c r="G133" s="272" t="s">
        <v>254</v>
      </c>
      <c r="H133" s="273">
        <v>4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0.0030999999999999999</v>
      </c>
      <c r="R133" s="220">
        <f>Q133*H133</f>
        <v>0.0124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268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3526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3267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748</v>
      </c>
      <c r="F135" s="238" t="s">
        <v>3527</v>
      </c>
      <c r="G135" s="236"/>
      <c r="H135" s="239">
        <v>4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294</v>
      </c>
      <c r="D136" s="269" t="s">
        <v>620</v>
      </c>
      <c r="E136" s="270" t="s">
        <v>3278</v>
      </c>
      <c r="F136" s="271" t="s">
        <v>3279</v>
      </c>
      <c r="G136" s="272" t="s">
        <v>254</v>
      </c>
      <c r="H136" s="273">
        <v>2</v>
      </c>
      <c r="I136" s="274"/>
      <c r="J136" s="273">
        <f>ROUND(I136*H136,2)</f>
        <v>0</v>
      </c>
      <c r="K136" s="271" t="s">
        <v>18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0.0040000000000000001</v>
      </c>
      <c r="R136" s="220">
        <f>Q136*H136</f>
        <v>0.0080000000000000002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268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247</v>
      </c>
      <c r="BM136" s="222" t="s">
        <v>3528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3279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1508</v>
      </c>
      <c r="F138" s="238" t="s">
        <v>3306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3206</v>
      </c>
      <c r="F139" s="238" t="s">
        <v>3307</v>
      </c>
      <c r="G139" s="236"/>
      <c r="H139" s="239">
        <v>1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3248</v>
      </c>
      <c r="F140" s="238" t="s">
        <v>3249</v>
      </c>
      <c r="G140" s="236"/>
      <c r="H140" s="239">
        <v>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69" t="s">
        <v>437</v>
      </c>
      <c r="D141" s="269" t="s">
        <v>620</v>
      </c>
      <c r="E141" s="270" t="s">
        <v>3282</v>
      </c>
      <c r="F141" s="271" t="s">
        <v>3283</v>
      </c>
      <c r="G141" s="272" t="s">
        <v>254</v>
      </c>
      <c r="H141" s="273">
        <v>1</v>
      </c>
      <c r="I141" s="274"/>
      <c r="J141" s="273">
        <f>ROUND(I141*H141,2)</f>
        <v>0</v>
      </c>
      <c r="K141" s="271" t="s">
        <v>18</v>
      </c>
      <c r="L141" s="275"/>
      <c r="M141" s="276" t="s">
        <v>18</v>
      </c>
      <c r="N141" s="277" t="s">
        <v>42</v>
      </c>
      <c r="O141" s="86"/>
      <c r="P141" s="220">
        <f>O141*H141</f>
        <v>0</v>
      </c>
      <c r="Q141" s="220">
        <v>0.0040000000000000001</v>
      </c>
      <c r="R141" s="220">
        <f>Q141*H141</f>
        <v>0.0040000000000000001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268</v>
      </c>
      <c r="AT141" s="222" t="s">
        <v>620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3529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3283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1530</v>
      </c>
      <c r="F143" s="238" t="s">
        <v>3307</v>
      </c>
      <c r="G143" s="236"/>
      <c r="H143" s="239">
        <v>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69" t="s">
        <v>8</v>
      </c>
      <c r="D144" s="269" t="s">
        <v>620</v>
      </c>
      <c r="E144" s="270" t="s">
        <v>3290</v>
      </c>
      <c r="F144" s="271" t="s">
        <v>3291</v>
      </c>
      <c r="G144" s="272" t="s">
        <v>254</v>
      </c>
      <c r="H144" s="273">
        <v>1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0.0040000000000000001</v>
      </c>
      <c r="R144" s="220">
        <f>Q144*H144</f>
        <v>0.0040000000000000001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268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3530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3291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756</v>
      </c>
      <c r="F146" s="238" t="s">
        <v>3293</v>
      </c>
      <c r="G146" s="236"/>
      <c r="H146" s="239">
        <v>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548</v>
      </c>
      <c r="D147" s="212" t="s">
        <v>230</v>
      </c>
      <c r="E147" s="213" t="s">
        <v>3531</v>
      </c>
      <c r="F147" s="214" t="s">
        <v>3532</v>
      </c>
      <c r="G147" s="215" t="s">
        <v>320</v>
      </c>
      <c r="H147" s="216">
        <v>4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3.75475</v>
      </c>
      <c r="R147" s="220">
        <f>Q147*H147</f>
        <v>15.019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3533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3532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857</v>
      </c>
      <c r="F149" s="238" t="s">
        <v>3534</v>
      </c>
      <c r="G149" s="236"/>
      <c r="H149" s="239">
        <v>4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69" t="s">
        <v>385</v>
      </c>
      <c r="D150" s="269" t="s">
        <v>620</v>
      </c>
      <c r="E150" s="270" t="s">
        <v>3330</v>
      </c>
      <c r="F150" s="271" t="s">
        <v>3331</v>
      </c>
      <c r="G150" s="272" t="s">
        <v>357</v>
      </c>
      <c r="H150" s="273">
        <v>26.600000000000001</v>
      </c>
      <c r="I150" s="274"/>
      <c r="J150" s="273">
        <f>ROUND(I150*H150,2)</f>
        <v>0</v>
      </c>
      <c r="K150" s="271" t="s">
        <v>18</v>
      </c>
      <c r="L150" s="275"/>
      <c r="M150" s="276" t="s">
        <v>18</v>
      </c>
      <c r="N150" s="277" t="s">
        <v>42</v>
      </c>
      <c r="O150" s="86"/>
      <c r="P150" s="220">
        <f>O150*H150</f>
        <v>0</v>
      </c>
      <c r="Q150" s="220">
        <v>0.0060000000000000001</v>
      </c>
      <c r="R150" s="220">
        <f>Q150*H150</f>
        <v>0.15960000000000002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268</v>
      </c>
      <c r="AT150" s="222" t="s">
        <v>620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3535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3331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1597</v>
      </c>
      <c r="F152" s="238" t="s">
        <v>3536</v>
      </c>
      <c r="G152" s="236"/>
      <c r="H152" s="239">
        <v>19.739999999999998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1445</v>
      </c>
      <c r="F153" s="238" t="s">
        <v>3537</v>
      </c>
      <c r="G153" s="236"/>
      <c r="H153" s="239">
        <v>6.8600000000000003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1600</v>
      </c>
      <c r="F154" s="238" t="s">
        <v>1601</v>
      </c>
      <c r="G154" s="236"/>
      <c r="H154" s="239">
        <v>26.600000000000001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78</v>
      </c>
      <c r="AY154" s="245" t="s">
        <v>229</v>
      </c>
    </row>
    <row r="155" s="2" customFormat="1" ht="14.4" customHeight="1">
      <c r="A155" s="40"/>
      <c r="B155" s="41"/>
      <c r="C155" s="212" t="s">
        <v>559</v>
      </c>
      <c r="D155" s="212" t="s">
        <v>230</v>
      </c>
      <c r="E155" s="213" t="s">
        <v>3339</v>
      </c>
      <c r="F155" s="214" t="s">
        <v>3340</v>
      </c>
      <c r="G155" s="215" t="s">
        <v>320</v>
      </c>
      <c r="H155" s="216">
        <v>42</v>
      </c>
      <c r="I155" s="217"/>
      <c r="J155" s="216">
        <f>ROUND(I155*H155,2)</f>
        <v>0</v>
      </c>
      <c r="K155" s="214" t="s">
        <v>296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0.11241</v>
      </c>
      <c r="R155" s="220">
        <f>Q155*H155</f>
        <v>4.7212199999999998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3538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3342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3" customFormat="1">
      <c r="A157" s="13"/>
      <c r="B157" s="235"/>
      <c r="C157" s="236"/>
      <c r="D157" s="224" t="s">
        <v>312</v>
      </c>
      <c r="E157" s="237" t="s">
        <v>2108</v>
      </c>
      <c r="F157" s="238" t="s">
        <v>3539</v>
      </c>
      <c r="G157" s="236"/>
      <c r="H157" s="239">
        <v>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3487</v>
      </c>
      <c r="F158" s="238" t="s">
        <v>3540</v>
      </c>
      <c r="G158" s="236"/>
      <c r="H158" s="239">
        <v>28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3491</v>
      </c>
      <c r="F159" s="238" t="s">
        <v>3541</v>
      </c>
      <c r="G159" s="236"/>
      <c r="H159" s="239">
        <v>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3492</v>
      </c>
      <c r="F160" s="238" t="s">
        <v>3542</v>
      </c>
      <c r="G160" s="236"/>
      <c r="H160" s="239">
        <v>5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3543</v>
      </c>
      <c r="F161" s="238" t="s">
        <v>3544</v>
      </c>
      <c r="G161" s="236"/>
      <c r="H161" s="239">
        <v>42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69" t="s">
        <v>564</v>
      </c>
      <c r="D162" s="269" t="s">
        <v>620</v>
      </c>
      <c r="E162" s="270" t="s">
        <v>3349</v>
      </c>
      <c r="F162" s="271" t="s">
        <v>3350</v>
      </c>
      <c r="G162" s="272" t="s">
        <v>320</v>
      </c>
      <c r="H162" s="273">
        <v>41</v>
      </c>
      <c r="I162" s="274"/>
      <c r="J162" s="273">
        <f>ROUND(I162*H162,2)</f>
        <v>0</v>
      </c>
      <c r="K162" s="271" t="s">
        <v>296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0.0061000000000000004</v>
      </c>
      <c r="R162" s="220">
        <f>Q162*H162</f>
        <v>0.25009999999999999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268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3545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3350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2164</v>
      </c>
      <c r="F164" s="238" t="s">
        <v>3546</v>
      </c>
      <c r="G164" s="236"/>
      <c r="H164" s="239">
        <v>28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2096</v>
      </c>
      <c r="F165" s="238" t="s">
        <v>3541</v>
      </c>
      <c r="G165" s="236"/>
      <c r="H165" s="239">
        <v>8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2167</v>
      </c>
      <c r="F166" s="238" t="s">
        <v>3547</v>
      </c>
      <c r="G166" s="236"/>
      <c r="H166" s="239">
        <v>5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3548</v>
      </c>
      <c r="F167" s="238" t="s">
        <v>3549</v>
      </c>
      <c r="G167" s="236"/>
      <c r="H167" s="239">
        <v>41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69" t="s">
        <v>570</v>
      </c>
      <c r="D168" s="269" t="s">
        <v>620</v>
      </c>
      <c r="E168" s="270" t="s">
        <v>3354</v>
      </c>
      <c r="F168" s="271" t="s">
        <v>3355</v>
      </c>
      <c r="G168" s="272" t="s">
        <v>320</v>
      </c>
      <c r="H168" s="273">
        <v>84</v>
      </c>
      <c r="I168" s="274"/>
      <c r="J168" s="273">
        <f>ROUND(I168*H168,2)</f>
        <v>0</v>
      </c>
      <c r="K168" s="271" t="s">
        <v>296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0.00035</v>
      </c>
      <c r="R168" s="220">
        <f>Q168*H168</f>
        <v>0.029399999999999999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268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3550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3355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3551</v>
      </c>
      <c r="G170" s="236"/>
      <c r="H170" s="239">
        <v>84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78</v>
      </c>
      <c r="AY170" s="245" t="s">
        <v>229</v>
      </c>
    </row>
    <row r="171" s="2" customFormat="1" ht="14.4" customHeight="1">
      <c r="A171" s="40"/>
      <c r="B171" s="41"/>
      <c r="C171" s="212" t="s">
        <v>7</v>
      </c>
      <c r="D171" s="212" t="s">
        <v>230</v>
      </c>
      <c r="E171" s="213" t="s">
        <v>3358</v>
      </c>
      <c r="F171" s="214" t="s">
        <v>3359</v>
      </c>
      <c r="G171" s="215" t="s">
        <v>478</v>
      </c>
      <c r="H171" s="216">
        <v>656</v>
      </c>
      <c r="I171" s="217"/>
      <c r="J171" s="216">
        <f>ROUND(I171*H171,2)</f>
        <v>0</v>
      </c>
      <c r="K171" s="214" t="s">
        <v>296</v>
      </c>
      <c r="L171" s="46"/>
      <c r="M171" s="218" t="s">
        <v>18</v>
      </c>
      <c r="N171" s="219" t="s">
        <v>42</v>
      </c>
      <c r="O171" s="86"/>
      <c r="P171" s="220">
        <f>O171*H171</f>
        <v>0</v>
      </c>
      <c r="Q171" s="220">
        <v>8.0000000000000007E-05</v>
      </c>
      <c r="R171" s="220">
        <f>Q171*H171</f>
        <v>0.052480000000000006</v>
      </c>
      <c r="S171" s="220">
        <v>0</v>
      </c>
      <c r="T171" s="221">
        <f>S171*H171</f>
        <v>0</v>
      </c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R171" s="222" t="s">
        <v>247</v>
      </c>
      <c r="AT171" s="222" t="s">
        <v>230</v>
      </c>
      <c r="AU171" s="222" t="s">
        <v>82</v>
      </c>
      <c r="AY171" s="19" t="s">
        <v>229</v>
      </c>
      <c r="BE171" s="223">
        <f>IF(N171="základní",J171,0)</f>
        <v>0</v>
      </c>
      <c r="BF171" s="223">
        <f>IF(N171="snížená",J171,0)</f>
        <v>0</v>
      </c>
      <c r="BG171" s="223">
        <f>IF(N171="zákl. přenesená",J171,0)</f>
        <v>0</v>
      </c>
      <c r="BH171" s="223">
        <f>IF(N171="sníž. přenesená",J171,0)</f>
        <v>0</v>
      </c>
      <c r="BI171" s="223">
        <f>IF(N171="nulová",J171,0)</f>
        <v>0</v>
      </c>
      <c r="BJ171" s="19" t="s">
        <v>78</v>
      </c>
      <c r="BK171" s="223">
        <f>ROUND(I171*H171,2)</f>
        <v>0</v>
      </c>
      <c r="BL171" s="19" t="s">
        <v>247</v>
      </c>
      <c r="BM171" s="222" t="s">
        <v>3552</v>
      </c>
    </row>
    <row r="172" s="2" customFormat="1">
      <c r="A172" s="40"/>
      <c r="B172" s="41"/>
      <c r="C172" s="42"/>
      <c r="D172" s="224" t="s">
        <v>236</v>
      </c>
      <c r="E172" s="42"/>
      <c r="F172" s="225" t="s">
        <v>3361</v>
      </c>
      <c r="G172" s="42"/>
      <c r="H172" s="42"/>
      <c r="I172" s="226"/>
      <c r="J172" s="42"/>
      <c r="K172" s="42"/>
      <c r="L172" s="46"/>
      <c r="M172" s="227"/>
      <c r="N172" s="228"/>
      <c r="O172" s="86"/>
      <c r="P172" s="86"/>
      <c r="Q172" s="86"/>
      <c r="R172" s="86"/>
      <c r="S172" s="86"/>
      <c r="T172" s="87"/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T172" s="19" t="s">
        <v>236</v>
      </c>
      <c r="AU172" s="19" t="s">
        <v>82</v>
      </c>
    </row>
    <row r="173" s="13" customFormat="1">
      <c r="A173" s="13"/>
      <c r="B173" s="235"/>
      <c r="C173" s="236"/>
      <c r="D173" s="224" t="s">
        <v>312</v>
      </c>
      <c r="E173" s="237" t="s">
        <v>1876</v>
      </c>
      <c r="F173" s="238" t="s">
        <v>3553</v>
      </c>
      <c r="G173" s="236"/>
      <c r="H173" s="239">
        <v>656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78</v>
      </c>
      <c r="AY173" s="245" t="s">
        <v>229</v>
      </c>
    </row>
    <row r="174" s="2" customFormat="1" ht="14.4" customHeight="1">
      <c r="A174" s="40"/>
      <c r="B174" s="41"/>
      <c r="C174" s="212" t="s">
        <v>596</v>
      </c>
      <c r="D174" s="212" t="s">
        <v>230</v>
      </c>
      <c r="E174" s="213" t="s">
        <v>3363</v>
      </c>
      <c r="F174" s="214" t="s">
        <v>3364</v>
      </c>
      <c r="G174" s="215" t="s">
        <v>478</v>
      </c>
      <c r="H174" s="216">
        <v>358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8.0000000000000007E-05</v>
      </c>
      <c r="R174" s="220">
        <f>Q174*H174</f>
        <v>0.028640000000000002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3554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3366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1633</v>
      </c>
      <c r="F176" s="238" t="s">
        <v>3555</v>
      </c>
      <c r="G176" s="236"/>
      <c r="H176" s="239">
        <v>264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1440</v>
      </c>
      <c r="F177" s="238" t="s">
        <v>3556</v>
      </c>
      <c r="G177" s="236"/>
      <c r="H177" s="239">
        <v>94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1636</v>
      </c>
      <c r="F178" s="238" t="s">
        <v>1637</v>
      </c>
      <c r="G178" s="236"/>
      <c r="H178" s="239">
        <v>358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606</v>
      </c>
      <c r="D179" s="212" t="s">
        <v>230</v>
      </c>
      <c r="E179" s="213" t="s">
        <v>3369</v>
      </c>
      <c r="F179" s="214" t="s">
        <v>3370</v>
      </c>
      <c r="G179" s="215" t="s">
        <v>478</v>
      </c>
      <c r="H179" s="216">
        <v>358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3.0000000000000001E-05</v>
      </c>
      <c r="R179" s="220">
        <f>Q179*H179</f>
        <v>0.01074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3557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3372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669</v>
      </c>
      <c r="F181" s="238" t="s">
        <v>3558</v>
      </c>
      <c r="G181" s="236"/>
      <c r="H181" s="239">
        <v>358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4.4" customHeight="1">
      <c r="A182" s="40"/>
      <c r="B182" s="41"/>
      <c r="C182" s="212" t="s">
        <v>612</v>
      </c>
      <c r="D182" s="212" t="s">
        <v>230</v>
      </c>
      <c r="E182" s="213" t="s">
        <v>3374</v>
      </c>
      <c r="F182" s="214" t="s">
        <v>3375</v>
      </c>
      <c r="G182" s="215" t="s">
        <v>478</v>
      </c>
      <c r="H182" s="216">
        <v>2087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0.00014999999999999999</v>
      </c>
      <c r="R182" s="220">
        <f>Q182*H182</f>
        <v>0.31304999999999999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3559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3377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3208</v>
      </c>
      <c r="F184" s="238" t="s">
        <v>3560</v>
      </c>
      <c r="G184" s="236"/>
      <c r="H184" s="239">
        <v>2087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619</v>
      </c>
      <c r="D185" s="212" t="s">
        <v>230</v>
      </c>
      <c r="E185" s="213" t="s">
        <v>3380</v>
      </c>
      <c r="F185" s="214" t="s">
        <v>3381</v>
      </c>
      <c r="G185" s="215" t="s">
        <v>478</v>
      </c>
      <c r="H185" s="216">
        <v>276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5.0000000000000002E-05</v>
      </c>
      <c r="R185" s="220">
        <f>Q185*H185</f>
        <v>0.013800000000000002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3561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3383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18</v>
      </c>
      <c r="F187" s="238" t="s">
        <v>3562</v>
      </c>
      <c r="G187" s="236"/>
      <c r="H187" s="239">
        <v>192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18</v>
      </c>
      <c r="F188" s="238" t="s">
        <v>3563</v>
      </c>
      <c r="G188" s="236"/>
      <c r="H188" s="239">
        <v>84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4" customFormat="1">
      <c r="A189" s="14"/>
      <c r="B189" s="246"/>
      <c r="C189" s="247"/>
      <c r="D189" s="224" t="s">
        <v>312</v>
      </c>
      <c r="E189" s="248" t="s">
        <v>18</v>
      </c>
      <c r="F189" s="249" t="s">
        <v>317</v>
      </c>
      <c r="G189" s="247"/>
      <c r="H189" s="250">
        <v>276</v>
      </c>
      <c r="I189" s="251"/>
      <c r="J189" s="247"/>
      <c r="K189" s="247"/>
      <c r="L189" s="252"/>
      <c r="M189" s="253"/>
      <c r="N189" s="254"/>
      <c r="O189" s="254"/>
      <c r="P189" s="254"/>
      <c r="Q189" s="254"/>
      <c r="R189" s="254"/>
      <c r="S189" s="254"/>
      <c r="T189" s="255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6" t="s">
        <v>312</v>
      </c>
      <c r="AU189" s="256" t="s">
        <v>82</v>
      </c>
      <c r="AV189" s="14" t="s">
        <v>247</v>
      </c>
      <c r="AW189" s="14" t="s">
        <v>33</v>
      </c>
      <c r="AX189" s="14" t="s">
        <v>78</v>
      </c>
      <c r="AY189" s="256" t="s">
        <v>229</v>
      </c>
    </row>
    <row r="190" s="2" customFormat="1" ht="14.4" customHeight="1">
      <c r="A190" s="40"/>
      <c r="B190" s="41"/>
      <c r="C190" s="212" t="s">
        <v>626</v>
      </c>
      <c r="D190" s="212" t="s">
        <v>230</v>
      </c>
      <c r="E190" s="213" t="s">
        <v>3386</v>
      </c>
      <c r="F190" s="214" t="s">
        <v>3387</v>
      </c>
      <c r="G190" s="215" t="s">
        <v>309</v>
      </c>
      <c r="H190" s="216">
        <v>65</v>
      </c>
      <c r="I190" s="217"/>
      <c r="J190" s="216">
        <f>ROUND(I190*H190,2)</f>
        <v>0</v>
      </c>
      <c r="K190" s="214" t="s">
        <v>296</v>
      </c>
      <c r="L190" s="46"/>
      <c r="M190" s="218" t="s">
        <v>18</v>
      </c>
      <c r="N190" s="219" t="s">
        <v>42</v>
      </c>
      <c r="O190" s="86"/>
      <c r="P190" s="220">
        <f>O190*H190</f>
        <v>0</v>
      </c>
      <c r="Q190" s="220">
        <v>0.00059999999999999995</v>
      </c>
      <c r="R190" s="220">
        <f>Q190*H190</f>
        <v>0.039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247</v>
      </c>
      <c r="AT190" s="222" t="s">
        <v>230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3564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3389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1612</v>
      </c>
      <c r="F192" s="238" t="s">
        <v>3565</v>
      </c>
      <c r="G192" s="236"/>
      <c r="H192" s="239">
        <v>41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2631</v>
      </c>
      <c r="F193" s="238" t="s">
        <v>3566</v>
      </c>
      <c r="G193" s="236"/>
      <c r="H193" s="239">
        <v>24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2753</v>
      </c>
      <c r="F194" s="238" t="s">
        <v>2754</v>
      </c>
      <c r="G194" s="236"/>
      <c r="H194" s="239">
        <v>65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4.4" customHeight="1">
      <c r="A195" s="40"/>
      <c r="B195" s="41"/>
      <c r="C195" s="212" t="s">
        <v>630</v>
      </c>
      <c r="D195" s="212" t="s">
        <v>230</v>
      </c>
      <c r="E195" s="213" t="s">
        <v>3395</v>
      </c>
      <c r="F195" s="214" t="s">
        <v>3396</v>
      </c>
      <c r="G195" s="215" t="s">
        <v>478</v>
      </c>
      <c r="H195" s="216">
        <v>656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0.00020000000000000001</v>
      </c>
      <c r="R195" s="220">
        <f>Q195*H195</f>
        <v>0.13120000000000001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3567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3398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3" customFormat="1">
      <c r="A197" s="13"/>
      <c r="B197" s="235"/>
      <c r="C197" s="236"/>
      <c r="D197" s="224" t="s">
        <v>312</v>
      </c>
      <c r="E197" s="237" t="s">
        <v>1606</v>
      </c>
      <c r="F197" s="238" t="s">
        <v>3553</v>
      </c>
      <c r="G197" s="236"/>
      <c r="H197" s="239">
        <v>656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78</v>
      </c>
      <c r="AY197" s="245" t="s">
        <v>229</v>
      </c>
    </row>
    <row r="198" s="2" customFormat="1" ht="14.4" customHeight="1">
      <c r="A198" s="40"/>
      <c r="B198" s="41"/>
      <c r="C198" s="212" t="s">
        <v>633</v>
      </c>
      <c r="D198" s="212" t="s">
        <v>230</v>
      </c>
      <c r="E198" s="213" t="s">
        <v>3400</v>
      </c>
      <c r="F198" s="214" t="s">
        <v>3401</v>
      </c>
      <c r="G198" s="215" t="s">
        <v>478</v>
      </c>
      <c r="H198" s="216">
        <v>358</v>
      </c>
      <c r="I198" s="217"/>
      <c r="J198" s="216">
        <f>ROUND(I198*H198,2)</f>
        <v>0</v>
      </c>
      <c r="K198" s="214" t="s">
        <v>296</v>
      </c>
      <c r="L198" s="46"/>
      <c r="M198" s="218" t="s">
        <v>18</v>
      </c>
      <c r="N198" s="219" t="s">
        <v>42</v>
      </c>
      <c r="O198" s="86"/>
      <c r="P198" s="220">
        <f>O198*H198</f>
        <v>0</v>
      </c>
      <c r="Q198" s="220">
        <v>0.00020000000000000001</v>
      </c>
      <c r="R198" s="220">
        <f>Q198*H198</f>
        <v>0.071599999999999997</v>
      </c>
      <c r="S198" s="220">
        <v>0</v>
      </c>
      <c r="T198" s="221">
        <f>S198*H198</f>
        <v>0</v>
      </c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R198" s="222" t="s">
        <v>247</v>
      </c>
      <c r="AT198" s="222" t="s">
        <v>230</v>
      </c>
      <c r="AU198" s="222" t="s">
        <v>82</v>
      </c>
      <c r="AY198" s="19" t="s">
        <v>229</v>
      </c>
      <c r="BE198" s="223">
        <f>IF(N198="základní",J198,0)</f>
        <v>0</v>
      </c>
      <c r="BF198" s="223">
        <f>IF(N198="snížená",J198,0)</f>
        <v>0</v>
      </c>
      <c r="BG198" s="223">
        <f>IF(N198="zákl. přenesená",J198,0)</f>
        <v>0</v>
      </c>
      <c r="BH198" s="223">
        <f>IF(N198="sníž. přenesená",J198,0)</f>
        <v>0</v>
      </c>
      <c r="BI198" s="223">
        <f>IF(N198="nulová",J198,0)</f>
        <v>0</v>
      </c>
      <c r="BJ198" s="19" t="s">
        <v>78</v>
      </c>
      <c r="BK198" s="223">
        <f>ROUND(I198*H198,2)</f>
        <v>0</v>
      </c>
      <c r="BL198" s="19" t="s">
        <v>247</v>
      </c>
      <c r="BM198" s="222" t="s">
        <v>3568</v>
      </c>
    </row>
    <row r="199" s="2" customFormat="1">
      <c r="A199" s="40"/>
      <c r="B199" s="41"/>
      <c r="C199" s="42"/>
      <c r="D199" s="224" t="s">
        <v>236</v>
      </c>
      <c r="E199" s="42"/>
      <c r="F199" s="225" t="s">
        <v>3403</v>
      </c>
      <c r="G199" s="42"/>
      <c r="H199" s="42"/>
      <c r="I199" s="226"/>
      <c r="J199" s="42"/>
      <c r="K199" s="42"/>
      <c r="L199" s="46"/>
      <c r="M199" s="227"/>
      <c r="N199" s="228"/>
      <c r="O199" s="86"/>
      <c r="P199" s="86"/>
      <c r="Q199" s="86"/>
      <c r="R199" s="86"/>
      <c r="S199" s="86"/>
      <c r="T199" s="87"/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T199" s="19" t="s">
        <v>236</v>
      </c>
      <c r="AU199" s="19" t="s">
        <v>82</v>
      </c>
    </row>
    <row r="200" s="13" customFormat="1">
      <c r="A200" s="13"/>
      <c r="B200" s="235"/>
      <c r="C200" s="236"/>
      <c r="D200" s="224" t="s">
        <v>312</v>
      </c>
      <c r="E200" s="237" t="s">
        <v>1932</v>
      </c>
      <c r="F200" s="238" t="s">
        <v>3555</v>
      </c>
      <c r="G200" s="236"/>
      <c r="H200" s="239">
        <v>264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1856</v>
      </c>
      <c r="F201" s="238" t="s">
        <v>3556</v>
      </c>
      <c r="G201" s="236"/>
      <c r="H201" s="239">
        <v>94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1935</v>
      </c>
      <c r="F202" s="238" t="s">
        <v>1936</v>
      </c>
      <c r="G202" s="236"/>
      <c r="H202" s="239">
        <v>358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643</v>
      </c>
      <c r="D203" s="212" t="s">
        <v>230</v>
      </c>
      <c r="E203" s="213" t="s">
        <v>3407</v>
      </c>
      <c r="F203" s="214" t="s">
        <v>3408</v>
      </c>
      <c r="G203" s="215" t="s">
        <v>478</v>
      </c>
      <c r="H203" s="216">
        <v>358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6.9999999999999994E-05</v>
      </c>
      <c r="R203" s="220">
        <f>Q203*H203</f>
        <v>0.025059999999999999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3569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3410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676</v>
      </c>
      <c r="F205" s="238" t="s">
        <v>3558</v>
      </c>
      <c r="G205" s="236"/>
      <c r="H205" s="239">
        <v>358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649</v>
      </c>
      <c r="D206" s="212" t="s">
        <v>230</v>
      </c>
      <c r="E206" s="213" t="s">
        <v>3412</v>
      </c>
      <c r="F206" s="214" t="s">
        <v>3413</v>
      </c>
      <c r="G206" s="215" t="s">
        <v>478</v>
      </c>
      <c r="H206" s="216">
        <v>2087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0.00040000000000000002</v>
      </c>
      <c r="R206" s="220">
        <f>Q206*H206</f>
        <v>0.83479999999999999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3570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3415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1854</v>
      </c>
      <c r="F208" s="238" t="s">
        <v>3560</v>
      </c>
      <c r="G208" s="236"/>
      <c r="H208" s="239">
        <v>2087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656</v>
      </c>
      <c r="D209" s="212" t="s">
        <v>230</v>
      </c>
      <c r="E209" s="213" t="s">
        <v>3417</v>
      </c>
      <c r="F209" s="214" t="s">
        <v>3418</v>
      </c>
      <c r="G209" s="215" t="s">
        <v>478</v>
      </c>
      <c r="H209" s="216">
        <v>276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0.00012999999999999999</v>
      </c>
      <c r="R209" s="220">
        <f>Q209*H209</f>
        <v>0.035879999999999995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3571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3420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18</v>
      </c>
      <c r="F211" s="238" t="s">
        <v>3563</v>
      </c>
      <c r="G211" s="236"/>
      <c r="H211" s="239">
        <v>84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18</v>
      </c>
      <c r="F212" s="238" t="s">
        <v>3562</v>
      </c>
      <c r="G212" s="236"/>
      <c r="H212" s="239">
        <v>192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276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664</v>
      </c>
      <c r="D214" s="212" t="s">
        <v>230</v>
      </c>
      <c r="E214" s="213" t="s">
        <v>3421</v>
      </c>
      <c r="F214" s="214" t="s">
        <v>3422</v>
      </c>
      <c r="G214" s="215" t="s">
        <v>309</v>
      </c>
      <c r="H214" s="216">
        <v>65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0.0016000000000000001</v>
      </c>
      <c r="R214" s="220">
        <f>Q214*H214</f>
        <v>0.10400000000000001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3572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3424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1459</v>
      </c>
      <c r="F216" s="238" t="s">
        <v>3565</v>
      </c>
      <c r="G216" s="236"/>
      <c r="H216" s="239">
        <v>41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1438</v>
      </c>
      <c r="F217" s="238" t="s">
        <v>3573</v>
      </c>
      <c r="G217" s="236"/>
      <c r="H217" s="239">
        <v>24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1462</v>
      </c>
      <c r="F218" s="238" t="s">
        <v>1463</v>
      </c>
      <c r="G218" s="236"/>
      <c r="H218" s="239">
        <v>65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78</v>
      </c>
      <c r="AY218" s="245" t="s">
        <v>229</v>
      </c>
    </row>
    <row r="219" s="2" customFormat="1" ht="14.4" customHeight="1">
      <c r="A219" s="40"/>
      <c r="B219" s="41"/>
      <c r="C219" s="212" t="s">
        <v>671</v>
      </c>
      <c r="D219" s="212" t="s">
        <v>230</v>
      </c>
      <c r="E219" s="213" t="s">
        <v>3426</v>
      </c>
      <c r="F219" s="214" t="s">
        <v>3427</v>
      </c>
      <c r="G219" s="215" t="s">
        <v>309</v>
      </c>
      <c r="H219" s="216">
        <v>29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0.011429999999999999</v>
      </c>
      <c r="R219" s="220">
        <f>Q219*H219</f>
        <v>0.33146999999999999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3574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3427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13" customFormat="1">
      <c r="A221" s="13"/>
      <c r="B221" s="235"/>
      <c r="C221" s="236"/>
      <c r="D221" s="224" t="s">
        <v>312</v>
      </c>
      <c r="E221" s="237" t="s">
        <v>1468</v>
      </c>
      <c r="F221" s="238" t="s">
        <v>3575</v>
      </c>
      <c r="G221" s="236"/>
      <c r="H221" s="239">
        <v>29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78</v>
      </c>
      <c r="AY221" s="245" t="s">
        <v>229</v>
      </c>
    </row>
    <row r="222" s="2" customFormat="1" ht="14.4" customHeight="1">
      <c r="A222" s="40"/>
      <c r="B222" s="41"/>
      <c r="C222" s="212" t="s">
        <v>678</v>
      </c>
      <c r="D222" s="212" t="s">
        <v>230</v>
      </c>
      <c r="E222" s="213" t="s">
        <v>3576</v>
      </c>
      <c r="F222" s="214" t="s">
        <v>3577</v>
      </c>
      <c r="G222" s="215" t="s">
        <v>320</v>
      </c>
      <c r="H222" s="216">
        <v>2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0.00054000000000000001</v>
      </c>
      <c r="R222" s="220">
        <f>Q222*H222</f>
        <v>0.00108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3578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3579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1923</v>
      </c>
      <c r="F224" s="238" t="s">
        <v>3580</v>
      </c>
      <c r="G224" s="236"/>
      <c r="H224" s="239">
        <v>2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684</v>
      </c>
      <c r="D225" s="212" t="s">
        <v>230</v>
      </c>
      <c r="E225" s="213" t="s">
        <v>3435</v>
      </c>
      <c r="F225" s="214" t="s">
        <v>3436</v>
      </c>
      <c r="G225" s="215" t="s">
        <v>320</v>
      </c>
      <c r="H225" s="216">
        <v>30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0.0040699999999999998</v>
      </c>
      <c r="R225" s="220">
        <f>Q225*H225</f>
        <v>0.1221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3581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3438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426</v>
      </c>
      <c r="F227" s="238" t="s">
        <v>3582</v>
      </c>
      <c r="G227" s="236"/>
      <c r="H227" s="239">
        <v>30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689</v>
      </c>
      <c r="D228" s="212" t="s">
        <v>230</v>
      </c>
      <c r="E228" s="213" t="s">
        <v>3440</v>
      </c>
      <c r="F228" s="214" t="s">
        <v>3441</v>
      </c>
      <c r="G228" s="215" t="s">
        <v>478</v>
      </c>
      <c r="H228" s="216">
        <v>7470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3583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3443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3584</v>
      </c>
      <c r="G230" s="236"/>
      <c r="H230" s="239">
        <v>656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3585</v>
      </c>
      <c r="G231" s="236"/>
      <c r="H231" s="239">
        <v>264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3586</v>
      </c>
      <c r="G232" s="236"/>
      <c r="H232" s="239">
        <v>94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18</v>
      </c>
      <c r="F233" s="238" t="s">
        <v>3587</v>
      </c>
      <c r="G233" s="236"/>
      <c r="H233" s="239">
        <v>358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18</v>
      </c>
      <c r="F234" s="238" t="s">
        <v>3588</v>
      </c>
      <c r="G234" s="236"/>
      <c r="H234" s="239">
        <v>192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3" customFormat="1">
      <c r="A235" s="13"/>
      <c r="B235" s="235"/>
      <c r="C235" s="236"/>
      <c r="D235" s="224" t="s">
        <v>312</v>
      </c>
      <c r="E235" s="237" t="s">
        <v>18</v>
      </c>
      <c r="F235" s="238" t="s">
        <v>3589</v>
      </c>
      <c r="G235" s="236"/>
      <c r="H235" s="239">
        <v>2087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71</v>
      </c>
      <c r="AY235" s="245" t="s">
        <v>229</v>
      </c>
    </row>
    <row r="236" s="13" customFormat="1">
      <c r="A236" s="13"/>
      <c r="B236" s="235"/>
      <c r="C236" s="236"/>
      <c r="D236" s="224" t="s">
        <v>312</v>
      </c>
      <c r="E236" s="237" t="s">
        <v>18</v>
      </c>
      <c r="F236" s="238" t="s">
        <v>3590</v>
      </c>
      <c r="G236" s="236"/>
      <c r="H236" s="239">
        <v>84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4" customFormat="1">
      <c r="A237" s="14"/>
      <c r="B237" s="246"/>
      <c r="C237" s="247"/>
      <c r="D237" s="224" t="s">
        <v>312</v>
      </c>
      <c r="E237" s="248" t="s">
        <v>18</v>
      </c>
      <c r="F237" s="249" t="s">
        <v>317</v>
      </c>
      <c r="G237" s="247"/>
      <c r="H237" s="250">
        <v>3735</v>
      </c>
      <c r="I237" s="251"/>
      <c r="J237" s="247"/>
      <c r="K237" s="247"/>
      <c r="L237" s="252"/>
      <c r="M237" s="253"/>
      <c r="N237" s="254"/>
      <c r="O237" s="254"/>
      <c r="P237" s="254"/>
      <c r="Q237" s="254"/>
      <c r="R237" s="254"/>
      <c r="S237" s="254"/>
      <c r="T237" s="255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6" t="s">
        <v>312</v>
      </c>
      <c r="AU237" s="256" t="s">
        <v>82</v>
      </c>
      <c r="AV237" s="14" t="s">
        <v>247</v>
      </c>
      <c r="AW237" s="14" t="s">
        <v>33</v>
      </c>
      <c r="AX237" s="14" t="s">
        <v>71</v>
      </c>
      <c r="AY237" s="256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3591</v>
      </c>
      <c r="G238" s="236"/>
      <c r="H238" s="239">
        <v>7470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12" t="s">
        <v>696</v>
      </c>
      <c r="D239" s="212" t="s">
        <v>230</v>
      </c>
      <c r="E239" s="213" t="s">
        <v>3452</v>
      </c>
      <c r="F239" s="214" t="s">
        <v>3453</v>
      </c>
      <c r="G239" s="215" t="s">
        <v>309</v>
      </c>
      <c r="H239" s="216">
        <v>130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1.0000000000000001E-05</v>
      </c>
      <c r="R239" s="220">
        <f>Q239*H239</f>
        <v>0.0013000000000000002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3592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3455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3593</v>
      </c>
      <c r="G241" s="236"/>
      <c r="H241" s="239">
        <v>41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3594</v>
      </c>
      <c r="G242" s="236"/>
      <c r="H242" s="239">
        <v>24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4" customFormat="1">
      <c r="A243" s="14"/>
      <c r="B243" s="246"/>
      <c r="C243" s="247"/>
      <c r="D243" s="224" t="s">
        <v>312</v>
      </c>
      <c r="E243" s="248" t="s">
        <v>18</v>
      </c>
      <c r="F243" s="249" t="s">
        <v>317</v>
      </c>
      <c r="G243" s="247"/>
      <c r="H243" s="250">
        <v>65</v>
      </c>
      <c r="I243" s="251"/>
      <c r="J243" s="247"/>
      <c r="K243" s="247"/>
      <c r="L243" s="252"/>
      <c r="M243" s="253"/>
      <c r="N243" s="254"/>
      <c r="O243" s="254"/>
      <c r="P243" s="254"/>
      <c r="Q243" s="254"/>
      <c r="R243" s="254"/>
      <c r="S243" s="254"/>
      <c r="T243" s="25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6" t="s">
        <v>312</v>
      </c>
      <c r="AU243" s="256" t="s">
        <v>82</v>
      </c>
      <c r="AV243" s="14" t="s">
        <v>247</v>
      </c>
      <c r="AW243" s="14" t="s">
        <v>33</v>
      </c>
      <c r="AX243" s="14" t="s">
        <v>71</v>
      </c>
      <c r="AY243" s="256" t="s">
        <v>229</v>
      </c>
    </row>
    <row r="244" s="13" customFormat="1">
      <c r="A244" s="13"/>
      <c r="B244" s="235"/>
      <c r="C244" s="236"/>
      <c r="D244" s="224" t="s">
        <v>312</v>
      </c>
      <c r="E244" s="237" t="s">
        <v>18</v>
      </c>
      <c r="F244" s="238" t="s">
        <v>3595</v>
      </c>
      <c r="G244" s="236"/>
      <c r="H244" s="239">
        <v>130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705</v>
      </c>
      <c r="D245" s="212" t="s">
        <v>230</v>
      </c>
      <c r="E245" s="213" t="s">
        <v>3459</v>
      </c>
      <c r="F245" s="214" t="s">
        <v>3460</v>
      </c>
      <c r="G245" s="215" t="s">
        <v>320</v>
      </c>
      <c r="H245" s="216">
        <v>16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0.082000000000000003</v>
      </c>
      <c r="T245" s="221">
        <f>S245*H245</f>
        <v>1.3120000000000001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3596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3462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2193</v>
      </c>
      <c r="F247" s="238" t="s">
        <v>3597</v>
      </c>
      <c r="G247" s="236"/>
      <c r="H247" s="239">
        <v>15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2770</v>
      </c>
      <c r="F248" s="238" t="s">
        <v>3598</v>
      </c>
      <c r="G248" s="236"/>
      <c r="H248" s="239">
        <v>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2788</v>
      </c>
      <c r="F249" s="238" t="s">
        <v>2789</v>
      </c>
      <c r="G249" s="236"/>
      <c r="H249" s="239">
        <v>16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712</v>
      </c>
      <c r="D250" s="212" t="s">
        <v>230</v>
      </c>
      <c r="E250" s="213" t="s">
        <v>3468</v>
      </c>
      <c r="F250" s="214" t="s">
        <v>3469</v>
      </c>
      <c r="G250" s="215" t="s">
        <v>320</v>
      </c>
      <c r="H250" s="216">
        <v>22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0.0040000000000000001</v>
      </c>
      <c r="T250" s="221">
        <f>S250*H250</f>
        <v>0.087999999999999995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3599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3471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313</v>
      </c>
      <c r="F252" s="238" t="s">
        <v>3600</v>
      </c>
      <c r="G252" s="236"/>
      <c r="H252" s="239">
        <v>17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315</v>
      </c>
      <c r="F253" s="238" t="s">
        <v>3601</v>
      </c>
      <c r="G253" s="236"/>
      <c r="H253" s="239">
        <v>5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3" customFormat="1">
      <c r="A254" s="13"/>
      <c r="B254" s="235"/>
      <c r="C254" s="236"/>
      <c r="D254" s="224" t="s">
        <v>312</v>
      </c>
      <c r="E254" s="237" t="s">
        <v>2668</v>
      </c>
      <c r="F254" s="238" t="s">
        <v>3602</v>
      </c>
      <c r="G254" s="236"/>
      <c r="H254" s="239">
        <v>22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12" customFormat="1" ht="22.8" customHeight="1">
      <c r="A255" s="12"/>
      <c r="B255" s="198"/>
      <c r="C255" s="199"/>
      <c r="D255" s="200" t="s">
        <v>70</v>
      </c>
      <c r="E255" s="229" t="s">
        <v>377</v>
      </c>
      <c r="F255" s="229" t="s">
        <v>378</v>
      </c>
      <c r="G255" s="199"/>
      <c r="H255" s="199"/>
      <c r="I255" s="202"/>
      <c r="J255" s="230">
        <f>BK255</f>
        <v>0</v>
      </c>
      <c r="K255" s="199"/>
      <c r="L255" s="204"/>
      <c r="M255" s="205"/>
      <c r="N255" s="206"/>
      <c r="O255" s="206"/>
      <c r="P255" s="207">
        <f>SUM(P256:P261)</f>
        <v>0</v>
      </c>
      <c r="Q255" s="206"/>
      <c r="R255" s="207">
        <f>SUM(R256:R261)</f>
        <v>0</v>
      </c>
      <c r="S255" s="206"/>
      <c r="T255" s="208">
        <f>SUM(T256:T261)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09" t="s">
        <v>78</v>
      </c>
      <c r="AT255" s="210" t="s">
        <v>70</v>
      </c>
      <c r="AU255" s="210" t="s">
        <v>78</v>
      </c>
      <c r="AY255" s="209" t="s">
        <v>229</v>
      </c>
      <c r="BK255" s="211">
        <f>SUM(BK256:BK261)</f>
        <v>0</v>
      </c>
    </row>
    <row r="256" s="2" customFormat="1" ht="24.15" customHeight="1">
      <c r="A256" s="40"/>
      <c r="B256" s="41"/>
      <c r="C256" s="212" t="s">
        <v>719</v>
      </c>
      <c r="D256" s="212" t="s">
        <v>230</v>
      </c>
      <c r="E256" s="213" t="s">
        <v>3477</v>
      </c>
      <c r="F256" s="214" t="s">
        <v>3603</v>
      </c>
      <c r="G256" s="215" t="s">
        <v>350</v>
      </c>
      <c r="H256" s="216">
        <v>1.44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3604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3480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5" customFormat="1">
      <c r="A258" s="15"/>
      <c r="B258" s="258"/>
      <c r="C258" s="259"/>
      <c r="D258" s="224" t="s">
        <v>312</v>
      </c>
      <c r="E258" s="260" t="s">
        <v>18</v>
      </c>
      <c r="F258" s="261" t="s">
        <v>3605</v>
      </c>
      <c r="G258" s="259"/>
      <c r="H258" s="260" t="s">
        <v>18</v>
      </c>
      <c r="I258" s="262"/>
      <c r="J258" s="259"/>
      <c r="K258" s="259"/>
      <c r="L258" s="263"/>
      <c r="M258" s="264"/>
      <c r="N258" s="265"/>
      <c r="O258" s="265"/>
      <c r="P258" s="265"/>
      <c r="Q258" s="265"/>
      <c r="R258" s="265"/>
      <c r="S258" s="265"/>
      <c r="T258" s="266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67" t="s">
        <v>312</v>
      </c>
      <c r="AU258" s="267" t="s">
        <v>82</v>
      </c>
      <c r="AV258" s="15" t="s">
        <v>78</v>
      </c>
      <c r="AW258" s="15" t="s">
        <v>33</v>
      </c>
      <c r="AX258" s="15" t="s">
        <v>71</v>
      </c>
      <c r="AY258" s="267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3606</v>
      </c>
      <c r="G259" s="236"/>
      <c r="H259" s="239">
        <v>1.24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3607</v>
      </c>
      <c r="G260" s="236"/>
      <c r="H260" s="239">
        <v>0.20000000000000001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2246</v>
      </c>
      <c r="G261" s="236"/>
      <c r="H261" s="239">
        <v>1.44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1071</v>
      </c>
      <c r="F262" s="229" t="s">
        <v>1072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SUM(P263:P264)</f>
        <v>0</v>
      </c>
      <c r="Q262" s="206"/>
      <c r="R262" s="207">
        <f>SUM(R263:R264)</f>
        <v>0</v>
      </c>
      <c r="S262" s="206"/>
      <c r="T262" s="208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SUM(BK263:BK264)</f>
        <v>0</v>
      </c>
    </row>
    <row r="263" s="2" customFormat="1" ht="14.4" customHeight="1">
      <c r="A263" s="40"/>
      <c r="B263" s="41"/>
      <c r="C263" s="212" t="s">
        <v>725</v>
      </c>
      <c r="D263" s="212" t="s">
        <v>230</v>
      </c>
      <c r="E263" s="213" t="s">
        <v>1074</v>
      </c>
      <c r="F263" s="214" t="s">
        <v>1075</v>
      </c>
      <c r="G263" s="215" t="s">
        <v>350</v>
      </c>
      <c r="H263" s="216">
        <v>48.049999999999997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3608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1077</v>
      </c>
      <c r="G264" s="42"/>
      <c r="H264" s="42"/>
      <c r="I264" s="226"/>
      <c r="J264" s="42"/>
      <c r="K264" s="42"/>
      <c r="L264" s="46"/>
      <c r="M264" s="231"/>
      <c r="N264" s="232"/>
      <c r="O264" s="233"/>
      <c r="P264" s="233"/>
      <c r="Q264" s="233"/>
      <c r="R264" s="233"/>
      <c r="S264" s="233"/>
      <c r="T264" s="234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6.96" customHeight="1">
      <c r="A265" s="40"/>
      <c r="B265" s="61"/>
      <c r="C265" s="62"/>
      <c r="D265" s="62"/>
      <c r="E265" s="62"/>
      <c r="F265" s="62"/>
      <c r="G265" s="62"/>
      <c r="H265" s="62"/>
      <c r="I265" s="62"/>
      <c r="J265" s="62"/>
      <c r="K265" s="62"/>
      <c r="L265" s="46"/>
      <c r="M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</row>
  </sheetData>
  <sheetProtection sheet="1" autoFilter="0" formatColumns="0" formatRows="0" objects="1" scenarios="1" spinCount="100000" saltValue="j+38zIFPG6Gt+fxq9+/rMaJF1+X/F4SMIO5MMFwP8aI2Y4h8RRzXAg5gxkr+YZ55Y8rkhjY8RsmSrHpbo8BjfQ==" hashValue="Phql+XRKgnmrkdL18IIzKYawSyD6/aMWSWEIP9BqqBuxxwEY9FGKNADFLQsYGY0Q0n1AuRAvYnR0o3I90EDg0Q==" algorithmName="SHA-512" password="CC35"/>
  <autoFilter ref="C88:K264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3609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3610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ROUND((SUM(BE88:BE166)),  2)</f>
        <v>0</v>
      </c>
      <c r="G35" s="40"/>
      <c r="H35" s="40"/>
      <c r="I35" s="159">
        <v>0.20999999999999999</v>
      </c>
      <c r="J35" s="158">
        <f>ROUND(((SUM(BE88:BE166))*I35),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ROUND((SUM(BF88:BF166)),  2)</f>
        <v>0</v>
      </c>
      <c r="G36" s="40"/>
      <c r="H36" s="40"/>
      <c r="I36" s="159">
        <v>0.14999999999999999</v>
      </c>
      <c r="J36" s="158">
        <f>ROUND(((SUM(BF88:BF166))*I36),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ROUND((SUM(BG88:BG166)),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ROUND((SUM(BH88:BH166)),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ROUND((SUM(BI88:BI166)),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3609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162.1 - Dopravně inženýrské opatření (silnice II/605)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302</v>
      </c>
      <c r="E66" s="184"/>
      <c r="F66" s="184"/>
      <c r="G66" s="184"/>
      <c r="H66" s="184"/>
      <c r="I66" s="184"/>
      <c r="J66" s="185">
        <f>J97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1" customFormat="1" ht="12" customHeight="1">
      <c r="B77" s="23"/>
      <c r="C77" s="34" t="s">
        <v>204</v>
      </c>
      <c r="D77" s="24"/>
      <c r="E77" s="24"/>
      <c r="F77" s="24"/>
      <c r="G77" s="24"/>
      <c r="H77" s="24"/>
      <c r="I77" s="24"/>
      <c r="J77" s="24"/>
      <c r="K77" s="24"/>
      <c r="L77" s="22"/>
    </row>
    <row r="78" s="2" customFormat="1" ht="16.5" customHeight="1">
      <c r="A78" s="40"/>
      <c r="B78" s="41"/>
      <c r="C78" s="42"/>
      <c r="D78" s="42"/>
      <c r="E78" s="171" t="s">
        <v>3609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206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E11</f>
        <v>SO 162.1 - Dopravně inženýrské opatření (silnice II/605)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F14</f>
        <v xml:space="preserve"> </v>
      </c>
      <c r="G82" s="42"/>
      <c r="H82" s="42"/>
      <c r="I82" s="34" t="s">
        <v>22</v>
      </c>
      <c r="J82" s="74" t="str">
        <f>IF(J14="","",J14)</f>
        <v>9. 12. 2020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24</v>
      </c>
      <c r="D84" s="42"/>
      <c r="E84" s="42"/>
      <c r="F84" s="29" t="str">
        <f>E17</f>
        <v>Středočeský kraj</v>
      </c>
      <c r="G84" s="42"/>
      <c r="H84" s="42"/>
      <c r="I84" s="34" t="s">
        <v>31</v>
      </c>
      <c r="J84" s="38" t="str">
        <f>E23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IF(E20="","",E20)</f>
        <v>Vyplň údaj</v>
      </c>
      <c r="G85" s="42"/>
      <c r="H85" s="42"/>
      <c r="I85" s="34" t="s">
        <v>34</v>
      </c>
      <c r="J85" s="38" t="str">
        <f>E26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0.063</v>
      </c>
      <c r="S88" s="98"/>
      <c r="T88" s="196">
        <f>T89</f>
        <v>0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P90+P97</f>
        <v>0</v>
      </c>
      <c r="Q89" s="206"/>
      <c r="R89" s="207">
        <f>R90+R97</f>
        <v>0.063</v>
      </c>
      <c r="S89" s="206"/>
      <c r="T89" s="208">
        <f>T90+T97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BK90+BK97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SUM(P91:P96)</f>
        <v>0</v>
      </c>
      <c r="Q90" s="206"/>
      <c r="R90" s="207">
        <f>SUM(R91:R96)</f>
        <v>0.063</v>
      </c>
      <c r="S90" s="206"/>
      <c r="T90" s="208">
        <f>SUM(T91:T96)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SUM(BK91:BK96)</f>
        <v>0</v>
      </c>
    </row>
    <row r="91" s="2" customFormat="1" ht="14.4" customHeight="1">
      <c r="A91" s="40"/>
      <c r="B91" s="41"/>
      <c r="C91" s="212" t="s">
        <v>78</v>
      </c>
      <c r="D91" s="212" t="s">
        <v>230</v>
      </c>
      <c r="E91" s="213" t="s">
        <v>3611</v>
      </c>
      <c r="F91" s="214" t="s">
        <v>3612</v>
      </c>
      <c r="G91" s="215" t="s">
        <v>620</v>
      </c>
      <c r="H91" s="216">
        <v>210</v>
      </c>
      <c r="I91" s="217"/>
      <c r="J91" s="216">
        <f>ROUND(I91*H91,2)</f>
        <v>0</v>
      </c>
      <c r="K91" s="214" t="s">
        <v>18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0.00029999999999999997</v>
      </c>
      <c r="R91" s="220">
        <f>Q91*H91</f>
        <v>0.063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3613</v>
      </c>
    </row>
    <row r="92" s="2" customFormat="1">
      <c r="A92" s="40"/>
      <c r="B92" s="41"/>
      <c r="C92" s="42"/>
      <c r="D92" s="224" t="s">
        <v>236</v>
      </c>
      <c r="E92" s="42"/>
      <c r="F92" s="225" t="s">
        <v>3614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748</v>
      </c>
      <c r="F93" s="238" t="s">
        <v>3615</v>
      </c>
      <c r="G93" s="236"/>
      <c r="H93" s="239">
        <v>210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3616</v>
      </c>
      <c r="F94" s="214" t="s">
        <v>3617</v>
      </c>
      <c r="G94" s="215" t="s">
        <v>620</v>
      </c>
      <c r="H94" s="216">
        <v>210</v>
      </c>
      <c r="I94" s="217"/>
      <c r="J94" s="216">
        <f>ROUND(I94*H94,2)</f>
        <v>0</v>
      </c>
      <c r="K94" s="214" t="s">
        <v>18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3618</v>
      </c>
    </row>
    <row r="95" s="2" customFormat="1">
      <c r="A95" s="40"/>
      <c r="B95" s="41"/>
      <c r="C95" s="42"/>
      <c r="D95" s="224" t="s">
        <v>236</v>
      </c>
      <c r="E95" s="42"/>
      <c r="F95" s="225" t="s">
        <v>3617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756</v>
      </c>
      <c r="F96" s="238" t="s">
        <v>3619</v>
      </c>
      <c r="G96" s="236"/>
      <c r="H96" s="239">
        <v>210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12" customFormat="1" ht="22.8" customHeight="1">
      <c r="A97" s="12"/>
      <c r="B97" s="198"/>
      <c r="C97" s="199"/>
      <c r="D97" s="200" t="s">
        <v>70</v>
      </c>
      <c r="E97" s="229" t="s">
        <v>272</v>
      </c>
      <c r="F97" s="229" t="s">
        <v>368</v>
      </c>
      <c r="G97" s="199"/>
      <c r="H97" s="199"/>
      <c r="I97" s="202"/>
      <c r="J97" s="230">
        <f>BK97</f>
        <v>0</v>
      </c>
      <c r="K97" s="199"/>
      <c r="L97" s="204"/>
      <c r="M97" s="205"/>
      <c r="N97" s="206"/>
      <c r="O97" s="206"/>
      <c r="P97" s="207">
        <f>SUM(P98:P166)</f>
        <v>0</v>
      </c>
      <c r="Q97" s="206"/>
      <c r="R97" s="207">
        <f>SUM(R98:R166)</f>
        <v>0</v>
      </c>
      <c r="S97" s="206"/>
      <c r="T97" s="208">
        <f>SUM(T98:T166)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78</v>
      </c>
      <c r="AY97" s="209" t="s">
        <v>229</v>
      </c>
      <c r="BK97" s="211">
        <f>SUM(BK98:BK166)</f>
        <v>0</v>
      </c>
    </row>
    <row r="98" s="2" customFormat="1" ht="14.4" customHeight="1">
      <c r="A98" s="40"/>
      <c r="B98" s="41"/>
      <c r="C98" s="212" t="s">
        <v>242</v>
      </c>
      <c r="D98" s="212" t="s">
        <v>230</v>
      </c>
      <c r="E98" s="213" t="s">
        <v>3620</v>
      </c>
      <c r="F98" s="214" t="s">
        <v>3621</v>
      </c>
      <c r="G98" s="215" t="s">
        <v>320</v>
      </c>
      <c r="H98" s="216">
        <v>107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3622</v>
      </c>
    </row>
    <row r="99" s="2" customFormat="1">
      <c r="A99" s="40"/>
      <c r="B99" s="41"/>
      <c r="C99" s="42"/>
      <c r="D99" s="224" t="s">
        <v>236</v>
      </c>
      <c r="E99" s="42"/>
      <c r="F99" s="225" t="s">
        <v>3623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3624</v>
      </c>
      <c r="G100" s="236"/>
      <c r="H100" s="239">
        <v>19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3" customFormat="1">
      <c r="A101" s="13"/>
      <c r="B101" s="235"/>
      <c r="C101" s="236"/>
      <c r="D101" s="224" t="s">
        <v>312</v>
      </c>
      <c r="E101" s="237" t="s">
        <v>18</v>
      </c>
      <c r="F101" s="238" t="s">
        <v>3625</v>
      </c>
      <c r="G101" s="236"/>
      <c r="H101" s="239">
        <v>20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71</v>
      </c>
      <c r="AY101" s="245" t="s">
        <v>229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3626</v>
      </c>
      <c r="G102" s="236"/>
      <c r="H102" s="239">
        <v>31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3627</v>
      </c>
      <c r="G103" s="236"/>
      <c r="H103" s="239">
        <v>17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3628</v>
      </c>
      <c r="G104" s="236"/>
      <c r="H104" s="239">
        <v>20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4" customFormat="1">
      <c r="A105" s="14"/>
      <c r="B105" s="246"/>
      <c r="C105" s="247"/>
      <c r="D105" s="224" t="s">
        <v>312</v>
      </c>
      <c r="E105" s="248" t="s">
        <v>18</v>
      </c>
      <c r="F105" s="249" t="s">
        <v>317</v>
      </c>
      <c r="G105" s="247"/>
      <c r="H105" s="250">
        <v>107</v>
      </c>
      <c r="I105" s="251"/>
      <c r="J105" s="247"/>
      <c r="K105" s="247"/>
      <c r="L105" s="252"/>
      <c r="M105" s="253"/>
      <c r="N105" s="254"/>
      <c r="O105" s="254"/>
      <c r="P105" s="254"/>
      <c r="Q105" s="254"/>
      <c r="R105" s="254"/>
      <c r="S105" s="254"/>
      <c r="T105" s="255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6" t="s">
        <v>312</v>
      </c>
      <c r="AU105" s="256" t="s">
        <v>82</v>
      </c>
      <c r="AV105" s="14" t="s">
        <v>247</v>
      </c>
      <c r="AW105" s="14" t="s">
        <v>33</v>
      </c>
      <c r="AX105" s="14" t="s">
        <v>78</v>
      </c>
      <c r="AY105" s="256" t="s">
        <v>229</v>
      </c>
    </row>
    <row r="106" s="2" customFormat="1" ht="14.4" customHeight="1">
      <c r="A106" s="40"/>
      <c r="B106" s="41"/>
      <c r="C106" s="212" t="s">
        <v>247</v>
      </c>
      <c r="D106" s="212" t="s">
        <v>230</v>
      </c>
      <c r="E106" s="213" t="s">
        <v>3629</v>
      </c>
      <c r="F106" s="214" t="s">
        <v>3630</v>
      </c>
      <c r="G106" s="215" t="s">
        <v>320</v>
      </c>
      <c r="H106" s="216">
        <v>7995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3631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3632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18</v>
      </c>
      <c r="F108" s="238" t="s">
        <v>3633</v>
      </c>
      <c r="G108" s="236"/>
      <c r="H108" s="239">
        <v>570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18</v>
      </c>
      <c r="F109" s="238" t="s">
        <v>3634</v>
      </c>
      <c r="G109" s="236"/>
      <c r="H109" s="239">
        <v>280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3635</v>
      </c>
      <c r="G110" s="236"/>
      <c r="H110" s="239">
        <v>2480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3636</v>
      </c>
      <c r="G111" s="236"/>
      <c r="H111" s="239">
        <v>765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3637</v>
      </c>
      <c r="G112" s="236"/>
      <c r="H112" s="239">
        <v>3900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7995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3638</v>
      </c>
      <c r="F114" s="214" t="s">
        <v>3639</v>
      </c>
      <c r="G114" s="215" t="s">
        <v>320</v>
      </c>
      <c r="H114" s="216">
        <v>23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3640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3641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3642</v>
      </c>
      <c r="G116" s="236"/>
      <c r="H116" s="239">
        <v>4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</v>
      </c>
      <c r="F117" s="238" t="s">
        <v>3643</v>
      </c>
      <c r="G117" s="236"/>
      <c r="H117" s="239">
        <v>6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3644</v>
      </c>
      <c r="G118" s="236"/>
      <c r="H118" s="239">
        <v>11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3645</v>
      </c>
      <c r="G119" s="236"/>
      <c r="H119" s="239">
        <v>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4" customFormat="1">
      <c r="A120" s="14"/>
      <c r="B120" s="246"/>
      <c r="C120" s="247"/>
      <c r="D120" s="224" t="s">
        <v>312</v>
      </c>
      <c r="E120" s="248" t="s">
        <v>18</v>
      </c>
      <c r="F120" s="249" t="s">
        <v>317</v>
      </c>
      <c r="G120" s="247"/>
      <c r="H120" s="250">
        <v>23</v>
      </c>
      <c r="I120" s="251"/>
      <c r="J120" s="247"/>
      <c r="K120" s="247"/>
      <c r="L120" s="252"/>
      <c r="M120" s="253"/>
      <c r="N120" s="254"/>
      <c r="O120" s="254"/>
      <c r="P120" s="254"/>
      <c r="Q120" s="254"/>
      <c r="R120" s="254"/>
      <c r="S120" s="254"/>
      <c r="T120" s="255"/>
      <c r="U120" s="14"/>
      <c r="V120" s="14"/>
      <c r="W120" s="14"/>
      <c r="X120" s="14"/>
      <c r="Y120" s="14"/>
      <c r="Z120" s="14"/>
      <c r="AA120" s="14"/>
      <c r="AB120" s="14"/>
      <c r="AC120" s="14"/>
      <c r="AD120" s="14"/>
      <c r="AE120" s="14"/>
      <c r="AT120" s="256" t="s">
        <v>312</v>
      </c>
      <c r="AU120" s="256" t="s">
        <v>82</v>
      </c>
      <c r="AV120" s="14" t="s">
        <v>247</v>
      </c>
      <c r="AW120" s="14" t="s">
        <v>33</v>
      </c>
      <c r="AX120" s="14" t="s">
        <v>78</v>
      </c>
      <c r="AY120" s="256" t="s">
        <v>229</v>
      </c>
    </row>
    <row r="121" s="2" customFormat="1" ht="14.4" customHeight="1">
      <c r="A121" s="40"/>
      <c r="B121" s="41"/>
      <c r="C121" s="212" t="s">
        <v>257</v>
      </c>
      <c r="D121" s="212" t="s">
        <v>230</v>
      </c>
      <c r="E121" s="213" t="s">
        <v>3646</v>
      </c>
      <c r="F121" s="214" t="s">
        <v>3647</v>
      </c>
      <c r="G121" s="215" t="s">
        <v>320</v>
      </c>
      <c r="H121" s="216">
        <v>1174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3648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3649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3650</v>
      </c>
      <c r="G123" s="236"/>
      <c r="H123" s="239">
        <v>120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3651</v>
      </c>
      <c r="G124" s="236"/>
      <c r="H124" s="239">
        <v>84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3652</v>
      </c>
      <c r="G125" s="236"/>
      <c r="H125" s="239">
        <v>880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18</v>
      </c>
      <c r="F126" s="238" t="s">
        <v>3653</v>
      </c>
      <c r="G126" s="236"/>
      <c r="H126" s="239">
        <v>90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4" customFormat="1">
      <c r="A127" s="14"/>
      <c r="B127" s="246"/>
      <c r="C127" s="247"/>
      <c r="D127" s="224" t="s">
        <v>312</v>
      </c>
      <c r="E127" s="248" t="s">
        <v>18</v>
      </c>
      <c r="F127" s="249" t="s">
        <v>317</v>
      </c>
      <c r="G127" s="247"/>
      <c r="H127" s="250">
        <v>1174</v>
      </c>
      <c r="I127" s="251"/>
      <c r="J127" s="247"/>
      <c r="K127" s="247"/>
      <c r="L127" s="252"/>
      <c r="M127" s="253"/>
      <c r="N127" s="254"/>
      <c r="O127" s="254"/>
      <c r="P127" s="254"/>
      <c r="Q127" s="254"/>
      <c r="R127" s="254"/>
      <c r="S127" s="254"/>
      <c r="T127" s="25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56" t="s">
        <v>312</v>
      </c>
      <c r="AU127" s="256" t="s">
        <v>82</v>
      </c>
      <c r="AV127" s="14" t="s">
        <v>247</v>
      </c>
      <c r="AW127" s="14" t="s">
        <v>33</v>
      </c>
      <c r="AX127" s="14" t="s">
        <v>78</v>
      </c>
      <c r="AY127" s="256" t="s">
        <v>229</v>
      </c>
    </row>
    <row r="128" s="2" customFormat="1" ht="14.4" customHeight="1">
      <c r="A128" s="40"/>
      <c r="B128" s="41"/>
      <c r="C128" s="212" t="s">
        <v>263</v>
      </c>
      <c r="D128" s="212" t="s">
        <v>230</v>
      </c>
      <c r="E128" s="213" t="s">
        <v>3654</v>
      </c>
      <c r="F128" s="214" t="s">
        <v>3655</v>
      </c>
      <c r="G128" s="215" t="s">
        <v>320</v>
      </c>
      <c r="H128" s="216">
        <v>11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3656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3657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3642</v>
      </c>
      <c r="G130" s="236"/>
      <c r="H130" s="239">
        <v>4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3658</v>
      </c>
      <c r="G131" s="236"/>
      <c r="H131" s="239">
        <v>2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18</v>
      </c>
      <c r="F132" s="238" t="s">
        <v>3659</v>
      </c>
      <c r="G132" s="236"/>
      <c r="H132" s="239">
        <v>3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18</v>
      </c>
      <c r="F133" s="238" t="s">
        <v>3645</v>
      </c>
      <c r="G133" s="236"/>
      <c r="H133" s="239">
        <v>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4" customFormat="1">
      <c r="A134" s="14"/>
      <c r="B134" s="246"/>
      <c r="C134" s="247"/>
      <c r="D134" s="224" t="s">
        <v>312</v>
      </c>
      <c r="E134" s="248" t="s">
        <v>18</v>
      </c>
      <c r="F134" s="249" t="s">
        <v>317</v>
      </c>
      <c r="G134" s="247"/>
      <c r="H134" s="250">
        <v>11</v>
      </c>
      <c r="I134" s="251"/>
      <c r="J134" s="247"/>
      <c r="K134" s="247"/>
      <c r="L134" s="252"/>
      <c r="M134" s="253"/>
      <c r="N134" s="254"/>
      <c r="O134" s="254"/>
      <c r="P134" s="254"/>
      <c r="Q134" s="254"/>
      <c r="R134" s="254"/>
      <c r="S134" s="254"/>
      <c r="T134" s="255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6" t="s">
        <v>312</v>
      </c>
      <c r="AU134" s="256" t="s">
        <v>82</v>
      </c>
      <c r="AV134" s="14" t="s">
        <v>247</v>
      </c>
      <c r="AW134" s="14" t="s">
        <v>33</v>
      </c>
      <c r="AX134" s="14" t="s">
        <v>78</v>
      </c>
      <c r="AY134" s="256" t="s">
        <v>229</v>
      </c>
    </row>
    <row r="135" s="2" customFormat="1" ht="14.4" customHeight="1">
      <c r="A135" s="40"/>
      <c r="B135" s="41"/>
      <c r="C135" s="212" t="s">
        <v>268</v>
      </c>
      <c r="D135" s="212" t="s">
        <v>230</v>
      </c>
      <c r="E135" s="213" t="s">
        <v>3660</v>
      </c>
      <c r="F135" s="214" t="s">
        <v>3661</v>
      </c>
      <c r="G135" s="215" t="s">
        <v>320</v>
      </c>
      <c r="H135" s="216">
        <v>478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3662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3663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3650</v>
      </c>
      <c r="G137" s="236"/>
      <c r="H137" s="239">
        <v>120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3664</v>
      </c>
      <c r="G138" s="236"/>
      <c r="H138" s="239">
        <v>28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18</v>
      </c>
      <c r="F139" s="238" t="s">
        <v>3665</v>
      </c>
      <c r="G139" s="236"/>
      <c r="H139" s="239">
        <v>240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3653</v>
      </c>
      <c r="G140" s="236"/>
      <c r="H140" s="239">
        <v>90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4" customFormat="1">
      <c r="A141" s="14"/>
      <c r="B141" s="246"/>
      <c r="C141" s="247"/>
      <c r="D141" s="224" t="s">
        <v>312</v>
      </c>
      <c r="E141" s="248" t="s">
        <v>18</v>
      </c>
      <c r="F141" s="249" t="s">
        <v>317</v>
      </c>
      <c r="G141" s="247"/>
      <c r="H141" s="250">
        <v>478</v>
      </c>
      <c r="I141" s="251"/>
      <c r="J141" s="247"/>
      <c r="K141" s="247"/>
      <c r="L141" s="252"/>
      <c r="M141" s="253"/>
      <c r="N141" s="254"/>
      <c r="O141" s="254"/>
      <c r="P141" s="254"/>
      <c r="Q141" s="254"/>
      <c r="R141" s="254"/>
      <c r="S141" s="254"/>
      <c r="T141" s="25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6" t="s">
        <v>312</v>
      </c>
      <c r="AU141" s="256" t="s">
        <v>82</v>
      </c>
      <c r="AV141" s="14" t="s">
        <v>247</v>
      </c>
      <c r="AW141" s="14" t="s">
        <v>33</v>
      </c>
      <c r="AX141" s="14" t="s">
        <v>78</v>
      </c>
      <c r="AY141" s="256" t="s">
        <v>229</v>
      </c>
    </row>
    <row r="142" s="2" customFormat="1" ht="14.4" customHeight="1">
      <c r="A142" s="40"/>
      <c r="B142" s="41"/>
      <c r="C142" s="212" t="s">
        <v>272</v>
      </c>
      <c r="D142" s="212" t="s">
        <v>230</v>
      </c>
      <c r="E142" s="213" t="s">
        <v>3666</v>
      </c>
      <c r="F142" s="214" t="s">
        <v>3667</v>
      </c>
      <c r="G142" s="215" t="s">
        <v>320</v>
      </c>
      <c r="H142" s="216">
        <v>313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3668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3669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18</v>
      </c>
      <c r="F144" s="238" t="s">
        <v>3670</v>
      </c>
      <c r="G144" s="236"/>
      <c r="H144" s="239">
        <v>45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3671</v>
      </c>
      <c r="G145" s="236"/>
      <c r="H145" s="239">
        <v>24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3672</v>
      </c>
      <c r="G146" s="236"/>
      <c r="H146" s="239">
        <v>214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3673</v>
      </c>
      <c r="G147" s="236"/>
      <c r="H147" s="239">
        <v>30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4" customFormat="1">
      <c r="A148" s="14"/>
      <c r="B148" s="246"/>
      <c r="C148" s="247"/>
      <c r="D148" s="224" t="s">
        <v>312</v>
      </c>
      <c r="E148" s="248" t="s">
        <v>18</v>
      </c>
      <c r="F148" s="249" t="s">
        <v>317</v>
      </c>
      <c r="G148" s="247"/>
      <c r="H148" s="250">
        <v>313</v>
      </c>
      <c r="I148" s="251"/>
      <c r="J148" s="247"/>
      <c r="K148" s="247"/>
      <c r="L148" s="252"/>
      <c r="M148" s="253"/>
      <c r="N148" s="254"/>
      <c r="O148" s="254"/>
      <c r="P148" s="254"/>
      <c r="Q148" s="254"/>
      <c r="R148" s="254"/>
      <c r="S148" s="254"/>
      <c r="T148" s="25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6" t="s">
        <v>312</v>
      </c>
      <c r="AU148" s="256" t="s">
        <v>82</v>
      </c>
      <c r="AV148" s="14" t="s">
        <v>247</v>
      </c>
      <c r="AW148" s="14" t="s">
        <v>33</v>
      </c>
      <c r="AX148" s="14" t="s">
        <v>78</v>
      </c>
      <c r="AY148" s="256" t="s">
        <v>229</v>
      </c>
    </row>
    <row r="149" s="2" customFormat="1" ht="14.4" customHeight="1">
      <c r="A149" s="40"/>
      <c r="B149" s="41"/>
      <c r="C149" s="212" t="s">
        <v>277</v>
      </c>
      <c r="D149" s="212" t="s">
        <v>230</v>
      </c>
      <c r="E149" s="213" t="s">
        <v>3674</v>
      </c>
      <c r="F149" s="214" t="s">
        <v>3675</v>
      </c>
      <c r="G149" s="215" t="s">
        <v>320</v>
      </c>
      <c r="H149" s="216">
        <v>20156</v>
      </c>
      <c r="I149" s="217"/>
      <c r="J149" s="216">
        <f>ROUND(I149*H149,2)</f>
        <v>0</v>
      </c>
      <c r="K149" s="214" t="s">
        <v>296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247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247</v>
      </c>
      <c r="BM149" s="222" t="s">
        <v>3676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3677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13" customFormat="1">
      <c r="A151" s="13"/>
      <c r="B151" s="235"/>
      <c r="C151" s="236"/>
      <c r="D151" s="224" t="s">
        <v>312</v>
      </c>
      <c r="E151" s="237" t="s">
        <v>18</v>
      </c>
      <c r="F151" s="238" t="s">
        <v>3678</v>
      </c>
      <c r="G151" s="236"/>
      <c r="H151" s="239">
        <v>1350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3679</v>
      </c>
      <c r="G152" s="236"/>
      <c r="H152" s="239">
        <v>336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18</v>
      </c>
      <c r="F153" s="238" t="s">
        <v>3680</v>
      </c>
      <c r="G153" s="236"/>
      <c r="H153" s="239">
        <v>17120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18</v>
      </c>
      <c r="F154" s="238" t="s">
        <v>3681</v>
      </c>
      <c r="G154" s="236"/>
      <c r="H154" s="239">
        <v>1350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4" customFormat="1">
      <c r="A155" s="14"/>
      <c r="B155" s="246"/>
      <c r="C155" s="247"/>
      <c r="D155" s="224" t="s">
        <v>312</v>
      </c>
      <c r="E155" s="248" t="s">
        <v>18</v>
      </c>
      <c r="F155" s="249" t="s">
        <v>317</v>
      </c>
      <c r="G155" s="247"/>
      <c r="H155" s="250">
        <v>20156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82</v>
      </c>
      <c r="AV155" s="14" t="s">
        <v>247</v>
      </c>
      <c r="AW155" s="14" t="s">
        <v>33</v>
      </c>
      <c r="AX155" s="14" t="s">
        <v>78</v>
      </c>
      <c r="AY155" s="256" t="s">
        <v>229</v>
      </c>
    </row>
    <row r="156" s="2" customFormat="1" ht="14.4" customHeight="1">
      <c r="A156" s="40"/>
      <c r="B156" s="41"/>
      <c r="C156" s="212" t="s">
        <v>282</v>
      </c>
      <c r="D156" s="212" t="s">
        <v>230</v>
      </c>
      <c r="E156" s="213" t="s">
        <v>3682</v>
      </c>
      <c r="F156" s="214" t="s">
        <v>3683</v>
      </c>
      <c r="G156" s="215" t="s">
        <v>320</v>
      </c>
      <c r="H156" s="216">
        <v>24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3684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3685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3642</v>
      </c>
      <c r="G158" s="236"/>
      <c r="H158" s="239">
        <v>4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3686</v>
      </c>
      <c r="G159" s="236"/>
      <c r="H159" s="239">
        <v>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3687</v>
      </c>
      <c r="G160" s="236"/>
      <c r="H160" s="239">
        <v>8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18</v>
      </c>
      <c r="F161" s="238" t="s">
        <v>3688</v>
      </c>
      <c r="G161" s="236"/>
      <c r="H161" s="239">
        <v>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18</v>
      </c>
      <c r="F162" s="238" t="s">
        <v>3689</v>
      </c>
      <c r="G162" s="236"/>
      <c r="H162" s="239">
        <v>8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4" customFormat="1">
      <c r="A163" s="14"/>
      <c r="B163" s="246"/>
      <c r="C163" s="247"/>
      <c r="D163" s="224" t="s">
        <v>312</v>
      </c>
      <c r="E163" s="248" t="s">
        <v>18</v>
      </c>
      <c r="F163" s="249" t="s">
        <v>317</v>
      </c>
      <c r="G163" s="247"/>
      <c r="H163" s="250">
        <v>24</v>
      </c>
      <c r="I163" s="251"/>
      <c r="J163" s="247"/>
      <c r="K163" s="247"/>
      <c r="L163" s="252"/>
      <c r="M163" s="253"/>
      <c r="N163" s="254"/>
      <c r="O163" s="254"/>
      <c r="P163" s="254"/>
      <c r="Q163" s="254"/>
      <c r="R163" s="254"/>
      <c r="S163" s="254"/>
      <c r="T163" s="25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56" t="s">
        <v>312</v>
      </c>
      <c r="AU163" s="256" t="s">
        <v>82</v>
      </c>
      <c r="AV163" s="14" t="s">
        <v>247</v>
      </c>
      <c r="AW163" s="14" t="s">
        <v>33</v>
      </c>
      <c r="AX163" s="14" t="s">
        <v>78</v>
      </c>
      <c r="AY163" s="256" t="s">
        <v>229</v>
      </c>
    </row>
    <row r="164" s="2" customFormat="1" ht="14.4" customHeight="1">
      <c r="A164" s="40"/>
      <c r="B164" s="41"/>
      <c r="C164" s="212" t="s">
        <v>287</v>
      </c>
      <c r="D164" s="212" t="s">
        <v>230</v>
      </c>
      <c r="E164" s="213" t="s">
        <v>3690</v>
      </c>
      <c r="F164" s="214" t="s">
        <v>3691</v>
      </c>
      <c r="G164" s="215" t="s">
        <v>320</v>
      </c>
      <c r="H164" s="216">
        <v>24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247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247</v>
      </c>
      <c r="BM164" s="222" t="s">
        <v>3692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3693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3694</v>
      </c>
      <c r="G166" s="236"/>
      <c r="H166" s="239">
        <v>24</v>
      </c>
      <c r="I166" s="240"/>
      <c r="J166" s="236"/>
      <c r="K166" s="236"/>
      <c r="L166" s="241"/>
      <c r="M166" s="278"/>
      <c r="N166" s="279"/>
      <c r="O166" s="279"/>
      <c r="P166" s="279"/>
      <c r="Q166" s="279"/>
      <c r="R166" s="279"/>
      <c r="S166" s="279"/>
      <c r="T166" s="280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78</v>
      </c>
      <c r="AY166" s="245" t="s">
        <v>229</v>
      </c>
    </row>
    <row r="167" s="2" customFormat="1" ht="6.96" customHeight="1">
      <c r="A167" s="40"/>
      <c r="B167" s="61"/>
      <c r="C167" s="62"/>
      <c r="D167" s="62"/>
      <c r="E167" s="62"/>
      <c r="F167" s="62"/>
      <c r="G167" s="62"/>
      <c r="H167" s="62"/>
      <c r="I167" s="62"/>
      <c r="J167" s="62"/>
      <c r="K167" s="62"/>
      <c r="L167" s="46"/>
      <c r="M167" s="40"/>
      <c r="O167" s="40"/>
      <c r="P167" s="40"/>
      <c r="Q167" s="40"/>
      <c r="R167" s="40"/>
      <c r="S167" s="40"/>
      <c r="T167" s="40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</row>
  </sheetData>
  <sheetProtection sheet="1" autoFilter="0" formatColumns="0" formatRows="0" objects="1" scenarios="1" spinCount="100000" saltValue="k77ty1C0y35T2IzfcPf/G4jjUOBSQ4fCXGU+GR2KqyK4ChVieGNcXMS2yn1t6sE5QmTF3xXZypXESswOPZDOIA==" hashValue="i5PoWsj5ePeq7wbsjRE0cLlo68kBNlxc2yn3RGv1fm8/aoB4zAhHLaqbDmgZOMazWoOl1gkl4vCwK/nqcf+aZQ==" algorithmName="SHA-512" password="CC35"/>
  <autoFilter ref="C87:K16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3609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3695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ROUND((SUM(BE87:BE176)),  2)</f>
        <v>0</v>
      </c>
      <c r="G35" s="40"/>
      <c r="H35" s="40"/>
      <c r="I35" s="159">
        <v>0.20999999999999999</v>
      </c>
      <c r="J35" s="158">
        <f>ROUND(((SUM(BE87:BE176))*I35),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ROUND((SUM(BF87:BF176)),  2)</f>
        <v>0</v>
      </c>
      <c r="G36" s="40"/>
      <c r="H36" s="40"/>
      <c r="I36" s="159">
        <v>0.14999999999999999</v>
      </c>
      <c r="J36" s="158">
        <f>ROUND(((SUM(BF87:BF176))*I36),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ROUND((SUM(BG87:BG176)),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ROUND((SUM(BH87:BH176)),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ROUND((SUM(BI87:BI176)),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3609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162.2 - Dopravně inženýrské opatření (silnice III/2365)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302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3609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162.2 - Dopravně inženýrské opatření (silnice III/2365)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9. 12. 2020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272</v>
      </c>
      <c r="F89" s="229" t="s">
        <v>368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SUM(P90:P176)</f>
        <v>0</v>
      </c>
      <c r="Q89" s="206"/>
      <c r="R89" s="207">
        <f>SUM(R90:R176)</f>
        <v>0</v>
      </c>
      <c r="S89" s="206"/>
      <c r="T89" s="208">
        <f>SUM(T90:T176)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SUM(BK90:BK176)</f>
        <v>0</v>
      </c>
    </row>
    <row r="90" s="2" customFormat="1" ht="14.4" customHeight="1">
      <c r="A90" s="40"/>
      <c r="B90" s="41"/>
      <c r="C90" s="212" t="s">
        <v>78</v>
      </c>
      <c r="D90" s="212" t="s">
        <v>230</v>
      </c>
      <c r="E90" s="213" t="s">
        <v>3620</v>
      </c>
      <c r="F90" s="214" t="s">
        <v>3621</v>
      </c>
      <c r="G90" s="215" t="s">
        <v>320</v>
      </c>
      <c r="H90" s="216">
        <v>55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3696</v>
      </c>
    </row>
    <row r="91" s="2" customFormat="1">
      <c r="A91" s="40"/>
      <c r="B91" s="41"/>
      <c r="C91" s="42"/>
      <c r="D91" s="224" t="s">
        <v>236</v>
      </c>
      <c r="E91" s="42"/>
      <c r="F91" s="225" t="s">
        <v>3623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18</v>
      </c>
      <c r="F92" s="238" t="s">
        <v>3697</v>
      </c>
      <c r="G92" s="236"/>
      <c r="H92" s="239">
        <v>15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18</v>
      </c>
      <c r="F93" s="238" t="s">
        <v>3698</v>
      </c>
      <c r="G93" s="236"/>
      <c r="H93" s="239">
        <v>23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3" customFormat="1">
      <c r="A94" s="13"/>
      <c r="B94" s="235"/>
      <c r="C94" s="236"/>
      <c r="D94" s="224" t="s">
        <v>312</v>
      </c>
      <c r="E94" s="237" t="s">
        <v>18</v>
      </c>
      <c r="F94" s="238" t="s">
        <v>3699</v>
      </c>
      <c r="G94" s="236"/>
      <c r="H94" s="239">
        <v>17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71</v>
      </c>
      <c r="AY94" s="245" t="s">
        <v>229</v>
      </c>
    </row>
    <row r="95" s="14" customFormat="1">
      <c r="A95" s="14"/>
      <c r="B95" s="246"/>
      <c r="C95" s="247"/>
      <c r="D95" s="224" t="s">
        <v>312</v>
      </c>
      <c r="E95" s="248" t="s">
        <v>18</v>
      </c>
      <c r="F95" s="249" t="s">
        <v>317</v>
      </c>
      <c r="G95" s="247"/>
      <c r="H95" s="250">
        <v>55</v>
      </c>
      <c r="I95" s="251"/>
      <c r="J95" s="247"/>
      <c r="K95" s="247"/>
      <c r="L95" s="252"/>
      <c r="M95" s="253"/>
      <c r="N95" s="254"/>
      <c r="O95" s="254"/>
      <c r="P95" s="254"/>
      <c r="Q95" s="254"/>
      <c r="R95" s="254"/>
      <c r="S95" s="254"/>
      <c r="T95" s="255"/>
      <c r="U95" s="14"/>
      <c r="V95" s="14"/>
      <c r="W95" s="14"/>
      <c r="X95" s="14"/>
      <c r="Y95" s="14"/>
      <c r="Z95" s="14"/>
      <c r="AA95" s="14"/>
      <c r="AB95" s="14"/>
      <c r="AC95" s="14"/>
      <c r="AD95" s="14"/>
      <c r="AE95" s="14"/>
      <c r="AT95" s="256" t="s">
        <v>312</v>
      </c>
      <c r="AU95" s="256" t="s">
        <v>82</v>
      </c>
      <c r="AV95" s="14" t="s">
        <v>247</v>
      </c>
      <c r="AW95" s="14" t="s">
        <v>33</v>
      </c>
      <c r="AX95" s="14" t="s">
        <v>78</v>
      </c>
      <c r="AY95" s="256" t="s">
        <v>229</v>
      </c>
    </row>
    <row r="96" s="2" customFormat="1" ht="14.4" customHeight="1">
      <c r="A96" s="40"/>
      <c r="B96" s="41"/>
      <c r="C96" s="212" t="s">
        <v>82</v>
      </c>
      <c r="D96" s="212" t="s">
        <v>230</v>
      </c>
      <c r="E96" s="213" t="s">
        <v>3629</v>
      </c>
      <c r="F96" s="214" t="s">
        <v>3630</v>
      </c>
      <c r="G96" s="215" t="s">
        <v>320</v>
      </c>
      <c r="H96" s="216">
        <v>3650</v>
      </c>
      <c r="I96" s="217"/>
      <c r="J96" s="216">
        <f>ROUND(I96*H96,2)</f>
        <v>0</v>
      </c>
      <c r="K96" s="214" t="s">
        <v>18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</v>
      </c>
      <c r="R96" s="220">
        <f>Q96*H96</f>
        <v>0</v>
      </c>
      <c r="S96" s="220">
        <v>0</v>
      </c>
      <c r="T96" s="221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3700</v>
      </c>
    </row>
    <row r="97" s="2" customFormat="1">
      <c r="A97" s="40"/>
      <c r="B97" s="41"/>
      <c r="C97" s="42"/>
      <c r="D97" s="224" t="s">
        <v>236</v>
      </c>
      <c r="E97" s="42"/>
      <c r="F97" s="225" t="s">
        <v>3632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3701</v>
      </c>
      <c r="G98" s="236"/>
      <c r="H98" s="239">
        <v>450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3702</v>
      </c>
      <c r="G99" s="236"/>
      <c r="H99" s="239">
        <v>1840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3" customFormat="1">
      <c r="A100" s="13"/>
      <c r="B100" s="235"/>
      <c r="C100" s="236"/>
      <c r="D100" s="224" t="s">
        <v>312</v>
      </c>
      <c r="E100" s="237" t="s">
        <v>18</v>
      </c>
      <c r="F100" s="238" t="s">
        <v>3703</v>
      </c>
      <c r="G100" s="236"/>
      <c r="H100" s="239">
        <v>1360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71</v>
      </c>
      <c r="AY100" s="245" t="s">
        <v>229</v>
      </c>
    </row>
    <row r="101" s="14" customFormat="1">
      <c r="A101" s="14"/>
      <c r="B101" s="246"/>
      <c r="C101" s="247"/>
      <c r="D101" s="224" t="s">
        <v>312</v>
      </c>
      <c r="E101" s="248" t="s">
        <v>18</v>
      </c>
      <c r="F101" s="249" t="s">
        <v>317</v>
      </c>
      <c r="G101" s="247"/>
      <c r="H101" s="250">
        <v>3650</v>
      </c>
      <c r="I101" s="251"/>
      <c r="J101" s="247"/>
      <c r="K101" s="247"/>
      <c r="L101" s="252"/>
      <c r="M101" s="253"/>
      <c r="N101" s="254"/>
      <c r="O101" s="254"/>
      <c r="P101" s="254"/>
      <c r="Q101" s="254"/>
      <c r="R101" s="254"/>
      <c r="S101" s="254"/>
      <c r="T101" s="255"/>
      <c r="U101" s="14"/>
      <c r="V101" s="14"/>
      <c r="W101" s="14"/>
      <c r="X101" s="14"/>
      <c r="Y101" s="14"/>
      <c r="Z101" s="14"/>
      <c r="AA101" s="14"/>
      <c r="AB101" s="14"/>
      <c r="AC101" s="14"/>
      <c r="AD101" s="14"/>
      <c r="AE101" s="14"/>
      <c r="AT101" s="256" t="s">
        <v>312</v>
      </c>
      <c r="AU101" s="256" t="s">
        <v>82</v>
      </c>
      <c r="AV101" s="14" t="s">
        <v>247</v>
      </c>
      <c r="AW101" s="14" t="s">
        <v>33</v>
      </c>
      <c r="AX101" s="14" t="s">
        <v>78</v>
      </c>
      <c r="AY101" s="256" t="s">
        <v>229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3638</v>
      </c>
      <c r="F102" s="214" t="s">
        <v>3639</v>
      </c>
      <c r="G102" s="215" t="s">
        <v>320</v>
      </c>
      <c r="H102" s="216">
        <v>6</v>
      </c>
      <c r="I102" s="217"/>
      <c r="J102" s="216">
        <f>ROUND(I102*H102,2)</f>
        <v>0</v>
      </c>
      <c r="K102" s="214" t="s">
        <v>18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3704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3641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18</v>
      </c>
      <c r="F104" s="238" t="s">
        <v>3705</v>
      </c>
      <c r="G104" s="236"/>
      <c r="H104" s="239">
        <v>2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18</v>
      </c>
      <c r="F105" s="238" t="s">
        <v>3706</v>
      </c>
      <c r="G105" s="236"/>
      <c r="H105" s="239">
        <v>2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18</v>
      </c>
      <c r="F106" s="238" t="s">
        <v>3707</v>
      </c>
      <c r="G106" s="236"/>
      <c r="H106" s="239">
        <v>2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71</v>
      </c>
      <c r="AY106" s="245" t="s">
        <v>229</v>
      </c>
    </row>
    <row r="107" s="14" customFormat="1">
      <c r="A107" s="14"/>
      <c r="B107" s="246"/>
      <c r="C107" s="247"/>
      <c r="D107" s="224" t="s">
        <v>312</v>
      </c>
      <c r="E107" s="248" t="s">
        <v>18</v>
      </c>
      <c r="F107" s="249" t="s">
        <v>317</v>
      </c>
      <c r="G107" s="247"/>
      <c r="H107" s="250">
        <v>6</v>
      </c>
      <c r="I107" s="251"/>
      <c r="J107" s="247"/>
      <c r="K107" s="247"/>
      <c r="L107" s="252"/>
      <c r="M107" s="253"/>
      <c r="N107" s="254"/>
      <c r="O107" s="254"/>
      <c r="P107" s="254"/>
      <c r="Q107" s="254"/>
      <c r="R107" s="254"/>
      <c r="S107" s="254"/>
      <c r="T107" s="255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6" t="s">
        <v>312</v>
      </c>
      <c r="AU107" s="256" t="s">
        <v>82</v>
      </c>
      <c r="AV107" s="14" t="s">
        <v>247</v>
      </c>
      <c r="AW107" s="14" t="s">
        <v>33</v>
      </c>
      <c r="AX107" s="14" t="s">
        <v>78</v>
      </c>
      <c r="AY107" s="256" t="s">
        <v>229</v>
      </c>
    </row>
    <row r="108" s="2" customFormat="1" ht="14.4" customHeight="1">
      <c r="A108" s="40"/>
      <c r="B108" s="41"/>
      <c r="C108" s="212" t="s">
        <v>247</v>
      </c>
      <c r="D108" s="212" t="s">
        <v>230</v>
      </c>
      <c r="E108" s="213" t="s">
        <v>3646</v>
      </c>
      <c r="F108" s="214" t="s">
        <v>3647</v>
      </c>
      <c r="G108" s="215" t="s">
        <v>320</v>
      </c>
      <c r="H108" s="216">
        <v>380</v>
      </c>
      <c r="I108" s="217"/>
      <c r="J108" s="216">
        <f>ROUND(I108*H108,2)</f>
        <v>0</v>
      </c>
      <c r="K108" s="214" t="s">
        <v>18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3708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3649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18</v>
      </c>
      <c r="F110" s="238" t="s">
        <v>3709</v>
      </c>
      <c r="G110" s="236"/>
      <c r="H110" s="239">
        <v>60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3710</v>
      </c>
      <c r="G111" s="236"/>
      <c r="H111" s="239">
        <v>160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18</v>
      </c>
      <c r="F112" s="238" t="s">
        <v>3711</v>
      </c>
      <c r="G112" s="236"/>
      <c r="H112" s="239">
        <v>160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4" customFormat="1">
      <c r="A113" s="14"/>
      <c r="B113" s="246"/>
      <c r="C113" s="247"/>
      <c r="D113" s="224" t="s">
        <v>312</v>
      </c>
      <c r="E113" s="248" t="s">
        <v>18</v>
      </c>
      <c r="F113" s="249" t="s">
        <v>317</v>
      </c>
      <c r="G113" s="247"/>
      <c r="H113" s="250">
        <v>380</v>
      </c>
      <c r="I113" s="251"/>
      <c r="J113" s="247"/>
      <c r="K113" s="247"/>
      <c r="L113" s="252"/>
      <c r="M113" s="253"/>
      <c r="N113" s="254"/>
      <c r="O113" s="254"/>
      <c r="P113" s="254"/>
      <c r="Q113" s="254"/>
      <c r="R113" s="254"/>
      <c r="S113" s="254"/>
      <c r="T113" s="255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6" t="s">
        <v>312</v>
      </c>
      <c r="AU113" s="256" t="s">
        <v>82</v>
      </c>
      <c r="AV113" s="14" t="s">
        <v>247</v>
      </c>
      <c r="AW113" s="14" t="s">
        <v>33</v>
      </c>
      <c r="AX113" s="14" t="s">
        <v>78</v>
      </c>
      <c r="AY113" s="256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3654</v>
      </c>
      <c r="F114" s="214" t="s">
        <v>3655</v>
      </c>
      <c r="G114" s="215" t="s">
        <v>320</v>
      </c>
      <c r="H114" s="216">
        <v>10</v>
      </c>
      <c r="I114" s="217"/>
      <c r="J114" s="216">
        <f>ROUND(I114*H114,2)</f>
        <v>0</v>
      </c>
      <c r="K114" s="214" t="s">
        <v>18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3712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3657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18</v>
      </c>
      <c r="F116" s="238" t="s">
        <v>3705</v>
      </c>
      <c r="G116" s="236"/>
      <c r="H116" s="239">
        <v>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18</v>
      </c>
      <c r="F117" s="238" t="s">
        <v>3713</v>
      </c>
      <c r="G117" s="236"/>
      <c r="H117" s="239">
        <v>4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18</v>
      </c>
      <c r="F118" s="238" t="s">
        <v>3714</v>
      </c>
      <c r="G118" s="236"/>
      <c r="H118" s="239">
        <v>4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4" customFormat="1">
      <c r="A119" s="14"/>
      <c r="B119" s="246"/>
      <c r="C119" s="247"/>
      <c r="D119" s="224" t="s">
        <v>312</v>
      </c>
      <c r="E119" s="248" t="s">
        <v>18</v>
      </c>
      <c r="F119" s="249" t="s">
        <v>317</v>
      </c>
      <c r="G119" s="247"/>
      <c r="H119" s="250">
        <v>10</v>
      </c>
      <c r="I119" s="251"/>
      <c r="J119" s="247"/>
      <c r="K119" s="247"/>
      <c r="L119" s="252"/>
      <c r="M119" s="253"/>
      <c r="N119" s="254"/>
      <c r="O119" s="254"/>
      <c r="P119" s="254"/>
      <c r="Q119" s="254"/>
      <c r="R119" s="254"/>
      <c r="S119" s="254"/>
      <c r="T119" s="255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6" t="s">
        <v>312</v>
      </c>
      <c r="AU119" s="256" t="s">
        <v>82</v>
      </c>
      <c r="AV119" s="14" t="s">
        <v>247</v>
      </c>
      <c r="AW119" s="14" t="s">
        <v>33</v>
      </c>
      <c r="AX119" s="14" t="s">
        <v>78</v>
      </c>
      <c r="AY119" s="256" t="s">
        <v>229</v>
      </c>
    </row>
    <row r="120" s="2" customFormat="1" ht="14.4" customHeight="1">
      <c r="A120" s="40"/>
      <c r="B120" s="41"/>
      <c r="C120" s="212" t="s">
        <v>257</v>
      </c>
      <c r="D120" s="212" t="s">
        <v>230</v>
      </c>
      <c r="E120" s="213" t="s">
        <v>3660</v>
      </c>
      <c r="F120" s="214" t="s">
        <v>3661</v>
      </c>
      <c r="G120" s="215" t="s">
        <v>320</v>
      </c>
      <c r="H120" s="216">
        <v>700</v>
      </c>
      <c r="I120" s="217"/>
      <c r="J120" s="216">
        <f>ROUND(I120*H120,2)</f>
        <v>0</v>
      </c>
      <c r="K120" s="214" t="s">
        <v>18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3715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3663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3709</v>
      </c>
      <c r="G122" s="236"/>
      <c r="H122" s="239">
        <v>60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18</v>
      </c>
      <c r="F123" s="238" t="s">
        <v>3716</v>
      </c>
      <c r="G123" s="236"/>
      <c r="H123" s="239">
        <v>320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18</v>
      </c>
      <c r="F124" s="238" t="s">
        <v>3717</v>
      </c>
      <c r="G124" s="236"/>
      <c r="H124" s="239">
        <v>320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4" customFormat="1">
      <c r="A125" s="14"/>
      <c r="B125" s="246"/>
      <c r="C125" s="247"/>
      <c r="D125" s="224" t="s">
        <v>312</v>
      </c>
      <c r="E125" s="248" t="s">
        <v>18</v>
      </c>
      <c r="F125" s="249" t="s">
        <v>317</v>
      </c>
      <c r="G125" s="247"/>
      <c r="H125" s="250">
        <v>700</v>
      </c>
      <c r="I125" s="251"/>
      <c r="J125" s="247"/>
      <c r="K125" s="247"/>
      <c r="L125" s="252"/>
      <c r="M125" s="253"/>
      <c r="N125" s="254"/>
      <c r="O125" s="254"/>
      <c r="P125" s="254"/>
      <c r="Q125" s="254"/>
      <c r="R125" s="254"/>
      <c r="S125" s="254"/>
      <c r="T125" s="255"/>
      <c r="U125" s="14"/>
      <c r="V125" s="14"/>
      <c r="W125" s="14"/>
      <c r="X125" s="14"/>
      <c r="Y125" s="14"/>
      <c r="Z125" s="14"/>
      <c r="AA125" s="14"/>
      <c r="AB125" s="14"/>
      <c r="AC125" s="14"/>
      <c r="AD125" s="14"/>
      <c r="AE125" s="14"/>
      <c r="AT125" s="256" t="s">
        <v>312</v>
      </c>
      <c r="AU125" s="256" t="s">
        <v>82</v>
      </c>
      <c r="AV125" s="14" t="s">
        <v>247</v>
      </c>
      <c r="AW125" s="14" t="s">
        <v>33</v>
      </c>
      <c r="AX125" s="14" t="s">
        <v>78</v>
      </c>
      <c r="AY125" s="256" t="s">
        <v>229</v>
      </c>
    </row>
    <row r="126" s="2" customFormat="1" ht="14.4" customHeight="1">
      <c r="A126" s="40"/>
      <c r="B126" s="41"/>
      <c r="C126" s="212" t="s">
        <v>263</v>
      </c>
      <c r="D126" s="212" t="s">
        <v>230</v>
      </c>
      <c r="E126" s="213" t="s">
        <v>3666</v>
      </c>
      <c r="F126" s="214" t="s">
        <v>3667</v>
      </c>
      <c r="G126" s="215" t="s">
        <v>320</v>
      </c>
      <c r="H126" s="216">
        <v>12</v>
      </c>
      <c r="I126" s="217"/>
      <c r="J126" s="216">
        <f>ROUND(I126*H126,2)</f>
        <v>0</v>
      </c>
      <c r="K126" s="214" t="s">
        <v>18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3718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3669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3719</v>
      </c>
      <c r="G128" s="236"/>
      <c r="H128" s="239">
        <v>12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3720</v>
      </c>
      <c r="G129" s="236"/>
      <c r="H129" s="239">
        <v>0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18</v>
      </c>
      <c r="F130" s="238" t="s">
        <v>3721</v>
      </c>
      <c r="G130" s="236"/>
      <c r="H130" s="239">
        <v>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4" customFormat="1">
      <c r="A131" s="14"/>
      <c r="B131" s="246"/>
      <c r="C131" s="247"/>
      <c r="D131" s="224" t="s">
        <v>312</v>
      </c>
      <c r="E131" s="248" t="s">
        <v>18</v>
      </c>
      <c r="F131" s="249" t="s">
        <v>317</v>
      </c>
      <c r="G131" s="247"/>
      <c r="H131" s="250">
        <v>12</v>
      </c>
      <c r="I131" s="251"/>
      <c r="J131" s="247"/>
      <c r="K131" s="247"/>
      <c r="L131" s="252"/>
      <c r="M131" s="253"/>
      <c r="N131" s="254"/>
      <c r="O131" s="254"/>
      <c r="P131" s="254"/>
      <c r="Q131" s="254"/>
      <c r="R131" s="254"/>
      <c r="S131" s="254"/>
      <c r="T131" s="25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56" t="s">
        <v>312</v>
      </c>
      <c r="AU131" s="256" t="s">
        <v>82</v>
      </c>
      <c r="AV131" s="14" t="s">
        <v>247</v>
      </c>
      <c r="AW131" s="14" t="s">
        <v>33</v>
      </c>
      <c r="AX131" s="14" t="s">
        <v>78</v>
      </c>
      <c r="AY131" s="256" t="s">
        <v>229</v>
      </c>
    </row>
    <row r="132" s="2" customFormat="1" ht="14.4" customHeight="1">
      <c r="A132" s="40"/>
      <c r="B132" s="41"/>
      <c r="C132" s="212" t="s">
        <v>268</v>
      </c>
      <c r="D132" s="212" t="s">
        <v>230</v>
      </c>
      <c r="E132" s="213" t="s">
        <v>3674</v>
      </c>
      <c r="F132" s="214" t="s">
        <v>3675</v>
      </c>
      <c r="G132" s="215" t="s">
        <v>320</v>
      </c>
      <c r="H132" s="216">
        <v>360</v>
      </c>
      <c r="I132" s="217"/>
      <c r="J132" s="216">
        <f>ROUND(I132*H132,2)</f>
        <v>0</v>
      </c>
      <c r="K132" s="214" t="s">
        <v>18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3722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3677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18</v>
      </c>
      <c r="F134" s="238" t="s">
        <v>3723</v>
      </c>
      <c r="G134" s="236"/>
      <c r="H134" s="239">
        <v>360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3724</v>
      </c>
      <c r="G135" s="236"/>
      <c r="H135" s="239">
        <v>0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3725</v>
      </c>
      <c r="G136" s="236"/>
      <c r="H136" s="239">
        <v>0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4" customFormat="1">
      <c r="A137" s="14"/>
      <c r="B137" s="246"/>
      <c r="C137" s="247"/>
      <c r="D137" s="224" t="s">
        <v>312</v>
      </c>
      <c r="E137" s="248" t="s">
        <v>18</v>
      </c>
      <c r="F137" s="249" t="s">
        <v>317</v>
      </c>
      <c r="G137" s="247"/>
      <c r="H137" s="250">
        <v>360</v>
      </c>
      <c r="I137" s="251"/>
      <c r="J137" s="247"/>
      <c r="K137" s="247"/>
      <c r="L137" s="252"/>
      <c r="M137" s="253"/>
      <c r="N137" s="254"/>
      <c r="O137" s="254"/>
      <c r="P137" s="254"/>
      <c r="Q137" s="254"/>
      <c r="R137" s="254"/>
      <c r="S137" s="254"/>
      <c r="T137" s="25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6" t="s">
        <v>312</v>
      </c>
      <c r="AU137" s="256" t="s">
        <v>82</v>
      </c>
      <c r="AV137" s="14" t="s">
        <v>247</v>
      </c>
      <c r="AW137" s="14" t="s">
        <v>33</v>
      </c>
      <c r="AX137" s="14" t="s">
        <v>78</v>
      </c>
      <c r="AY137" s="256" t="s">
        <v>229</v>
      </c>
    </row>
    <row r="138" s="2" customFormat="1" ht="14.4" customHeight="1">
      <c r="A138" s="40"/>
      <c r="B138" s="41"/>
      <c r="C138" s="212" t="s">
        <v>272</v>
      </c>
      <c r="D138" s="212" t="s">
        <v>230</v>
      </c>
      <c r="E138" s="213" t="s">
        <v>3726</v>
      </c>
      <c r="F138" s="214" t="s">
        <v>3727</v>
      </c>
      <c r="G138" s="215" t="s">
        <v>320</v>
      </c>
      <c r="H138" s="216">
        <v>2</v>
      </c>
      <c r="I138" s="217"/>
      <c r="J138" s="216">
        <f>ROUND(I138*H138,2)</f>
        <v>0</v>
      </c>
      <c r="K138" s="214" t="s">
        <v>18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3728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3729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3705</v>
      </c>
      <c r="G140" s="236"/>
      <c r="H140" s="239">
        <v>2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3720</v>
      </c>
      <c r="G141" s="236"/>
      <c r="H141" s="239">
        <v>0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3721</v>
      </c>
      <c r="G142" s="236"/>
      <c r="H142" s="239">
        <v>0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2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4.4" customHeight="1">
      <c r="A144" s="40"/>
      <c r="B144" s="41"/>
      <c r="C144" s="212" t="s">
        <v>277</v>
      </c>
      <c r="D144" s="212" t="s">
        <v>230</v>
      </c>
      <c r="E144" s="213" t="s">
        <v>3730</v>
      </c>
      <c r="F144" s="214" t="s">
        <v>3731</v>
      </c>
      <c r="G144" s="215" t="s">
        <v>320</v>
      </c>
      <c r="H144" s="216">
        <v>60</v>
      </c>
      <c r="I144" s="217"/>
      <c r="J144" s="216">
        <f>ROUND(I144*H144,2)</f>
        <v>0</v>
      </c>
      <c r="K144" s="214" t="s">
        <v>18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3732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3733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18</v>
      </c>
      <c r="F146" s="238" t="s">
        <v>3709</v>
      </c>
      <c r="G146" s="236"/>
      <c r="H146" s="239">
        <v>60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18</v>
      </c>
      <c r="F147" s="238" t="s">
        <v>3724</v>
      </c>
      <c r="G147" s="236"/>
      <c r="H147" s="239">
        <v>0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18</v>
      </c>
      <c r="F148" s="238" t="s">
        <v>3725</v>
      </c>
      <c r="G148" s="236"/>
      <c r="H148" s="239">
        <v>0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4" customFormat="1">
      <c r="A149" s="14"/>
      <c r="B149" s="246"/>
      <c r="C149" s="247"/>
      <c r="D149" s="224" t="s">
        <v>312</v>
      </c>
      <c r="E149" s="248" t="s">
        <v>18</v>
      </c>
      <c r="F149" s="249" t="s">
        <v>317</v>
      </c>
      <c r="G149" s="247"/>
      <c r="H149" s="250">
        <v>60</v>
      </c>
      <c r="I149" s="251"/>
      <c r="J149" s="247"/>
      <c r="K149" s="247"/>
      <c r="L149" s="252"/>
      <c r="M149" s="253"/>
      <c r="N149" s="254"/>
      <c r="O149" s="254"/>
      <c r="P149" s="254"/>
      <c r="Q149" s="254"/>
      <c r="R149" s="254"/>
      <c r="S149" s="254"/>
      <c r="T149" s="25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6" t="s">
        <v>312</v>
      </c>
      <c r="AU149" s="256" t="s">
        <v>82</v>
      </c>
      <c r="AV149" s="14" t="s">
        <v>247</v>
      </c>
      <c r="AW149" s="14" t="s">
        <v>33</v>
      </c>
      <c r="AX149" s="14" t="s">
        <v>78</v>
      </c>
      <c r="AY149" s="256" t="s">
        <v>229</v>
      </c>
    </row>
    <row r="150" s="2" customFormat="1" ht="14.4" customHeight="1">
      <c r="A150" s="40"/>
      <c r="B150" s="41"/>
      <c r="C150" s="212" t="s">
        <v>282</v>
      </c>
      <c r="D150" s="212" t="s">
        <v>230</v>
      </c>
      <c r="E150" s="213" t="s">
        <v>3734</v>
      </c>
      <c r="F150" s="214" t="s">
        <v>3735</v>
      </c>
      <c r="G150" s="215" t="s">
        <v>320</v>
      </c>
      <c r="H150" s="216">
        <v>2</v>
      </c>
      <c r="I150" s="217"/>
      <c r="J150" s="216">
        <f>ROUND(I150*H150,2)</f>
        <v>0</v>
      </c>
      <c r="K150" s="214" t="s">
        <v>18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3736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3737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18</v>
      </c>
      <c r="F152" s="238" t="s">
        <v>414</v>
      </c>
      <c r="G152" s="236"/>
      <c r="H152" s="239">
        <v>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287</v>
      </c>
      <c r="D153" s="212" t="s">
        <v>230</v>
      </c>
      <c r="E153" s="213" t="s">
        <v>3738</v>
      </c>
      <c r="F153" s="214" t="s">
        <v>3739</v>
      </c>
      <c r="G153" s="215" t="s">
        <v>320</v>
      </c>
      <c r="H153" s="216">
        <v>2</v>
      </c>
      <c r="I153" s="217"/>
      <c r="J153" s="216">
        <f>ROUND(I153*H153,2)</f>
        <v>0</v>
      </c>
      <c r="K153" s="214" t="s">
        <v>18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3740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3741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414</v>
      </c>
      <c r="G155" s="236"/>
      <c r="H155" s="239">
        <v>2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2" customFormat="1" ht="14.4" customHeight="1">
      <c r="A156" s="40"/>
      <c r="B156" s="41"/>
      <c r="C156" s="212" t="s">
        <v>294</v>
      </c>
      <c r="D156" s="212" t="s">
        <v>230</v>
      </c>
      <c r="E156" s="213" t="s">
        <v>3742</v>
      </c>
      <c r="F156" s="214" t="s">
        <v>3743</v>
      </c>
      <c r="G156" s="215" t="s">
        <v>320</v>
      </c>
      <c r="H156" s="216">
        <v>60</v>
      </c>
      <c r="I156" s="217"/>
      <c r="J156" s="216">
        <f>ROUND(I156*H156,2)</f>
        <v>0</v>
      </c>
      <c r="K156" s="214" t="s">
        <v>18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3744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3745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18</v>
      </c>
      <c r="F158" s="238" t="s">
        <v>3709</v>
      </c>
      <c r="G158" s="236"/>
      <c r="H158" s="239">
        <v>60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3724</v>
      </c>
      <c r="G159" s="236"/>
      <c r="H159" s="239">
        <v>0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3725</v>
      </c>
      <c r="G160" s="236"/>
      <c r="H160" s="239">
        <v>0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71</v>
      </c>
      <c r="AY160" s="245" t="s">
        <v>229</v>
      </c>
    </row>
    <row r="161" s="14" customFormat="1">
      <c r="A161" s="14"/>
      <c r="B161" s="246"/>
      <c r="C161" s="247"/>
      <c r="D161" s="224" t="s">
        <v>312</v>
      </c>
      <c r="E161" s="248" t="s">
        <v>18</v>
      </c>
      <c r="F161" s="249" t="s">
        <v>317</v>
      </c>
      <c r="G161" s="247"/>
      <c r="H161" s="250">
        <v>60</v>
      </c>
      <c r="I161" s="251"/>
      <c r="J161" s="247"/>
      <c r="K161" s="247"/>
      <c r="L161" s="252"/>
      <c r="M161" s="253"/>
      <c r="N161" s="254"/>
      <c r="O161" s="254"/>
      <c r="P161" s="254"/>
      <c r="Q161" s="254"/>
      <c r="R161" s="254"/>
      <c r="S161" s="254"/>
      <c r="T161" s="25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56" t="s">
        <v>312</v>
      </c>
      <c r="AU161" s="256" t="s">
        <v>82</v>
      </c>
      <c r="AV161" s="14" t="s">
        <v>247</v>
      </c>
      <c r="AW161" s="14" t="s">
        <v>33</v>
      </c>
      <c r="AX161" s="14" t="s">
        <v>78</v>
      </c>
      <c r="AY161" s="256" t="s">
        <v>229</v>
      </c>
    </row>
    <row r="162" s="2" customFormat="1" ht="14.4" customHeight="1">
      <c r="A162" s="40"/>
      <c r="B162" s="41"/>
      <c r="C162" s="212" t="s">
        <v>437</v>
      </c>
      <c r="D162" s="212" t="s">
        <v>230</v>
      </c>
      <c r="E162" s="213" t="s">
        <v>3746</v>
      </c>
      <c r="F162" s="214" t="s">
        <v>3747</v>
      </c>
      <c r="G162" s="215" t="s">
        <v>320</v>
      </c>
      <c r="H162" s="216">
        <v>60</v>
      </c>
      <c r="I162" s="217"/>
      <c r="J162" s="216">
        <f>ROUND(I162*H162,2)</f>
        <v>0</v>
      </c>
      <c r="K162" s="214" t="s">
        <v>18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3748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3749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3709</v>
      </c>
      <c r="G164" s="236"/>
      <c r="H164" s="239">
        <v>60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18</v>
      </c>
      <c r="F165" s="238" t="s">
        <v>3724</v>
      </c>
      <c r="G165" s="236"/>
      <c r="H165" s="239">
        <v>0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3725</v>
      </c>
      <c r="G166" s="236"/>
      <c r="H166" s="239">
        <v>0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4" customFormat="1">
      <c r="A167" s="14"/>
      <c r="B167" s="246"/>
      <c r="C167" s="247"/>
      <c r="D167" s="224" t="s">
        <v>312</v>
      </c>
      <c r="E167" s="248" t="s">
        <v>18</v>
      </c>
      <c r="F167" s="249" t="s">
        <v>317</v>
      </c>
      <c r="G167" s="247"/>
      <c r="H167" s="250">
        <v>60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6" t="s">
        <v>312</v>
      </c>
      <c r="AU167" s="256" t="s">
        <v>82</v>
      </c>
      <c r="AV167" s="14" t="s">
        <v>247</v>
      </c>
      <c r="AW167" s="14" t="s">
        <v>33</v>
      </c>
      <c r="AX167" s="14" t="s">
        <v>78</v>
      </c>
      <c r="AY167" s="256" t="s">
        <v>229</v>
      </c>
    </row>
    <row r="168" s="2" customFormat="1" ht="14.4" customHeight="1">
      <c r="A168" s="40"/>
      <c r="B168" s="41"/>
      <c r="C168" s="212" t="s">
        <v>8</v>
      </c>
      <c r="D168" s="212" t="s">
        <v>230</v>
      </c>
      <c r="E168" s="213" t="s">
        <v>3682</v>
      </c>
      <c r="F168" s="214" t="s">
        <v>3683</v>
      </c>
      <c r="G168" s="215" t="s">
        <v>320</v>
      </c>
      <c r="H168" s="216">
        <v>20</v>
      </c>
      <c r="I168" s="217"/>
      <c r="J168" s="216">
        <f>ROUND(I168*H168,2)</f>
        <v>0</v>
      </c>
      <c r="K168" s="214" t="s">
        <v>18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3750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3685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3" customFormat="1">
      <c r="A170" s="13"/>
      <c r="B170" s="235"/>
      <c r="C170" s="236"/>
      <c r="D170" s="224" t="s">
        <v>312</v>
      </c>
      <c r="E170" s="237" t="s">
        <v>18</v>
      </c>
      <c r="F170" s="238" t="s">
        <v>3751</v>
      </c>
      <c r="G170" s="236"/>
      <c r="H170" s="239">
        <v>4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18</v>
      </c>
      <c r="F171" s="238" t="s">
        <v>3752</v>
      </c>
      <c r="G171" s="236"/>
      <c r="H171" s="239">
        <v>8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3753</v>
      </c>
      <c r="G172" s="236"/>
      <c r="H172" s="239">
        <v>8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4" customFormat="1">
      <c r="A173" s="14"/>
      <c r="B173" s="246"/>
      <c r="C173" s="247"/>
      <c r="D173" s="224" t="s">
        <v>312</v>
      </c>
      <c r="E173" s="248" t="s">
        <v>18</v>
      </c>
      <c r="F173" s="249" t="s">
        <v>317</v>
      </c>
      <c r="G173" s="247"/>
      <c r="H173" s="250">
        <v>20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82</v>
      </c>
      <c r="AV173" s="14" t="s">
        <v>247</v>
      </c>
      <c r="AW173" s="14" t="s">
        <v>33</v>
      </c>
      <c r="AX173" s="14" t="s">
        <v>78</v>
      </c>
      <c r="AY173" s="256" t="s">
        <v>229</v>
      </c>
    </row>
    <row r="174" s="2" customFormat="1" ht="14.4" customHeight="1">
      <c r="A174" s="40"/>
      <c r="B174" s="41"/>
      <c r="C174" s="212" t="s">
        <v>548</v>
      </c>
      <c r="D174" s="212" t="s">
        <v>230</v>
      </c>
      <c r="E174" s="213" t="s">
        <v>3690</v>
      </c>
      <c r="F174" s="214" t="s">
        <v>3691</v>
      </c>
      <c r="G174" s="215" t="s">
        <v>320</v>
      </c>
      <c r="H174" s="216">
        <v>20</v>
      </c>
      <c r="I174" s="217"/>
      <c r="J174" s="216">
        <f>ROUND(I174*H174,2)</f>
        <v>0</v>
      </c>
      <c r="K174" s="214" t="s">
        <v>18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3754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3693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18</v>
      </c>
      <c r="F176" s="238" t="s">
        <v>3755</v>
      </c>
      <c r="G176" s="236"/>
      <c r="H176" s="239">
        <v>20</v>
      </c>
      <c r="I176" s="240"/>
      <c r="J176" s="236"/>
      <c r="K176" s="236"/>
      <c r="L176" s="241"/>
      <c r="M176" s="278"/>
      <c r="N176" s="279"/>
      <c r="O176" s="279"/>
      <c r="P176" s="279"/>
      <c r="Q176" s="279"/>
      <c r="R176" s="279"/>
      <c r="S176" s="279"/>
      <c r="T176" s="280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6.96" customHeight="1">
      <c r="A177" s="40"/>
      <c r="B177" s="61"/>
      <c r="C177" s="62"/>
      <c r="D177" s="62"/>
      <c r="E177" s="62"/>
      <c r="F177" s="62"/>
      <c r="G177" s="62"/>
      <c r="H177" s="62"/>
      <c r="I177" s="62"/>
      <c r="J177" s="62"/>
      <c r="K177" s="62"/>
      <c r="L177" s="46"/>
      <c r="M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</row>
  </sheetData>
  <sheetProtection sheet="1" autoFilter="0" formatColumns="0" formatRows="0" objects="1" scenarios="1" spinCount="100000" saltValue="QQNHrECM8KfWhaqts0fJh0uon0kjljRELkrXuCqV91poWdw7fynhLWzDJhSPN/QiPNG4xC7dKVt22jrwrunQBg==" hashValue="e9gqL0WFsKezJMm61+rX/WTui7ZOxfyXB+5twVjj+cYaLyscT436BdSAkRF0hp02+undPVw9ltcIiieZ992B8A==" algorithmName="SHA-512" password="CC35"/>
  <autoFilter ref="C86:K17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159</v>
      </c>
      <c r="AZ2" s="268" t="s">
        <v>346</v>
      </c>
      <c r="BA2" s="268" t="s">
        <v>346</v>
      </c>
      <c r="BB2" s="268" t="s">
        <v>18</v>
      </c>
      <c r="BC2" s="268" t="s">
        <v>3756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2101</v>
      </c>
      <c r="BA3" s="268" t="s">
        <v>2101</v>
      </c>
      <c r="BB3" s="268" t="s">
        <v>18</v>
      </c>
      <c r="BC3" s="268" t="s">
        <v>3757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3758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3758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ROUND(J89,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ROUND((SUM(BE89:BE148)),  2)</f>
        <v>0</v>
      </c>
      <c r="G35" s="40"/>
      <c r="H35" s="40"/>
      <c r="I35" s="159">
        <v>0.20999999999999999</v>
      </c>
      <c r="J35" s="158">
        <f>ROUND(((SUM(BE89:BE148))*I35),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ROUND((SUM(BF89:BF148)),  2)</f>
        <v>0</v>
      </c>
      <c r="G36" s="40"/>
      <c r="H36" s="40"/>
      <c r="I36" s="159">
        <v>0.14999999999999999</v>
      </c>
      <c r="J36" s="158">
        <f>ROUND(((SUM(BF89:BF148))*I36),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ROUND((SUM(BG89:BG148)),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ROUND((SUM(BH89:BH148)),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ROUND((SUM(BI89:BI148)),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3758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181 - Úpravy komunikací užívaných stavbou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J89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J90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445</v>
      </c>
      <c r="E66" s="184"/>
      <c r="F66" s="184"/>
      <c r="G66" s="184"/>
      <c r="H66" s="184"/>
      <c r="I66" s="184"/>
      <c r="J66" s="185">
        <f>J132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447</v>
      </c>
      <c r="E67" s="184"/>
      <c r="F67" s="184"/>
      <c r="G67" s="184"/>
      <c r="H67" s="184"/>
      <c r="I67" s="184"/>
      <c r="J67" s="185">
        <f>J146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2" customFormat="1" ht="21.84" customHeight="1">
      <c r="A68" s="40"/>
      <c r="B68" s="41"/>
      <c r="C68" s="42"/>
      <c r="D68" s="42"/>
      <c r="E68" s="42"/>
      <c r="F68" s="42"/>
      <c r="G68" s="42"/>
      <c r="H68" s="42"/>
      <c r="I68" s="42"/>
      <c r="J68" s="42"/>
      <c r="K68" s="4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69" s="2" customFormat="1" ht="6.96" customHeight="1">
      <c r="A69" s="40"/>
      <c r="B69" s="61"/>
      <c r="C69" s="62"/>
      <c r="D69" s="62"/>
      <c r="E69" s="62"/>
      <c r="F69" s="62"/>
      <c r="G69" s="62"/>
      <c r="H69" s="62"/>
      <c r="I69" s="62"/>
      <c r="J69" s="62"/>
      <c r="K69" s="6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3" s="2" customFormat="1" ht="6.96" customHeight="1">
      <c r="A73" s="40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24.96" customHeight="1">
      <c r="A74" s="40"/>
      <c r="B74" s="41"/>
      <c r="C74" s="25" t="s">
        <v>213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6.96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2" customHeight="1">
      <c r="A76" s="40"/>
      <c r="B76" s="41"/>
      <c r="C76" s="34" t="s">
        <v>15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6.5" customHeight="1">
      <c r="A77" s="40"/>
      <c r="B77" s="41"/>
      <c r="C77" s="42"/>
      <c r="D77" s="42"/>
      <c r="E77" s="171" t="str">
        <f>E7</f>
        <v>II/605 a III/2365 Beroun, rekonstrukce silnic</v>
      </c>
      <c r="F77" s="34"/>
      <c r="G77" s="34"/>
      <c r="H77" s="34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1" customFormat="1" ht="12" customHeight="1">
      <c r="B78" s="23"/>
      <c r="C78" s="34" t="s">
        <v>204</v>
      </c>
      <c r="D78" s="24"/>
      <c r="E78" s="24"/>
      <c r="F78" s="24"/>
      <c r="G78" s="24"/>
      <c r="H78" s="24"/>
      <c r="I78" s="24"/>
      <c r="J78" s="24"/>
      <c r="K78" s="24"/>
      <c r="L78" s="22"/>
    </row>
    <row r="79" s="2" customFormat="1" ht="16.5" customHeight="1">
      <c r="A79" s="40"/>
      <c r="B79" s="41"/>
      <c r="C79" s="42"/>
      <c r="D79" s="42"/>
      <c r="E79" s="171" t="s">
        <v>3758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206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E11</f>
        <v>SO 181 - Úpravy komunikací užívaných stavbou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F14</f>
        <v xml:space="preserve"> </v>
      </c>
      <c r="G83" s="42"/>
      <c r="H83" s="42"/>
      <c r="I83" s="34" t="s">
        <v>22</v>
      </c>
      <c r="J83" s="74" t="str">
        <f>IF(J14="","",J14)</f>
        <v>9. 12. 2020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E17</f>
        <v>Středočeský kraj</v>
      </c>
      <c r="G85" s="42"/>
      <c r="H85" s="42"/>
      <c r="I85" s="34" t="s">
        <v>31</v>
      </c>
      <c r="J85" s="38" t="str">
        <f>E23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IF(E20="","",E20)</f>
        <v>Vyplň údaj</v>
      </c>
      <c r="G86" s="42"/>
      <c r="H86" s="42"/>
      <c r="I86" s="34" t="s">
        <v>34</v>
      </c>
      <c r="J86" s="38" t="str">
        <f>E26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178.78391999999997</v>
      </c>
      <c r="S89" s="98"/>
      <c r="T89" s="196">
        <f>T90</f>
        <v>272.38400000000001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P91+P132+P146</f>
        <v>0</v>
      </c>
      <c r="Q90" s="206"/>
      <c r="R90" s="207">
        <f>R91+R132+R146</f>
        <v>178.78391999999997</v>
      </c>
      <c r="S90" s="206"/>
      <c r="T90" s="208">
        <f>T91+T132+T146</f>
        <v>272.38400000000001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BK91+BK132+BK146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SUM(P92:P131)</f>
        <v>0</v>
      </c>
      <c r="Q91" s="206"/>
      <c r="R91" s="207">
        <f>SUM(R92:R131)</f>
        <v>0.085120000000000001</v>
      </c>
      <c r="S91" s="206"/>
      <c r="T91" s="208">
        <f>SUM(T92:T131)</f>
        <v>272.38400000000001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SUM(BK92:BK131)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2653</v>
      </c>
      <c r="F92" s="214" t="s">
        <v>2654</v>
      </c>
      <c r="G92" s="215" t="s">
        <v>309</v>
      </c>
      <c r="H92" s="216">
        <v>1064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8.0000000000000007E-05</v>
      </c>
      <c r="R92" s="220">
        <f>Q92*H92</f>
        <v>0.085120000000000001</v>
      </c>
      <c r="S92" s="220">
        <v>0.25600000000000001</v>
      </c>
      <c r="T92" s="221">
        <f>S92*H92</f>
        <v>272.38400000000001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3759</v>
      </c>
    </row>
    <row r="93" s="2" customFormat="1">
      <c r="A93" s="40"/>
      <c r="B93" s="41"/>
      <c r="C93" s="42"/>
      <c r="D93" s="224" t="s">
        <v>236</v>
      </c>
      <c r="E93" s="42"/>
      <c r="F93" s="225" t="s">
        <v>2656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18</v>
      </c>
      <c r="F94" s="238" t="s">
        <v>3760</v>
      </c>
      <c r="G94" s="236"/>
      <c r="H94" s="239">
        <v>1064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82</v>
      </c>
      <c r="D95" s="212" t="s">
        <v>230</v>
      </c>
      <c r="E95" s="213" t="s">
        <v>3761</v>
      </c>
      <c r="F95" s="214" t="s">
        <v>3762</v>
      </c>
      <c r="G95" s="215" t="s">
        <v>343</v>
      </c>
      <c r="H95" s="216">
        <v>305.98000000000002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3763</v>
      </c>
    </row>
    <row r="96" s="2" customFormat="1">
      <c r="A96" s="40"/>
      <c r="B96" s="41"/>
      <c r="C96" s="42"/>
      <c r="D96" s="224" t="s">
        <v>236</v>
      </c>
      <c r="E96" s="42"/>
      <c r="F96" s="225" t="s">
        <v>3764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3765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18</v>
      </c>
      <c r="F98" s="238" t="s">
        <v>3766</v>
      </c>
      <c r="G98" s="236"/>
      <c r="H98" s="239">
        <v>141.55000000000001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3767</v>
      </c>
      <c r="G99" s="236"/>
      <c r="H99" s="239">
        <v>164.43000000000001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4" customFormat="1">
      <c r="A100" s="14"/>
      <c r="B100" s="246"/>
      <c r="C100" s="247"/>
      <c r="D100" s="224" t="s">
        <v>312</v>
      </c>
      <c r="E100" s="248" t="s">
        <v>18</v>
      </c>
      <c r="F100" s="249" t="s">
        <v>317</v>
      </c>
      <c r="G100" s="247"/>
      <c r="H100" s="250">
        <v>305.98000000000002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82</v>
      </c>
      <c r="AV100" s="14" t="s">
        <v>247</v>
      </c>
      <c r="AW100" s="14" t="s">
        <v>33</v>
      </c>
      <c r="AX100" s="14" t="s">
        <v>78</v>
      </c>
      <c r="AY100" s="256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517</v>
      </c>
      <c r="F101" s="214" t="s">
        <v>518</v>
      </c>
      <c r="G101" s="215" t="s">
        <v>343</v>
      </c>
      <c r="H101" s="216">
        <v>91.790000000000006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3768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520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5" customFormat="1">
      <c r="A103" s="15"/>
      <c r="B103" s="258"/>
      <c r="C103" s="259"/>
      <c r="D103" s="224" t="s">
        <v>312</v>
      </c>
      <c r="E103" s="260" t="s">
        <v>18</v>
      </c>
      <c r="F103" s="261" t="s">
        <v>3769</v>
      </c>
      <c r="G103" s="259"/>
      <c r="H103" s="260" t="s">
        <v>18</v>
      </c>
      <c r="I103" s="262"/>
      <c r="J103" s="259"/>
      <c r="K103" s="259"/>
      <c r="L103" s="263"/>
      <c r="M103" s="264"/>
      <c r="N103" s="265"/>
      <c r="O103" s="265"/>
      <c r="P103" s="265"/>
      <c r="Q103" s="265"/>
      <c r="R103" s="265"/>
      <c r="S103" s="265"/>
      <c r="T103" s="266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T103" s="267" t="s">
        <v>312</v>
      </c>
      <c r="AU103" s="267" t="s">
        <v>82</v>
      </c>
      <c r="AV103" s="15" t="s">
        <v>78</v>
      </c>
      <c r="AW103" s="15" t="s">
        <v>33</v>
      </c>
      <c r="AX103" s="15" t="s">
        <v>71</v>
      </c>
      <c r="AY103" s="267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367</v>
      </c>
      <c r="F104" s="238" t="s">
        <v>3770</v>
      </c>
      <c r="G104" s="236"/>
      <c r="H104" s="239">
        <v>91.790000000000006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247</v>
      </c>
      <c r="D105" s="212" t="s">
        <v>230</v>
      </c>
      <c r="E105" s="213" t="s">
        <v>571</v>
      </c>
      <c r="F105" s="214" t="s">
        <v>572</v>
      </c>
      <c r="G105" s="215" t="s">
        <v>343</v>
      </c>
      <c r="H105" s="216">
        <v>308.27999999999997</v>
      </c>
      <c r="I105" s="217"/>
      <c r="J105" s="216">
        <f>ROUND(I105*H105,2)</f>
        <v>0</v>
      </c>
      <c r="K105" s="214" t="s">
        <v>18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3771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574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5" customFormat="1">
      <c r="A107" s="15"/>
      <c r="B107" s="258"/>
      <c r="C107" s="259"/>
      <c r="D107" s="224" t="s">
        <v>312</v>
      </c>
      <c r="E107" s="260" t="s">
        <v>18</v>
      </c>
      <c r="F107" s="261" t="s">
        <v>575</v>
      </c>
      <c r="G107" s="259"/>
      <c r="H107" s="260" t="s">
        <v>18</v>
      </c>
      <c r="I107" s="262"/>
      <c r="J107" s="259"/>
      <c r="K107" s="259"/>
      <c r="L107" s="263"/>
      <c r="M107" s="264"/>
      <c r="N107" s="265"/>
      <c r="O107" s="265"/>
      <c r="P107" s="265"/>
      <c r="Q107" s="265"/>
      <c r="R107" s="265"/>
      <c r="S107" s="265"/>
      <c r="T107" s="266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7" t="s">
        <v>312</v>
      </c>
      <c r="AU107" s="267" t="s">
        <v>82</v>
      </c>
      <c r="AV107" s="15" t="s">
        <v>78</v>
      </c>
      <c r="AW107" s="15" t="s">
        <v>33</v>
      </c>
      <c r="AX107" s="15" t="s">
        <v>71</v>
      </c>
      <c r="AY107" s="267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1497</v>
      </c>
      <c r="F108" s="238" t="s">
        <v>3772</v>
      </c>
      <c r="G108" s="236"/>
      <c r="H108" s="239">
        <v>308.27999999999997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228</v>
      </c>
      <c r="D109" s="212" t="s">
        <v>230</v>
      </c>
      <c r="E109" s="213" t="s">
        <v>582</v>
      </c>
      <c r="F109" s="214" t="s">
        <v>583</v>
      </c>
      <c r="G109" s="215" t="s">
        <v>343</v>
      </c>
      <c r="H109" s="216">
        <v>151.84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3773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585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5" customFormat="1">
      <c r="A111" s="15"/>
      <c r="B111" s="258"/>
      <c r="C111" s="259"/>
      <c r="D111" s="224" t="s">
        <v>312</v>
      </c>
      <c r="E111" s="260" t="s">
        <v>18</v>
      </c>
      <c r="F111" s="261" t="s">
        <v>586</v>
      </c>
      <c r="G111" s="259"/>
      <c r="H111" s="260" t="s">
        <v>18</v>
      </c>
      <c r="I111" s="262"/>
      <c r="J111" s="259"/>
      <c r="K111" s="259"/>
      <c r="L111" s="263"/>
      <c r="M111" s="264"/>
      <c r="N111" s="265"/>
      <c r="O111" s="265"/>
      <c r="P111" s="265"/>
      <c r="Q111" s="265"/>
      <c r="R111" s="265"/>
      <c r="S111" s="265"/>
      <c r="T111" s="266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T111" s="267" t="s">
        <v>312</v>
      </c>
      <c r="AU111" s="267" t="s">
        <v>82</v>
      </c>
      <c r="AV111" s="15" t="s">
        <v>78</v>
      </c>
      <c r="AW111" s="15" t="s">
        <v>33</v>
      </c>
      <c r="AX111" s="15" t="s">
        <v>71</v>
      </c>
      <c r="AY111" s="267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1541</v>
      </c>
      <c r="F112" s="238" t="s">
        <v>3774</v>
      </c>
      <c r="G112" s="236"/>
      <c r="H112" s="239">
        <v>305.98000000000002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346</v>
      </c>
      <c r="F113" s="238" t="s">
        <v>3775</v>
      </c>
      <c r="G113" s="236"/>
      <c r="H113" s="239">
        <v>-154.13999999999999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3215</v>
      </c>
      <c r="F114" s="238" t="s">
        <v>3506</v>
      </c>
      <c r="G114" s="236"/>
      <c r="H114" s="239">
        <v>151.84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257</v>
      </c>
      <c r="D115" s="212" t="s">
        <v>230</v>
      </c>
      <c r="E115" s="213" t="s">
        <v>597</v>
      </c>
      <c r="F115" s="214" t="s">
        <v>598</v>
      </c>
      <c r="G115" s="215" t="s">
        <v>343</v>
      </c>
      <c r="H115" s="216">
        <v>154.13999999999999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3776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600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2" customFormat="1" ht="14.4" customHeight="1">
      <c r="A117" s="40"/>
      <c r="B117" s="41"/>
      <c r="C117" s="212" t="s">
        <v>263</v>
      </c>
      <c r="D117" s="212" t="s">
        <v>230</v>
      </c>
      <c r="E117" s="213" t="s">
        <v>607</v>
      </c>
      <c r="F117" s="214" t="s">
        <v>608</v>
      </c>
      <c r="G117" s="215" t="s">
        <v>343</v>
      </c>
      <c r="H117" s="216">
        <v>154.13999999999999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3777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610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5" customFormat="1">
      <c r="A119" s="15"/>
      <c r="B119" s="258"/>
      <c r="C119" s="259"/>
      <c r="D119" s="224" t="s">
        <v>312</v>
      </c>
      <c r="E119" s="260" t="s">
        <v>18</v>
      </c>
      <c r="F119" s="261" t="s">
        <v>3765</v>
      </c>
      <c r="G119" s="259"/>
      <c r="H119" s="260" t="s">
        <v>18</v>
      </c>
      <c r="I119" s="262"/>
      <c r="J119" s="259"/>
      <c r="K119" s="259"/>
      <c r="L119" s="263"/>
      <c r="M119" s="264"/>
      <c r="N119" s="265"/>
      <c r="O119" s="265"/>
      <c r="P119" s="265"/>
      <c r="Q119" s="265"/>
      <c r="R119" s="265"/>
      <c r="S119" s="265"/>
      <c r="T119" s="266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T119" s="267" t="s">
        <v>312</v>
      </c>
      <c r="AU119" s="267" t="s">
        <v>82</v>
      </c>
      <c r="AV119" s="15" t="s">
        <v>78</v>
      </c>
      <c r="AW119" s="15" t="s">
        <v>33</v>
      </c>
      <c r="AX119" s="15" t="s">
        <v>71</v>
      </c>
      <c r="AY119" s="267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432</v>
      </c>
      <c r="F120" s="238" t="s">
        <v>3757</v>
      </c>
      <c r="G120" s="236"/>
      <c r="H120" s="239">
        <v>154.13999999999999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268</v>
      </c>
      <c r="D121" s="212" t="s">
        <v>230</v>
      </c>
      <c r="E121" s="213" t="s">
        <v>341</v>
      </c>
      <c r="F121" s="214" t="s">
        <v>342</v>
      </c>
      <c r="G121" s="215" t="s">
        <v>343</v>
      </c>
      <c r="H121" s="216">
        <v>305.98000000000002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3778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342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435</v>
      </c>
      <c r="F123" s="238" t="s">
        <v>3779</v>
      </c>
      <c r="G123" s="236"/>
      <c r="H123" s="239">
        <v>151.84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2101</v>
      </c>
      <c r="F124" s="238" t="s">
        <v>3780</v>
      </c>
      <c r="G124" s="236"/>
      <c r="H124" s="239">
        <v>154.13999999999999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2209</v>
      </c>
      <c r="F125" s="238" t="s">
        <v>2210</v>
      </c>
      <c r="G125" s="236"/>
      <c r="H125" s="239">
        <v>305.98000000000002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272</v>
      </c>
      <c r="D126" s="212" t="s">
        <v>230</v>
      </c>
      <c r="E126" s="213" t="s">
        <v>348</v>
      </c>
      <c r="F126" s="214" t="s">
        <v>349</v>
      </c>
      <c r="G126" s="215" t="s">
        <v>350</v>
      </c>
      <c r="H126" s="216">
        <v>303.68000000000001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3781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352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353</v>
      </c>
      <c r="F128" s="238" t="s">
        <v>3782</v>
      </c>
      <c r="G128" s="236"/>
      <c r="H128" s="239">
        <v>303.68000000000001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78</v>
      </c>
      <c r="AY128" s="245" t="s">
        <v>229</v>
      </c>
    </row>
    <row r="129" s="2" customFormat="1" ht="14.4" customHeight="1">
      <c r="A129" s="40"/>
      <c r="B129" s="41"/>
      <c r="C129" s="212" t="s">
        <v>277</v>
      </c>
      <c r="D129" s="212" t="s">
        <v>230</v>
      </c>
      <c r="E129" s="213" t="s">
        <v>657</v>
      </c>
      <c r="F129" s="214" t="s">
        <v>658</v>
      </c>
      <c r="G129" s="215" t="s">
        <v>309</v>
      </c>
      <c r="H129" s="216">
        <v>385.32999999999998</v>
      </c>
      <c r="I129" s="217"/>
      <c r="J129" s="216">
        <f>ROUND(I129*H129,2)</f>
        <v>0</v>
      </c>
      <c r="K129" s="214" t="s">
        <v>296</v>
      </c>
      <c r="L129" s="46"/>
      <c r="M129" s="218" t="s">
        <v>18</v>
      </c>
      <c r="N129" s="219" t="s">
        <v>42</v>
      </c>
      <c r="O129" s="86"/>
      <c r="P129" s="220">
        <f>O129*H129</f>
        <v>0</v>
      </c>
      <c r="Q129" s="220">
        <v>0</v>
      </c>
      <c r="R129" s="220">
        <f>Q129*H129</f>
        <v>0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247</v>
      </c>
      <c r="AT129" s="222" t="s">
        <v>230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247</v>
      </c>
      <c r="BM129" s="222" t="s">
        <v>3783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660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13" customFormat="1">
      <c r="A131" s="13"/>
      <c r="B131" s="235"/>
      <c r="C131" s="236"/>
      <c r="D131" s="224" t="s">
        <v>312</v>
      </c>
      <c r="E131" s="237" t="s">
        <v>18</v>
      </c>
      <c r="F131" s="238" t="s">
        <v>3784</v>
      </c>
      <c r="G131" s="236"/>
      <c r="H131" s="239">
        <v>385.32999999999998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12" customFormat="1" ht="22.8" customHeight="1">
      <c r="A132" s="12"/>
      <c r="B132" s="198"/>
      <c r="C132" s="199"/>
      <c r="D132" s="200" t="s">
        <v>70</v>
      </c>
      <c r="E132" s="229" t="s">
        <v>228</v>
      </c>
      <c r="F132" s="229" t="s">
        <v>711</v>
      </c>
      <c r="G132" s="199"/>
      <c r="H132" s="199"/>
      <c r="I132" s="202"/>
      <c r="J132" s="230">
        <f>BK132</f>
        <v>0</v>
      </c>
      <c r="K132" s="199"/>
      <c r="L132" s="204"/>
      <c r="M132" s="205"/>
      <c r="N132" s="206"/>
      <c r="O132" s="206"/>
      <c r="P132" s="207">
        <f>SUM(P133:P145)</f>
        <v>0</v>
      </c>
      <c r="Q132" s="206"/>
      <c r="R132" s="207">
        <f>SUM(R133:R145)</f>
        <v>178.69879999999998</v>
      </c>
      <c r="S132" s="206"/>
      <c r="T132" s="208">
        <f>SUM(T133:T145)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09" t="s">
        <v>78</v>
      </c>
      <c r="AT132" s="210" t="s">
        <v>70</v>
      </c>
      <c r="AU132" s="210" t="s">
        <v>78</v>
      </c>
      <c r="AY132" s="209" t="s">
        <v>229</v>
      </c>
      <c r="BK132" s="211">
        <f>SUM(BK133:BK145)</f>
        <v>0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3785</v>
      </c>
      <c r="F133" s="214" t="s">
        <v>3786</v>
      </c>
      <c r="G133" s="215" t="s">
        <v>309</v>
      </c>
      <c r="H133" s="216">
        <v>385.32999999999998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3787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3788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2" customFormat="1" ht="14.4" customHeight="1">
      <c r="A135" s="40"/>
      <c r="B135" s="41"/>
      <c r="C135" s="212" t="s">
        <v>287</v>
      </c>
      <c r="D135" s="212" t="s">
        <v>230</v>
      </c>
      <c r="E135" s="213" t="s">
        <v>3789</v>
      </c>
      <c r="F135" s="214" t="s">
        <v>3790</v>
      </c>
      <c r="G135" s="215" t="s">
        <v>309</v>
      </c>
      <c r="H135" s="216">
        <v>385.32999999999998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3791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3792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2" customFormat="1" ht="14.4" customHeight="1">
      <c r="A137" s="40"/>
      <c r="B137" s="41"/>
      <c r="C137" s="212" t="s">
        <v>294</v>
      </c>
      <c r="D137" s="212" t="s">
        <v>230</v>
      </c>
      <c r="E137" s="213" t="s">
        <v>3793</v>
      </c>
      <c r="F137" s="214" t="s">
        <v>3794</v>
      </c>
      <c r="G137" s="215" t="s">
        <v>309</v>
      </c>
      <c r="H137" s="216">
        <v>1064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0.16794999999999999</v>
      </c>
      <c r="R137" s="220">
        <f>Q137*H137</f>
        <v>178.69879999999998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3795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3796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3" customFormat="1">
      <c r="A139" s="13"/>
      <c r="B139" s="235"/>
      <c r="C139" s="236"/>
      <c r="D139" s="224" t="s">
        <v>312</v>
      </c>
      <c r="E139" s="237" t="s">
        <v>18</v>
      </c>
      <c r="F139" s="238" t="s">
        <v>3797</v>
      </c>
      <c r="G139" s="236"/>
      <c r="H139" s="239">
        <v>2170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3798</v>
      </c>
      <c r="G140" s="236"/>
      <c r="H140" s="239">
        <v>2580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18</v>
      </c>
      <c r="F141" s="238" t="s">
        <v>3799</v>
      </c>
      <c r="G141" s="236"/>
      <c r="H141" s="239">
        <v>2940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18</v>
      </c>
      <c r="F142" s="238" t="s">
        <v>3800</v>
      </c>
      <c r="G142" s="236"/>
      <c r="H142" s="239">
        <v>2950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6" customFormat="1">
      <c r="A143" s="16"/>
      <c r="B143" s="282"/>
      <c r="C143" s="283"/>
      <c r="D143" s="224" t="s">
        <v>312</v>
      </c>
      <c r="E143" s="284" t="s">
        <v>18</v>
      </c>
      <c r="F143" s="285" t="s">
        <v>3801</v>
      </c>
      <c r="G143" s="283"/>
      <c r="H143" s="286">
        <v>10640</v>
      </c>
      <c r="I143" s="287"/>
      <c r="J143" s="283"/>
      <c r="K143" s="283"/>
      <c r="L143" s="288"/>
      <c r="M143" s="289"/>
      <c r="N143" s="290"/>
      <c r="O143" s="290"/>
      <c r="P143" s="290"/>
      <c r="Q143" s="290"/>
      <c r="R143" s="290"/>
      <c r="S143" s="290"/>
      <c r="T143" s="291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92" t="s">
        <v>312</v>
      </c>
      <c r="AU143" s="292" t="s">
        <v>82</v>
      </c>
      <c r="AV143" s="16" t="s">
        <v>242</v>
      </c>
      <c r="AW143" s="16" t="s">
        <v>33</v>
      </c>
      <c r="AX143" s="16" t="s">
        <v>71</v>
      </c>
      <c r="AY143" s="292" t="s">
        <v>229</v>
      </c>
    </row>
    <row r="144" s="15" customFormat="1">
      <c r="A144" s="15"/>
      <c r="B144" s="258"/>
      <c r="C144" s="259"/>
      <c r="D144" s="224" t="s">
        <v>312</v>
      </c>
      <c r="E144" s="260" t="s">
        <v>18</v>
      </c>
      <c r="F144" s="261" t="s">
        <v>3802</v>
      </c>
      <c r="G144" s="259"/>
      <c r="H144" s="260" t="s">
        <v>18</v>
      </c>
      <c r="I144" s="262"/>
      <c r="J144" s="259"/>
      <c r="K144" s="259"/>
      <c r="L144" s="263"/>
      <c r="M144" s="264"/>
      <c r="N144" s="265"/>
      <c r="O144" s="265"/>
      <c r="P144" s="265"/>
      <c r="Q144" s="265"/>
      <c r="R144" s="265"/>
      <c r="S144" s="265"/>
      <c r="T144" s="266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67" t="s">
        <v>312</v>
      </c>
      <c r="AU144" s="267" t="s">
        <v>82</v>
      </c>
      <c r="AV144" s="15" t="s">
        <v>78</v>
      </c>
      <c r="AW144" s="15" t="s">
        <v>33</v>
      </c>
      <c r="AX144" s="15" t="s">
        <v>71</v>
      </c>
      <c r="AY144" s="267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18</v>
      </c>
      <c r="F145" s="238" t="s">
        <v>3803</v>
      </c>
      <c r="G145" s="236"/>
      <c r="H145" s="239">
        <v>1064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78</v>
      </c>
      <c r="AY145" s="245" t="s">
        <v>229</v>
      </c>
    </row>
    <row r="146" s="12" customFormat="1" ht="22.8" customHeight="1">
      <c r="A146" s="12"/>
      <c r="B146" s="198"/>
      <c r="C146" s="199"/>
      <c r="D146" s="200" t="s">
        <v>70</v>
      </c>
      <c r="E146" s="229" t="s">
        <v>1071</v>
      </c>
      <c r="F146" s="229" t="s">
        <v>1072</v>
      </c>
      <c r="G146" s="199"/>
      <c r="H146" s="199"/>
      <c r="I146" s="202"/>
      <c r="J146" s="230">
        <f>BK146</f>
        <v>0</v>
      </c>
      <c r="K146" s="199"/>
      <c r="L146" s="204"/>
      <c r="M146" s="205"/>
      <c r="N146" s="206"/>
      <c r="O146" s="206"/>
      <c r="P146" s="207">
        <f>SUM(P147:P148)</f>
        <v>0</v>
      </c>
      <c r="Q146" s="206"/>
      <c r="R146" s="207">
        <f>SUM(R147:R148)</f>
        <v>0</v>
      </c>
      <c r="S146" s="206"/>
      <c r="T146" s="208">
        <f>SUM(T147:T148)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09" t="s">
        <v>78</v>
      </c>
      <c r="AT146" s="210" t="s">
        <v>70</v>
      </c>
      <c r="AU146" s="210" t="s">
        <v>78</v>
      </c>
      <c r="AY146" s="209" t="s">
        <v>229</v>
      </c>
      <c r="BK146" s="211">
        <f>SUM(BK147:BK148)</f>
        <v>0</v>
      </c>
    </row>
    <row r="147" s="2" customFormat="1" ht="14.4" customHeight="1">
      <c r="A147" s="40"/>
      <c r="B147" s="41"/>
      <c r="C147" s="212" t="s">
        <v>437</v>
      </c>
      <c r="D147" s="212" t="s">
        <v>230</v>
      </c>
      <c r="E147" s="213" t="s">
        <v>1074</v>
      </c>
      <c r="F147" s="214" t="s">
        <v>1075</v>
      </c>
      <c r="G147" s="215" t="s">
        <v>350</v>
      </c>
      <c r="H147" s="216">
        <v>178.78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3804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1077</v>
      </c>
      <c r="G148" s="42"/>
      <c r="H148" s="42"/>
      <c r="I148" s="226"/>
      <c r="J148" s="42"/>
      <c r="K148" s="42"/>
      <c r="L148" s="46"/>
      <c r="M148" s="231"/>
      <c r="N148" s="232"/>
      <c r="O148" s="233"/>
      <c r="P148" s="233"/>
      <c r="Q148" s="233"/>
      <c r="R148" s="233"/>
      <c r="S148" s="233"/>
      <c r="T148" s="234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2" customFormat="1" ht="6.96" customHeight="1">
      <c r="A149" s="40"/>
      <c r="B149" s="61"/>
      <c r="C149" s="62"/>
      <c r="D149" s="62"/>
      <c r="E149" s="62"/>
      <c r="F149" s="62"/>
      <c r="G149" s="62"/>
      <c r="H149" s="62"/>
      <c r="I149" s="62"/>
      <c r="J149" s="62"/>
      <c r="K149" s="62"/>
      <c r="L149" s="46"/>
      <c r="M149" s="40"/>
      <c r="O149" s="40"/>
      <c r="P149" s="40"/>
      <c r="Q149" s="40"/>
      <c r="R149" s="40"/>
      <c r="S149" s="40"/>
      <c r="T149" s="40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</row>
  </sheetData>
  <sheetProtection sheet="1" autoFilter="0" formatColumns="0" formatRows="0" objects="1" scenarios="1" spinCount="100000" saltValue="8cx/bZtcynKQX8eTsZFX2UWikHKurtIKg6OkWKtL4sAPqM29L9Ed6PZwYOSl3UMR7XfaQkutjiTWlfm275JwmQ==" hashValue="BMMghJxcF2Y9RbAZBFB3yaEkcyADKq2dC+iaoQPMGQSSCv8rg8m2ykn8ZYBOdzJue7lRxs7CA292VdvWvW48uw==" algorithmName="SHA-512" password="CC35"/>
  <autoFilter ref="C88:K14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7:H77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162</v>
      </c>
      <c r="AZ2" s="268" t="s">
        <v>3206</v>
      </c>
      <c r="BA2" s="268" t="s">
        <v>3206</v>
      </c>
      <c r="BB2" s="268" t="s">
        <v>18</v>
      </c>
      <c r="BC2" s="268" t="s">
        <v>3805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3806</v>
      </c>
      <c r="BA3" s="268" t="s">
        <v>3806</v>
      </c>
      <c r="BB3" s="268" t="s">
        <v>18</v>
      </c>
      <c r="BC3" s="268" t="s">
        <v>3807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3808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ROUND(J88,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ROUND((SUM(BE88:BE266)),  2)</f>
        <v>0</v>
      </c>
      <c r="G33" s="40"/>
      <c r="H33" s="40"/>
      <c r="I33" s="159">
        <v>0.20999999999999999</v>
      </c>
      <c r="J33" s="158">
        <f>ROUND(((SUM(BE88:BE266))*I33),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ROUND((SUM(BF88:BF266)),  2)</f>
        <v>0</v>
      </c>
      <c r="G34" s="40"/>
      <c r="H34" s="40"/>
      <c r="I34" s="159">
        <v>0.14999999999999999</v>
      </c>
      <c r="J34" s="158">
        <f>ROUND(((SUM(BF88:BF266))*I34),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ROUND((SUM(BG88:BG266)),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ROUND((SUM(BH88:BH266)),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ROUND((SUM(BI88:BI266)),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201 - Rekonstrukce opěrné zdi, silnice III/2365 – Zahořany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J88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J89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J90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3809</v>
      </c>
      <c r="E62" s="184"/>
      <c r="F62" s="184"/>
      <c r="G62" s="184"/>
      <c r="H62" s="184"/>
      <c r="I62" s="184"/>
      <c r="J62" s="185">
        <f>J158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J169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J203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3810</v>
      </c>
      <c r="E65" s="184"/>
      <c r="F65" s="184"/>
      <c r="G65" s="184"/>
      <c r="H65" s="184"/>
      <c r="I65" s="184"/>
      <c r="J65" s="185">
        <f>J207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3811</v>
      </c>
      <c r="E66" s="184"/>
      <c r="F66" s="184"/>
      <c r="G66" s="184"/>
      <c r="H66" s="184"/>
      <c r="I66" s="184"/>
      <c r="J66" s="185">
        <f>J211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J247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447</v>
      </c>
      <c r="E68" s="184"/>
      <c r="F68" s="184"/>
      <c r="G68" s="184"/>
      <c r="H68" s="184"/>
      <c r="I68" s="184"/>
      <c r="J68" s="185">
        <f>J264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0"/>
      <c r="B69" s="41"/>
      <c r="C69" s="42"/>
      <c r="D69" s="42"/>
      <c r="E69" s="42"/>
      <c r="F69" s="42"/>
      <c r="G69" s="42"/>
      <c r="H69" s="42"/>
      <c r="I69" s="42"/>
      <c r="J69" s="42"/>
      <c r="K69" s="42"/>
      <c r="L69" s="146"/>
      <c r="S69" s="40"/>
      <c r="T69" s="40"/>
      <c r="U69" s="40"/>
      <c r="V69" s="40"/>
      <c r="W69" s="40"/>
      <c r="X69" s="40"/>
      <c r="Y69" s="40"/>
      <c r="Z69" s="40"/>
      <c r="AA69" s="40"/>
      <c r="AB69" s="40"/>
      <c r="AC69" s="40"/>
      <c r="AD69" s="40"/>
      <c r="AE69" s="40"/>
    </row>
    <row r="70" s="2" customFormat="1" ht="6.96" customHeight="1">
      <c r="A70" s="40"/>
      <c r="B70" s="61"/>
      <c r="C70" s="62"/>
      <c r="D70" s="62"/>
      <c r="E70" s="62"/>
      <c r="F70" s="62"/>
      <c r="G70" s="62"/>
      <c r="H70" s="62"/>
      <c r="I70" s="62"/>
      <c r="J70" s="62"/>
      <c r="K70" s="6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4" s="2" customFormat="1" ht="6.96" customHeight="1">
      <c r="A74" s="40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24.96" customHeight="1">
      <c r="A75" s="40"/>
      <c r="B75" s="41"/>
      <c r="C75" s="25" t="s">
        <v>213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15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171" t="str">
        <f>E7</f>
        <v>II/605 a III/2365 Beroun, rekonstrukce silnic</v>
      </c>
      <c r="F78" s="34"/>
      <c r="G78" s="34"/>
      <c r="H78" s="34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204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71" t="str">
        <f>E9</f>
        <v>SO 201 - Rekonstrukce opěrné zdi, silnice III/2365 – Zahořany</v>
      </c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2" customHeight="1">
      <c r="A82" s="40"/>
      <c r="B82" s="41"/>
      <c r="C82" s="34" t="s">
        <v>20</v>
      </c>
      <c r="D82" s="42"/>
      <c r="E82" s="42"/>
      <c r="F82" s="29" t="str">
        <f>F12</f>
        <v xml:space="preserve"> </v>
      </c>
      <c r="G82" s="42"/>
      <c r="H82" s="42"/>
      <c r="I82" s="34" t="s">
        <v>22</v>
      </c>
      <c r="J82" s="74" t="str">
        <f>IF(J12="","",J12)</f>
        <v>9. 12. 2020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40.05" customHeight="1">
      <c r="A84" s="40"/>
      <c r="B84" s="41"/>
      <c r="C84" s="34" t="s">
        <v>24</v>
      </c>
      <c r="D84" s="42"/>
      <c r="E84" s="42"/>
      <c r="F84" s="29" t="str">
        <f>E15</f>
        <v>Středočeský kraj</v>
      </c>
      <c r="G84" s="42"/>
      <c r="H84" s="42"/>
      <c r="I84" s="34" t="s">
        <v>31</v>
      </c>
      <c r="J84" s="38" t="str">
        <f>E21</f>
        <v>Sdružení NOVÁK &amp; PARTNER / VALBEK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5.15" customHeight="1">
      <c r="A85" s="40"/>
      <c r="B85" s="41"/>
      <c r="C85" s="34" t="s">
        <v>29</v>
      </c>
      <c r="D85" s="42"/>
      <c r="E85" s="42"/>
      <c r="F85" s="29" t="str">
        <f>IF(E18="","",E18)</f>
        <v>Vyplň údaj</v>
      </c>
      <c r="G85" s="42"/>
      <c r="H85" s="42"/>
      <c r="I85" s="34" t="s">
        <v>34</v>
      </c>
      <c r="J85" s="38" t="str">
        <f>E24</f>
        <v xml:space="preserve"> 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0.32" customHeight="1">
      <c r="A86" s="40"/>
      <c r="B86" s="41"/>
      <c r="C86" s="42"/>
      <c r="D86" s="42"/>
      <c r="E86" s="42"/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1" customFormat="1" ht="29.28" customHeight="1">
      <c r="A87" s="187"/>
      <c r="B87" s="188"/>
      <c r="C87" s="189" t="s">
        <v>214</v>
      </c>
      <c r="D87" s="190" t="s">
        <v>56</v>
      </c>
      <c r="E87" s="190" t="s">
        <v>52</v>
      </c>
      <c r="F87" s="190" t="s">
        <v>53</v>
      </c>
      <c r="G87" s="190" t="s">
        <v>215</v>
      </c>
      <c r="H87" s="190" t="s">
        <v>216</v>
      </c>
      <c r="I87" s="190" t="s">
        <v>217</v>
      </c>
      <c r="J87" s="190" t="s">
        <v>209</v>
      </c>
      <c r="K87" s="191" t="s">
        <v>218</v>
      </c>
      <c r="L87" s="192"/>
      <c r="M87" s="94" t="s">
        <v>18</v>
      </c>
      <c r="N87" s="95" t="s">
        <v>41</v>
      </c>
      <c r="O87" s="95" t="s">
        <v>219</v>
      </c>
      <c r="P87" s="95" t="s">
        <v>220</v>
      </c>
      <c r="Q87" s="95" t="s">
        <v>221</v>
      </c>
      <c r="R87" s="95" t="s">
        <v>222</v>
      </c>
      <c r="S87" s="95" t="s">
        <v>223</v>
      </c>
      <c r="T87" s="96" t="s">
        <v>224</v>
      </c>
      <c r="U87" s="187"/>
      <c r="V87" s="187"/>
      <c r="W87" s="187"/>
      <c r="X87" s="187"/>
      <c r="Y87" s="187"/>
      <c r="Z87" s="187"/>
      <c r="AA87" s="187"/>
      <c r="AB87" s="187"/>
      <c r="AC87" s="187"/>
      <c r="AD87" s="187"/>
      <c r="AE87" s="187"/>
    </row>
    <row r="88" s="2" customFormat="1" ht="22.8" customHeight="1">
      <c r="A88" s="40"/>
      <c r="B88" s="41"/>
      <c r="C88" s="101" t="s">
        <v>225</v>
      </c>
      <c r="D88" s="42"/>
      <c r="E88" s="42"/>
      <c r="F88" s="42"/>
      <c r="G88" s="42"/>
      <c r="H88" s="42"/>
      <c r="I88" s="42"/>
      <c r="J88" s="193">
        <f>BK88</f>
        <v>0</v>
      </c>
      <c r="K88" s="42"/>
      <c r="L88" s="46"/>
      <c r="M88" s="97"/>
      <c r="N88" s="194"/>
      <c r="O88" s="98"/>
      <c r="P88" s="195">
        <f>P89</f>
        <v>0</v>
      </c>
      <c r="Q88" s="98"/>
      <c r="R88" s="195">
        <f>R89</f>
        <v>3422.8421325999998</v>
      </c>
      <c r="S88" s="98"/>
      <c r="T88" s="196">
        <f>T89</f>
        <v>438.83600000000001</v>
      </c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  <c r="AT88" s="19" t="s">
        <v>70</v>
      </c>
      <c r="AU88" s="19" t="s">
        <v>210</v>
      </c>
      <c r="BK88" s="197">
        <f>BK89</f>
        <v>0</v>
      </c>
    </row>
    <row r="89" s="12" customFormat="1" ht="25.92" customHeight="1">
      <c r="A89" s="12"/>
      <c r="B89" s="198"/>
      <c r="C89" s="199"/>
      <c r="D89" s="200" t="s">
        <v>70</v>
      </c>
      <c r="E89" s="201" t="s">
        <v>304</v>
      </c>
      <c r="F89" s="201" t="s">
        <v>305</v>
      </c>
      <c r="G89" s="199"/>
      <c r="H89" s="199"/>
      <c r="I89" s="202"/>
      <c r="J89" s="203">
        <f>BK89</f>
        <v>0</v>
      </c>
      <c r="K89" s="199"/>
      <c r="L89" s="204"/>
      <c r="M89" s="205"/>
      <c r="N89" s="206"/>
      <c r="O89" s="206"/>
      <c r="P89" s="207">
        <f>P90+P158+P169+P203+P207+P211+P247+P264</f>
        <v>0</v>
      </c>
      <c r="Q89" s="206"/>
      <c r="R89" s="207">
        <f>R90+R158+R169+R203+R207+R211+R247+R264</f>
        <v>3422.8421325999998</v>
      </c>
      <c r="S89" s="206"/>
      <c r="T89" s="208">
        <f>T90+T158+T169+T203+T207+T211+T247+T264</f>
        <v>438.83600000000001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71</v>
      </c>
      <c r="AY89" s="209" t="s">
        <v>229</v>
      </c>
      <c r="BK89" s="211">
        <f>BK90+BK158+BK169+BK203+BK207+BK211+BK247+BK264</f>
        <v>0</v>
      </c>
    </row>
    <row r="90" s="12" customFormat="1" ht="22.8" customHeight="1">
      <c r="A90" s="12"/>
      <c r="B90" s="198"/>
      <c r="C90" s="199"/>
      <c r="D90" s="200" t="s">
        <v>70</v>
      </c>
      <c r="E90" s="229" t="s">
        <v>78</v>
      </c>
      <c r="F90" s="229" t="s">
        <v>306</v>
      </c>
      <c r="G90" s="199"/>
      <c r="H90" s="199"/>
      <c r="I90" s="202"/>
      <c r="J90" s="230">
        <f>BK90</f>
        <v>0</v>
      </c>
      <c r="K90" s="199"/>
      <c r="L90" s="204"/>
      <c r="M90" s="205"/>
      <c r="N90" s="206"/>
      <c r="O90" s="206"/>
      <c r="P90" s="207">
        <f>SUM(P91:P157)</f>
        <v>0</v>
      </c>
      <c r="Q90" s="206"/>
      <c r="R90" s="207">
        <f>SUM(R91:R157)</f>
        <v>12.09332</v>
      </c>
      <c r="S90" s="206"/>
      <c r="T90" s="208">
        <f>SUM(T91:T157)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78</v>
      </c>
      <c r="AY90" s="209" t="s">
        <v>229</v>
      </c>
      <c r="BK90" s="211">
        <f>SUM(BK91:BK157)</f>
        <v>0</v>
      </c>
    </row>
    <row r="91" s="2" customFormat="1" ht="14.4" customHeight="1">
      <c r="A91" s="40"/>
      <c r="B91" s="41"/>
      <c r="C91" s="212" t="s">
        <v>78</v>
      </c>
      <c r="D91" s="212" t="s">
        <v>230</v>
      </c>
      <c r="E91" s="213" t="s">
        <v>3812</v>
      </c>
      <c r="F91" s="214" t="s">
        <v>3813</v>
      </c>
      <c r="G91" s="215" t="s">
        <v>343</v>
      </c>
      <c r="H91" s="216">
        <v>4</v>
      </c>
      <c r="I91" s="217"/>
      <c r="J91" s="216">
        <f>ROUND(I91*H91,2)</f>
        <v>0</v>
      </c>
      <c r="K91" s="214" t="s">
        <v>296</v>
      </c>
      <c r="L91" s="46"/>
      <c r="M91" s="218" t="s">
        <v>18</v>
      </c>
      <c r="N91" s="219" t="s">
        <v>42</v>
      </c>
      <c r="O91" s="86"/>
      <c r="P91" s="220">
        <f>O91*H91</f>
        <v>0</v>
      </c>
      <c r="Q91" s="220">
        <v>0</v>
      </c>
      <c r="R91" s="220">
        <f>Q91*H91</f>
        <v>0</v>
      </c>
      <c r="S91" s="220">
        <v>0</v>
      </c>
      <c r="T91" s="221">
        <f>S91*H91</f>
        <v>0</v>
      </c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R91" s="222" t="s">
        <v>247</v>
      </c>
      <c r="AT91" s="222" t="s">
        <v>230</v>
      </c>
      <c r="AU91" s="222" t="s">
        <v>82</v>
      </c>
      <c r="AY91" s="19" t="s">
        <v>229</v>
      </c>
      <c r="BE91" s="223">
        <f>IF(N91="základní",J91,0)</f>
        <v>0</v>
      </c>
      <c r="BF91" s="223">
        <f>IF(N91="snížená",J91,0)</f>
        <v>0</v>
      </c>
      <c r="BG91" s="223">
        <f>IF(N91="zákl. přenesená",J91,0)</f>
        <v>0</v>
      </c>
      <c r="BH91" s="223">
        <f>IF(N91="sníž. přenesená",J91,0)</f>
        <v>0</v>
      </c>
      <c r="BI91" s="223">
        <f>IF(N91="nulová",J91,0)</f>
        <v>0</v>
      </c>
      <c r="BJ91" s="19" t="s">
        <v>78</v>
      </c>
      <c r="BK91" s="223">
        <f>ROUND(I91*H91,2)</f>
        <v>0</v>
      </c>
      <c r="BL91" s="19" t="s">
        <v>247</v>
      </c>
      <c r="BM91" s="222" t="s">
        <v>3814</v>
      </c>
    </row>
    <row r="92" s="2" customFormat="1">
      <c r="A92" s="40"/>
      <c r="B92" s="41"/>
      <c r="C92" s="42"/>
      <c r="D92" s="224" t="s">
        <v>236</v>
      </c>
      <c r="E92" s="42"/>
      <c r="F92" s="225" t="s">
        <v>3815</v>
      </c>
      <c r="G92" s="42"/>
      <c r="H92" s="42"/>
      <c r="I92" s="226"/>
      <c r="J92" s="42"/>
      <c r="K92" s="42"/>
      <c r="L92" s="46"/>
      <c r="M92" s="227"/>
      <c r="N92" s="228"/>
      <c r="O92" s="86"/>
      <c r="P92" s="86"/>
      <c r="Q92" s="86"/>
      <c r="R92" s="86"/>
      <c r="S92" s="86"/>
      <c r="T92" s="87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T92" s="19" t="s">
        <v>236</v>
      </c>
      <c r="AU92" s="19" t="s">
        <v>82</v>
      </c>
    </row>
    <row r="93" s="13" customFormat="1">
      <c r="A93" s="13"/>
      <c r="B93" s="235"/>
      <c r="C93" s="236"/>
      <c r="D93" s="224" t="s">
        <v>312</v>
      </c>
      <c r="E93" s="237" t="s">
        <v>426</v>
      </c>
      <c r="F93" s="238" t="s">
        <v>3816</v>
      </c>
      <c r="G93" s="236"/>
      <c r="H93" s="239">
        <v>4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497</v>
      </c>
      <c r="F94" s="214" t="s">
        <v>498</v>
      </c>
      <c r="G94" s="215" t="s">
        <v>499</v>
      </c>
      <c r="H94" s="216">
        <v>120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</v>
      </c>
      <c r="R94" s="220">
        <f>Q94*H94</f>
        <v>0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3817</v>
      </c>
    </row>
    <row r="95" s="2" customFormat="1">
      <c r="A95" s="40"/>
      <c r="B95" s="41"/>
      <c r="C95" s="42"/>
      <c r="D95" s="224" t="s">
        <v>236</v>
      </c>
      <c r="E95" s="42"/>
      <c r="F95" s="225" t="s">
        <v>501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18</v>
      </c>
      <c r="F96" s="238" t="s">
        <v>3818</v>
      </c>
      <c r="G96" s="236"/>
      <c r="H96" s="239">
        <v>120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12" t="s">
        <v>242</v>
      </c>
      <c r="D97" s="212" t="s">
        <v>230</v>
      </c>
      <c r="E97" s="213" t="s">
        <v>503</v>
      </c>
      <c r="F97" s="214" t="s">
        <v>504</v>
      </c>
      <c r="G97" s="215" t="s">
        <v>505</v>
      </c>
      <c r="H97" s="216">
        <v>10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3819</v>
      </c>
    </row>
    <row r="98" s="2" customFormat="1">
      <c r="A98" s="40"/>
      <c r="B98" s="41"/>
      <c r="C98" s="42"/>
      <c r="D98" s="224" t="s">
        <v>236</v>
      </c>
      <c r="E98" s="42"/>
      <c r="F98" s="225" t="s">
        <v>507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3820</v>
      </c>
      <c r="G99" s="236"/>
      <c r="H99" s="239">
        <v>10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247</v>
      </c>
      <c r="D100" s="212" t="s">
        <v>230</v>
      </c>
      <c r="E100" s="213" t="s">
        <v>1499</v>
      </c>
      <c r="F100" s="214" t="s">
        <v>1500</v>
      </c>
      <c r="G100" s="215" t="s">
        <v>343</v>
      </c>
      <c r="H100" s="216">
        <v>162.59999999999999</v>
      </c>
      <c r="I100" s="217"/>
      <c r="J100" s="216">
        <f>ROUND(I100*H100,2)</f>
        <v>0</v>
      </c>
      <c r="K100" s="214" t="s">
        <v>18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3821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1500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18</v>
      </c>
      <c r="F102" s="238" t="s">
        <v>3822</v>
      </c>
      <c r="G102" s="236"/>
      <c r="H102" s="239">
        <v>162.59999999999999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2" customFormat="1" ht="14.4" customHeight="1">
      <c r="A103" s="40"/>
      <c r="B103" s="41"/>
      <c r="C103" s="212" t="s">
        <v>228</v>
      </c>
      <c r="D103" s="212" t="s">
        <v>230</v>
      </c>
      <c r="E103" s="213" t="s">
        <v>3823</v>
      </c>
      <c r="F103" s="214" t="s">
        <v>3824</v>
      </c>
      <c r="G103" s="215" t="s">
        <v>343</v>
      </c>
      <c r="H103" s="216">
        <v>165.22999999999999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3825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3826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315</v>
      </c>
      <c r="F105" s="238" t="s">
        <v>3827</v>
      </c>
      <c r="G105" s="236"/>
      <c r="H105" s="239">
        <v>165.22999999999999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257</v>
      </c>
      <c r="D106" s="212" t="s">
        <v>230</v>
      </c>
      <c r="E106" s="213" t="s">
        <v>3828</v>
      </c>
      <c r="F106" s="214" t="s">
        <v>3829</v>
      </c>
      <c r="G106" s="215" t="s">
        <v>343</v>
      </c>
      <c r="H106" s="216">
        <v>49.57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3830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3831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2193</v>
      </c>
      <c r="F108" s="238" t="s">
        <v>3832</v>
      </c>
      <c r="G108" s="236"/>
      <c r="H108" s="239">
        <v>49.57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263</v>
      </c>
      <c r="D109" s="212" t="s">
        <v>230</v>
      </c>
      <c r="E109" s="213" t="s">
        <v>3833</v>
      </c>
      <c r="F109" s="214" t="s">
        <v>3834</v>
      </c>
      <c r="G109" s="215" t="s">
        <v>343</v>
      </c>
      <c r="H109" s="216">
        <v>165.22999999999999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3835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3836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18</v>
      </c>
      <c r="F111" s="238" t="s">
        <v>3837</v>
      </c>
      <c r="G111" s="236"/>
      <c r="H111" s="239">
        <v>165.22999999999999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268</v>
      </c>
      <c r="D112" s="212" t="s">
        <v>230</v>
      </c>
      <c r="E112" s="213" t="s">
        <v>3838</v>
      </c>
      <c r="F112" s="214" t="s">
        <v>3839</v>
      </c>
      <c r="G112" s="215" t="s">
        <v>343</v>
      </c>
      <c r="H112" s="216">
        <v>49.57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3840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3841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367</v>
      </c>
      <c r="F114" s="238" t="s">
        <v>3842</v>
      </c>
      <c r="G114" s="236"/>
      <c r="H114" s="239">
        <v>49.57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272</v>
      </c>
      <c r="D115" s="212" t="s">
        <v>230</v>
      </c>
      <c r="E115" s="213" t="s">
        <v>3843</v>
      </c>
      <c r="F115" s="214" t="s">
        <v>3844</v>
      </c>
      <c r="G115" s="215" t="s">
        <v>478</v>
      </c>
      <c r="H115" s="216">
        <v>180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0.00133</v>
      </c>
      <c r="R115" s="220">
        <f>Q115*H115</f>
        <v>0.2394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3845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3846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1541</v>
      </c>
      <c r="F117" s="238" t="s">
        <v>3847</v>
      </c>
      <c r="G117" s="236"/>
      <c r="H117" s="239">
        <v>180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69" t="s">
        <v>277</v>
      </c>
      <c r="D118" s="269" t="s">
        <v>620</v>
      </c>
      <c r="E118" s="270" t="s">
        <v>3848</v>
      </c>
      <c r="F118" s="271" t="s">
        <v>3849</v>
      </c>
      <c r="G118" s="272" t="s">
        <v>350</v>
      </c>
      <c r="H118" s="273">
        <v>6.5</v>
      </c>
      <c r="I118" s="274"/>
      <c r="J118" s="273">
        <f>ROUND(I118*H118,2)</f>
        <v>0</v>
      </c>
      <c r="K118" s="271" t="s">
        <v>296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1</v>
      </c>
      <c r="R118" s="220">
        <f>Q118*H118</f>
        <v>6.5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268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3850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3849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339</v>
      </c>
      <c r="F120" s="238" t="s">
        <v>3851</v>
      </c>
      <c r="G120" s="236"/>
      <c r="H120" s="239">
        <v>6.5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282</v>
      </c>
      <c r="D121" s="212" t="s">
        <v>230</v>
      </c>
      <c r="E121" s="213" t="s">
        <v>3852</v>
      </c>
      <c r="F121" s="214" t="s">
        <v>3853</v>
      </c>
      <c r="G121" s="215" t="s">
        <v>478</v>
      </c>
      <c r="H121" s="216">
        <v>180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3854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3855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2101</v>
      </c>
      <c r="F123" s="238" t="s">
        <v>3856</v>
      </c>
      <c r="G123" s="236"/>
      <c r="H123" s="239">
        <v>180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287</v>
      </c>
      <c r="D124" s="212" t="s">
        <v>230</v>
      </c>
      <c r="E124" s="213" t="s">
        <v>3857</v>
      </c>
      <c r="F124" s="214" t="s">
        <v>3858</v>
      </c>
      <c r="G124" s="215" t="s">
        <v>309</v>
      </c>
      <c r="H124" s="216">
        <v>202.80000000000001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0.0264</v>
      </c>
      <c r="R124" s="220">
        <f>Q124*H124</f>
        <v>5.3539200000000005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3859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3860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756</v>
      </c>
      <c r="F126" s="238" t="s">
        <v>3861</v>
      </c>
      <c r="G126" s="236"/>
      <c r="H126" s="239">
        <v>202.80000000000001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294</v>
      </c>
      <c r="D127" s="212" t="s">
        <v>230</v>
      </c>
      <c r="E127" s="213" t="s">
        <v>3862</v>
      </c>
      <c r="F127" s="214" t="s">
        <v>3863</v>
      </c>
      <c r="G127" s="215" t="s">
        <v>343</v>
      </c>
      <c r="H127" s="216">
        <v>429.61000000000001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3864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3865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353</v>
      </c>
      <c r="F129" s="238" t="s">
        <v>3866</v>
      </c>
      <c r="G129" s="236"/>
      <c r="H129" s="239">
        <v>429.61000000000001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437</v>
      </c>
      <c r="D130" s="212" t="s">
        <v>230</v>
      </c>
      <c r="E130" s="213" t="s">
        <v>571</v>
      </c>
      <c r="F130" s="214" t="s">
        <v>572</v>
      </c>
      <c r="G130" s="215" t="s">
        <v>343</v>
      </c>
      <c r="H130" s="216">
        <v>26.920000000000002</v>
      </c>
      <c r="I130" s="217"/>
      <c r="J130" s="216">
        <f>ROUND(I130*H130,2)</f>
        <v>0</v>
      </c>
      <c r="K130" s="214" t="s">
        <v>18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3867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574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432</v>
      </c>
      <c r="F132" s="238" t="s">
        <v>3868</v>
      </c>
      <c r="G132" s="236"/>
      <c r="H132" s="239">
        <v>26.920000000000002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8</v>
      </c>
      <c r="D133" s="212" t="s">
        <v>230</v>
      </c>
      <c r="E133" s="213" t="s">
        <v>582</v>
      </c>
      <c r="F133" s="214" t="s">
        <v>583</v>
      </c>
      <c r="G133" s="215" t="s">
        <v>343</v>
      </c>
      <c r="H133" s="216">
        <v>352.32999999999998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3869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585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5" customFormat="1">
      <c r="A135" s="15"/>
      <c r="B135" s="258"/>
      <c r="C135" s="259"/>
      <c r="D135" s="224" t="s">
        <v>312</v>
      </c>
      <c r="E135" s="260" t="s">
        <v>18</v>
      </c>
      <c r="F135" s="261" t="s">
        <v>3870</v>
      </c>
      <c r="G135" s="259"/>
      <c r="H135" s="260" t="s">
        <v>18</v>
      </c>
      <c r="I135" s="262"/>
      <c r="J135" s="259"/>
      <c r="K135" s="259"/>
      <c r="L135" s="263"/>
      <c r="M135" s="264"/>
      <c r="N135" s="265"/>
      <c r="O135" s="265"/>
      <c r="P135" s="265"/>
      <c r="Q135" s="265"/>
      <c r="R135" s="265"/>
      <c r="S135" s="265"/>
      <c r="T135" s="266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67" t="s">
        <v>312</v>
      </c>
      <c r="AU135" s="267" t="s">
        <v>82</v>
      </c>
      <c r="AV135" s="15" t="s">
        <v>78</v>
      </c>
      <c r="AW135" s="15" t="s">
        <v>33</v>
      </c>
      <c r="AX135" s="15" t="s">
        <v>71</v>
      </c>
      <c r="AY135" s="267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1848</v>
      </c>
      <c r="F136" s="238" t="s">
        <v>3871</v>
      </c>
      <c r="G136" s="236"/>
      <c r="H136" s="239">
        <v>330.45999999999998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1982</v>
      </c>
      <c r="F137" s="238" t="s">
        <v>3872</v>
      </c>
      <c r="G137" s="236"/>
      <c r="H137" s="239">
        <v>-13.460000000000001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3873</v>
      </c>
      <c r="F138" s="238" t="s">
        <v>3874</v>
      </c>
      <c r="G138" s="236"/>
      <c r="H138" s="239">
        <v>35.329999999999998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4" customFormat="1">
      <c r="A139" s="14"/>
      <c r="B139" s="246"/>
      <c r="C139" s="247"/>
      <c r="D139" s="224" t="s">
        <v>312</v>
      </c>
      <c r="E139" s="248" t="s">
        <v>18</v>
      </c>
      <c r="F139" s="249" t="s">
        <v>317</v>
      </c>
      <c r="G139" s="247"/>
      <c r="H139" s="250">
        <v>352.32999999999998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82</v>
      </c>
      <c r="AV139" s="14" t="s">
        <v>247</v>
      </c>
      <c r="AW139" s="14" t="s">
        <v>33</v>
      </c>
      <c r="AX139" s="14" t="s">
        <v>78</v>
      </c>
      <c r="AY139" s="256" t="s">
        <v>229</v>
      </c>
    </row>
    <row r="140" s="2" customFormat="1" ht="14.4" customHeight="1">
      <c r="A140" s="40"/>
      <c r="B140" s="41"/>
      <c r="C140" s="212" t="s">
        <v>548</v>
      </c>
      <c r="D140" s="212" t="s">
        <v>230</v>
      </c>
      <c r="E140" s="213" t="s">
        <v>597</v>
      </c>
      <c r="F140" s="214" t="s">
        <v>598</v>
      </c>
      <c r="G140" s="215" t="s">
        <v>343</v>
      </c>
      <c r="H140" s="216">
        <v>48.789999999999999</v>
      </c>
      <c r="I140" s="217"/>
      <c r="J140" s="216">
        <f>ROUND(I140*H140,2)</f>
        <v>0</v>
      </c>
      <c r="K140" s="214" t="s">
        <v>296</v>
      </c>
      <c r="L140" s="46"/>
      <c r="M140" s="218" t="s">
        <v>18</v>
      </c>
      <c r="N140" s="219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247</v>
      </c>
      <c r="AT140" s="222" t="s">
        <v>230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247</v>
      </c>
      <c r="BM140" s="222" t="s">
        <v>3875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600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13" customFormat="1">
      <c r="A142" s="13"/>
      <c r="B142" s="235"/>
      <c r="C142" s="236"/>
      <c r="D142" s="224" t="s">
        <v>312</v>
      </c>
      <c r="E142" s="237" t="s">
        <v>1554</v>
      </c>
      <c r="F142" s="238" t="s">
        <v>3876</v>
      </c>
      <c r="G142" s="236"/>
      <c r="H142" s="239">
        <v>13.460000000000001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18</v>
      </c>
      <c r="F143" s="238" t="s">
        <v>3874</v>
      </c>
      <c r="G143" s="236"/>
      <c r="H143" s="239">
        <v>35.329999999999998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4" customFormat="1">
      <c r="A144" s="14"/>
      <c r="B144" s="246"/>
      <c r="C144" s="247"/>
      <c r="D144" s="224" t="s">
        <v>312</v>
      </c>
      <c r="E144" s="248" t="s">
        <v>18</v>
      </c>
      <c r="F144" s="249" t="s">
        <v>317</v>
      </c>
      <c r="G144" s="247"/>
      <c r="H144" s="250">
        <v>48.789999999999999</v>
      </c>
      <c r="I144" s="251"/>
      <c r="J144" s="247"/>
      <c r="K144" s="247"/>
      <c r="L144" s="252"/>
      <c r="M144" s="253"/>
      <c r="N144" s="254"/>
      <c r="O144" s="254"/>
      <c r="P144" s="254"/>
      <c r="Q144" s="254"/>
      <c r="R144" s="254"/>
      <c r="S144" s="254"/>
      <c r="T144" s="25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6" t="s">
        <v>312</v>
      </c>
      <c r="AU144" s="256" t="s">
        <v>82</v>
      </c>
      <c r="AV144" s="14" t="s">
        <v>247</v>
      </c>
      <c r="AW144" s="14" t="s">
        <v>33</v>
      </c>
      <c r="AX144" s="14" t="s">
        <v>78</v>
      </c>
      <c r="AY144" s="256" t="s">
        <v>229</v>
      </c>
    </row>
    <row r="145" s="2" customFormat="1" ht="14.4" customHeight="1">
      <c r="A145" s="40"/>
      <c r="B145" s="41"/>
      <c r="C145" s="212" t="s">
        <v>385</v>
      </c>
      <c r="D145" s="212" t="s">
        <v>230</v>
      </c>
      <c r="E145" s="213" t="s">
        <v>341</v>
      </c>
      <c r="F145" s="214" t="s">
        <v>342</v>
      </c>
      <c r="G145" s="215" t="s">
        <v>343</v>
      </c>
      <c r="H145" s="216">
        <v>330.45999999999998</v>
      </c>
      <c r="I145" s="217"/>
      <c r="J145" s="216">
        <f>ROUND(I145*H145,2)</f>
        <v>0</v>
      </c>
      <c r="K145" s="214" t="s">
        <v>296</v>
      </c>
      <c r="L145" s="46"/>
      <c r="M145" s="218" t="s">
        <v>18</v>
      </c>
      <c r="N145" s="219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247</v>
      </c>
      <c r="AT145" s="222" t="s">
        <v>230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247</v>
      </c>
      <c r="BM145" s="222" t="s">
        <v>3877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342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13" customFormat="1">
      <c r="A147" s="13"/>
      <c r="B147" s="235"/>
      <c r="C147" s="236"/>
      <c r="D147" s="224" t="s">
        <v>312</v>
      </c>
      <c r="E147" s="237" t="s">
        <v>1508</v>
      </c>
      <c r="F147" s="238" t="s">
        <v>3878</v>
      </c>
      <c r="G147" s="236"/>
      <c r="H147" s="239">
        <v>317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3206</v>
      </c>
      <c r="F148" s="238" t="s">
        <v>3879</v>
      </c>
      <c r="G148" s="236"/>
      <c r="H148" s="239">
        <v>13.460000000000001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3248</v>
      </c>
      <c r="F149" s="238" t="s">
        <v>3249</v>
      </c>
      <c r="G149" s="236"/>
      <c r="H149" s="239">
        <v>330.45999999999998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559</v>
      </c>
      <c r="D150" s="212" t="s">
        <v>230</v>
      </c>
      <c r="E150" s="213" t="s">
        <v>348</v>
      </c>
      <c r="F150" s="214" t="s">
        <v>349</v>
      </c>
      <c r="G150" s="215" t="s">
        <v>350</v>
      </c>
      <c r="H150" s="216">
        <v>634.19000000000005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3880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352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1511</v>
      </c>
      <c r="F152" s="238" t="s">
        <v>3881</v>
      </c>
      <c r="G152" s="236"/>
      <c r="H152" s="239">
        <v>634.19000000000005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564</v>
      </c>
      <c r="D153" s="212" t="s">
        <v>230</v>
      </c>
      <c r="E153" s="213" t="s">
        <v>634</v>
      </c>
      <c r="F153" s="214" t="s">
        <v>635</v>
      </c>
      <c r="G153" s="215" t="s">
        <v>343</v>
      </c>
      <c r="H153" s="216">
        <v>176.02000000000001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3882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637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3883</v>
      </c>
      <c r="G155" s="236"/>
      <c r="H155" s="239">
        <v>13.460000000000001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18</v>
      </c>
      <c r="F156" s="238" t="s">
        <v>3884</v>
      </c>
      <c r="G156" s="236"/>
      <c r="H156" s="239">
        <v>162.56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4" customFormat="1">
      <c r="A157" s="14"/>
      <c r="B157" s="246"/>
      <c r="C157" s="247"/>
      <c r="D157" s="224" t="s">
        <v>312</v>
      </c>
      <c r="E157" s="248" t="s">
        <v>18</v>
      </c>
      <c r="F157" s="249" t="s">
        <v>317</v>
      </c>
      <c r="G157" s="247"/>
      <c r="H157" s="250">
        <v>176.02000000000001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82</v>
      </c>
      <c r="AV157" s="14" t="s">
        <v>247</v>
      </c>
      <c r="AW157" s="14" t="s">
        <v>33</v>
      </c>
      <c r="AX157" s="14" t="s">
        <v>78</v>
      </c>
      <c r="AY157" s="256" t="s">
        <v>229</v>
      </c>
    </row>
    <row r="158" s="12" customFormat="1" ht="22.8" customHeight="1">
      <c r="A158" s="12"/>
      <c r="B158" s="198"/>
      <c r="C158" s="199"/>
      <c r="D158" s="200" t="s">
        <v>70</v>
      </c>
      <c r="E158" s="229" t="s">
        <v>82</v>
      </c>
      <c r="F158" s="229" t="s">
        <v>3885</v>
      </c>
      <c r="G158" s="199"/>
      <c r="H158" s="199"/>
      <c r="I158" s="202"/>
      <c r="J158" s="230">
        <f>BK158</f>
        <v>0</v>
      </c>
      <c r="K158" s="199"/>
      <c r="L158" s="204"/>
      <c r="M158" s="205"/>
      <c r="N158" s="206"/>
      <c r="O158" s="206"/>
      <c r="P158" s="207">
        <f>SUM(P159:P168)</f>
        <v>0</v>
      </c>
      <c r="Q158" s="206"/>
      <c r="R158" s="207">
        <f>SUM(R159:R168)</f>
        <v>0.0054000000000000003</v>
      </c>
      <c r="S158" s="206"/>
      <c r="T158" s="208">
        <f>SUM(T159:T168)</f>
        <v>0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09" t="s">
        <v>78</v>
      </c>
      <c r="AT158" s="210" t="s">
        <v>70</v>
      </c>
      <c r="AU158" s="210" t="s">
        <v>78</v>
      </c>
      <c r="AY158" s="209" t="s">
        <v>229</v>
      </c>
      <c r="BK158" s="211">
        <f>SUM(BK159:BK168)</f>
        <v>0</v>
      </c>
    </row>
    <row r="159" s="2" customFormat="1" ht="14.4" customHeight="1">
      <c r="A159" s="40"/>
      <c r="B159" s="41"/>
      <c r="C159" s="212" t="s">
        <v>570</v>
      </c>
      <c r="D159" s="212" t="s">
        <v>230</v>
      </c>
      <c r="E159" s="213" t="s">
        <v>3886</v>
      </c>
      <c r="F159" s="214" t="s">
        <v>3887</v>
      </c>
      <c r="G159" s="215" t="s">
        <v>478</v>
      </c>
      <c r="H159" s="216">
        <v>180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3.0000000000000001E-05</v>
      </c>
      <c r="R159" s="220">
        <f>Q159*H159</f>
        <v>0.0054000000000000003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3888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3889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1459</v>
      </c>
      <c r="F161" s="238" t="s">
        <v>3890</v>
      </c>
      <c r="G161" s="236"/>
      <c r="H161" s="239">
        <v>180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12" t="s">
        <v>7</v>
      </c>
      <c r="D162" s="212" t="s">
        <v>230</v>
      </c>
      <c r="E162" s="213" t="s">
        <v>3891</v>
      </c>
      <c r="F162" s="214" t="s">
        <v>3892</v>
      </c>
      <c r="G162" s="215" t="s">
        <v>478</v>
      </c>
      <c r="H162" s="216">
        <v>82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3893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3894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1468</v>
      </c>
      <c r="F164" s="238" t="s">
        <v>3895</v>
      </c>
      <c r="G164" s="236"/>
      <c r="H164" s="239">
        <v>82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69" t="s">
        <v>596</v>
      </c>
      <c r="D165" s="269" t="s">
        <v>620</v>
      </c>
      <c r="E165" s="270" t="s">
        <v>3896</v>
      </c>
      <c r="F165" s="271" t="s">
        <v>3897</v>
      </c>
      <c r="G165" s="272" t="s">
        <v>343</v>
      </c>
      <c r="H165" s="273">
        <v>17.699999999999999</v>
      </c>
      <c r="I165" s="274"/>
      <c r="J165" s="273">
        <f>ROUND(I165*H165,2)</f>
        <v>0</v>
      </c>
      <c r="K165" s="271" t="s">
        <v>296</v>
      </c>
      <c r="L165" s="275"/>
      <c r="M165" s="276" t="s">
        <v>18</v>
      </c>
      <c r="N165" s="277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268</v>
      </c>
      <c r="AT165" s="222" t="s">
        <v>620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3898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3897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1948</v>
      </c>
      <c r="F167" s="238" t="s">
        <v>3899</v>
      </c>
      <c r="G167" s="236"/>
      <c r="H167" s="239">
        <v>16.09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6"/>
      <c r="F168" s="238" t="s">
        <v>3900</v>
      </c>
      <c r="G168" s="236"/>
      <c r="H168" s="239">
        <v>17.699999999999999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4</v>
      </c>
      <c r="AX168" s="13" t="s">
        <v>78</v>
      </c>
      <c r="AY168" s="245" t="s">
        <v>229</v>
      </c>
    </row>
    <row r="169" s="12" customFormat="1" ht="22.8" customHeight="1">
      <c r="A169" s="12"/>
      <c r="B169" s="198"/>
      <c r="C169" s="199"/>
      <c r="D169" s="200" t="s">
        <v>70</v>
      </c>
      <c r="E169" s="229" t="s">
        <v>242</v>
      </c>
      <c r="F169" s="229" t="s">
        <v>695</v>
      </c>
      <c r="G169" s="199"/>
      <c r="H169" s="199"/>
      <c r="I169" s="202"/>
      <c r="J169" s="230">
        <f>BK169</f>
        <v>0</v>
      </c>
      <c r="K169" s="199"/>
      <c r="L169" s="204"/>
      <c r="M169" s="205"/>
      <c r="N169" s="206"/>
      <c r="O169" s="206"/>
      <c r="P169" s="207">
        <f>SUM(P170:P202)</f>
        <v>0</v>
      </c>
      <c r="Q169" s="206"/>
      <c r="R169" s="207">
        <f>SUM(R170:R202)</f>
        <v>546.48777560000008</v>
      </c>
      <c r="S169" s="206"/>
      <c r="T169" s="208">
        <f>SUM(T170:T202)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209" t="s">
        <v>78</v>
      </c>
      <c r="AT169" s="210" t="s">
        <v>70</v>
      </c>
      <c r="AU169" s="210" t="s">
        <v>78</v>
      </c>
      <c r="AY169" s="209" t="s">
        <v>229</v>
      </c>
      <c r="BK169" s="211">
        <f>SUM(BK170:BK202)</f>
        <v>0</v>
      </c>
    </row>
    <row r="170" s="2" customFormat="1" ht="14.4" customHeight="1">
      <c r="A170" s="40"/>
      <c r="B170" s="41"/>
      <c r="C170" s="212" t="s">
        <v>606</v>
      </c>
      <c r="D170" s="212" t="s">
        <v>230</v>
      </c>
      <c r="E170" s="213" t="s">
        <v>3901</v>
      </c>
      <c r="F170" s="214" t="s">
        <v>3902</v>
      </c>
      <c r="G170" s="215" t="s">
        <v>343</v>
      </c>
      <c r="H170" s="216">
        <v>25.359999999999999</v>
      </c>
      <c r="I170" s="217"/>
      <c r="J170" s="216">
        <f>ROUND(I170*H170,2)</f>
        <v>0</v>
      </c>
      <c r="K170" s="214" t="s">
        <v>296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247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247</v>
      </c>
      <c r="BM170" s="222" t="s">
        <v>3903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3904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13" customFormat="1">
      <c r="A172" s="13"/>
      <c r="B172" s="235"/>
      <c r="C172" s="236"/>
      <c r="D172" s="224" t="s">
        <v>312</v>
      </c>
      <c r="E172" s="237" t="s">
        <v>18</v>
      </c>
      <c r="F172" s="238" t="s">
        <v>3905</v>
      </c>
      <c r="G172" s="236"/>
      <c r="H172" s="239">
        <v>25.359999999999999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12" t="s">
        <v>612</v>
      </c>
      <c r="D173" s="212" t="s">
        <v>230</v>
      </c>
      <c r="E173" s="213" t="s">
        <v>3906</v>
      </c>
      <c r="F173" s="214" t="s">
        <v>3907</v>
      </c>
      <c r="G173" s="215" t="s">
        <v>309</v>
      </c>
      <c r="H173" s="216">
        <v>73.319999999999993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0.025190000000000001</v>
      </c>
      <c r="R173" s="220">
        <f>Q173*H173</f>
        <v>1.8469307999999998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247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3908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3909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3" customFormat="1">
      <c r="A175" s="13"/>
      <c r="B175" s="235"/>
      <c r="C175" s="236"/>
      <c r="D175" s="224" t="s">
        <v>312</v>
      </c>
      <c r="E175" s="237" t="s">
        <v>18</v>
      </c>
      <c r="F175" s="238" t="s">
        <v>3910</v>
      </c>
      <c r="G175" s="236"/>
      <c r="H175" s="239">
        <v>73.319999999999993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619</v>
      </c>
      <c r="D176" s="212" t="s">
        <v>230</v>
      </c>
      <c r="E176" s="213" t="s">
        <v>3911</v>
      </c>
      <c r="F176" s="214" t="s">
        <v>3912</v>
      </c>
      <c r="G176" s="215" t="s">
        <v>309</v>
      </c>
      <c r="H176" s="216">
        <v>73.319999999999993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3913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3914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3910</v>
      </c>
      <c r="G178" s="236"/>
      <c r="H178" s="239">
        <v>73.319999999999993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626</v>
      </c>
      <c r="D179" s="212" t="s">
        <v>230</v>
      </c>
      <c r="E179" s="213" t="s">
        <v>3915</v>
      </c>
      <c r="F179" s="214" t="s">
        <v>3916</v>
      </c>
      <c r="G179" s="215" t="s">
        <v>350</v>
      </c>
      <c r="H179" s="216">
        <v>3.1800000000000002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1.04711</v>
      </c>
      <c r="R179" s="220">
        <f>Q179*H179</f>
        <v>3.3298098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3917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3918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3919</v>
      </c>
      <c r="G181" s="236"/>
      <c r="H181" s="239">
        <v>3.1800000000000002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24.15" customHeight="1">
      <c r="A182" s="40"/>
      <c r="B182" s="41"/>
      <c r="C182" s="212" t="s">
        <v>630</v>
      </c>
      <c r="D182" s="212" t="s">
        <v>230</v>
      </c>
      <c r="E182" s="213" t="s">
        <v>3920</v>
      </c>
      <c r="F182" s="214" t="s">
        <v>3921</v>
      </c>
      <c r="G182" s="215" t="s">
        <v>2686</v>
      </c>
      <c r="H182" s="216">
        <v>4</v>
      </c>
      <c r="I182" s="217"/>
      <c r="J182" s="216">
        <f>ROUND(I182*H182,2)</f>
        <v>0</v>
      </c>
      <c r="K182" s="214" t="s">
        <v>18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2.6843599999999999</v>
      </c>
      <c r="R182" s="220">
        <f>Q182*H182</f>
        <v>10.737439999999999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3922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3921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1876</v>
      </c>
      <c r="F184" s="238" t="s">
        <v>3923</v>
      </c>
      <c r="G184" s="236"/>
      <c r="H184" s="239">
        <v>4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633</v>
      </c>
      <c r="D185" s="212" t="s">
        <v>230</v>
      </c>
      <c r="E185" s="213" t="s">
        <v>3924</v>
      </c>
      <c r="F185" s="214" t="s">
        <v>3925</v>
      </c>
      <c r="G185" s="215" t="s">
        <v>343</v>
      </c>
      <c r="H185" s="216">
        <v>181.5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2.2949600000000001</v>
      </c>
      <c r="R185" s="220">
        <f>Q185*H185</f>
        <v>416.53524000000004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3926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3927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1923</v>
      </c>
      <c r="F187" s="238" t="s">
        <v>3928</v>
      </c>
      <c r="G187" s="236"/>
      <c r="H187" s="239">
        <v>181.5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643</v>
      </c>
      <c r="D188" s="212" t="s">
        <v>230</v>
      </c>
      <c r="E188" s="213" t="s">
        <v>3929</v>
      </c>
      <c r="F188" s="214" t="s">
        <v>3930</v>
      </c>
      <c r="G188" s="215" t="s">
        <v>343</v>
      </c>
      <c r="H188" s="216">
        <v>49.5</v>
      </c>
      <c r="I188" s="217"/>
      <c r="J188" s="216">
        <f>ROUND(I188*H188,2)</f>
        <v>0</v>
      </c>
      <c r="K188" s="214" t="s">
        <v>18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2.2998799999999999</v>
      </c>
      <c r="R188" s="220">
        <f>Q188*H188</f>
        <v>113.84406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3931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3932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18</v>
      </c>
      <c r="F190" s="238" t="s">
        <v>3933</v>
      </c>
      <c r="G190" s="236"/>
      <c r="H190" s="239">
        <v>49.5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12" t="s">
        <v>649</v>
      </c>
      <c r="D191" s="212" t="s">
        <v>230</v>
      </c>
      <c r="E191" s="213" t="s">
        <v>3934</v>
      </c>
      <c r="F191" s="214" t="s">
        <v>3935</v>
      </c>
      <c r="G191" s="215" t="s">
        <v>343</v>
      </c>
      <c r="H191" s="216">
        <v>1.44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3936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3937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669</v>
      </c>
      <c r="F193" s="238" t="s">
        <v>3938</v>
      </c>
      <c r="G193" s="236"/>
      <c r="H193" s="239">
        <v>1.44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12" t="s">
        <v>656</v>
      </c>
      <c r="D194" s="212" t="s">
        <v>230</v>
      </c>
      <c r="E194" s="213" t="s">
        <v>3939</v>
      </c>
      <c r="F194" s="214" t="s">
        <v>3940</v>
      </c>
      <c r="G194" s="215" t="s">
        <v>309</v>
      </c>
      <c r="H194" s="216">
        <v>8.6400000000000006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0.00182</v>
      </c>
      <c r="R194" s="220">
        <f>Q194*H194</f>
        <v>0.015724800000000001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3941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3942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676</v>
      </c>
      <c r="F196" s="238" t="s">
        <v>3943</v>
      </c>
      <c r="G196" s="236"/>
      <c r="H196" s="239">
        <v>8.6400000000000006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664</v>
      </c>
      <c r="D197" s="212" t="s">
        <v>230</v>
      </c>
      <c r="E197" s="213" t="s">
        <v>3944</v>
      </c>
      <c r="F197" s="214" t="s">
        <v>3945</v>
      </c>
      <c r="G197" s="215" t="s">
        <v>309</v>
      </c>
      <c r="H197" s="216">
        <v>8.6400000000000006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4.0000000000000003E-05</v>
      </c>
      <c r="R197" s="220">
        <f>Q197*H197</f>
        <v>0.00034560000000000005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3946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3947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1606</v>
      </c>
      <c r="F199" s="238" t="s">
        <v>3948</v>
      </c>
      <c r="G199" s="236"/>
      <c r="H199" s="239">
        <v>8.6400000000000006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671</v>
      </c>
      <c r="D200" s="212" t="s">
        <v>230</v>
      </c>
      <c r="E200" s="213" t="s">
        <v>3949</v>
      </c>
      <c r="F200" s="214" t="s">
        <v>3950</v>
      </c>
      <c r="G200" s="215" t="s">
        <v>350</v>
      </c>
      <c r="H200" s="216">
        <v>0.17000000000000001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1.0483800000000001</v>
      </c>
      <c r="R200" s="220">
        <f>Q200*H200</f>
        <v>0.17822460000000004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3951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3952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1648</v>
      </c>
      <c r="F202" s="238" t="s">
        <v>3953</v>
      </c>
      <c r="G202" s="236"/>
      <c r="H202" s="239">
        <v>0.17000000000000001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247</v>
      </c>
      <c r="F203" s="229" t="s">
        <v>704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SUM(P204:P206)</f>
        <v>0</v>
      </c>
      <c r="Q203" s="206"/>
      <c r="R203" s="207">
        <f>SUM(R204:R206)</f>
        <v>160.22499999999999</v>
      </c>
      <c r="S203" s="206"/>
      <c r="T203" s="208">
        <f>SUM(T204:T206)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78</v>
      </c>
      <c r="AT203" s="210" t="s">
        <v>70</v>
      </c>
      <c r="AU203" s="210" t="s">
        <v>78</v>
      </c>
      <c r="AY203" s="209" t="s">
        <v>229</v>
      </c>
      <c r="BK203" s="211">
        <f>SUM(BK204:BK206)</f>
        <v>0</v>
      </c>
    </row>
    <row r="204" s="2" customFormat="1" ht="14.4" customHeight="1">
      <c r="A204" s="40"/>
      <c r="B204" s="41"/>
      <c r="C204" s="212" t="s">
        <v>678</v>
      </c>
      <c r="D204" s="212" t="s">
        <v>230</v>
      </c>
      <c r="E204" s="213" t="s">
        <v>3954</v>
      </c>
      <c r="F204" s="214" t="s">
        <v>3955</v>
      </c>
      <c r="G204" s="215" t="s">
        <v>343</v>
      </c>
      <c r="H204" s="216">
        <v>72.5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2.21</v>
      </c>
      <c r="R204" s="220">
        <f>Q204*H204</f>
        <v>160.22499999999999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3956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3957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18</v>
      </c>
      <c r="F206" s="238" t="s">
        <v>3958</v>
      </c>
      <c r="G206" s="236"/>
      <c r="H206" s="239">
        <v>72.5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12" customFormat="1" ht="22.8" customHeight="1">
      <c r="A207" s="12"/>
      <c r="B207" s="198"/>
      <c r="C207" s="199"/>
      <c r="D207" s="200" t="s">
        <v>70</v>
      </c>
      <c r="E207" s="229" t="s">
        <v>257</v>
      </c>
      <c r="F207" s="229" t="s">
        <v>3959</v>
      </c>
      <c r="G207" s="199"/>
      <c r="H207" s="199"/>
      <c r="I207" s="202"/>
      <c r="J207" s="230">
        <f>BK207</f>
        <v>0</v>
      </c>
      <c r="K207" s="199"/>
      <c r="L207" s="204"/>
      <c r="M207" s="205"/>
      <c r="N207" s="206"/>
      <c r="O207" s="206"/>
      <c r="P207" s="207">
        <f>SUM(P208:P210)</f>
        <v>0</v>
      </c>
      <c r="Q207" s="206"/>
      <c r="R207" s="207">
        <f>SUM(R208:R210)</f>
        <v>0.013727999999999999</v>
      </c>
      <c r="S207" s="206"/>
      <c r="T207" s="208">
        <f>SUM(T208:T210)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09" t="s">
        <v>78</v>
      </c>
      <c r="AT207" s="210" t="s">
        <v>70</v>
      </c>
      <c r="AU207" s="210" t="s">
        <v>78</v>
      </c>
      <c r="AY207" s="209" t="s">
        <v>229</v>
      </c>
      <c r="BK207" s="211">
        <f>SUM(BK208:BK210)</f>
        <v>0</v>
      </c>
    </row>
    <row r="208" s="2" customFormat="1" ht="14.4" customHeight="1">
      <c r="A208" s="40"/>
      <c r="B208" s="41"/>
      <c r="C208" s="212" t="s">
        <v>684</v>
      </c>
      <c r="D208" s="212" t="s">
        <v>230</v>
      </c>
      <c r="E208" s="213" t="s">
        <v>3960</v>
      </c>
      <c r="F208" s="214" t="s">
        <v>3961</v>
      </c>
      <c r="G208" s="215" t="s">
        <v>309</v>
      </c>
      <c r="H208" s="216">
        <v>26.399999999999999</v>
      </c>
      <c r="I208" s="217"/>
      <c r="J208" s="216">
        <f>ROUND(I208*H208,2)</f>
        <v>0</v>
      </c>
      <c r="K208" s="214" t="s">
        <v>18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0.00051999999999999995</v>
      </c>
      <c r="R208" s="220">
        <f>Q208*H208</f>
        <v>0.013727999999999999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247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247</v>
      </c>
      <c r="BM208" s="222" t="s">
        <v>3962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3963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3" customFormat="1">
      <c r="A210" s="13"/>
      <c r="B210" s="235"/>
      <c r="C210" s="236"/>
      <c r="D210" s="224" t="s">
        <v>312</v>
      </c>
      <c r="E210" s="237" t="s">
        <v>18</v>
      </c>
      <c r="F210" s="238" t="s">
        <v>3964</v>
      </c>
      <c r="G210" s="236"/>
      <c r="H210" s="239">
        <v>26.399999999999999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78</v>
      </c>
      <c r="AY210" s="245" t="s">
        <v>229</v>
      </c>
    </row>
    <row r="211" s="12" customFormat="1" ht="22.8" customHeight="1">
      <c r="A211" s="12"/>
      <c r="B211" s="198"/>
      <c r="C211" s="199"/>
      <c r="D211" s="200" t="s">
        <v>70</v>
      </c>
      <c r="E211" s="229" t="s">
        <v>272</v>
      </c>
      <c r="F211" s="229" t="s">
        <v>3965</v>
      </c>
      <c r="G211" s="199"/>
      <c r="H211" s="199"/>
      <c r="I211" s="202"/>
      <c r="J211" s="230">
        <f>BK211</f>
        <v>0</v>
      </c>
      <c r="K211" s="199"/>
      <c r="L211" s="204"/>
      <c r="M211" s="205"/>
      <c r="N211" s="206"/>
      <c r="O211" s="206"/>
      <c r="P211" s="207">
        <f>SUM(P212:P246)</f>
        <v>0</v>
      </c>
      <c r="Q211" s="206"/>
      <c r="R211" s="207">
        <f>SUM(R212:R246)</f>
        <v>2704.0169089999999</v>
      </c>
      <c r="S211" s="206"/>
      <c r="T211" s="208">
        <f>SUM(T212:T246)</f>
        <v>438.83600000000001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09" t="s">
        <v>78</v>
      </c>
      <c r="AT211" s="210" t="s">
        <v>70</v>
      </c>
      <c r="AU211" s="210" t="s">
        <v>78</v>
      </c>
      <c r="AY211" s="209" t="s">
        <v>229</v>
      </c>
      <c r="BK211" s="211">
        <f>SUM(BK212:BK246)</f>
        <v>0</v>
      </c>
    </row>
    <row r="212" s="2" customFormat="1" ht="14.4" customHeight="1">
      <c r="A212" s="40"/>
      <c r="B212" s="41"/>
      <c r="C212" s="212" t="s">
        <v>689</v>
      </c>
      <c r="D212" s="212" t="s">
        <v>230</v>
      </c>
      <c r="E212" s="213" t="s">
        <v>3966</v>
      </c>
      <c r="F212" s="214" t="s">
        <v>3967</v>
      </c>
      <c r="G212" s="215" t="s">
        <v>620</v>
      </c>
      <c r="H212" s="216">
        <v>65.799999999999997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0.040079999999999998</v>
      </c>
      <c r="R212" s="220">
        <f>Q212*H212</f>
        <v>2.6372639999999996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247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3968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3967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2" customFormat="1" ht="14.4" customHeight="1">
      <c r="A214" s="40"/>
      <c r="B214" s="41"/>
      <c r="C214" s="212" t="s">
        <v>696</v>
      </c>
      <c r="D214" s="212" t="s">
        <v>230</v>
      </c>
      <c r="E214" s="213" t="s">
        <v>3969</v>
      </c>
      <c r="F214" s="214" t="s">
        <v>3970</v>
      </c>
      <c r="G214" s="215" t="s">
        <v>478</v>
      </c>
      <c r="H214" s="216">
        <v>92</v>
      </c>
      <c r="I214" s="217"/>
      <c r="J214" s="216">
        <f>ROUND(I214*H214,2)</f>
        <v>0</v>
      </c>
      <c r="K214" s="214" t="s">
        <v>18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0.68266000000000004</v>
      </c>
      <c r="R214" s="220">
        <f>Q214*H214</f>
        <v>62.804720000000003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3971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3972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3973</v>
      </c>
      <c r="G216" s="236"/>
      <c r="H216" s="239">
        <v>92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705</v>
      </c>
      <c r="D217" s="212" t="s">
        <v>230</v>
      </c>
      <c r="E217" s="213" t="s">
        <v>3974</v>
      </c>
      <c r="F217" s="214" t="s">
        <v>3975</v>
      </c>
      <c r="G217" s="215" t="s">
        <v>3976</v>
      </c>
      <c r="H217" s="216">
        <v>3864</v>
      </c>
      <c r="I217" s="217"/>
      <c r="J217" s="216">
        <f>ROUND(I217*H217,2)</f>
        <v>0</v>
      </c>
      <c r="K217" s="214" t="s">
        <v>18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0.68266000000000004</v>
      </c>
      <c r="R217" s="220">
        <f>Q217*H217</f>
        <v>2637.7982400000001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3977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3978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18</v>
      </c>
      <c r="F219" s="238" t="s">
        <v>3979</v>
      </c>
      <c r="G219" s="236"/>
      <c r="H219" s="239">
        <v>3864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712</v>
      </c>
      <c r="D220" s="212" t="s">
        <v>230</v>
      </c>
      <c r="E220" s="213" t="s">
        <v>3980</v>
      </c>
      <c r="F220" s="214" t="s">
        <v>3981</v>
      </c>
      <c r="G220" s="215" t="s">
        <v>478</v>
      </c>
      <c r="H220" s="216">
        <v>92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0.68300000000000005</v>
      </c>
      <c r="T220" s="221">
        <f>S220*H220</f>
        <v>62.836000000000006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3982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3983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2" customFormat="1" ht="14.4" customHeight="1">
      <c r="A222" s="40"/>
      <c r="B222" s="41"/>
      <c r="C222" s="212" t="s">
        <v>719</v>
      </c>
      <c r="D222" s="212" t="s">
        <v>230</v>
      </c>
      <c r="E222" s="213" t="s">
        <v>3984</v>
      </c>
      <c r="F222" s="214" t="s">
        <v>3985</v>
      </c>
      <c r="G222" s="215" t="s">
        <v>309</v>
      </c>
      <c r="H222" s="216">
        <v>511.5</v>
      </c>
      <c r="I222" s="217"/>
      <c r="J222" s="216">
        <f>ROUND(I222*H222,2)</f>
        <v>0</v>
      </c>
      <c r="K222" s="214" t="s">
        <v>296</v>
      </c>
      <c r="L222" s="46"/>
      <c r="M222" s="218" t="s">
        <v>18</v>
      </c>
      <c r="N222" s="219" t="s">
        <v>42</v>
      </c>
      <c r="O222" s="86"/>
      <c r="P222" s="220">
        <f>O222*H222</f>
        <v>0</v>
      </c>
      <c r="Q222" s="220">
        <v>0.00046999999999999999</v>
      </c>
      <c r="R222" s="220">
        <f>Q222*H222</f>
        <v>0.24040499999999998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247</v>
      </c>
      <c r="AT222" s="222" t="s">
        <v>230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247</v>
      </c>
      <c r="BM222" s="222" t="s">
        <v>3986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3987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3988</v>
      </c>
      <c r="G224" s="236"/>
      <c r="H224" s="239">
        <v>511.5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12" t="s">
        <v>725</v>
      </c>
      <c r="D225" s="212" t="s">
        <v>230</v>
      </c>
      <c r="E225" s="213" t="s">
        <v>3989</v>
      </c>
      <c r="F225" s="214" t="s">
        <v>3990</v>
      </c>
      <c r="G225" s="215" t="s">
        <v>478</v>
      </c>
      <c r="H225" s="216">
        <v>65.400000000000006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0.0082000000000000007</v>
      </c>
      <c r="R225" s="220">
        <f>Q225*H225</f>
        <v>0.53628000000000009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3991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3992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18</v>
      </c>
      <c r="F227" s="238" t="s">
        <v>3993</v>
      </c>
      <c r="G227" s="236"/>
      <c r="H227" s="239">
        <v>65.400000000000006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731</v>
      </c>
      <c r="D228" s="212" t="s">
        <v>230</v>
      </c>
      <c r="E228" s="213" t="s">
        <v>3994</v>
      </c>
      <c r="F228" s="214" t="s">
        <v>3995</v>
      </c>
      <c r="G228" s="215" t="s">
        <v>478</v>
      </c>
      <c r="H228" s="216">
        <v>65.400000000000006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3996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3997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18</v>
      </c>
      <c r="F230" s="238" t="s">
        <v>3993</v>
      </c>
      <c r="G230" s="236"/>
      <c r="H230" s="239">
        <v>65.400000000000006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14.4" customHeight="1">
      <c r="A231" s="40"/>
      <c r="B231" s="41"/>
      <c r="C231" s="212" t="s">
        <v>736</v>
      </c>
      <c r="D231" s="212" t="s">
        <v>230</v>
      </c>
      <c r="E231" s="213" t="s">
        <v>3998</v>
      </c>
      <c r="F231" s="214" t="s">
        <v>3999</v>
      </c>
      <c r="G231" s="215" t="s">
        <v>343</v>
      </c>
      <c r="H231" s="216">
        <v>150.40000000000001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2.5</v>
      </c>
      <c r="T231" s="221">
        <f>S231*H231</f>
        <v>376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4000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4001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1873</v>
      </c>
      <c r="F233" s="238" t="s">
        <v>4002</v>
      </c>
      <c r="G233" s="236"/>
      <c r="H233" s="239">
        <v>150.40000000000001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743</v>
      </c>
      <c r="D234" s="212" t="s">
        <v>230</v>
      </c>
      <c r="E234" s="213" t="s">
        <v>4003</v>
      </c>
      <c r="F234" s="214" t="s">
        <v>4004</v>
      </c>
      <c r="G234" s="215" t="s">
        <v>381</v>
      </c>
      <c r="H234" s="216">
        <v>1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4005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4004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752</v>
      </c>
      <c r="D236" s="212" t="s">
        <v>230</v>
      </c>
      <c r="E236" s="213" t="s">
        <v>4006</v>
      </c>
      <c r="F236" s="214" t="s">
        <v>4007</v>
      </c>
      <c r="G236" s="215" t="s">
        <v>309</v>
      </c>
      <c r="H236" s="216">
        <v>3.79</v>
      </c>
      <c r="I236" s="217"/>
      <c r="J236" s="216">
        <f>ROUND(I236*H236,2)</f>
        <v>0</v>
      </c>
      <c r="K236" s="214" t="s">
        <v>18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4008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4007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18</v>
      </c>
      <c r="F238" s="238" t="s">
        <v>4009</v>
      </c>
      <c r="G238" s="236"/>
      <c r="H238" s="239">
        <v>3.79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12" t="s">
        <v>758</v>
      </c>
      <c r="D239" s="212" t="s">
        <v>230</v>
      </c>
      <c r="E239" s="213" t="s">
        <v>4010</v>
      </c>
      <c r="F239" s="214" t="s">
        <v>4011</v>
      </c>
      <c r="G239" s="215" t="s">
        <v>381</v>
      </c>
      <c r="H239" s="216">
        <v>1</v>
      </c>
      <c r="I239" s="217"/>
      <c r="J239" s="216">
        <f>ROUND(I239*H239,2)</f>
        <v>0</v>
      </c>
      <c r="K239" s="214" t="s">
        <v>18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4012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4013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2" customFormat="1" ht="14.4" customHeight="1">
      <c r="A241" s="40"/>
      <c r="B241" s="41"/>
      <c r="C241" s="212" t="s">
        <v>765</v>
      </c>
      <c r="D241" s="212" t="s">
        <v>230</v>
      </c>
      <c r="E241" s="213" t="s">
        <v>4014</v>
      </c>
      <c r="F241" s="214" t="s">
        <v>4015</v>
      </c>
      <c r="G241" s="215" t="s">
        <v>4016</v>
      </c>
      <c r="H241" s="216">
        <v>1793.0899999999999</v>
      </c>
      <c r="I241" s="217"/>
      <c r="J241" s="216">
        <f>ROUND(I241*H241,2)</f>
        <v>0</v>
      </c>
      <c r="K241" s="214" t="s">
        <v>18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4017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4015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4018</v>
      </c>
      <c r="G243" s="236"/>
      <c r="H243" s="239">
        <v>1793.0899999999999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772</v>
      </c>
      <c r="D244" s="212" t="s">
        <v>230</v>
      </c>
      <c r="E244" s="213" t="s">
        <v>4019</v>
      </c>
      <c r="F244" s="214" t="s">
        <v>4020</v>
      </c>
      <c r="G244" s="215" t="s">
        <v>343</v>
      </c>
      <c r="H244" s="216">
        <v>1.3999999999999999</v>
      </c>
      <c r="I244" s="217"/>
      <c r="J244" s="216">
        <f>ROUND(I244*H244,2)</f>
        <v>0</v>
      </c>
      <c r="K244" s="214" t="s">
        <v>18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4021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4020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4022</v>
      </c>
      <c r="G246" s="236"/>
      <c r="H246" s="239">
        <v>1.3999999999999999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12" customFormat="1" ht="22.8" customHeight="1">
      <c r="A247" s="12"/>
      <c r="B247" s="198"/>
      <c r="C247" s="199"/>
      <c r="D247" s="200" t="s">
        <v>70</v>
      </c>
      <c r="E247" s="229" t="s">
        <v>377</v>
      </c>
      <c r="F247" s="229" t="s">
        <v>378</v>
      </c>
      <c r="G247" s="199"/>
      <c r="H247" s="199"/>
      <c r="I247" s="202"/>
      <c r="J247" s="230">
        <f>BK247</f>
        <v>0</v>
      </c>
      <c r="K247" s="199"/>
      <c r="L247" s="204"/>
      <c r="M247" s="205"/>
      <c r="N247" s="206"/>
      <c r="O247" s="206"/>
      <c r="P247" s="207">
        <f>SUM(P248:P263)</f>
        <v>0</v>
      </c>
      <c r="Q247" s="206"/>
      <c r="R247" s="207">
        <f>SUM(R248:R263)</f>
        <v>0</v>
      </c>
      <c r="S247" s="206"/>
      <c r="T247" s="208">
        <f>SUM(T248:T263)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209" t="s">
        <v>78</v>
      </c>
      <c r="AT247" s="210" t="s">
        <v>70</v>
      </c>
      <c r="AU247" s="210" t="s">
        <v>78</v>
      </c>
      <c r="AY247" s="209" t="s">
        <v>229</v>
      </c>
      <c r="BK247" s="211">
        <f>SUM(BK248:BK263)</f>
        <v>0</v>
      </c>
    </row>
    <row r="248" s="2" customFormat="1" ht="14.4" customHeight="1">
      <c r="A248" s="40"/>
      <c r="B248" s="41"/>
      <c r="C248" s="212" t="s">
        <v>778</v>
      </c>
      <c r="D248" s="212" t="s">
        <v>230</v>
      </c>
      <c r="E248" s="213" t="s">
        <v>4023</v>
      </c>
      <c r="F248" s="214" t="s">
        <v>4024</v>
      </c>
      <c r="G248" s="215" t="s">
        <v>350</v>
      </c>
      <c r="H248" s="216">
        <v>20</v>
      </c>
      <c r="I248" s="217"/>
      <c r="J248" s="216">
        <f>ROUND(I248*H248,2)</f>
        <v>0</v>
      </c>
      <c r="K248" s="214" t="s">
        <v>296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4025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4026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5" customFormat="1">
      <c r="A250" s="15"/>
      <c r="B250" s="258"/>
      <c r="C250" s="259"/>
      <c r="D250" s="224" t="s">
        <v>312</v>
      </c>
      <c r="E250" s="260" t="s">
        <v>18</v>
      </c>
      <c r="F250" s="261" t="s">
        <v>1784</v>
      </c>
      <c r="G250" s="259"/>
      <c r="H250" s="260" t="s">
        <v>18</v>
      </c>
      <c r="I250" s="262"/>
      <c r="J250" s="259"/>
      <c r="K250" s="259"/>
      <c r="L250" s="263"/>
      <c r="M250" s="264"/>
      <c r="N250" s="265"/>
      <c r="O250" s="265"/>
      <c r="P250" s="265"/>
      <c r="Q250" s="265"/>
      <c r="R250" s="265"/>
      <c r="S250" s="265"/>
      <c r="T250" s="26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7" t="s">
        <v>312</v>
      </c>
      <c r="AU250" s="267" t="s">
        <v>82</v>
      </c>
      <c r="AV250" s="15" t="s">
        <v>78</v>
      </c>
      <c r="AW250" s="15" t="s">
        <v>33</v>
      </c>
      <c r="AX250" s="15" t="s">
        <v>71</v>
      </c>
      <c r="AY250" s="267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18</v>
      </c>
      <c r="F251" s="238" t="s">
        <v>4027</v>
      </c>
      <c r="G251" s="236"/>
      <c r="H251" s="239">
        <v>20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12" t="s">
        <v>784</v>
      </c>
      <c r="D252" s="212" t="s">
        <v>230</v>
      </c>
      <c r="E252" s="213" t="s">
        <v>4028</v>
      </c>
      <c r="F252" s="214" t="s">
        <v>4029</v>
      </c>
      <c r="G252" s="215" t="s">
        <v>350</v>
      </c>
      <c r="H252" s="216">
        <v>80</v>
      </c>
      <c r="I252" s="217"/>
      <c r="J252" s="216">
        <f>ROUND(I252*H252,2)</f>
        <v>0</v>
      </c>
      <c r="K252" s="214" t="s">
        <v>296</v>
      </c>
      <c r="L252" s="46"/>
      <c r="M252" s="218" t="s">
        <v>18</v>
      </c>
      <c r="N252" s="219" t="s">
        <v>42</v>
      </c>
      <c r="O252" s="86"/>
      <c r="P252" s="220">
        <f>O252*H252</f>
        <v>0</v>
      </c>
      <c r="Q252" s="220">
        <v>0</v>
      </c>
      <c r="R252" s="220">
        <f>Q252*H252</f>
        <v>0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247</v>
      </c>
      <c r="AT252" s="222" t="s">
        <v>230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247</v>
      </c>
      <c r="BM252" s="222" t="s">
        <v>4030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4031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5" customFormat="1">
      <c r="A254" s="15"/>
      <c r="B254" s="258"/>
      <c r="C254" s="259"/>
      <c r="D254" s="224" t="s">
        <v>312</v>
      </c>
      <c r="E254" s="260" t="s">
        <v>18</v>
      </c>
      <c r="F254" s="261" t="s">
        <v>1784</v>
      </c>
      <c r="G254" s="259"/>
      <c r="H254" s="260" t="s">
        <v>18</v>
      </c>
      <c r="I254" s="262"/>
      <c r="J254" s="259"/>
      <c r="K254" s="259"/>
      <c r="L254" s="263"/>
      <c r="M254" s="264"/>
      <c r="N254" s="265"/>
      <c r="O254" s="265"/>
      <c r="P254" s="265"/>
      <c r="Q254" s="265"/>
      <c r="R254" s="265"/>
      <c r="S254" s="265"/>
      <c r="T254" s="26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7" t="s">
        <v>312</v>
      </c>
      <c r="AU254" s="267" t="s">
        <v>82</v>
      </c>
      <c r="AV254" s="15" t="s">
        <v>78</v>
      </c>
      <c r="AW254" s="15" t="s">
        <v>33</v>
      </c>
      <c r="AX254" s="15" t="s">
        <v>71</v>
      </c>
      <c r="AY254" s="267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4032</v>
      </c>
      <c r="G255" s="236"/>
      <c r="H255" s="239">
        <v>80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24.15" customHeight="1">
      <c r="A256" s="40"/>
      <c r="B256" s="41"/>
      <c r="C256" s="212" t="s">
        <v>794</v>
      </c>
      <c r="D256" s="212" t="s">
        <v>230</v>
      </c>
      <c r="E256" s="213" t="s">
        <v>3477</v>
      </c>
      <c r="F256" s="214" t="s">
        <v>3603</v>
      </c>
      <c r="G256" s="215" t="s">
        <v>350</v>
      </c>
      <c r="H256" s="216">
        <v>347.94999999999999</v>
      </c>
      <c r="I256" s="217"/>
      <c r="J256" s="216">
        <f>ROUND(I256*H256,2)</f>
        <v>0</v>
      </c>
      <c r="K256" s="214" t="s">
        <v>18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4033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4034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4035</v>
      </c>
      <c r="G258" s="236"/>
      <c r="H258" s="239">
        <v>357.94999999999999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18</v>
      </c>
      <c r="F259" s="238" t="s">
        <v>4036</v>
      </c>
      <c r="G259" s="236"/>
      <c r="H259" s="239">
        <v>-10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18</v>
      </c>
      <c r="F260" s="238" t="s">
        <v>4037</v>
      </c>
      <c r="G260" s="236"/>
      <c r="H260" s="239">
        <v>347.94999999999999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2" customFormat="1" ht="14.4" customHeight="1">
      <c r="A261" s="40"/>
      <c r="B261" s="41"/>
      <c r="C261" s="212" t="s">
        <v>800</v>
      </c>
      <c r="D261" s="212" t="s">
        <v>230</v>
      </c>
      <c r="E261" s="213" t="s">
        <v>1067</v>
      </c>
      <c r="F261" s="214" t="s">
        <v>1068</v>
      </c>
      <c r="G261" s="215" t="s">
        <v>350</v>
      </c>
      <c r="H261" s="216">
        <v>347.94999999999999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4038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352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2551</v>
      </c>
      <c r="F263" s="238" t="s">
        <v>4039</v>
      </c>
      <c r="G263" s="236"/>
      <c r="H263" s="239">
        <v>347.94999999999999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78</v>
      </c>
      <c r="AY263" s="245" t="s">
        <v>229</v>
      </c>
    </row>
    <row r="264" s="12" customFormat="1" ht="22.8" customHeight="1">
      <c r="A264" s="12"/>
      <c r="B264" s="198"/>
      <c r="C264" s="199"/>
      <c r="D264" s="200" t="s">
        <v>70</v>
      </c>
      <c r="E264" s="229" t="s">
        <v>1071</v>
      </c>
      <c r="F264" s="229" t="s">
        <v>1072</v>
      </c>
      <c r="G264" s="199"/>
      <c r="H264" s="199"/>
      <c r="I264" s="202"/>
      <c r="J264" s="230">
        <f>BK264</f>
        <v>0</v>
      </c>
      <c r="K264" s="199"/>
      <c r="L264" s="204"/>
      <c r="M264" s="205"/>
      <c r="N264" s="206"/>
      <c r="O264" s="206"/>
      <c r="P264" s="207">
        <f>SUM(P265:P266)</f>
        <v>0</v>
      </c>
      <c r="Q264" s="206"/>
      <c r="R264" s="207">
        <f>SUM(R265:R266)</f>
        <v>0</v>
      </c>
      <c r="S264" s="206"/>
      <c r="T264" s="208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209" t="s">
        <v>78</v>
      </c>
      <c r="AT264" s="210" t="s">
        <v>70</v>
      </c>
      <c r="AU264" s="210" t="s">
        <v>78</v>
      </c>
      <c r="AY264" s="209" t="s">
        <v>229</v>
      </c>
      <c r="BK264" s="211">
        <f>SUM(BK265:BK266)</f>
        <v>0</v>
      </c>
    </row>
    <row r="265" s="2" customFormat="1" ht="14.4" customHeight="1">
      <c r="A265" s="40"/>
      <c r="B265" s="41"/>
      <c r="C265" s="212" t="s">
        <v>806</v>
      </c>
      <c r="D265" s="212" t="s">
        <v>230</v>
      </c>
      <c r="E265" s="213" t="s">
        <v>4040</v>
      </c>
      <c r="F265" s="214" t="s">
        <v>4041</v>
      </c>
      <c r="G265" s="215" t="s">
        <v>350</v>
      </c>
      <c r="H265" s="216">
        <v>3422.8400000000001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4042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4043</v>
      </c>
      <c r="G266" s="42"/>
      <c r="H266" s="42"/>
      <c r="I266" s="226"/>
      <c r="J266" s="42"/>
      <c r="K266" s="42"/>
      <c r="L266" s="46"/>
      <c r="M266" s="231"/>
      <c r="N266" s="232"/>
      <c r="O266" s="233"/>
      <c r="P266" s="233"/>
      <c r="Q266" s="233"/>
      <c r="R266" s="233"/>
      <c r="S266" s="233"/>
      <c r="T266" s="234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6.96" customHeight="1">
      <c r="A267" s="40"/>
      <c r="B267" s="61"/>
      <c r="C267" s="62"/>
      <c r="D267" s="62"/>
      <c r="E267" s="62"/>
      <c r="F267" s="62"/>
      <c r="G267" s="62"/>
      <c r="H267" s="62"/>
      <c r="I267" s="62"/>
      <c r="J267" s="62"/>
      <c r="K267" s="62"/>
      <c r="L267" s="46"/>
      <c r="M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</row>
  </sheetData>
  <sheetProtection sheet="1" autoFilter="0" formatColumns="0" formatRows="0" objects="1" scenarios="1" spinCount="100000" saltValue="So1j+8bzPhe1Ui0JF1mwUW8Tov0iOGFEZ0JKkRBORoyQz0FmjFTgYubVnFutlCD8n2ySaiTuQDgsCGysb0Tktg==" hashValue="EKtGbFKRGfndhmFl8U4KGmCr++6L8owj5CnClhoewpYRWsGmgg5WkbFVHG7aur6bJAlejdeXKS0KDe20QmFINQ==" algorithmName="SHA-512" password="CC35"/>
  <autoFilter ref="C87:K266"/>
  <mergeCells count="9">
    <mergeCell ref="E7:H7"/>
    <mergeCell ref="E9:H9"/>
    <mergeCell ref="E18:H18"/>
    <mergeCell ref="E27:H27"/>
    <mergeCell ref="E48:H48"/>
    <mergeCell ref="E50:H50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166</v>
      </c>
      <c r="AZ2" s="268" t="s">
        <v>4044</v>
      </c>
      <c r="BA2" s="268" t="s">
        <v>4044</v>
      </c>
      <c r="BB2" s="268" t="s">
        <v>18</v>
      </c>
      <c r="BC2" s="268" t="s">
        <v>684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1045</v>
      </c>
      <c r="BA3" s="268" t="s">
        <v>1045</v>
      </c>
      <c r="BB3" s="268" t="s">
        <v>18</v>
      </c>
      <c r="BC3" s="268" t="s">
        <v>4045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602</v>
      </c>
      <c r="BA4" s="268" t="s">
        <v>602</v>
      </c>
      <c r="BB4" s="268" t="s">
        <v>18</v>
      </c>
      <c r="BC4" s="268" t="s">
        <v>794</v>
      </c>
      <c r="BD4" s="268" t="s">
        <v>82</v>
      </c>
    </row>
    <row r="5" s="1" customFormat="1" ht="6.96" customHeight="1">
      <c r="B5" s="22"/>
      <c r="L5" s="22"/>
      <c r="AZ5" s="268" t="s">
        <v>1850</v>
      </c>
      <c r="BA5" s="268" t="s">
        <v>1850</v>
      </c>
      <c r="BB5" s="268" t="s">
        <v>18</v>
      </c>
      <c r="BC5" s="268" t="s">
        <v>4046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2258</v>
      </c>
      <c r="BA6" s="268" t="s">
        <v>2258</v>
      </c>
      <c r="BB6" s="268" t="s">
        <v>18</v>
      </c>
      <c r="BC6" s="268" t="s">
        <v>4047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2281</v>
      </c>
      <c r="BA7" s="268" t="s">
        <v>2281</v>
      </c>
      <c r="BB7" s="268" t="s">
        <v>18</v>
      </c>
      <c r="BC7" s="268" t="s">
        <v>4048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4049</v>
      </c>
      <c r="BA8" s="268" t="s">
        <v>4049</v>
      </c>
      <c r="BB8" s="268" t="s">
        <v>18</v>
      </c>
      <c r="BC8" s="268" t="s">
        <v>4050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4051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578</v>
      </c>
      <c r="BA9" s="268" t="s">
        <v>578</v>
      </c>
      <c r="BB9" s="268" t="s">
        <v>18</v>
      </c>
      <c r="BC9" s="268" t="s">
        <v>4052</v>
      </c>
      <c r="BD9" s="268" t="s">
        <v>82</v>
      </c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2287</v>
      </c>
      <c r="BA10" s="268" t="s">
        <v>2287</v>
      </c>
      <c r="BB10" s="268" t="s">
        <v>18</v>
      </c>
      <c r="BC10" s="268" t="s">
        <v>4053</v>
      </c>
      <c r="BD10" s="268" t="s">
        <v>82</v>
      </c>
    </row>
    <row r="11" s="2" customFormat="1" ht="16.5" customHeight="1">
      <c r="A11" s="40"/>
      <c r="B11" s="46"/>
      <c r="C11" s="40"/>
      <c r="D11" s="40"/>
      <c r="E11" s="147" t="s">
        <v>4051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4054</v>
      </c>
      <c r="BA11" s="268" t="s">
        <v>4054</v>
      </c>
      <c r="BB11" s="268" t="s">
        <v>18</v>
      </c>
      <c r="BC11" s="268" t="s">
        <v>4055</v>
      </c>
      <c r="BD11" s="268" t="s">
        <v>82</v>
      </c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4056</v>
      </c>
      <c r="BA12" s="268" t="s">
        <v>4056</v>
      </c>
      <c r="BB12" s="268" t="s">
        <v>18</v>
      </c>
      <c r="BC12" s="268" t="s">
        <v>4057</v>
      </c>
      <c r="BD12" s="268" t="s">
        <v>82</v>
      </c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2468</v>
      </c>
      <c r="BA13" s="268" t="s">
        <v>2468</v>
      </c>
      <c r="BB13" s="268" t="s">
        <v>18</v>
      </c>
      <c r="BC13" s="268" t="s">
        <v>4058</v>
      </c>
      <c r="BD13" s="268" t="s">
        <v>82</v>
      </c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1793</v>
      </c>
      <c r="BA14" s="268" t="s">
        <v>1793</v>
      </c>
      <c r="BB14" s="268" t="s">
        <v>18</v>
      </c>
      <c r="BC14" s="268" t="s">
        <v>4059</v>
      </c>
      <c r="BD14" s="268" t="s">
        <v>82</v>
      </c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1795</v>
      </c>
      <c r="BA15" s="268" t="s">
        <v>1795</v>
      </c>
      <c r="BB15" s="268" t="s">
        <v>18</v>
      </c>
      <c r="BC15" s="268" t="s">
        <v>4060</v>
      </c>
      <c r="BD15" s="268" t="s">
        <v>82</v>
      </c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18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1797</v>
      </c>
      <c r="BA16" s="268" t="s">
        <v>1797</v>
      </c>
      <c r="BB16" s="268" t="s">
        <v>18</v>
      </c>
      <c r="BC16" s="268" t="s">
        <v>4061</v>
      </c>
      <c r="BD16" s="268" t="s">
        <v>82</v>
      </c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ROUND((SUM(BE98:BE468)),  2)</f>
        <v>0</v>
      </c>
      <c r="G35" s="40"/>
      <c r="H35" s="40"/>
      <c r="I35" s="159">
        <v>0.20999999999999999</v>
      </c>
      <c r="J35" s="158">
        <f>ROUND(((SUM(BE98:BE468))*I35),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ROUND((SUM(BF98:BF468)),  2)</f>
        <v>0</v>
      </c>
      <c r="G36" s="40"/>
      <c r="H36" s="40"/>
      <c r="I36" s="159">
        <v>0.14999999999999999</v>
      </c>
      <c r="J36" s="158">
        <f>ROUND(((SUM(BF98:BF468))*I36),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ROUND((SUM(BG98:BG468)),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ROUND((SUM(BH98:BH468)),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ROUND((SUM(BI98:BI468)),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4051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202 - Rekonstrukce mostu ev.č. 2365-2 přes Dibeřský potok (ulice Jungmannova)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442</v>
      </c>
      <c r="E66" s="184"/>
      <c r="F66" s="184"/>
      <c r="G66" s="184"/>
      <c r="H66" s="184"/>
      <c r="I66" s="184"/>
      <c r="J66" s="185">
        <f>J182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2106</v>
      </c>
      <c r="E67" s="184"/>
      <c r="F67" s="184"/>
      <c r="G67" s="184"/>
      <c r="H67" s="184"/>
      <c r="I67" s="184"/>
      <c r="J67" s="185">
        <f>J218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444</v>
      </c>
      <c r="E68" s="184"/>
      <c r="F68" s="184"/>
      <c r="G68" s="184"/>
      <c r="H68" s="184"/>
      <c r="I68" s="184"/>
      <c r="J68" s="185">
        <f>J262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445</v>
      </c>
      <c r="E69" s="184"/>
      <c r="F69" s="184"/>
      <c r="G69" s="184"/>
      <c r="H69" s="184"/>
      <c r="I69" s="184"/>
      <c r="J69" s="185">
        <f>J306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4062</v>
      </c>
      <c r="E70" s="184"/>
      <c r="F70" s="184"/>
      <c r="G70" s="184"/>
      <c r="H70" s="184"/>
      <c r="I70" s="184"/>
      <c r="J70" s="185">
        <f>J334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302</v>
      </c>
      <c r="E71" s="184"/>
      <c r="F71" s="184"/>
      <c r="G71" s="184"/>
      <c r="H71" s="184"/>
      <c r="I71" s="184"/>
      <c r="J71" s="185">
        <f>J341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303</v>
      </c>
      <c r="E72" s="184"/>
      <c r="F72" s="184"/>
      <c r="G72" s="184"/>
      <c r="H72" s="184"/>
      <c r="I72" s="184"/>
      <c r="J72" s="185">
        <f>J415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447</v>
      </c>
      <c r="E73" s="184"/>
      <c r="F73" s="184"/>
      <c r="G73" s="184"/>
      <c r="H73" s="184"/>
      <c r="I73" s="184"/>
      <c r="J73" s="185">
        <f>J430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1079</v>
      </c>
      <c r="E74" s="179"/>
      <c r="F74" s="179"/>
      <c r="G74" s="179"/>
      <c r="H74" s="179"/>
      <c r="I74" s="179"/>
      <c r="J74" s="180">
        <f>J433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4063</v>
      </c>
      <c r="E75" s="184"/>
      <c r="F75" s="184"/>
      <c r="G75" s="184"/>
      <c r="H75" s="184"/>
      <c r="I75" s="184"/>
      <c r="J75" s="185">
        <f>J434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211</v>
      </c>
      <c r="E76" s="179"/>
      <c r="F76" s="179"/>
      <c r="G76" s="179"/>
      <c r="H76" s="179"/>
      <c r="I76" s="179"/>
      <c r="J76" s="180">
        <f>J460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II/605 a III/2365 Beroun, rekonstrukce silnic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204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4051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SO 202 - Rekonstrukce mostu ev.č. 2365-2 přes Dibeřský potok (ulice Jungmannova)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20</v>
      </c>
      <c r="D92" s="42"/>
      <c r="E92" s="42"/>
      <c r="F92" s="29" t="str">
        <f>F14</f>
        <v xml:space="preserve"> </v>
      </c>
      <c r="G92" s="42"/>
      <c r="H92" s="42"/>
      <c r="I92" s="34" t="s">
        <v>22</v>
      </c>
      <c r="J92" s="74" t="str">
        <f>IF(J14="","",J14)</f>
        <v>9. 12. 2020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40.05" customHeight="1">
      <c r="A94" s="40"/>
      <c r="B94" s="41"/>
      <c r="C94" s="34" t="s">
        <v>24</v>
      </c>
      <c r="D94" s="42"/>
      <c r="E94" s="42"/>
      <c r="F94" s="29" t="str">
        <f>E17</f>
        <v>Středočeský kraj</v>
      </c>
      <c r="G94" s="42"/>
      <c r="H94" s="42"/>
      <c r="I94" s="34" t="s">
        <v>31</v>
      </c>
      <c r="J94" s="38" t="str">
        <f>E23</f>
        <v>Sdružení NOVÁK &amp; PARTNER / VALBEK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34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214</v>
      </c>
      <c r="D97" s="190" t="s">
        <v>56</v>
      </c>
      <c r="E97" s="190" t="s">
        <v>52</v>
      </c>
      <c r="F97" s="190" t="s">
        <v>53</v>
      </c>
      <c r="G97" s="190" t="s">
        <v>215</v>
      </c>
      <c r="H97" s="190" t="s">
        <v>216</v>
      </c>
      <c r="I97" s="190" t="s">
        <v>217</v>
      </c>
      <c r="J97" s="190" t="s">
        <v>209</v>
      </c>
      <c r="K97" s="191" t="s">
        <v>218</v>
      </c>
      <c r="L97" s="192"/>
      <c r="M97" s="94" t="s">
        <v>18</v>
      </c>
      <c r="N97" s="95" t="s">
        <v>41</v>
      </c>
      <c r="O97" s="95" t="s">
        <v>219</v>
      </c>
      <c r="P97" s="95" t="s">
        <v>220</v>
      </c>
      <c r="Q97" s="95" t="s">
        <v>221</v>
      </c>
      <c r="R97" s="95" t="s">
        <v>222</v>
      </c>
      <c r="S97" s="95" t="s">
        <v>223</v>
      </c>
      <c r="T97" s="96" t="s">
        <v>224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225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P99+P433+P460</f>
        <v>0</v>
      </c>
      <c r="Q98" s="98"/>
      <c r="R98" s="195">
        <f>R99+R433+R460</f>
        <v>417.63054489999996</v>
      </c>
      <c r="S98" s="98"/>
      <c r="T98" s="196">
        <f>T99+T433+T460</f>
        <v>646.90367999999989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210</v>
      </c>
      <c r="BK98" s="197">
        <f>BK99+BK433+BK460</f>
        <v>0</v>
      </c>
    </row>
    <row r="99" s="12" customFormat="1" ht="25.92" customHeight="1">
      <c r="A99" s="12"/>
      <c r="B99" s="198"/>
      <c r="C99" s="199"/>
      <c r="D99" s="200" t="s">
        <v>70</v>
      </c>
      <c r="E99" s="201" t="s">
        <v>304</v>
      </c>
      <c r="F99" s="201" t="s">
        <v>305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P100+P182+P218+P262+P306+P334+P341+P415+P430</f>
        <v>0</v>
      </c>
      <c r="Q99" s="206"/>
      <c r="R99" s="207">
        <f>R100+R182+R218+R262+R306+R334+R341+R415+R430</f>
        <v>416.93343169999997</v>
      </c>
      <c r="S99" s="206"/>
      <c r="T99" s="208">
        <f>T100+T182+T218+T262+T306+T334+T341+T415+T430</f>
        <v>646.90367999999989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71</v>
      </c>
      <c r="AY99" s="209" t="s">
        <v>229</v>
      </c>
      <c r="BK99" s="211">
        <f>BK100+BK182+BK218+BK262+BK306+BK334+BK341+BK415+BK430</f>
        <v>0</v>
      </c>
    </row>
    <row r="100" s="12" customFormat="1" ht="22.8" customHeight="1">
      <c r="A100" s="12"/>
      <c r="B100" s="198"/>
      <c r="C100" s="199"/>
      <c r="D100" s="200" t="s">
        <v>70</v>
      </c>
      <c r="E100" s="229" t="s">
        <v>78</v>
      </c>
      <c r="F100" s="229" t="s">
        <v>306</v>
      </c>
      <c r="G100" s="199"/>
      <c r="H100" s="199"/>
      <c r="I100" s="202"/>
      <c r="J100" s="230">
        <f>BK100</f>
        <v>0</v>
      </c>
      <c r="K100" s="199"/>
      <c r="L100" s="204"/>
      <c r="M100" s="205"/>
      <c r="N100" s="206"/>
      <c r="O100" s="206"/>
      <c r="P100" s="207">
        <f>SUM(P101:P181)</f>
        <v>0</v>
      </c>
      <c r="Q100" s="206"/>
      <c r="R100" s="207">
        <f>SUM(R101:R181)</f>
        <v>0.71206919999999996</v>
      </c>
      <c r="S100" s="206"/>
      <c r="T100" s="208">
        <f>SUM(T101:T181)</f>
        <v>102.27168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78</v>
      </c>
      <c r="AY100" s="209" t="s">
        <v>229</v>
      </c>
      <c r="BK100" s="211">
        <f>SUM(BK101:BK181)</f>
        <v>0</v>
      </c>
    </row>
    <row r="101" s="2" customFormat="1" ht="14.4" customHeight="1">
      <c r="A101" s="40"/>
      <c r="B101" s="41"/>
      <c r="C101" s="212" t="s">
        <v>78</v>
      </c>
      <c r="D101" s="212" t="s">
        <v>230</v>
      </c>
      <c r="E101" s="213" t="s">
        <v>4064</v>
      </c>
      <c r="F101" s="214" t="s">
        <v>4065</v>
      </c>
      <c r="G101" s="215" t="s">
        <v>309</v>
      </c>
      <c r="H101" s="216">
        <v>99.680000000000007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0.32000000000000001</v>
      </c>
      <c r="T101" s="221">
        <f>S101*H101</f>
        <v>31.897600000000004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4066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4067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1717</v>
      </c>
      <c r="F103" s="238" t="s">
        <v>4068</v>
      </c>
      <c r="G103" s="236"/>
      <c r="H103" s="239">
        <v>99.680000000000007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82</v>
      </c>
      <c r="D104" s="212" t="s">
        <v>230</v>
      </c>
      <c r="E104" s="213" t="s">
        <v>4069</v>
      </c>
      <c r="F104" s="214" t="s">
        <v>4070</v>
      </c>
      <c r="G104" s="215" t="s">
        <v>309</v>
      </c>
      <c r="H104" s="216">
        <v>99.680000000000007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0.45000000000000001</v>
      </c>
      <c r="T104" s="221">
        <f>S104*H104</f>
        <v>44.856000000000002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4071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4072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5" customFormat="1">
      <c r="A106" s="15"/>
      <c r="B106" s="258"/>
      <c r="C106" s="259"/>
      <c r="D106" s="224" t="s">
        <v>312</v>
      </c>
      <c r="E106" s="260" t="s">
        <v>18</v>
      </c>
      <c r="F106" s="261" t="s">
        <v>2496</v>
      </c>
      <c r="G106" s="259"/>
      <c r="H106" s="260" t="s">
        <v>18</v>
      </c>
      <c r="I106" s="262"/>
      <c r="J106" s="259"/>
      <c r="K106" s="259"/>
      <c r="L106" s="263"/>
      <c r="M106" s="264"/>
      <c r="N106" s="265"/>
      <c r="O106" s="265"/>
      <c r="P106" s="265"/>
      <c r="Q106" s="265"/>
      <c r="R106" s="265"/>
      <c r="S106" s="265"/>
      <c r="T106" s="266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T106" s="267" t="s">
        <v>312</v>
      </c>
      <c r="AU106" s="267" t="s">
        <v>82</v>
      </c>
      <c r="AV106" s="15" t="s">
        <v>78</v>
      </c>
      <c r="AW106" s="15" t="s">
        <v>33</v>
      </c>
      <c r="AX106" s="15" t="s">
        <v>71</v>
      </c>
      <c r="AY106" s="267" t="s">
        <v>229</v>
      </c>
    </row>
    <row r="107" s="13" customFormat="1">
      <c r="A107" s="13"/>
      <c r="B107" s="235"/>
      <c r="C107" s="236"/>
      <c r="D107" s="224" t="s">
        <v>312</v>
      </c>
      <c r="E107" s="237" t="s">
        <v>2476</v>
      </c>
      <c r="F107" s="238" t="s">
        <v>4068</v>
      </c>
      <c r="G107" s="236"/>
      <c r="H107" s="239">
        <v>99.680000000000007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4073</v>
      </c>
      <c r="F108" s="214" t="s">
        <v>4074</v>
      </c>
      <c r="G108" s="215" t="s">
        <v>309</v>
      </c>
      <c r="H108" s="216">
        <v>99.680000000000007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9.0000000000000006E-05</v>
      </c>
      <c r="R108" s="220">
        <f>Q108*H108</f>
        <v>0.0089712000000000004</v>
      </c>
      <c r="S108" s="220">
        <v>0.25600000000000001</v>
      </c>
      <c r="T108" s="221">
        <f>S108*H108</f>
        <v>25.518080000000001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4075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4076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5" customFormat="1">
      <c r="A110" s="15"/>
      <c r="B110" s="258"/>
      <c r="C110" s="259"/>
      <c r="D110" s="224" t="s">
        <v>312</v>
      </c>
      <c r="E110" s="260" t="s">
        <v>18</v>
      </c>
      <c r="F110" s="261" t="s">
        <v>2299</v>
      </c>
      <c r="G110" s="259"/>
      <c r="H110" s="260" t="s">
        <v>18</v>
      </c>
      <c r="I110" s="262"/>
      <c r="J110" s="259"/>
      <c r="K110" s="259"/>
      <c r="L110" s="263"/>
      <c r="M110" s="264"/>
      <c r="N110" s="265"/>
      <c r="O110" s="265"/>
      <c r="P110" s="265"/>
      <c r="Q110" s="265"/>
      <c r="R110" s="265"/>
      <c r="S110" s="265"/>
      <c r="T110" s="266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7" t="s">
        <v>312</v>
      </c>
      <c r="AU110" s="267" t="s">
        <v>82</v>
      </c>
      <c r="AV110" s="15" t="s">
        <v>78</v>
      </c>
      <c r="AW110" s="15" t="s">
        <v>33</v>
      </c>
      <c r="AX110" s="15" t="s">
        <v>71</v>
      </c>
      <c r="AY110" s="267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1009</v>
      </c>
      <c r="F111" s="238" t="s">
        <v>4068</v>
      </c>
      <c r="G111" s="236"/>
      <c r="H111" s="239">
        <v>99.680000000000007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247</v>
      </c>
      <c r="D112" s="212" t="s">
        <v>230</v>
      </c>
      <c r="E112" s="213" t="s">
        <v>4077</v>
      </c>
      <c r="F112" s="214" t="s">
        <v>4078</v>
      </c>
      <c r="G112" s="215" t="s">
        <v>309</v>
      </c>
      <c r="H112" s="216">
        <v>152.28999999999999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0.00020000000000000001</v>
      </c>
      <c r="R112" s="220">
        <f>Q112*H112</f>
        <v>0.030457999999999999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4079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4080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18</v>
      </c>
      <c r="F114" s="238" t="s">
        <v>4081</v>
      </c>
      <c r="G114" s="236"/>
      <c r="H114" s="239">
        <v>152.28999999999999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4082</v>
      </c>
      <c r="F115" s="214" t="s">
        <v>4083</v>
      </c>
      <c r="G115" s="215" t="s">
        <v>620</v>
      </c>
      <c r="H115" s="216">
        <v>32</v>
      </c>
      <c r="I115" s="217"/>
      <c r="J115" s="216">
        <f>ROUND(I115*H115,2)</f>
        <v>0</v>
      </c>
      <c r="K115" s="214" t="s">
        <v>18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0.02102</v>
      </c>
      <c r="R115" s="220">
        <f>Q115*H115</f>
        <v>0.67264000000000002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4084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4083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4085</v>
      </c>
      <c r="F117" s="214" t="s">
        <v>4086</v>
      </c>
      <c r="G117" s="215" t="s">
        <v>499</v>
      </c>
      <c r="H117" s="216">
        <v>160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4087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4088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3018</v>
      </c>
      <c r="F119" s="238" t="s">
        <v>4089</v>
      </c>
      <c r="G119" s="236"/>
      <c r="H119" s="239">
        <v>160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14.4" customHeight="1">
      <c r="A120" s="40"/>
      <c r="B120" s="41"/>
      <c r="C120" s="212" t="s">
        <v>263</v>
      </c>
      <c r="D120" s="212" t="s">
        <v>230</v>
      </c>
      <c r="E120" s="213" t="s">
        <v>4090</v>
      </c>
      <c r="F120" s="214" t="s">
        <v>4091</v>
      </c>
      <c r="G120" s="215" t="s">
        <v>505</v>
      </c>
      <c r="H120" s="216">
        <v>20</v>
      </c>
      <c r="I120" s="217"/>
      <c r="J120" s="216">
        <f>ROUND(I120*H120,2)</f>
        <v>0</v>
      </c>
      <c r="K120" s="214" t="s">
        <v>296</v>
      </c>
      <c r="L120" s="46"/>
      <c r="M120" s="218" t="s">
        <v>18</v>
      </c>
      <c r="N120" s="219" t="s">
        <v>42</v>
      </c>
      <c r="O120" s="86"/>
      <c r="P120" s="220">
        <f>O120*H120</f>
        <v>0</v>
      </c>
      <c r="Q120" s="220">
        <v>0</v>
      </c>
      <c r="R120" s="220">
        <f>Q120*H120</f>
        <v>0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247</v>
      </c>
      <c r="AT120" s="222" t="s">
        <v>230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247</v>
      </c>
      <c r="BM120" s="222" t="s">
        <v>4092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4093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13" customFormat="1">
      <c r="A122" s="13"/>
      <c r="B122" s="235"/>
      <c r="C122" s="236"/>
      <c r="D122" s="224" t="s">
        <v>312</v>
      </c>
      <c r="E122" s="237" t="s">
        <v>18</v>
      </c>
      <c r="F122" s="238" t="s">
        <v>4094</v>
      </c>
      <c r="G122" s="236"/>
      <c r="H122" s="239">
        <v>20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268</v>
      </c>
      <c r="D123" s="212" t="s">
        <v>230</v>
      </c>
      <c r="E123" s="213" t="s">
        <v>4095</v>
      </c>
      <c r="F123" s="214" t="s">
        <v>4096</v>
      </c>
      <c r="G123" s="215" t="s">
        <v>343</v>
      </c>
      <c r="H123" s="216">
        <v>48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4097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4098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4099</v>
      </c>
      <c r="F125" s="238" t="s">
        <v>4100</v>
      </c>
      <c r="G125" s="236"/>
      <c r="H125" s="239">
        <v>48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78</v>
      </c>
      <c r="AY125" s="245" t="s">
        <v>229</v>
      </c>
    </row>
    <row r="126" s="2" customFormat="1" ht="14.4" customHeight="1">
      <c r="A126" s="40"/>
      <c r="B126" s="41"/>
      <c r="C126" s="212" t="s">
        <v>272</v>
      </c>
      <c r="D126" s="212" t="s">
        <v>230</v>
      </c>
      <c r="E126" s="213" t="s">
        <v>4101</v>
      </c>
      <c r="F126" s="214" t="s">
        <v>4102</v>
      </c>
      <c r="G126" s="215" t="s">
        <v>343</v>
      </c>
      <c r="H126" s="216">
        <v>119.18000000000001</v>
      </c>
      <c r="I126" s="217"/>
      <c r="J126" s="216">
        <f>ROUND(I126*H126,2)</f>
        <v>0</v>
      </c>
      <c r="K126" s="214" t="s">
        <v>296</v>
      </c>
      <c r="L126" s="46"/>
      <c r="M126" s="218" t="s">
        <v>18</v>
      </c>
      <c r="N126" s="219" t="s">
        <v>42</v>
      </c>
      <c r="O126" s="86"/>
      <c r="P126" s="220">
        <f>O126*H126</f>
        <v>0</v>
      </c>
      <c r="Q126" s="220">
        <v>0</v>
      </c>
      <c r="R126" s="220">
        <f>Q126*H126</f>
        <v>0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247</v>
      </c>
      <c r="AT126" s="222" t="s">
        <v>230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247</v>
      </c>
      <c r="BM126" s="222" t="s">
        <v>4103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4104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4105</v>
      </c>
      <c r="G128" s="236"/>
      <c r="H128" s="239">
        <v>125.24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18</v>
      </c>
      <c r="F129" s="238" t="s">
        <v>4106</v>
      </c>
      <c r="G129" s="236"/>
      <c r="H129" s="239">
        <v>113.12000000000001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238.36000000000001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71</v>
      </c>
      <c r="AY130" s="256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4107</v>
      </c>
      <c r="F131" s="238" t="s">
        <v>4108</v>
      </c>
      <c r="G131" s="236"/>
      <c r="H131" s="239">
        <v>119.18000000000001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277</v>
      </c>
      <c r="D132" s="212" t="s">
        <v>230</v>
      </c>
      <c r="E132" s="213" t="s">
        <v>4109</v>
      </c>
      <c r="F132" s="214" t="s">
        <v>4110</v>
      </c>
      <c r="G132" s="215" t="s">
        <v>343</v>
      </c>
      <c r="H132" s="216">
        <v>35.75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4111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4112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2058</v>
      </c>
      <c r="F134" s="238" t="s">
        <v>4113</v>
      </c>
      <c r="G134" s="236"/>
      <c r="H134" s="239">
        <v>35.75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282</v>
      </c>
      <c r="D135" s="212" t="s">
        <v>230</v>
      </c>
      <c r="E135" s="213" t="s">
        <v>4114</v>
      </c>
      <c r="F135" s="214" t="s">
        <v>4115</v>
      </c>
      <c r="G135" s="215" t="s">
        <v>343</v>
      </c>
      <c r="H135" s="216">
        <v>119.18000000000001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4116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4117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4105</v>
      </c>
      <c r="G137" s="236"/>
      <c r="H137" s="239">
        <v>125.24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4106</v>
      </c>
      <c r="G138" s="236"/>
      <c r="H138" s="239">
        <v>113.12000000000001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4" customFormat="1">
      <c r="A139" s="14"/>
      <c r="B139" s="246"/>
      <c r="C139" s="247"/>
      <c r="D139" s="224" t="s">
        <v>312</v>
      </c>
      <c r="E139" s="248" t="s">
        <v>18</v>
      </c>
      <c r="F139" s="249" t="s">
        <v>317</v>
      </c>
      <c r="G139" s="247"/>
      <c r="H139" s="250">
        <v>238.36000000000001</v>
      </c>
      <c r="I139" s="251"/>
      <c r="J139" s="247"/>
      <c r="K139" s="247"/>
      <c r="L139" s="252"/>
      <c r="M139" s="253"/>
      <c r="N139" s="254"/>
      <c r="O139" s="254"/>
      <c r="P139" s="254"/>
      <c r="Q139" s="254"/>
      <c r="R139" s="254"/>
      <c r="S139" s="254"/>
      <c r="T139" s="25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6" t="s">
        <v>312</v>
      </c>
      <c r="AU139" s="256" t="s">
        <v>82</v>
      </c>
      <c r="AV139" s="14" t="s">
        <v>247</v>
      </c>
      <c r="AW139" s="14" t="s">
        <v>33</v>
      </c>
      <c r="AX139" s="14" t="s">
        <v>71</v>
      </c>
      <c r="AY139" s="256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18</v>
      </c>
      <c r="F140" s="238" t="s">
        <v>4118</v>
      </c>
      <c r="G140" s="236"/>
      <c r="H140" s="239">
        <v>119.18000000000001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4119</v>
      </c>
      <c r="F141" s="214" t="s">
        <v>4120</v>
      </c>
      <c r="G141" s="215" t="s">
        <v>343</v>
      </c>
      <c r="H141" s="216">
        <v>35.75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4121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4122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2077</v>
      </c>
      <c r="F143" s="238" t="s">
        <v>4123</v>
      </c>
      <c r="G143" s="236"/>
      <c r="H143" s="239">
        <v>35.75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294</v>
      </c>
      <c r="D144" s="212" t="s">
        <v>230</v>
      </c>
      <c r="E144" s="213" t="s">
        <v>3862</v>
      </c>
      <c r="F144" s="214" t="s">
        <v>3863</v>
      </c>
      <c r="G144" s="215" t="s">
        <v>343</v>
      </c>
      <c r="H144" s="216">
        <v>38.140000000000001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4124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3865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1808</v>
      </c>
      <c r="F146" s="238" t="s">
        <v>4125</v>
      </c>
      <c r="G146" s="236"/>
      <c r="H146" s="239">
        <v>38.140000000000001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437</v>
      </c>
      <c r="D147" s="212" t="s">
        <v>230</v>
      </c>
      <c r="E147" s="213" t="s">
        <v>582</v>
      </c>
      <c r="F147" s="214" t="s">
        <v>4126</v>
      </c>
      <c r="G147" s="215" t="s">
        <v>343</v>
      </c>
      <c r="H147" s="216">
        <v>286.36000000000001</v>
      </c>
      <c r="I147" s="217"/>
      <c r="J147" s="216">
        <f>ROUND(I147*H147,2)</f>
        <v>0</v>
      </c>
      <c r="K147" s="214" t="s">
        <v>18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4127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585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2087</v>
      </c>
      <c r="F149" s="238" t="s">
        <v>4128</v>
      </c>
      <c r="G149" s="236"/>
      <c r="H149" s="239">
        <v>238.36000000000001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18</v>
      </c>
      <c r="F150" s="238" t="s">
        <v>4129</v>
      </c>
      <c r="G150" s="236"/>
      <c r="H150" s="239">
        <v>48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4" customFormat="1">
      <c r="A151" s="14"/>
      <c r="B151" s="246"/>
      <c r="C151" s="247"/>
      <c r="D151" s="224" t="s">
        <v>312</v>
      </c>
      <c r="E151" s="248" t="s">
        <v>18</v>
      </c>
      <c r="F151" s="249" t="s">
        <v>317</v>
      </c>
      <c r="G151" s="247"/>
      <c r="H151" s="250">
        <v>286.36000000000001</v>
      </c>
      <c r="I151" s="251"/>
      <c r="J151" s="247"/>
      <c r="K151" s="247"/>
      <c r="L151" s="252"/>
      <c r="M151" s="253"/>
      <c r="N151" s="254"/>
      <c r="O151" s="254"/>
      <c r="P151" s="254"/>
      <c r="Q151" s="254"/>
      <c r="R151" s="254"/>
      <c r="S151" s="254"/>
      <c r="T151" s="25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6" t="s">
        <v>312</v>
      </c>
      <c r="AU151" s="256" t="s">
        <v>82</v>
      </c>
      <c r="AV151" s="14" t="s">
        <v>247</v>
      </c>
      <c r="AW151" s="14" t="s">
        <v>33</v>
      </c>
      <c r="AX151" s="14" t="s">
        <v>78</v>
      </c>
      <c r="AY151" s="256" t="s">
        <v>229</v>
      </c>
    </row>
    <row r="152" s="2" customFormat="1" ht="14.4" customHeight="1">
      <c r="A152" s="40"/>
      <c r="B152" s="41"/>
      <c r="C152" s="212" t="s">
        <v>8</v>
      </c>
      <c r="D152" s="212" t="s">
        <v>230</v>
      </c>
      <c r="E152" s="213" t="s">
        <v>4130</v>
      </c>
      <c r="F152" s="214" t="s">
        <v>4131</v>
      </c>
      <c r="G152" s="215" t="s">
        <v>343</v>
      </c>
      <c r="H152" s="216">
        <v>48</v>
      </c>
      <c r="I152" s="217"/>
      <c r="J152" s="216">
        <f>ROUND(I152*H152,2)</f>
        <v>0</v>
      </c>
      <c r="K152" s="214" t="s">
        <v>18</v>
      </c>
      <c r="L152" s="46"/>
      <c r="M152" s="218" t="s">
        <v>18</v>
      </c>
      <c r="N152" s="219" t="s">
        <v>42</v>
      </c>
      <c r="O152" s="86"/>
      <c r="P152" s="220">
        <f>O152*H152</f>
        <v>0</v>
      </c>
      <c r="Q152" s="220">
        <v>0</v>
      </c>
      <c r="R152" s="220">
        <f>Q152*H152</f>
        <v>0</v>
      </c>
      <c r="S152" s="220">
        <v>0</v>
      </c>
      <c r="T152" s="221">
        <f>S152*H152</f>
        <v>0</v>
      </c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R152" s="222" t="s">
        <v>247</v>
      </c>
      <c r="AT152" s="222" t="s">
        <v>230</v>
      </c>
      <c r="AU152" s="222" t="s">
        <v>82</v>
      </c>
      <c r="AY152" s="19" t="s">
        <v>229</v>
      </c>
      <c r="BE152" s="223">
        <f>IF(N152="základní",J152,0)</f>
        <v>0</v>
      </c>
      <c r="BF152" s="223">
        <f>IF(N152="snížená",J152,0)</f>
        <v>0</v>
      </c>
      <c r="BG152" s="223">
        <f>IF(N152="zákl. přenesená",J152,0)</f>
        <v>0</v>
      </c>
      <c r="BH152" s="223">
        <f>IF(N152="sníž. přenesená",J152,0)</f>
        <v>0</v>
      </c>
      <c r="BI152" s="223">
        <f>IF(N152="nulová",J152,0)</f>
        <v>0</v>
      </c>
      <c r="BJ152" s="19" t="s">
        <v>78</v>
      </c>
      <c r="BK152" s="223">
        <f>ROUND(I152*H152,2)</f>
        <v>0</v>
      </c>
      <c r="BL152" s="19" t="s">
        <v>247</v>
      </c>
      <c r="BM152" s="222" t="s">
        <v>4132</v>
      </c>
    </row>
    <row r="153" s="2" customFormat="1">
      <c r="A153" s="40"/>
      <c r="B153" s="41"/>
      <c r="C153" s="42"/>
      <c r="D153" s="224" t="s">
        <v>236</v>
      </c>
      <c r="E153" s="42"/>
      <c r="F153" s="225" t="s">
        <v>4133</v>
      </c>
      <c r="G153" s="42"/>
      <c r="H153" s="42"/>
      <c r="I153" s="226"/>
      <c r="J153" s="42"/>
      <c r="K153" s="42"/>
      <c r="L153" s="46"/>
      <c r="M153" s="227"/>
      <c r="N153" s="228"/>
      <c r="O153" s="86"/>
      <c r="P153" s="86"/>
      <c r="Q153" s="86"/>
      <c r="R153" s="86"/>
      <c r="S153" s="86"/>
      <c r="T153" s="87"/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T153" s="19" t="s">
        <v>236</v>
      </c>
      <c r="AU153" s="19" t="s">
        <v>82</v>
      </c>
    </row>
    <row r="154" s="13" customFormat="1">
      <c r="A154" s="13"/>
      <c r="B154" s="235"/>
      <c r="C154" s="236"/>
      <c r="D154" s="224" t="s">
        <v>312</v>
      </c>
      <c r="E154" s="237" t="s">
        <v>939</v>
      </c>
      <c r="F154" s="238" t="s">
        <v>4134</v>
      </c>
      <c r="G154" s="236"/>
      <c r="H154" s="239">
        <v>48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78</v>
      </c>
      <c r="AY154" s="245" t="s">
        <v>229</v>
      </c>
    </row>
    <row r="155" s="2" customFormat="1" ht="14.4" customHeight="1">
      <c r="A155" s="40"/>
      <c r="B155" s="41"/>
      <c r="C155" s="212" t="s">
        <v>548</v>
      </c>
      <c r="D155" s="212" t="s">
        <v>230</v>
      </c>
      <c r="E155" s="213" t="s">
        <v>341</v>
      </c>
      <c r="F155" s="214" t="s">
        <v>342</v>
      </c>
      <c r="G155" s="215" t="s">
        <v>343</v>
      </c>
      <c r="H155" s="216">
        <v>321.99000000000001</v>
      </c>
      <c r="I155" s="217"/>
      <c r="J155" s="216">
        <f>ROUND(I155*H155,2)</f>
        <v>0</v>
      </c>
      <c r="K155" s="214" t="s">
        <v>296</v>
      </c>
      <c r="L155" s="46"/>
      <c r="M155" s="218" t="s">
        <v>18</v>
      </c>
      <c r="N155" s="219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247</v>
      </c>
      <c r="AT155" s="222" t="s">
        <v>230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247</v>
      </c>
      <c r="BM155" s="222" t="s">
        <v>4135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342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13" customFormat="1">
      <c r="A157" s="13"/>
      <c r="B157" s="235"/>
      <c r="C157" s="236"/>
      <c r="D157" s="224" t="s">
        <v>312</v>
      </c>
      <c r="E157" s="237" t="s">
        <v>1045</v>
      </c>
      <c r="F157" s="238" t="s">
        <v>4136</v>
      </c>
      <c r="G157" s="236"/>
      <c r="H157" s="239">
        <v>238.36000000000001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1047</v>
      </c>
      <c r="F158" s="238" t="s">
        <v>4137</v>
      </c>
      <c r="G158" s="236"/>
      <c r="H158" s="239">
        <v>35.630000000000003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18</v>
      </c>
      <c r="F159" s="238" t="s">
        <v>4129</v>
      </c>
      <c r="G159" s="236"/>
      <c r="H159" s="239">
        <v>48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4" customFormat="1">
      <c r="A160" s="14"/>
      <c r="B160" s="246"/>
      <c r="C160" s="247"/>
      <c r="D160" s="224" t="s">
        <v>312</v>
      </c>
      <c r="E160" s="248" t="s">
        <v>18</v>
      </c>
      <c r="F160" s="249" t="s">
        <v>317</v>
      </c>
      <c r="G160" s="247"/>
      <c r="H160" s="250">
        <v>321.99000000000001</v>
      </c>
      <c r="I160" s="251"/>
      <c r="J160" s="247"/>
      <c r="K160" s="247"/>
      <c r="L160" s="252"/>
      <c r="M160" s="253"/>
      <c r="N160" s="254"/>
      <c r="O160" s="254"/>
      <c r="P160" s="254"/>
      <c r="Q160" s="254"/>
      <c r="R160" s="254"/>
      <c r="S160" s="254"/>
      <c r="T160" s="25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6" t="s">
        <v>312</v>
      </c>
      <c r="AU160" s="256" t="s">
        <v>82</v>
      </c>
      <c r="AV160" s="14" t="s">
        <v>247</v>
      </c>
      <c r="AW160" s="14" t="s">
        <v>33</v>
      </c>
      <c r="AX160" s="14" t="s">
        <v>78</v>
      </c>
      <c r="AY160" s="256" t="s">
        <v>229</v>
      </c>
    </row>
    <row r="161" s="2" customFormat="1" ht="14.4" customHeight="1">
      <c r="A161" s="40"/>
      <c r="B161" s="41"/>
      <c r="C161" s="212" t="s">
        <v>385</v>
      </c>
      <c r="D161" s="212" t="s">
        <v>230</v>
      </c>
      <c r="E161" s="213" t="s">
        <v>348</v>
      </c>
      <c r="F161" s="214" t="s">
        <v>349</v>
      </c>
      <c r="G161" s="215" t="s">
        <v>350</v>
      </c>
      <c r="H161" s="216">
        <v>572.72000000000003</v>
      </c>
      <c r="I161" s="217"/>
      <c r="J161" s="216">
        <f>ROUND(I161*H161,2)</f>
        <v>0</v>
      </c>
      <c r="K161" s="214" t="s">
        <v>296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4138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352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3" customFormat="1">
      <c r="A163" s="13"/>
      <c r="B163" s="235"/>
      <c r="C163" s="236"/>
      <c r="D163" s="224" t="s">
        <v>312</v>
      </c>
      <c r="E163" s="237" t="s">
        <v>2626</v>
      </c>
      <c r="F163" s="238" t="s">
        <v>4139</v>
      </c>
      <c r="G163" s="236"/>
      <c r="H163" s="239">
        <v>476.72000000000003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4140</v>
      </c>
      <c r="G164" s="236"/>
      <c r="H164" s="239">
        <v>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4" customFormat="1">
      <c r="A165" s="14"/>
      <c r="B165" s="246"/>
      <c r="C165" s="247"/>
      <c r="D165" s="224" t="s">
        <v>312</v>
      </c>
      <c r="E165" s="248" t="s">
        <v>18</v>
      </c>
      <c r="F165" s="249" t="s">
        <v>317</v>
      </c>
      <c r="G165" s="247"/>
      <c r="H165" s="250">
        <v>572.72000000000003</v>
      </c>
      <c r="I165" s="251"/>
      <c r="J165" s="247"/>
      <c r="K165" s="247"/>
      <c r="L165" s="252"/>
      <c r="M165" s="253"/>
      <c r="N165" s="254"/>
      <c r="O165" s="254"/>
      <c r="P165" s="254"/>
      <c r="Q165" s="254"/>
      <c r="R165" s="254"/>
      <c r="S165" s="254"/>
      <c r="T165" s="25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6" t="s">
        <v>312</v>
      </c>
      <c r="AU165" s="256" t="s">
        <v>82</v>
      </c>
      <c r="AV165" s="14" t="s">
        <v>247</v>
      </c>
      <c r="AW165" s="14" t="s">
        <v>33</v>
      </c>
      <c r="AX165" s="14" t="s">
        <v>78</v>
      </c>
      <c r="AY165" s="256" t="s">
        <v>229</v>
      </c>
    </row>
    <row r="166" s="2" customFormat="1" ht="14.4" customHeight="1">
      <c r="A166" s="40"/>
      <c r="B166" s="41"/>
      <c r="C166" s="212" t="s">
        <v>559</v>
      </c>
      <c r="D166" s="212" t="s">
        <v>230</v>
      </c>
      <c r="E166" s="213" t="s">
        <v>634</v>
      </c>
      <c r="F166" s="214" t="s">
        <v>635</v>
      </c>
      <c r="G166" s="215" t="s">
        <v>343</v>
      </c>
      <c r="H166" s="216">
        <v>172.5</v>
      </c>
      <c r="I166" s="217"/>
      <c r="J166" s="216">
        <f>ROUND(I166*H166,2)</f>
        <v>0</v>
      </c>
      <c r="K166" s="214" t="s">
        <v>296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247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247</v>
      </c>
      <c r="BM166" s="222" t="s">
        <v>4141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637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13" customFormat="1">
      <c r="A168" s="13"/>
      <c r="B168" s="235"/>
      <c r="C168" s="236"/>
      <c r="D168" s="224" t="s">
        <v>312</v>
      </c>
      <c r="E168" s="237" t="s">
        <v>2464</v>
      </c>
      <c r="F168" s="238" t="s">
        <v>4142</v>
      </c>
      <c r="G168" s="236"/>
      <c r="H168" s="239">
        <v>35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2281</v>
      </c>
      <c r="F169" s="238" t="s">
        <v>4143</v>
      </c>
      <c r="G169" s="236"/>
      <c r="H169" s="239">
        <v>82.5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2287</v>
      </c>
      <c r="F170" s="238" t="s">
        <v>4144</v>
      </c>
      <c r="G170" s="236"/>
      <c r="H170" s="239">
        <v>33.549999999999997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2468</v>
      </c>
      <c r="F171" s="238" t="s">
        <v>4145</v>
      </c>
      <c r="G171" s="236"/>
      <c r="H171" s="239">
        <v>21.449999999999999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4146</v>
      </c>
      <c r="F172" s="238" t="s">
        <v>4147</v>
      </c>
      <c r="G172" s="236"/>
      <c r="H172" s="239">
        <v>172.5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69" t="s">
        <v>564</v>
      </c>
      <c r="D173" s="269" t="s">
        <v>620</v>
      </c>
      <c r="E173" s="270" t="s">
        <v>4148</v>
      </c>
      <c r="F173" s="271" t="s">
        <v>4149</v>
      </c>
      <c r="G173" s="272" t="s">
        <v>350</v>
      </c>
      <c r="H173" s="273">
        <v>345.69</v>
      </c>
      <c r="I173" s="274"/>
      <c r="J173" s="273">
        <f>ROUND(I173*H173,2)</f>
        <v>0</v>
      </c>
      <c r="K173" s="271" t="s">
        <v>296</v>
      </c>
      <c r="L173" s="275"/>
      <c r="M173" s="276" t="s">
        <v>18</v>
      </c>
      <c r="N173" s="277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268</v>
      </c>
      <c r="AT173" s="222" t="s">
        <v>620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4150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4149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3" customFormat="1">
      <c r="A175" s="13"/>
      <c r="B175" s="235"/>
      <c r="C175" s="236"/>
      <c r="D175" s="224" t="s">
        <v>312</v>
      </c>
      <c r="E175" s="237" t="s">
        <v>1026</v>
      </c>
      <c r="F175" s="238" t="s">
        <v>4151</v>
      </c>
      <c r="G175" s="236"/>
      <c r="H175" s="239">
        <v>345.69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78</v>
      </c>
      <c r="AY175" s="245" t="s">
        <v>229</v>
      </c>
    </row>
    <row r="176" s="2" customFormat="1" ht="14.4" customHeight="1">
      <c r="A176" s="40"/>
      <c r="B176" s="41"/>
      <c r="C176" s="212" t="s">
        <v>570</v>
      </c>
      <c r="D176" s="212" t="s">
        <v>230</v>
      </c>
      <c r="E176" s="213" t="s">
        <v>4152</v>
      </c>
      <c r="F176" s="214" t="s">
        <v>4153</v>
      </c>
      <c r="G176" s="215" t="s">
        <v>343</v>
      </c>
      <c r="H176" s="216">
        <v>4</v>
      </c>
      <c r="I176" s="217"/>
      <c r="J176" s="216">
        <f>ROUND(I176*H176,2)</f>
        <v>0</v>
      </c>
      <c r="K176" s="214" t="s">
        <v>296</v>
      </c>
      <c r="L176" s="46"/>
      <c r="M176" s="218" t="s">
        <v>18</v>
      </c>
      <c r="N176" s="219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247</v>
      </c>
      <c r="AT176" s="222" t="s">
        <v>230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247</v>
      </c>
      <c r="BM176" s="222" t="s">
        <v>4154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4155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13" customFormat="1">
      <c r="A178" s="13"/>
      <c r="B178" s="235"/>
      <c r="C178" s="236"/>
      <c r="D178" s="224" t="s">
        <v>312</v>
      </c>
      <c r="E178" s="237" t="s">
        <v>2071</v>
      </c>
      <c r="F178" s="238" t="s">
        <v>4156</v>
      </c>
      <c r="G178" s="236"/>
      <c r="H178" s="239">
        <v>4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69" t="s">
        <v>7</v>
      </c>
      <c r="D179" s="269" t="s">
        <v>620</v>
      </c>
      <c r="E179" s="270" t="s">
        <v>4157</v>
      </c>
      <c r="F179" s="271" t="s">
        <v>4158</v>
      </c>
      <c r="G179" s="272" t="s">
        <v>4159</v>
      </c>
      <c r="H179" s="273">
        <v>8.0199999999999996</v>
      </c>
      <c r="I179" s="274"/>
      <c r="J179" s="273">
        <f>ROUND(I179*H179,2)</f>
        <v>0</v>
      </c>
      <c r="K179" s="271" t="s">
        <v>18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268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4160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4158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1766</v>
      </c>
      <c r="F181" s="238" t="s">
        <v>4161</v>
      </c>
      <c r="G181" s="236"/>
      <c r="H181" s="239">
        <v>8.0199999999999996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12" customFormat="1" ht="22.8" customHeight="1">
      <c r="A182" s="12"/>
      <c r="B182" s="198"/>
      <c r="C182" s="199"/>
      <c r="D182" s="200" t="s">
        <v>70</v>
      </c>
      <c r="E182" s="229" t="s">
        <v>82</v>
      </c>
      <c r="F182" s="229" t="s">
        <v>663</v>
      </c>
      <c r="G182" s="199"/>
      <c r="H182" s="199"/>
      <c r="I182" s="202"/>
      <c r="J182" s="230">
        <f>BK182</f>
        <v>0</v>
      </c>
      <c r="K182" s="199"/>
      <c r="L182" s="204"/>
      <c r="M182" s="205"/>
      <c r="N182" s="206"/>
      <c r="O182" s="206"/>
      <c r="P182" s="207">
        <f>SUM(P183:P217)</f>
        <v>0</v>
      </c>
      <c r="Q182" s="206"/>
      <c r="R182" s="207">
        <f>SUM(R183:R217)</f>
        <v>7.7002883999999998</v>
      </c>
      <c r="S182" s="206"/>
      <c r="T182" s="208">
        <f>SUM(T183:T217)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09" t="s">
        <v>78</v>
      </c>
      <c r="AT182" s="210" t="s">
        <v>70</v>
      </c>
      <c r="AU182" s="210" t="s">
        <v>78</v>
      </c>
      <c r="AY182" s="209" t="s">
        <v>229</v>
      </c>
      <c r="BK182" s="211">
        <f>SUM(BK183:BK217)</f>
        <v>0</v>
      </c>
    </row>
    <row r="183" s="2" customFormat="1" ht="14.4" customHeight="1">
      <c r="A183" s="40"/>
      <c r="B183" s="41"/>
      <c r="C183" s="212" t="s">
        <v>596</v>
      </c>
      <c r="D183" s="212" t="s">
        <v>230</v>
      </c>
      <c r="E183" s="213" t="s">
        <v>4162</v>
      </c>
      <c r="F183" s="214" t="s">
        <v>4163</v>
      </c>
      <c r="G183" s="215" t="s">
        <v>343</v>
      </c>
      <c r="H183" s="216">
        <v>2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1.92198</v>
      </c>
      <c r="R183" s="220">
        <f>Q183*H183</f>
        <v>3.84396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247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247</v>
      </c>
      <c r="BM183" s="222" t="s">
        <v>4164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4163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13" customFormat="1">
      <c r="A185" s="13"/>
      <c r="B185" s="235"/>
      <c r="C185" s="236"/>
      <c r="D185" s="224" t="s">
        <v>312</v>
      </c>
      <c r="E185" s="237" t="s">
        <v>4165</v>
      </c>
      <c r="F185" s="238" t="s">
        <v>4166</v>
      </c>
      <c r="G185" s="236"/>
      <c r="H185" s="239">
        <v>2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78</v>
      </c>
      <c r="AY185" s="245" t="s">
        <v>229</v>
      </c>
    </row>
    <row r="186" s="2" customFormat="1" ht="14.4" customHeight="1">
      <c r="A186" s="40"/>
      <c r="B186" s="41"/>
      <c r="C186" s="212" t="s">
        <v>606</v>
      </c>
      <c r="D186" s="212" t="s">
        <v>230</v>
      </c>
      <c r="E186" s="213" t="s">
        <v>4167</v>
      </c>
      <c r="F186" s="214" t="s">
        <v>4168</v>
      </c>
      <c r="G186" s="215" t="s">
        <v>478</v>
      </c>
      <c r="H186" s="216">
        <v>25</v>
      </c>
      <c r="I186" s="217"/>
      <c r="J186" s="216">
        <f>ROUND(I186*H186,2)</f>
        <v>0</v>
      </c>
      <c r="K186" s="214" t="s">
        <v>296</v>
      </c>
      <c r="L186" s="46"/>
      <c r="M186" s="218" t="s">
        <v>18</v>
      </c>
      <c r="N186" s="219" t="s">
        <v>42</v>
      </c>
      <c r="O186" s="86"/>
      <c r="P186" s="220">
        <f>O186*H186</f>
        <v>0</v>
      </c>
      <c r="Q186" s="220">
        <v>0.00092000000000000003</v>
      </c>
      <c r="R186" s="220">
        <f>Q186*H186</f>
        <v>0.023</v>
      </c>
      <c r="S186" s="220">
        <v>0</v>
      </c>
      <c r="T186" s="221">
        <f>S186*H186</f>
        <v>0</v>
      </c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R186" s="222" t="s">
        <v>247</v>
      </c>
      <c r="AT186" s="222" t="s">
        <v>230</v>
      </c>
      <c r="AU186" s="222" t="s">
        <v>82</v>
      </c>
      <c r="AY186" s="19" t="s">
        <v>229</v>
      </c>
      <c r="BE186" s="223">
        <f>IF(N186="základní",J186,0)</f>
        <v>0</v>
      </c>
      <c r="BF186" s="223">
        <f>IF(N186="snížená",J186,0)</f>
        <v>0</v>
      </c>
      <c r="BG186" s="223">
        <f>IF(N186="zákl. přenesená",J186,0)</f>
        <v>0</v>
      </c>
      <c r="BH186" s="223">
        <f>IF(N186="sníž. přenesená",J186,0)</f>
        <v>0</v>
      </c>
      <c r="BI186" s="223">
        <f>IF(N186="nulová",J186,0)</f>
        <v>0</v>
      </c>
      <c r="BJ186" s="19" t="s">
        <v>78</v>
      </c>
      <c r="BK186" s="223">
        <f>ROUND(I186*H186,2)</f>
        <v>0</v>
      </c>
      <c r="BL186" s="19" t="s">
        <v>247</v>
      </c>
      <c r="BM186" s="222" t="s">
        <v>4169</v>
      </c>
    </row>
    <row r="187" s="2" customFormat="1">
      <c r="A187" s="40"/>
      <c r="B187" s="41"/>
      <c r="C187" s="42"/>
      <c r="D187" s="224" t="s">
        <v>236</v>
      </c>
      <c r="E187" s="42"/>
      <c r="F187" s="225" t="s">
        <v>4170</v>
      </c>
      <c r="G187" s="42"/>
      <c r="H187" s="42"/>
      <c r="I187" s="226"/>
      <c r="J187" s="42"/>
      <c r="K187" s="42"/>
      <c r="L187" s="46"/>
      <c r="M187" s="227"/>
      <c r="N187" s="228"/>
      <c r="O187" s="86"/>
      <c r="P187" s="86"/>
      <c r="Q187" s="86"/>
      <c r="R187" s="86"/>
      <c r="S187" s="86"/>
      <c r="T187" s="87"/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T187" s="19" t="s">
        <v>236</v>
      </c>
      <c r="AU187" s="19" t="s">
        <v>82</v>
      </c>
    </row>
    <row r="188" s="2" customFormat="1" ht="14.4" customHeight="1">
      <c r="A188" s="40"/>
      <c r="B188" s="41"/>
      <c r="C188" s="212" t="s">
        <v>612</v>
      </c>
      <c r="D188" s="212" t="s">
        <v>230</v>
      </c>
      <c r="E188" s="213" t="s">
        <v>4171</v>
      </c>
      <c r="F188" s="214" t="s">
        <v>4172</v>
      </c>
      <c r="G188" s="215" t="s">
        <v>309</v>
      </c>
      <c r="H188" s="216">
        <v>34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0.00013999999999999999</v>
      </c>
      <c r="R188" s="220">
        <f>Q188*H188</f>
        <v>0.0047599999999999995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4173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4174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4175</v>
      </c>
      <c r="F190" s="238" t="s">
        <v>4176</v>
      </c>
      <c r="G190" s="236"/>
      <c r="H190" s="239">
        <v>34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78</v>
      </c>
      <c r="AY190" s="245" t="s">
        <v>229</v>
      </c>
    </row>
    <row r="191" s="2" customFormat="1" ht="14.4" customHeight="1">
      <c r="A191" s="40"/>
      <c r="B191" s="41"/>
      <c r="C191" s="269" t="s">
        <v>619</v>
      </c>
      <c r="D191" s="269" t="s">
        <v>620</v>
      </c>
      <c r="E191" s="270" t="s">
        <v>4177</v>
      </c>
      <c r="F191" s="271" t="s">
        <v>4178</v>
      </c>
      <c r="G191" s="272" t="s">
        <v>357</v>
      </c>
      <c r="H191" s="273">
        <v>38.399999999999999</v>
      </c>
      <c r="I191" s="274"/>
      <c r="J191" s="273">
        <f>ROUND(I191*H191,2)</f>
        <v>0</v>
      </c>
      <c r="K191" s="271" t="s">
        <v>18</v>
      </c>
      <c r="L191" s="275"/>
      <c r="M191" s="276" t="s">
        <v>18</v>
      </c>
      <c r="N191" s="277" t="s">
        <v>42</v>
      </c>
      <c r="O191" s="86"/>
      <c r="P191" s="220">
        <f>O191*H191</f>
        <v>0</v>
      </c>
      <c r="Q191" s="220">
        <v>0.0018</v>
      </c>
      <c r="R191" s="220">
        <f>Q191*H191</f>
        <v>0.069120000000000001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268</v>
      </c>
      <c r="AT191" s="222" t="s">
        <v>620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4179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4178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4180</v>
      </c>
      <c r="F193" s="238" t="s">
        <v>4181</v>
      </c>
      <c r="G193" s="236"/>
      <c r="H193" s="239">
        <v>38.399999999999999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12" t="s">
        <v>626</v>
      </c>
      <c r="D194" s="212" t="s">
        <v>230</v>
      </c>
      <c r="E194" s="213" t="s">
        <v>4182</v>
      </c>
      <c r="F194" s="214" t="s">
        <v>4183</v>
      </c>
      <c r="G194" s="215" t="s">
        <v>478</v>
      </c>
      <c r="H194" s="216">
        <v>42</v>
      </c>
      <c r="I194" s="217"/>
      <c r="J194" s="216">
        <f>ROUND(I194*H194,2)</f>
        <v>0</v>
      </c>
      <c r="K194" s="214" t="s">
        <v>296</v>
      </c>
      <c r="L194" s="46"/>
      <c r="M194" s="218" t="s">
        <v>18</v>
      </c>
      <c r="N194" s="219" t="s">
        <v>42</v>
      </c>
      <c r="O194" s="86"/>
      <c r="P194" s="220">
        <f>O194*H194</f>
        <v>0</v>
      </c>
      <c r="Q194" s="220">
        <v>0.00012999999999999999</v>
      </c>
      <c r="R194" s="220">
        <f>Q194*H194</f>
        <v>0.0054599999999999996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247</v>
      </c>
      <c r="AT194" s="222" t="s">
        <v>230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4184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4185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4186</v>
      </c>
      <c r="F196" s="238" t="s">
        <v>4187</v>
      </c>
      <c r="G196" s="236"/>
      <c r="H196" s="239">
        <v>42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12" t="s">
        <v>630</v>
      </c>
      <c r="D197" s="212" t="s">
        <v>230</v>
      </c>
      <c r="E197" s="213" t="s">
        <v>4188</v>
      </c>
      <c r="F197" s="214" t="s">
        <v>4189</v>
      </c>
      <c r="G197" s="215" t="s">
        <v>478</v>
      </c>
      <c r="H197" s="216">
        <v>14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0.00014999999999999999</v>
      </c>
      <c r="R197" s="220">
        <f>Q197*H197</f>
        <v>0.0020999999999999999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4190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4191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4192</v>
      </c>
      <c r="F199" s="238" t="s">
        <v>4193</v>
      </c>
      <c r="G199" s="236"/>
      <c r="H199" s="239">
        <v>14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633</v>
      </c>
      <c r="D200" s="212" t="s">
        <v>230</v>
      </c>
      <c r="E200" s="213" t="s">
        <v>4194</v>
      </c>
      <c r="F200" s="214" t="s">
        <v>4195</v>
      </c>
      <c r="G200" s="215" t="s">
        <v>478</v>
      </c>
      <c r="H200" s="216">
        <v>58.799999999999997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4196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4197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4198</v>
      </c>
      <c r="F202" s="238" t="s">
        <v>4199</v>
      </c>
      <c r="G202" s="236"/>
      <c r="H202" s="239">
        <v>58.799999999999997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69" t="s">
        <v>643</v>
      </c>
      <c r="D203" s="269" t="s">
        <v>620</v>
      </c>
      <c r="E203" s="270" t="s">
        <v>4200</v>
      </c>
      <c r="F203" s="271" t="s">
        <v>4201</v>
      </c>
      <c r="G203" s="272" t="s">
        <v>343</v>
      </c>
      <c r="H203" s="273">
        <v>41.149999999999999</v>
      </c>
      <c r="I203" s="274"/>
      <c r="J203" s="273">
        <f>ROUND(I203*H203,2)</f>
        <v>0</v>
      </c>
      <c r="K203" s="271" t="s">
        <v>296</v>
      </c>
      <c r="L203" s="275"/>
      <c r="M203" s="276" t="s">
        <v>18</v>
      </c>
      <c r="N203" s="277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268</v>
      </c>
      <c r="AT203" s="222" t="s">
        <v>620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4202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4201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18</v>
      </c>
      <c r="F205" s="238" t="s">
        <v>4203</v>
      </c>
      <c r="G205" s="236"/>
      <c r="H205" s="239">
        <v>37.409999999999997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4204</v>
      </c>
      <c r="F206" s="238" t="s">
        <v>4205</v>
      </c>
      <c r="G206" s="236"/>
      <c r="H206" s="239">
        <v>41.149999999999999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2" customFormat="1" ht="14.4" customHeight="1">
      <c r="A207" s="40"/>
      <c r="B207" s="41"/>
      <c r="C207" s="212" t="s">
        <v>649</v>
      </c>
      <c r="D207" s="212" t="s">
        <v>230</v>
      </c>
      <c r="E207" s="213" t="s">
        <v>4206</v>
      </c>
      <c r="F207" s="214" t="s">
        <v>4207</v>
      </c>
      <c r="G207" s="215" t="s">
        <v>350</v>
      </c>
      <c r="H207" s="216">
        <v>3.3700000000000001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1.1133200000000001</v>
      </c>
      <c r="R207" s="220">
        <f>Q207*H207</f>
        <v>3.7518884000000003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4208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4209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4210</v>
      </c>
      <c r="F209" s="238" t="s">
        <v>4211</v>
      </c>
      <c r="G209" s="236"/>
      <c r="H209" s="239">
        <v>3.3700000000000001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4.4" customHeight="1">
      <c r="A210" s="40"/>
      <c r="B210" s="41"/>
      <c r="C210" s="212" t="s">
        <v>656</v>
      </c>
      <c r="D210" s="212" t="s">
        <v>230</v>
      </c>
      <c r="E210" s="213" t="s">
        <v>4212</v>
      </c>
      <c r="F210" s="214" t="s">
        <v>4213</v>
      </c>
      <c r="G210" s="215" t="s">
        <v>343</v>
      </c>
      <c r="H210" s="216">
        <v>8.2799999999999994</v>
      </c>
      <c r="I210" s="217"/>
      <c r="J210" s="216">
        <f>ROUND(I210*H210,2)</f>
        <v>0</v>
      </c>
      <c r="K210" s="214" t="s">
        <v>296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247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4214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4215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4216</v>
      </c>
      <c r="F212" s="238" t="s">
        <v>4217</v>
      </c>
      <c r="G212" s="236"/>
      <c r="H212" s="239">
        <v>8.2799999999999994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664</v>
      </c>
      <c r="D213" s="212" t="s">
        <v>230</v>
      </c>
      <c r="E213" s="213" t="s">
        <v>4218</v>
      </c>
      <c r="F213" s="214" t="s">
        <v>4219</v>
      </c>
      <c r="G213" s="215" t="s">
        <v>343</v>
      </c>
      <c r="H213" s="216">
        <v>11.779999999999999</v>
      </c>
      <c r="I213" s="217"/>
      <c r="J213" s="216">
        <f>ROUND(I213*H213,2)</f>
        <v>0</v>
      </c>
      <c r="K213" s="214" t="s">
        <v>296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0</v>
      </c>
      <c r="R213" s="220">
        <f>Q213*H213</f>
        <v>0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4220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4221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4222</v>
      </c>
      <c r="G215" s="236"/>
      <c r="H215" s="239">
        <v>6.2400000000000002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4223</v>
      </c>
      <c r="G216" s="236"/>
      <c r="H216" s="239">
        <v>5.54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4" customFormat="1">
      <c r="A217" s="14"/>
      <c r="B217" s="246"/>
      <c r="C217" s="247"/>
      <c r="D217" s="224" t="s">
        <v>312</v>
      </c>
      <c r="E217" s="248" t="s">
        <v>18</v>
      </c>
      <c r="F217" s="249" t="s">
        <v>317</v>
      </c>
      <c r="G217" s="247"/>
      <c r="H217" s="250">
        <v>11.779999999999999</v>
      </c>
      <c r="I217" s="251"/>
      <c r="J217" s="247"/>
      <c r="K217" s="247"/>
      <c r="L217" s="252"/>
      <c r="M217" s="253"/>
      <c r="N217" s="254"/>
      <c r="O217" s="254"/>
      <c r="P217" s="254"/>
      <c r="Q217" s="254"/>
      <c r="R217" s="254"/>
      <c r="S217" s="254"/>
      <c r="T217" s="25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6" t="s">
        <v>312</v>
      </c>
      <c r="AU217" s="256" t="s">
        <v>82</v>
      </c>
      <c r="AV217" s="14" t="s">
        <v>247</v>
      </c>
      <c r="AW217" s="14" t="s">
        <v>33</v>
      </c>
      <c r="AX217" s="14" t="s">
        <v>78</v>
      </c>
      <c r="AY217" s="256" t="s">
        <v>229</v>
      </c>
    </row>
    <row r="218" s="12" customFormat="1" ht="22.8" customHeight="1">
      <c r="A218" s="12"/>
      <c r="B218" s="198"/>
      <c r="C218" s="199"/>
      <c r="D218" s="200" t="s">
        <v>70</v>
      </c>
      <c r="E218" s="229" t="s">
        <v>242</v>
      </c>
      <c r="F218" s="229" t="s">
        <v>2181</v>
      </c>
      <c r="G218" s="199"/>
      <c r="H218" s="199"/>
      <c r="I218" s="202"/>
      <c r="J218" s="230">
        <f>BK218</f>
        <v>0</v>
      </c>
      <c r="K218" s="199"/>
      <c r="L218" s="204"/>
      <c r="M218" s="205"/>
      <c r="N218" s="206"/>
      <c r="O218" s="206"/>
      <c r="P218" s="207">
        <f>SUM(P219:P261)</f>
        <v>0</v>
      </c>
      <c r="Q218" s="206"/>
      <c r="R218" s="207">
        <f>SUM(R219:R261)</f>
        <v>21.420471799999998</v>
      </c>
      <c r="S218" s="206"/>
      <c r="T218" s="208">
        <f>SUM(T219:T261)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09" t="s">
        <v>78</v>
      </c>
      <c r="AT218" s="210" t="s">
        <v>70</v>
      </c>
      <c r="AU218" s="210" t="s">
        <v>78</v>
      </c>
      <c r="AY218" s="209" t="s">
        <v>229</v>
      </c>
      <c r="BK218" s="211">
        <f>SUM(BK219:BK261)</f>
        <v>0</v>
      </c>
    </row>
    <row r="219" s="2" customFormat="1" ht="14.4" customHeight="1">
      <c r="A219" s="40"/>
      <c r="B219" s="41"/>
      <c r="C219" s="212" t="s">
        <v>671</v>
      </c>
      <c r="D219" s="212" t="s">
        <v>230</v>
      </c>
      <c r="E219" s="213" t="s">
        <v>4224</v>
      </c>
      <c r="F219" s="214" t="s">
        <v>4225</v>
      </c>
      <c r="G219" s="215" t="s">
        <v>320</v>
      </c>
      <c r="H219" s="216">
        <v>32</v>
      </c>
      <c r="I219" s="217"/>
      <c r="J219" s="216">
        <f>ROUND(I219*H219,2)</f>
        <v>0</v>
      </c>
      <c r="K219" s="214" t="s">
        <v>296</v>
      </c>
      <c r="L219" s="46"/>
      <c r="M219" s="218" t="s">
        <v>18</v>
      </c>
      <c r="N219" s="219" t="s">
        <v>42</v>
      </c>
      <c r="O219" s="86"/>
      <c r="P219" s="220">
        <f>O219*H219</f>
        <v>0</v>
      </c>
      <c r="Q219" s="220">
        <v>0.00018000000000000001</v>
      </c>
      <c r="R219" s="220">
        <f>Q219*H219</f>
        <v>0.0057600000000000004</v>
      </c>
      <c r="S219" s="220">
        <v>0</v>
      </c>
      <c r="T219" s="221">
        <f>S219*H219</f>
        <v>0</v>
      </c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R219" s="222" t="s">
        <v>247</v>
      </c>
      <c r="AT219" s="222" t="s">
        <v>230</v>
      </c>
      <c r="AU219" s="222" t="s">
        <v>82</v>
      </c>
      <c r="AY219" s="19" t="s">
        <v>229</v>
      </c>
      <c r="BE219" s="223">
        <f>IF(N219="základní",J219,0)</f>
        <v>0</v>
      </c>
      <c r="BF219" s="223">
        <f>IF(N219="snížená",J219,0)</f>
        <v>0</v>
      </c>
      <c r="BG219" s="223">
        <f>IF(N219="zákl. přenesená",J219,0)</f>
        <v>0</v>
      </c>
      <c r="BH219" s="223">
        <f>IF(N219="sníž. přenesená",J219,0)</f>
        <v>0</v>
      </c>
      <c r="BI219" s="223">
        <f>IF(N219="nulová",J219,0)</f>
        <v>0</v>
      </c>
      <c r="BJ219" s="19" t="s">
        <v>78</v>
      </c>
      <c r="BK219" s="223">
        <f>ROUND(I219*H219,2)</f>
        <v>0</v>
      </c>
      <c r="BL219" s="19" t="s">
        <v>247</v>
      </c>
      <c r="BM219" s="222" t="s">
        <v>4226</v>
      </c>
    </row>
    <row r="220" s="2" customFormat="1">
      <c r="A220" s="40"/>
      <c r="B220" s="41"/>
      <c r="C220" s="42"/>
      <c r="D220" s="224" t="s">
        <v>236</v>
      </c>
      <c r="E220" s="42"/>
      <c r="F220" s="225" t="s">
        <v>4225</v>
      </c>
      <c r="G220" s="42"/>
      <c r="H220" s="42"/>
      <c r="I220" s="226"/>
      <c r="J220" s="42"/>
      <c r="K220" s="42"/>
      <c r="L220" s="46"/>
      <c r="M220" s="227"/>
      <c r="N220" s="228"/>
      <c r="O220" s="86"/>
      <c r="P220" s="86"/>
      <c r="Q220" s="86"/>
      <c r="R220" s="86"/>
      <c r="S220" s="86"/>
      <c r="T220" s="87"/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T220" s="19" t="s">
        <v>236</v>
      </c>
      <c r="AU220" s="19" t="s">
        <v>82</v>
      </c>
    </row>
    <row r="221" s="2" customFormat="1" ht="14.4" customHeight="1">
      <c r="A221" s="40"/>
      <c r="B221" s="41"/>
      <c r="C221" s="269" t="s">
        <v>678</v>
      </c>
      <c r="D221" s="269" t="s">
        <v>620</v>
      </c>
      <c r="E221" s="270" t="s">
        <v>4227</v>
      </c>
      <c r="F221" s="271" t="s">
        <v>4228</v>
      </c>
      <c r="G221" s="272" t="s">
        <v>4229</v>
      </c>
      <c r="H221" s="273">
        <v>192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0.001</v>
      </c>
      <c r="R221" s="220">
        <f>Q221*H221</f>
        <v>0.192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268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4230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4228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13" customFormat="1">
      <c r="A223" s="13"/>
      <c r="B223" s="235"/>
      <c r="C223" s="236"/>
      <c r="D223" s="224" t="s">
        <v>312</v>
      </c>
      <c r="E223" s="237" t="s">
        <v>313</v>
      </c>
      <c r="F223" s="238" t="s">
        <v>4231</v>
      </c>
      <c r="G223" s="236"/>
      <c r="H223" s="239">
        <v>192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78</v>
      </c>
      <c r="AY223" s="245" t="s">
        <v>229</v>
      </c>
    </row>
    <row r="224" s="2" customFormat="1" ht="14.4" customHeight="1">
      <c r="A224" s="40"/>
      <c r="B224" s="41"/>
      <c r="C224" s="212" t="s">
        <v>684</v>
      </c>
      <c r="D224" s="212" t="s">
        <v>230</v>
      </c>
      <c r="E224" s="213" t="s">
        <v>4232</v>
      </c>
      <c r="F224" s="214" t="s">
        <v>4233</v>
      </c>
      <c r="G224" s="215" t="s">
        <v>343</v>
      </c>
      <c r="H224" s="216">
        <v>27.48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4234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4235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2193</v>
      </c>
      <c r="F226" s="238" t="s">
        <v>4236</v>
      </c>
      <c r="G226" s="236"/>
      <c r="H226" s="239">
        <v>27.48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4.4" customHeight="1">
      <c r="A227" s="40"/>
      <c r="B227" s="41"/>
      <c r="C227" s="212" t="s">
        <v>689</v>
      </c>
      <c r="D227" s="212" t="s">
        <v>230</v>
      </c>
      <c r="E227" s="213" t="s">
        <v>4237</v>
      </c>
      <c r="F227" s="214" t="s">
        <v>4238</v>
      </c>
      <c r="G227" s="215" t="s">
        <v>309</v>
      </c>
      <c r="H227" s="216">
        <v>70.5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0.041739999999999999</v>
      </c>
      <c r="R227" s="220">
        <f>Q227*H227</f>
        <v>2.9426700000000001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4239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4240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361</v>
      </c>
      <c r="F229" s="238" t="s">
        <v>4241</v>
      </c>
      <c r="G229" s="236"/>
      <c r="H229" s="239">
        <v>70.5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12" t="s">
        <v>696</v>
      </c>
      <c r="D230" s="212" t="s">
        <v>230</v>
      </c>
      <c r="E230" s="213" t="s">
        <v>4242</v>
      </c>
      <c r="F230" s="214" t="s">
        <v>4243</v>
      </c>
      <c r="G230" s="215" t="s">
        <v>309</v>
      </c>
      <c r="H230" s="216">
        <v>70.319999999999993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2.0000000000000002E-05</v>
      </c>
      <c r="R230" s="220">
        <f>Q230*H230</f>
        <v>0.0014063999999999999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247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4244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4245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367</v>
      </c>
      <c r="F232" s="238" t="s">
        <v>4246</v>
      </c>
      <c r="G232" s="236"/>
      <c r="H232" s="239">
        <v>70.319999999999993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12" t="s">
        <v>705</v>
      </c>
      <c r="D233" s="212" t="s">
        <v>230</v>
      </c>
      <c r="E233" s="213" t="s">
        <v>4247</v>
      </c>
      <c r="F233" s="214" t="s">
        <v>4248</v>
      </c>
      <c r="G233" s="215" t="s">
        <v>350</v>
      </c>
      <c r="H233" s="216">
        <v>4.2599999999999998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1.04877</v>
      </c>
      <c r="R233" s="220">
        <f>Q233*H233</f>
        <v>4.4677601999999998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247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4249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4250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1541</v>
      </c>
      <c r="F235" s="238" t="s">
        <v>4251</v>
      </c>
      <c r="G235" s="236"/>
      <c r="H235" s="239">
        <v>4.2599999999999998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12" t="s">
        <v>712</v>
      </c>
      <c r="D236" s="212" t="s">
        <v>230</v>
      </c>
      <c r="E236" s="213" t="s">
        <v>4252</v>
      </c>
      <c r="F236" s="214" t="s">
        <v>4253</v>
      </c>
      <c r="G236" s="215" t="s">
        <v>478</v>
      </c>
      <c r="H236" s="216">
        <v>22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0.00019000000000000001</v>
      </c>
      <c r="R236" s="220">
        <f>Q236*H236</f>
        <v>0.0041800000000000006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4254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4255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719</v>
      </c>
      <c r="D238" s="212" t="s">
        <v>230</v>
      </c>
      <c r="E238" s="213" t="s">
        <v>3934</v>
      </c>
      <c r="F238" s="214" t="s">
        <v>3935</v>
      </c>
      <c r="G238" s="215" t="s">
        <v>343</v>
      </c>
      <c r="H238" s="216">
        <v>41.740000000000002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4256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3937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1497</v>
      </c>
      <c r="F240" s="238" t="s">
        <v>4257</v>
      </c>
      <c r="G240" s="236"/>
      <c r="H240" s="239">
        <v>41.740000000000002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725</v>
      </c>
      <c r="D241" s="212" t="s">
        <v>230</v>
      </c>
      <c r="E241" s="213" t="s">
        <v>4258</v>
      </c>
      <c r="F241" s="214" t="s">
        <v>4259</v>
      </c>
      <c r="G241" s="215" t="s">
        <v>343</v>
      </c>
      <c r="H241" s="216">
        <v>34.979999999999997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</v>
      </c>
      <c r="R241" s="220">
        <f>Q241*H241</f>
        <v>0</v>
      </c>
      <c r="S241" s="220">
        <v>0</v>
      </c>
      <c r="T241" s="221">
        <f>S241*H241</f>
        <v>0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4260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4261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339</v>
      </c>
      <c r="F243" s="238" t="s">
        <v>4262</v>
      </c>
      <c r="G243" s="236"/>
      <c r="H243" s="239">
        <v>34.979999999999997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731</v>
      </c>
      <c r="D244" s="212" t="s">
        <v>230</v>
      </c>
      <c r="E244" s="213" t="s">
        <v>3939</v>
      </c>
      <c r="F244" s="214" t="s">
        <v>3940</v>
      </c>
      <c r="G244" s="215" t="s">
        <v>309</v>
      </c>
      <c r="H244" s="216">
        <v>84.480000000000004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0.00182</v>
      </c>
      <c r="R244" s="220">
        <f>Q244*H244</f>
        <v>0.15375360000000002</v>
      </c>
      <c r="S244" s="220">
        <v>0</v>
      </c>
      <c r="T244" s="221">
        <f>S244*H244</f>
        <v>0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4263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3942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1548</v>
      </c>
      <c r="F246" s="238" t="s">
        <v>4264</v>
      </c>
      <c r="G246" s="236"/>
      <c r="H246" s="239">
        <v>84.480000000000004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736</v>
      </c>
      <c r="D247" s="212" t="s">
        <v>230</v>
      </c>
      <c r="E247" s="213" t="s">
        <v>3944</v>
      </c>
      <c r="F247" s="214" t="s">
        <v>3945</v>
      </c>
      <c r="G247" s="215" t="s">
        <v>309</v>
      </c>
      <c r="H247" s="216">
        <v>84.480000000000004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4.0000000000000003E-05</v>
      </c>
      <c r="R247" s="220">
        <f>Q247*H247</f>
        <v>0.0033792000000000006</v>
      </c>
      <c r="S247" s="220">
        <v>0</v>
      </c>
      <c r="T247" s="221">
        <f>S247*H247</f>
        <v>0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4265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3947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1554</v>
      </c>
      <c r="F249" s="238" t="s">
        <v>4266</v>
      </c>
      <c r="G249" s="236"/>
      <c r="H249" s="239">
        <v>84.480000000000004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743</v>
      </c>
      <c r="D250" s="212" t="s">
        <v>230</v>
      </c>
      <c r="E250" s="213" t="s">
        <v>4267</v>
      </c>
      <c r="F250" s="214" t="s">
        <v>4268</v>
      </c>
      <c r="G250" s="215" t="s">
        <v>309</v>
      </c>
      <c r="H250" s="216">
        <v>104.14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0.00132</v>
      </c>
      <c r="R250" s="220">
        <f>Q250*H250</f>
        <v>0.1374648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4269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4270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353</v>
      </c>
      <c r="F252" s="238" t="s">
        <v>4271</v>
      </c>
      <c r="G252" s="236"/>
      <c r="H252" s="239">
        <v>104.14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752</v>
      </c>
      <c r="D253" s="212" t="s">
        <v>230</v>
      </c>
      <c r="E253" s="213" t="s">
        <v>4272</v>
      </c>
      <c r="F253" s="214" t="s">
        <v>4273</v>
      </c>
      <c r="G253" s="215" t="s">
        <v>309</v>
      </c>
      <c r="H253" s="216">
        <v>104.14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4.0000000000000003E-05</v>
      </c>
      <c r="R253" s="220">
        <f>Q253*H253</f>
        <v>0.0041656000000000002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4274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4275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432</v>
      </c>
      <c r="F255" s="238" t="s">
        <v>4276</v>
      </c>
      <c r="G255" s="236"/>
      <c r="H255" s="239">
        <v>104.14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4.4" customHeight="1">
      <c r="A256" s="40"/>
      <c r="B256" s="41"/>
      <c r="C256" s="212" t="s">
        <v>758</v>
      </c>
      <c r="D256" s="212" t="s">
        <v>230</v>
      </c>
      <c r="E256" s="213" t="s">
        <v>4277</v>
      </c>
      <c r="F256" s="214" t="s">
        <v>4278</v>
      </c>
      <c r="G256" s="215" t="s">
        <v>350</v>
      </c>
      <c r="H256" s="216">
        <v>7.9299999999999997</v>
      </c>
      <c r="I256" s="217"/>
      <c r="J256" s="216">
        <f>ROUND(I256*H256,2)</f>
        <v>0</v>
      </c>
      <c r="K256" s="214" t="s">
        <v>296</v>
      </c>
      <c r="L256" s="46"/>
      <c r="M256" s="218" t="s">
        <v>18</v>
      </c>
      <c r="N256" s="219" t="s">
        <v>42</v>
      </c>
      <c r="O256" s="86"/>
      <c r="P256" s="220">
        <f>O256*H256</f>
        <v>0</v>
      </c>
      <c r="Q256" s="220">
        <v>1.0383</v>
      </c>
      <c r="R256" s="220">
        <f>Q256*H256</f>
        <v>8.2337189999999989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247</v>
      </c>
      <c r="AT256" s="222" t="s">
        <v>230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4279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4280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1508</v>
      </c>
      <c r="F258" s="238" t="s">
        <v>4281</v>
      </c>
      <c r="G258" s="236"/>
      <c r="H258" s="239">
        <v>7.9299999999999997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12" t="s">
        <v>765</v>
      </c>
      <c r="D259" s="212" t="s">
        <v>230</v>
      </c>
      <c r="E259" s="213" t="s">
        <v>4282</v>
      </c>
      <c r="F259" s="214" t="s">
        <v>4283</v>
      </c>
      <c r="G259" s="215" t="s">
        <v>350</v>
      </c>
      <c r="H259" s="216">
        <v>4.9000000000000004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1.0763700000000001</v>
      </c>
      <c r="R259" s="220">
        <f>Q259*H259</f>
        <v>5.2742130000000005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4284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4285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435</v>
      </c>
      <c r="F261" s="238" t="s">
        <v>4286</v>
      </c>
      <c r="G261" s="236"/>
      <c r="H261" s="239">
        <v>4.9000000000000004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12" customFormat="1" ht="22.8" customHeight="1">
      <c r="A262" s="12"/>
      <c r="B262" s="198"/>
      <c r="C262" s="199"/>
      <c r="D262" s="200" t="s">
        <v>70</v>
      </c>
      <c r="E262" s="229" t="s">
        <v>247</v>
      </c>
      <c r="F262" s="229" t="s">
        <v>704</v>
      </c>
      <c r="G262" s="199"/>
      <c r="H262" s="199"/>
      <c r="I262" s="202"/>
      <c r="J262" s="230">
        <f>BK262</f>
        <v>0</v>
      </c>
      <c r="K262" s="199"/>
      <c r="L262" s="204"/>
      <c r="M262" s="205"/>
      <c r="N262" s="206"/>
      <c r="O262" s="206"/>
      <c r="P262" s="207">
        <f>SUM(P263:P305)</f>
        <v>0</v>
      </c>
      <c r="Q262" s="206"/>
      <c r="R262" s="207">
        <f>SUM(R263:R305)</f>
        <v>348.60288149999997</v>
      </c>
      <c r="S262" s="206"/>
      <c r="T262" s="208">
        <f>SUM(T263:T305)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09" t="s">
        <v>78</v>
      </c>
      <c r="AT262" s="210" t="s">
        <v>70</v>
      </c>
      <c r="AU262" s="210" t="s">
        <v>78</v>
      </c>
      <c r="AY262" s="209" t="s">
        <v>229</v>
      </c>
      <c r="BK262" s="211">
        <f>SUM(BK263:BK305)</f>
        <v>0</v>
      </c>
    </row>
    <row r="263" s="2" customFormat="1" ht="14.4" customHeight="1">
      <c r="A263" s="40"/>
      <c r="B263" s="41"/>
      <c r="C263" s="212" t="s">
        <v>772</v>
      </c>
      <c r="D263" s="212" t="s">
        <v>230</v>
      </c>
      <c r="E263" s="213" t="s">
        <v>4287</v>
      </c>
      <c r="F263" s="214" t="s">
        <v>4288</v>
      </c>
      <c r="G263" s="215" t="s">
        <v>343</v>
      </c>
      <c r="H263" s="216">
        <v>148.28999999999999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247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4289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4290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748</v>
      </c>
      <c r="F265" s="238" t="s">
        <v>4291</v>
      </c>
      <c r="G265" s="236"/>
      <c r="H265" s="239">
        <v>148.28999999999999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778</v>
      </c>
      <c r="D266" s="212" t="s">
        <v>230</v>
      </c>
      <c r="E266" s="213" t="s">
        <v>4292</v>
      </c>
      <c r="F266" s="214" t="s">
        <v>4293</v>
      </c>
      <c r="G266" s="215" t="s">
        <v>350</v>
      </c>
      <c r="H266" s="216">
        <v>28.18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1.0490900000000001</v>
      </c>
      <c r="R266" s="220">
        <f>Q266*H266</f>
        <v>29.563356200000001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4294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4295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756</v>
      </c>
      <c r="F268" s="238" t="s">
        <v>4296</v>
      </c>
      <c r="G268" s="236"/>
      <c r="H268" s="239">
        <v>28.18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2" customFormat="1" ht="14.4" customHeight="1">
      <c r="A269" s="40"/>
      <c r="B269" s="41"/>
      <c r="C269" s="212" t="s">
        <v>784</v>
      </c>
      <c r="D269" s="212" t="s">
        <v>230</v>
      </c>
      <c r="E269" s="213" t="s">
        <v>4297</v>
      </c>
      <c r="F269" s="214" t="s">
        <v>4298</v>
      </c>
      <c r="G269" s="215" t="s">
        <v>309</v>
      </c>
      <c r="H269" s="216">
        <v>184.06999999999999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0.01325</v>
      </c>
      <c r="R269" s="220">
        <f>Q269*H269</f>
        <v>2.4389274999999997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4299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4300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1530</v>
      </c>
      <c r="F271" s="238" t="s">
        <v>4301</v>
      </c>
      <c r="G271" s="236"/>
      <c r="H271" s="239">
        <v>184.06999999999999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12" t="s">
        <v>794</v>
      </c>
      <c r="D272" s="212" t="s">
        <v>230</v>
      </c>
      <c r="E272" s="213" t="s">
        <v>4302</v>
      </c>
      <c r="F272" s="214" t="s">
        <v>4303</v>
      </c>
      <c r="G272" s="215" t="s">
        <v>309</v>
      </c>
      <c r="H272" s="216">
        <v>184.06999999999999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4304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4305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2108</v>
      </c>
      <c r="F274" s="238" t="s">
        <v>4306</v>
      </c>
      <c r="G274" s="236"/>
      <c r="H274" s="239">
        <v>184.06999999999999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800</v>
      </c>
      <c r="D275" s="212" t="s">
        <v>230</v>
      </c>
      <c r="E275" s="213" t="s">
        <v>4307</v>
      </c>
      <c r="F275" s="214" t="s">
        <v>4308</v>
      </c>
      <c r="G275" s="215" t="s">
        <v>478</v>
      </c>
      <c r="H275" s="216">
        <v>6.5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0.03465</v>
      </c>
      <c r="R275" s="220">
        <f>Q275*H275</f>
        <v>0.22522500000000001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4309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4310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1459</v>
      </c>
      <c r="F277" s="238" t="s">
        <v>4311</v>
      </c>
      <c r="G277" s="236"/>
      <c r="H277" s="239">
        <v>6.5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69" t="s">
        <v>806</v>
      </c>
      <c r="D278" s="269" t="s">
        <v>620</v>
      </c>
      <c r="E278" s="270" t="s">
        <v>4312</v>
      </c>
      <c r="F278" s="271" t="s">
        <v>4313</v>
      </c>
      <c r="G278" s="272" t="s">
        <v>478</v>
      </c>
      <c r="H278" s="273">
        <v>6.5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0.048000000000000001</v>
      </c>
      <c r="R278" s="220">
        <f>Q278*H278</f>
        <v>0.312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664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548</v>
      </c>
      <c r="BM278" s="222" t="s">
        <v>4314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4313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4.4" customHeight="1">
      <c r="A280" s="40"/>
      <c r="B280" s="41"/>
      <c r="C280" s="212" t="s">
        <v>812</v>
      </c>
      <c r="D280" s="212" t="s">
        <v>230</v>
      </c>
      <c r="E280" s="213" t="s">
        <v>4315</v>
      </c>
      <c r="F280" s="214" t="s">
        <v>4316</v>
      </c>
      <c r="G280" s="215" t="s">
        <v>309</v>
      </c>
      <c r="H280" s="216">
        <v>233.84999999999999</v>
      </c>
      <c r="I280" s="217"/>
      <c r="J280" s="216">
        <f>ROUND(I280*H280,2)</f>
        <v>0</v>
      </c>
      <c r="K280" s="214" t="s">
        <v>18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4317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4316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1948</v>
      </c>
      <c r="F282" s="238" t="s">
        <v>4318</v>
      </c>
      <c r="G282" s="236"/>
      <c r="H282" s="239">
        <v>230.03999999999999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1850</v>
      </c>
      <c r="F283" s="238" t="s">
        <v>4319</v>
      </c>
      <c r="G283" s="236"/>
      <c r="H283" s="239">
        <v>3.8100000000000001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1951</v>
      </c>
      <c r="F284" s="238" t="s">
        <v>1952</v>
      </c>
      <c r="G284" s="236"/>
      <c r="H284" s="239">
        <v>233.84999999999999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78</v>
      </c>
      <c r="AY284" s="245" t="s">
        <v>229</v>
      </c>
    </row>
    <row r="285" s="2" customFormat="1" ht="14.4" customHeight="1">
      <c r="A285" s="40"/>
      <c r="B285" s="41"/>
      <c r="C285" s="212" t="s">
        <v>817</v>
      </c>
      <c r="D285" s="212" t="s">
        <v>230</v>
      </c>
      <c r="E285" s="213" t="s">
        <v>4320</v>
      </c>
      <c r="F285" s="214" t="s">
        <v>4321</v>
      </c>
      <c r="G285" s="215" t="s">
        <v>309</v>
      </c>
      <c r="H285" s="216">
        <v>14.6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0.05305</v>
      </c>
      <c r="R285" s="220">
        <f>Q285*H285</f>
        <v>0.77452999999999994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4322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4323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2155</v>
      </c>
      <c r="F287" s="238" t="s">
        <v>4324</v>
      </c>
      <c r="G287" s="236"/>
      <c r="H287" s="239">
        <v>14.6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822</v>
      </c>
      <c r="D288" s="212" t="s">
        <v>230</v>
      </c>
      <c r="E288" s="213" t="s">
        <v>4325</v>
      </c>
      <c r="F288" s="214" t="s">
        <v>4326</v>
      </c>
      <c r="G288" s="215" t="s">
        <v>309</v>
      </c>
      <c r="H288" s="216">
        <v>14.6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0.05305</v>
      </c>
      <c r="R288" s="220">
        <f>Q288*H288</f>
        <v>0.77452999999999994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4327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4328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3" customFormat="1">
      <c r="A290" s="13"/>
      <c r="B290" s="235"/>
      <c r="C290" s="236"/>
      <c r="D290" s="224" t="s">
        <v>312</v>
      </c>
      <c r="E290" s="237" t="s">
        <v>1876</v>
      </c>
      <c r="F290" s="238" t="s">
        <v>4329</v>
      </c>
      <c r="G290" s="236"/>
      <c r="H290" s="239">
        <v>14.6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2" customFormat="1" ht="14.4" customHeight="1">
      <c r="A291" s="40"/>
      <c r="B291" s="41"/>
      <c r="C291" s="212" t="s">
        <v>828</v>
      </c>
      <c r="D291" s="212" t="s">
        <v>230</v>
      </c>
      <c r="E291" s="213" t="s">
        <v>4330</v>
      </c>
      <c r="F291" s="214" t="s">
        <v>4331</v>
      </c>
      <c r="G291" s="215" t="s">
        <v>309</v>
      </c>
      <c r="H291" s="216">
        <v>233.84999999999999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0.21251999999999999</v>
      </c>
      <c r="R291" s="220">
        <f>Q291*H291</f>
        <v>49.697801999999996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4332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4333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1505</v>
      </c>
      <c r="F293" s="238" t="s">
        <v>4334</v>
      </c>
      <c r="G293" s="236"/>
      <c r="H293" s="239">
        <v>233.84999999999999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12" t="s">
        <v>834</v>
      </c>
      <c r="D294" s="212" t="s">
        <v>230</v>
      </c>
      <c r="E294" s="213" t="s">
        <v>4335</v>
      </c>
      <c r="F294" s="214" t="s">
        <v>4336</v>
      </c>
      <c r="G294" s="215" t="s">
        <v>309</v>
      </c>
      <c r="H294" s="216">
        <v>68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0.40000000000000002</v>
      </c>
      <c r="R294" s="220">
        <f>Q294*H294</f>
        <v>27.200000000000003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4337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4338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669</v>
      </c>
      <c r="F296" s="238" t="s">
        <v>4339</v>
      </c>
      <c r="G296" s="236"/>
      <c r="H296" s="239">
        <v>68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4.4" customHeight="1">
      <c r="A297" s="40"/>
      <c r="B297" s="41"/>
      <c r="C297" s="212" t="s">
        <v>839</v>
      </c>
      <c r="D297" s="212" t="s">
        <v>230</v>
      </c>
      <c r="E297" s="213" t="s">
        <v>4340</v>
      </c>
      <c r="F297" s="214" t="s">
        <v>4341</v>
      </c>
      <c r="G297" s="215" t="s">
        <v>343</v>
      </c>
      <c r="H297" s="216">
        <v>13.699999999999999</v>
      </c>
      <c r="I297" s="217"/>
      <c r="J297" s="216">
        <f>ROUND(I297*H297,2)</f>
        <v>0</v>
      </c>
      <c r="K297" s="214" t="s">
        <v>296</v>
      </c>
      <c r="L297" s="46"/>
      <c r="M297" s="218" t="s">
        <v>18</v>
      </c>
      <c r="N297" s="219" t="s">
        <v>42</v>
      </c>
      <c r="O297" s="86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247</v>
      </c>
      <c r="AT297" s="222" t="s">
        <v>230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4342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4343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13" customFormat="1">
      <c r="A299" s="13"/>
      <c r="B299" s="235"/>
      <c r="C299" s="236"/>
      <c r="D299" s="224" t="s">
        <v>312</v>
      </c>
      <c r="E299" s="237" t="s">
        <v>1606</v>
      </c>
      <c r="F299" s="238" t="s">
        <v>4344</v>
      </c>
      <c r="G299" s="236"/>
      <c r="H299" s="239">
        <v>13.699999999999999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845</v>
      </c>
      <c r="D300" s="212" t="s">
        <v>230</v>
      </c>
      <c r="E300" s="213" t="s">
        <v>4345</v>
      </c>
      <c r="F300" s="214" t="s">
        <v>4346</v>
      </c>
      <c r="G300" s="215" t="s">
        <v>343</v>
      </c>
      <c r="H300" s="216">
        <v>27.600000000000001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2.4142999999999999</v>
      </c>
      <c r="R300" s="220">
        <f>Q300*H300</f>
        <v>66.634680000000003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4347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4348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2164</v>
      </c>
      <c r="F302" s="238" t="s">
        <v>4349</v>
      </c>
      <c r="G302" s="236"/>
      <c r="H302" s="239">
        <v>27.600000000000001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12" t="s">
        <v>852</v>
      </c>
      <c r="D303" s="212" t="s">
        <v>230</v>
      </c>
      <c r="E303" s="213" t="s">
        <v>4350</v>
      </c>
      <c r="F303" s="214" t="s">
        <v>4351</v>
      </c>
      <c r="G303" s="215" t="s">
        <v>309</v>
      </c>
      <c r="H303" s="216">
        <v>230.03999999999999</v>
      </c>
      <c r="I303" s="217"/>
      <c r="J303" s="216">
        <f>ROUND(I303*H303,2)</f>
        <v>0</v>
      </c>
      <c r="K303" s="214" t="s">
        <v>296</v>
      </c>
      <c r="L303" s="46"/>
      <c r="M303" s="218" t="s">
        <v>18</v>
      </c>
      <c r="N303" s="219" t="s">
        <v>42</v>
      </c>
      <c r="O303" s="86"/>
      <c r="P303" s="220">
        <f>O303*H303</f>
        <v>0</v>
      </c>
      <c r="Q303" s="220">
        <v>0.74326999999999999</v>
      </c>
      <c r="R303" s="220">
        <f>Q303*H303</f>
        <v>170.98183079999998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247</v>
      </c>
      <c r="AT303" s="222" t="s">
        <v>230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4352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4353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13" customFormat="1">
      <c r="A305" s="13"/>
      <c r="B305" s="235"/>
      <c r="C305" s="236"/>
      <c r="D305" s="224" t="s">
        <v>312</v>
      </c>
      <c r="E305" s="237" t="s">
        <v>676</v>
      </c>
      <c r="F305" s="238" t="s">
        <v>4354</v>
      </c>
      <c r="G305" s="236"/>
      <c r="H305" s="239">
        <v>230.03999999999999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78</v>
      </c>
      <c r="AY305" s="245" t="s">
        <v>229</v>
      </c>
    </row>
    <row r="306" s="12" customFormat="1" ht="22.8" customHeight="1">
      <c r="A306" s="12"/>
      <c r="B306" s="198"/>
      <c r="C306" s="199"/>
      <c r="D306" s="200" t="s">
        <v>70</v>
      </c>
      <c r="E306" s="229" t="s">
        <v>228</v>
      </c>
      <c r="F306" s="229" t="s">
        <v>711</v>
      </c>
      <c r="G306" s="199"/>
      <c r="H306" s="199"/>
      <c r="I306" s="202"/>
      <c r="J306" s="230">
        <f>BK306</f>
        <v>0</v>
      </c>
      <c r="K306" s="199"/>
      <c r="L306" s="204"/>
      <c r="M306" s="205"/>
      <c r="N306" s="206"/>
      <c r="O306" s="206"/>
      <c r="P306" s="207">
        <f>SUM(P307:P333)</f>
        <v>0</v>
      </c>
      <c r="Q306" s="206"/>
      <c r="R306" s="207">
        <f>SUM(R307:R333)</f>
        <v>0.83059250000000007</v>
      </c>
      <c r="S306" s="206"/>
      <c r="T306" s="208">
        <f>SUM(T307:T333)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209" t="s">
        <v>78</v>
      </c>
      <c r="AT306" s="210" t="s">
        <v>70</v>
      </c>
      <c r="AU306" s="210" t="s">
        <v>78</v>
      </c>
      <c r="AY306" s="209" t="s">
        <v>229</v>
      </c>
      <c r="BK306" s="211">
        <f>SUM(BK307:BK333)</f>
        <v>0</v>
      </c>
    </row>
    <row r="307" s="2" customFormat="1" ht="14.4" customHeight="1">
      <c r="A307" s="40"/>
      <c r="B307" s="41"/>
      <c r="C307" s="212" t="s">
        <v>859</v>
      </c>
      <c r="D307" s="212" t="s">
        <v>230</v>
      </c>
      <c r="E307" s="213" t="s">
        <v>785</v>
      </c>
      <c r="F307" s="214" t="s">
        <v>4355</v>
      </c>
      <c r="G307" s="215" t="s">
        <v>309</v>
      </c>
      <c r="H307" s="216">
        <v>230</v>
      </c>
      <c r="I307" s="217"/>
      <c r="J307" s="216">
        <f>ROUND(I307*H307,2)</f>
        <v>0</v>
      </c>
      <c r="K307" s="214" t="s">
        <v>18</v>
      </c>
      <c r="L307" s="46"/>
      <c r="M307" s="218" t="s">
        <v>18</v>
      </c>
      <c r="N307" s="219" t="s">
        <v>42</v>
      </c>
      <c r="O307" s="86"/>
      <c r="P307" s="220">
        <f>O307*H307</f>
        <v>0</v>
      </c>
      <c r="Q307" s="220">
        <v>0</v>
      </c>
      <c r="R307" s="220">
        <f>Q307*H307</f>
        <v>0</v>
      </c>
      <c r="S307" s="220">
        <v>0</v>
      </c>
      <c r="T307" s="221">
        <f>S307*H307</f>
        <v>0</v>
      </c>
      <c r="U307" s="40"/>
      <c r="V307" s="40"/>
      <c r="W307" s="40"/>
      <c r="X307" s="40"/>
      <c r="Y307" s="40"/>
      <c r="Z307" s="40"/>
      <c r="AA307" s="40"/>
      <c r="AB307" s="40"/>
      <c r="AC307" s="40"/>
      <c r="AD307" s="40"/>
      <c r="AE307" s="40"/>
      <c r="AR307" s="222" t="s">
        <v>247</v>
      </c>
      <c r="AT307" s="222" t="s">
        <v>230</v>
      </c>
      <c r="AU307" s="222" t="s">
        <v>82</v>
      </c>
      <c r="AY307" s="19" t="s">
        <v>229</v>
      </c>
      <c r="BE307" s="223">
        <f>IF(N307="základní",J307,0)</f>
        <v>0</v>
      </c>
      <c r="BF307" s="223">
        <f>IF(N307="snížená",J307,0)</f>
        <v>0</v>
      </c>
      <c r="BG307" s="223">
        <f>IF(N307="zákl. přenesená",J307,0)</f>
        <v>0</v>
      </c>
      <c r="BH307" s="223">
        <f>IF(N307="sníž. přenesená",J307,0)</f>
        <v>0</v>
      </c>
      <c r="BI307" s="223">
        <f>IF(N307="nulová",J307,0)</f>
        <v>0</v>
      </c>
      <c r="BJ307" s="19" t="s">
        <v>78</v>
      </c>
      <c r="BK307" s="223">
        <f>ROUND(I307*H307,2)</f>
        <v>0</v>
      </c>
      <c r="BL307" s="19" t="s">
        <v>247</v>
      </c>
      <c r="BM307" s="222" t="s">
        <v>4356</v>
      </c>
    </row>
    <row r="308" s="2" customFormat="1">
      <c r="A308" s="40"/>
      <c r="B308" s="41"/>
      <c r="C308" s="42"/>
      <c r="D308" s="224" t="s">
        <v>236</v>
      </c>
      <c r="E308" s="42"/>
      <c r="F308" s="225" t="s">
        <v>4357</v>
      </c>
      <c r="G308" s="42"/>
      <c r="H308" s="42"/>
      <c r="I308" s="226"/>
      <c r="J308" s="42"/>
      <c r="K308" s="42"/>
      <c r="L308" s="46"/>
      <c r="M308" s="227"/>
      <c r="N308" s="228"/>
      <c r="O308" s="86"/>
      <c r="P308" s="86"/>
      <c r="Q308" s="86"/>
      <c r="R308" s="86"/>
      <c r="S308" s="86"/>
      <c r="T308" s="87"/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T308" s="19" t="s">
        <v>236</v>
      </c>
      <c r="AU308" s="19" t="s">
        <v>82</v>
      </c>
    </row>
    <row r="309" s="15" customFormat="1">
      <c r="A309" s="15"/>
      <c r="B309" s="258"/>
      <c r="C309" s="259"/>
      <c r="D309" s="224" t="s">
        <v>312</v>
      </c>
      <c r="E309" s="260" t="s">
        <v>18</v>
      </c>
      <c r="F309" s="261" t="s">
        <v>4358</v>
      </c>
      <c r="G309" s="259"/>
      <c r="H309" s="260" t="s">
        <v>18</v>
      </c>
      <c r="I309" s="262"/>
      <c r="J309" s="259"/>
      <c r="K309" s="259"/>
      <c r="L309" s="263"/>
      <c r="M309" s="264"/>
      <c r="N309" s="265"/>
      <c r="O309" s="265"/>
      <c r="P309" s="265"/>
      <c r="Q309" s="265"/>
      <c r="R309" s="265"/>
      <c r="S309" s="265"/>
      <c r="T309" s="266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7" t="s">
        <v>312</v>
      </c>
      <c r="AU309" s="267" t="s">
        <v>82</v>
      </c>
      <c r="AV309" s="15" t="s">
        <v>78</v>
      </c>
      <c r="AW309" s="15" t="s">
        <v>33</v>
      </c>
      <c r="AX309" s="15" t="s">
        <v>71</v>
      </c>
      <c r="AY309" s="267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18</v>
      </c>
      <c r="F310" s="238" t="s">
        <v>4359</v>
      </c>
      <c r="G310" s="236"/>
      <c r="H310" s="239">
        <v>230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4.4" customHeight="1">
      <c r="A311" s="40"/>
      <c r="B311" s="41"/>
      <c r="C311" s="212" t="s">
        <v>864</v>
      </c>
      <c r="D311" s="212" t="s">
        <v>230</v>
      </c>
      <c r="E311" s="213" t="s">
        <v>807</v>
      </c>
      <c r="F311" s="214" t="s">
        <v>808</v>
      </c>
      <c r="G311" s="215" t="s">
        <v>309</v>
      </c>
      <c r="H311" s="216">
        <v>107</v>
      </c>
      <c r="I311" s="217"/>
      <c r="J311" s="216">
        <f>ROUND(I311*H311,2)</f>
        <v>0</v>
      </c>
      <c r="K311" s="214" t="s">
        <v>18</v>
      </c>
      <c r="L311" s="46"/>
      <c r="M311" s="218" t="s">
        <v>18</v>
      </c>
      <c r="N311" s="219" t="s">
        <v>42</v>
      </c>
      <c r="O311" s="86"/>
      <c r="P311" s="220">
        <f>O311*H311</f>
        <v>0</v>
      </c>
      <c r="Q311" s="220">
        <v>0</v>
      </c>
      <c r="R311" s="220">
        <f>Q311*H311</f>
        <v>0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247</v>
      </c>
      <c r="AT311" s="222" t="s">
        <v>230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4360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810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5" customFormat="1">
      <c r="A313" s="15"/>
      <c r="B313" s="258"/>
      <c r="C313" s="259"/>
      <c r="D313" s="224" t="s">
        <v>312</v>
      </c>
      <c r="E313" s="260" t="s">
        <v>18</v>
      </c>
      <c r="F313" s="261" t="s">
        <v>4358</v>
      </c>
      <c r="G313" s="259"/>
      <c r="H313" s="260" t="s">
        <v>18</v>
      </c>
      <c r="I313" s="262"/>
      <c r="J313" s="259"/>
      <c r="K313" s="259"/>
      <c r="L313" s="263"/>
      <c r="M313" s="264"/>
      <c r="N313" s="265"/>
      <c r="O313" s="265"/>
      <c r="P313" s="265"/>
      <c r="Q313" s="265"/>
      <c r="R313" s="265"/>
      <c r="S313" s="265"/>
      <c r="T313" s="266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67" t="s">
        <v>312</v>
      </c>
      <c r="AU313" s="267" t="s">
        <v>82</v>
      </c>
      <c r="AV313" s="15" t="s">
        <v>78</v>
      </c>
      <c r="AW313" s="15" t="s">
        <v>33</v>
      </c>
      <c r="AX313" s="15" t="s">
        <v>71</v>
      </c>
      <c r="AY313" s="267" t="s">
        <v>229</v>
      </c>
    </row>
    <row r="314" s="13" customFormat="1">
      <c r="A314" s="13"/>
      <c r="B314" s="235"/>
      <c r="C314" s="236"/>
      <c r="D314" s="224" t="s">
        <v>312</v>
      </c>
      <c r="E314" s="237" t="s">
        <v>18</v>
      </c>
      <c r="F314" s="238" t="s">
        <v>4361</v>
      </c>
      <c r="G314" s="236"/>
      <c r="H314" s="239">
        <v>107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78</v>
      </c>
      <c r="AY314" s="245" t="s">
        <v>229</v>
      </c>
    </row>
    <row r="315" s="2" customFormat="1" ht="14.4" customHeight="1">
      <c r="A315" s="40"/>
      <c r="B315" s="41"/>
      <c r="C315" s="212" t="s">
        <v>870</v>
      </c>
      <c r="D315" s="212" t="s">
        <v>230</v>
      </c>
      <c r="E315" s="213" t="s">
        <v>4362</v>
      </c>
      <c r="F315" s="214" t="s">
        <v>4363</v>
      </c>
      <c r="G315" s="215" t="s">
        <v>309</v>
      </c>
      <c r="H315" s="216">
        <v>107</v>
      </c>
      <c r="I315" s="217"/>
      <c r="J315" s="216">
        <f>ROUND(I315*H315,2)</f>
        <v>0</v>
      </c>
      <c r="K315" s="214" t="s">
        <v>296</v>
      </c>
      <c r="L315" s="46"/>
      <c r="M315" s="218" t="s">
        <v>18</v>
      </c>
      <c r="N315" s="219" t="s">
        <v>42</v>
      </c>
      <c r="O315" s="86"/>
      <c r="P315" s="220">
        <f>O315*H315</f>
        <v>0</v>
      </c>
      <c r="Q315" s="220">
        <v>0</v>
      </c>
      <c r="R315" s="220">
        <f>Q315*H315</f>
        <v>0</v>
      </c>
      <c r="S315" s="220">
        <v>0</v>
      </c>
      <c r="T315" s="221">
        <f>S315*H315</f>
        <v>0</v>
      </c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R315" s="222" t="s">
        <v>247</v>
      </c>
      <c r="AT315" s="222" t="s">
        <v>230</v>
      </c>
      <c r="AU315" s="222" t="s">
        <v>82</v>
      </c>
      <c r="AY315" s="19" t="s">
        <v>229</v>
      </c>
      <c r="BE315" s="223">
        <f>IF(N315="základní",J315,0)</f>
        <v>0</v>
      </c>
      <c r="BF315" s="223">
        <f>IF(N315="snížená",J315,0)</f>
        <v>0</v>
      </c>
      <c r="BG315" s="223">
        <f>IF(N315="zákl. přenesená",J315,0)</f>
        <v>0</v>
      </c>
      <c r="BH315" s="223">
        <f>IF(N315="sníž. přenesená",J315,0)</f>
        <v>0</v>
      </c>
      <c r="BI315" s="223">
        <f>IF(N315="nulová",J315,0)</f>
        <v>0</v>
      </c>
      <c r="BJ315" s="19" t="s">
        <v>78</v>
      </c>
      <c r="BK315" s="223">
        <f>ROUND(I315*H315,2)</f>
        <v>0</v>
      </c>
      <c r="BL315" s="19" t="s">
        <v>247</v>
      </c>
      <c r="BM315" s="222" t="s">
        <v>4364</v>
      </c>
    </row>
    <row r="316" s="2" customFormat="1">
      <c r="A316" s="40"/>
      <c r="B316" s="41"/>
      <c r="C316" s="42"/>
      <c r="D316" s="224" t="s">
        <v>236</v>
      </c>
      <c r="E316" s="42"/>
      <c r="F316" s="225" t="s">
        <v>4365</v>
      </c>
      <c r="G316" s="42"/>
      <c r="H316" s="42"/>
      <c r="I316" s="226"/>
      <c r="J316" s="42"/>
      <c r="K316" s="42"/>
      <c r="L316" s="46"/>
      <c r="M316" s="227"/>
      <c r="N316" s="228"/>
      <c r="O316" s="86"/>
      <c r="P316" s="86"/>
      <c r="Q316" s="86"/>
      <c r="R316" s="86"/>
      <c r="S316" s="86"/>
      <c r="T316" s="87"/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T316" s="19" t="s">
        <v>236</v>
      </c>
      <c r="AU316" s="19" t="s">
        <v>82</v>
      </c>
    </row>
    <row r="317" s="15" customFormat="1">
      <c r="A317" s="15"/>
      <c r="B317" s="258"/>
      <c r="C317" s="259"/>
      <c r="D317" s="224" t="s">
        <v>312</v>
      </c>
      <c r="E317" s="260" t="s">
        <v>18</v>
      </c>
      <c r="F317" s="261" t="s">
        <v>4358</v>
      </c>
      <c r="G317" s="259"/>
      <c r="H317" s="260" t="s">
        <v>18</v>
      </c>
      <c r="I317" s="262"/>
      <c r="J317" s="259"/>
      <c r="K317" s="259"/>
      <c r="L317" s="263"/>
      <c r="M317" s="264"/>
      <c r="N317" s="265"/>
      <c r="O317" s="265"/>
      <c r="P317" s="265"/>
      <c r="Q317" s="265"/>
      <c r="R317" s="265"/>
      <c r="S317" s="265"/>
      <c r="T317" s="266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67" t="s">
        <v>312</v>
      </c>
      <c r="AU317" s="267" t="s">
        <v>82</v>
      </c>
      <c r="AV317" s="15" t="s">
        <v>78</v>
      </c>
      <c r="AW317" s="15" t="s">
        <v>33</v>
      </c>
      <c r="AX317" s="15" t="s">
        <v>71</v>
      </c>
      <c r="AY317" s="267" t="s">
        <v>229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4361</v>
      </c>
      <c r="G318" s="236"/>
      <c r="H318" s="239">
        <v>107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4.4" customHeight="1">
      <c r="A319" s="40"/>
      <c r="B319" s="41"/>
      <c r="C319" s="212" t="s">
        <v>876</v>
      </c>
      <c r="D319" s="212" t="s">
        <v>230</v>
      </c>
      <c r="E319" s="213" t="s">
        <v>4366</v>
      </c>
      <c r="F319" s="214" t="s">
        <v>4367</v>
      </c>
      <c r="G319" s="215" t="s">
        <v>309</v>
      </c>
      <c r="H319" s="216">
        <v>113.8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</v>
      </c>
      <c r="R319" s="220">
        <f>Q319*H319</f>
        <v>0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4368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4369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5" customFormat="1">
      <c r="A321" s="15"/>
      <c r="B321" s="258"/>
      <c r="C321" s="259"/>
      <c r="D321" s="224" t="s">
        <v>312</v>
      </c>
      <c r="E321" s="260" t="s">
        <v>18</v>
      </c>
      <c r="F321" s="261" t="s">
        <v>4358</v>
      </c>
      <c r="G321" s="259"/>
      <c r="H321" s="260" t="s">
        <v>18</v>
      </c>
      <c r="I321" s="262"/>
      <c r="J321" s="259"/>
      <c r="K321" s="259"/>
      <c r="L321" s="263"/>
      <c r="M321" s="264"/>
      <c r="N321" s="265"/>
      <c r="O321" s="265"/>
      <c r="P321" s="265"/>
      <c r="Q321" s="265"/>
      <c r="R321" s="265"/>
      <c r="S321" s="265"/>
      <c r="T321" s="266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7" t="s">
        <v>312</v>
      </c>
      <c r="AU321" s="267" t="s">
        <v>82</v>
      </c>
      <c r="AV321" s="15" t="s">
        <v>78</v>
      </c>
      <c r="AW321" s="15" t="s">
        <v>33</v>
      </c>
      <c r="AX321" s="15" t="s">
        <v>71</v>
      </c>
      <c r="AY321" s="267" t="s">
        <v>229</v>
      </c>
    </row>
    <row r="322" s="13" customFormat="1">
      <c r="A322" s="13"/>
      <c r="B322" s="235"/>
      <c r="C322" s="236"/>
      <c r="D322" s="224" t="s">
        <v>312</v>
      </c>
      <c r="E322" s="237" t="s">
        <v>1615</v>
      </c>
      <c r="F322" s="238" t="s">
        <v>4370</v>
      </c>
      <c r="G322" s="236"/>
      <c r="H322" s="239">
        <v>113.8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4.4" customHeight="1">
      <c r="A323" s="40"/>
      <c r="B323" s="41"/>
      <c r="C323" s="212" t="s">
        <v>881</v>
      </c>
      <c r="D323" s="212" t="s">
        <v>230</v>
      </c>
      <c r="E323" s="213" t="s">
        <v>4371</v>
      </c>
      <c r="F323" s="214" t="s">
        <v>4372</v>
      </c>
      <c r="G323" s="215" t="s">
        <v>309</v>
      </c>
      <c r="H323" s="216">
        <v>16</v>
      </c>
      <c r="I323" s="217"/>
      <c r="J323" s="216">
        <f>ROUND(I323*H323,2)</f>
        <v>0</v>
      </c>
      <c r="K323" s="214" t="s">
        <v>296</v>
      </c>
      <c r="L323" s="46"/>
      <c r="M323" s="218" t="s">
        <v>18</v>
      </c>
      <c r="N323" s="219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247</v>
      </c>
      <c r="AT323" s="222" t="s">
        <v>230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4373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4374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5" customFormat="1">
      <c r="A325" s="15"/>
      <c r="B325" s="258"/>
      <c r="C325" s="259"/>
      <c r="D325" s="224" t="s">
        <v>312</v>
      </c>
      <c r="E325" s="260" t="s">
        <v>18</v>
      </c>
      <c r="F325" s="261" t="s">
        <v>4358</v>
      </c>
      <c r="G325" s="259"/>
      <c r="H325" s="260" t="s">
        <v>18</v>
      </c>
      <c r="I325" s="262"/>
      <c r="J325" s="259"/>
      <c r="K325" s="259"/>
      <c r="L325" s="263"/>
      <c r="M325" s="264"/>
      <c r="N325" s="265"/>
      <c r="O325" s="265"/>
      <c r="P325" s="265"/>
      <c r="Q325" s="265"/>
      <c r="R325" s="265"/>
      <c r="S325" s="265"/>
      <c r="T325" s="266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67" t="s">
        <v>312</v>
      </c>
      <c r="AU325" s="267" t="s">
        <v>82</v>
      </c>
      <c r="AV325" s="15" t="s">
        <v>78</v>
      </c>
      <c r="AW325" s="15" t="s">
        <v>33</v>
      </c>
      <c r="AX325" s="15" t="s">
        <v>71</v>
      </c>
      <c r="AY325" s="267" t="s">
        <v>229</v>
      </c>
    </row>
    <row r="326" s="13" customFormat="1">
      <c r="A326" s="13"/>
      <c r="B326" s="235"/>
      <c r="C326" s="236"/>
      <c r="D326" s="224" t="s">
        <v>312</v>
      </c>
      <c r="E326" s="237" t="s">
        <v>1938</v>
      </c>
      <c r="F326" s="238" t="s">
        <v>4375</v>
      </c>
      <c r="G326" s="236"/>
      <c r="H326" s="239">
        <v>16</v>
      </c>
      <c r="I326" s="240"/>
      <c r="J326" s="236"/>
      <c r="K326" s="236"/>
      <c r="L326" s="241"/>
      <c r="M326" s="242"/>
      <c r="N326" s="243"/>
      <c r="O326" s="243"/>
      <c r="P326" s="243"/>
      <c r="Q326" s="243"/>
      <c r="R326" s="243"/>
      <c r="S326" s="243"/>
      <c r="T326" s="244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5" t="s">
        <v>312</v>
      </c>
      <c r="AU326" s="245" t="s">
        <v>82</v>
      </c>
      <c r="AV326" s="13" t="s">
        <v>82</v>
      </c>
      <c r="AW326" s="13" t="s">
        <v>33</v>
      </c>
      <c r="AX326" s="13" t="s">
        <v>78</v>
      </c>
      <c r="AY326" s="245" t="s">
        <v>229</v>
      </c>
    </row>
    <row r="327" s="2" customFormat="1" ht="14.4" customHeight="1">
      <c r="A327" s="40"/>
      <c r="B327" s="41"/>
      <c r="C327" s="212" t="s">
        <v>886</v>
      </c>
      <c r="D327" s="212" t="s">
        <v>230</v>
      </c>
      <c r="E327" s="213" t="s">
        <v>4376</v>
      </c>
      <c r="F327" s="214" t="s">
        <v>830</v>
      </c>
      <c r="G327" s="215" t="s">
        <v>309</v>
      </c>
      <c r="H327" s="216">
        <v>3.8100000000000001</v>
      </c>
      <c r="I327" s="217"/>
      <c r="J327" s="216">
        <f>ROUND(I327*H327,2)</f>
        <v>0</v>
      </c>
      <c r="K327" s="214" t="s">
        <v>18</v>
      </c>
      <c r="L327" s="46"/>
      <c r="M327" s="218" t="s">
        <v>18</v>
      </c>
      <c r="N327" s="219" t="s">
        <v>42</v>
      </c>
      <c r="O327" s="86"/>
      <c r="P327" s="220">
        <f>O327*H327</f>
        <v>0</v>
      </c>
      <c r="Q327" s="220">
        <v>0.084250000000000005</v>
      </c>
      <c r="R327" s="220">
        <f>Q327*H327</f>
        <v>0.32099250000000001</v>
      </c>
      <c r="S327" s="220">
        <v>0</v>
      </c>
      <c r="T327" s="221">
        <f>S327*H327</f>
        <v>0</v>
      </c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R327" s="222" t="s">
        <v>247</v>
      </c>
      <c r="AT327" s="222" t="s">
        <v>230</v>
      </c>
      <c r="AU327" s="222" t="s">
        <v>82</v>
      </c>
      <c r="AY327" s="19" t="s">
        <v>229</v>
      </c>
      <c r="BE327" s="223">
        <f>IF(N327="základní",J327,0)</f>
        <v>0</v>
      </c>
      <c r="BF327" s="223">
        <f>IF(N327="snížená",J327,0)</f>
        <v>0</v>
      </c>
      <c r="BG327" s="223">
        <f>IF(N327="zákl. přenesená",J327,0)</f>
        <v>0</v>
      </c>
      <c r="BH327" s="223">
        <f>IF(N327="sníž. přenesená",J327,0)</f>
        <v>0</v>
      </c>
      <c r="BI327" s="223">
        <f>IF(N327="nulová",J327,0)</f>
        <v>0</v>
      </c>
      <c r="BJ327" s="19" t="s">
        <v>78</v>
      </c>
      <c r="BK327" s="223">
        <f>ROUND(I327*H327,2)</f>
        <v>0</v>
      </c>
      <c r="BL327" s="19" t="s">
        <v>247</v>
      </c>
      <c r="BM327" s="222" t="s">
        <v>4377</v>
      </c>
    </row>
    <row r="328" s="2" customFormat="1">
      <c r="A328" s="40"/>
      <c r="B328" s="41"/>
      <c r="C328" s="42"/>
      <c r="D328" s="224" t="s">
        <v>236</v>
      </c>
      <c r="E328" s="42"/>
      <c r="F328" s="225" t="s">
        <v>4378</v>
      </c>
      <c r="G328" s="42"/>
      <c r="H328" s="42"/>
      <c r="I328" s="226"/>
      <c r="J328" s="42"/>
      <c r="K328" s="42"/>
      <c r="L328" s="46"/>
      <c r="M328" s="227"/>
      <c r="N328" s="228"/>
      <c r="O328" s="86"/>
      <c r="P328" s="86"/>
      <c r="Q328" s="86"/>
      <c r="R328" s="86"/>
      <c r="S328" s="86"/>
      <c r="T328" s="87"/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T328" s="19" t="s">
        <v>236</v>
      </c>
      <c r="AU328" s="19" t="s">
        <v>82</v>
      </c>
    </row>
    <row r="329" s="15" customFormat="1">
      <c r="A329" s="15"/>
      <c r="B329" s="258"/>
      <c r="C329" s="259"/>
      <c r="D329" s="224" t="s">
        <v>312</v>
      </c>
      <c r="E329" s="260" t="s">
        <v>18</v>
      </c>
      <c r="F329" s="261" t="s">
        <v>4358</v>
      </c>
      <c r="G329" s="259"/>
      <c r="H329" s="260" t="s">
        <v>18</v>
      </c>
      <c r="I329" s="262"/>
      <c r="J329" s="259"/>
      <c r="K329" s="259"/>
      <c r="L329" s="263"/>
      <c r="M329" s="264"/>
      <c r="N329" s="265"/>
      <c r="O329" s="265"/>
      <c r="P329" s="265"/>
      <c r="Q329" s="265"/>
      <c r="R329" s="265"/>
      <c r="S329" s="265"/>
      <c r="T329" s="266"/>
      <c r="U329" s="15"/>
      <c r="V329" s="15"/>
      <c r="W329" s="15"/>
      <c r="X329" s="15"/>
      <c r="Y329" s="15"/>
      <c r="Z329" s="15"/>
      <c r="AA329" s="15"/>
      <c r="AB329" s="15"/>
      <c r="AC329" s="15"/>
      <c r="AD329" s="15"/>
      <c r="AE329" s="15"/>
      <c r="AT329" s="267" t="s">
        <v>312</v>
      </c>
      <c r="AU329" s="267" t="s">
        <v>82</v>
      </c>
      <c r="AV329" s="15" t="s">
        <v>78</v>
      </c>
      <c r="AW329" s="15" t="s">
        <v>33</v>
      </c>
      <c r="AX329" s="15" t="s">
        <v>71</v>
      </c>
      <c r="AY329" s="267" t="s">
        <v>229</v>
      </c>
    </row>
    <row r="330" s="13" customFormat="1">
      <c r="A330" s="13"/>
      <c r="B330" s="235"/>
      <c r="C330" s="236"/>
      <c r="D330" s="224" t="s">
        <v>312</v>
      </c>
      <c r="E330" s="237" t="s">
        <v>1648</v>
      </c>
      <c r="F330" s="238" t="s">
        <v>4379</v>
      </c>
      <c r="G330" s="236"/>
      <c r="H330" s="239">
        <v>3.8100000000000001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69" t="s">
        <v>891</v>
      </c>
      <c r="D331" s="269" t="s">
        <v>620</v>
      </c>
      <c r="E331" s="270" t="s">
        <v>4380</v>
      </c>
      <c r="F331" s="271" t="s">
        <v>4381</v>
      </c>
      <c r="G331" s="272" t="s">
        <v>357</v>
      </c>
      <c r="H331" s="273">
        <v>3.9199999999999999</v>
      </c>
      <c r="I331" s="274"/>
      <c r="J331" s="273">
        <f>ROUND(I331*H331,2)</f>
        <v>0</v>
      </c>
      <c r="K331" s="271" t="s">
        <v>18</v>
      </c>
      <c r="L331" s="275"/>
      <c r="M331" s="276" t="s">
        <v>18</v>
      </c>
      <c r="N331" s="277" t="s">
        <v>42</v>
      </c>
      <c r="O331" s="86"/>
      <c r="P331" s="220">
        <f>O331*H331</f>
        <v>0</v>
      </c>
      <c r="Q331" s="220">
        <v>0.13</v>
      </c>
      <c r="R331" s="220">
        <f>Q331*H331</f>
        <v>0.50960000000000005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664</v>
      </c>
      <c r="AT331" s="222" t="s">
        <v>620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548</v>
      </c>
      <c r="BM331" s="222" t="s">
        <v>4382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4381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1612</v>
      </c>
      <c r="F333" s="238" t="s">
        <v>4383</v>
      </c>
      <c r="G333" s="236"/>
      <c r="H333" s="239">
        <v>3.9199999999999999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12" customFormat="1" ht="22.8" customHeight="1">
      <c r="A334" s="12"/>
      <c r="B334" s="198"/>
      <c r="C334" s="199"/>
      <c r="D334" s="200" t="s">
        <v>70</v>
      </c>
      <c r="E334" s="229" t="s">
        <v>257</v>
      </c>
      <c r="F334" s="229" t="s">
        <v>4384</v>
      </c>
      <c r="G334" s="199"/>
      <c r="H334" s="199"/>
      <c r="I334" s="202"/>
      <c r="J334" s="230">
        <f>BK334</f>
        <v>0</v>
      </c>
      <c r="K334" s="199"/>
      <c r="L334" s="204"/>
      <c r="M334" s="205"/>
      <c r="N334" s="206"/>
      <c r="O334" s="206"/>
      <c r="P334" s="207">
        <f>SUM(P335:P340)</f>
        <v>0</v>
      </c>
      <c r="Q334" s="206"/>
      <c r="R334" s="207">
        <f>SUM(R335:R340)</f>
        <v>0.037019999999999997</v>
      </c>
      <c r="S334" s="206"/>
      <c r="T334" s="208">
        <f>SUM(T335:T340)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78</v>
      </c>
      <c r="AT334" s="210" t="s">
        <v>70</v>
      </c>
      <c r="AU334" s="210" t="s">
        <v>78</v>
      </c>
      <c r="AY334" s="209" t="s">
        <v>229</v>
      </c>
      <c r="BK334" s="211">
        <f>SUM(BK335:BK340)</f>
        <v>0</v>
      </c>
    </row>
    <row r="335" s="2" customFormat="1" ht="14.4" customHeight="1">
      <c r="A335" s="40"/>
      <c r="B335" s="41"/>
      <c r="C335" s="212" t="s">
        <v>896</v>
      </c>
      <c r="D335" s="212" t="s">
        <v>230</v>
      </c>
      <c r="E335" s="213" t="s">
        <v>4385</v>
      </c>
      <c r="F335" s="214" t="s">
        <v>4386</v>
      </c>
      <c r="G335" s="215" t="s">
        <v>309</v>
      </c>
      <c r="H335" s="216">
        <v>35</v>
      </c>
      <c r="I335" s="217"/>
      <c r="J335" s="216">
        <f>ROUND(I335*H335,2)</f>
        <v>0</v>
      </c>
      <c r="K335" s="214" t="s">
        <v>296</v>
      </c>
      <c r="L335" s="46"/>
      <c r="M335" s="218" t="s">
        <v>18</v>
      </c>
      <c r="N335" s="219" t="s">
        <v>42</v>
      </c>
      <c r="O335" s="86"/>
      <c r="P335" s="220">
        <f>O335*H335</f>
        <v>0</v>
      </c>
      <c r="Q335" s="220">
        <v>0.00081999999999999998</v>
      </c>
      <c r="R335" s="220">
        <f>Q335*H335</f>
        <v>0.0287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247</v>
      </c>
      <c r="AT335" s="222" t="s">
        <v>230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4387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4388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4044</v>
      </c>
      <c r="F337" s="238" t="s">
        <v>4389</v>
      </c>
      <c r="G337" s="236"/>
      <c r="H337" s="239">
        <v>35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78</v>
      </c>
      <c r="AY337" s="245" t="s">
        <v>229</v>
      </c>
    </row>
    <row r="338" s="2" customFormat="1" ht="14.4" customHeight="1">
      <c r="A338" s="40"/>
      <c r="B338" s="41"/>
      <c r="C338" s="212" t="s">
        <v>900</v>
      </c>
      <c r="D338" s="212" t="s">
        <v>230</v>
      </c>
      <c r="E338" s="213" t="s">
        <v>4390</v>
      </c>
      <c r="F338" s="214" t="s">
        <v>4391</v>
      </c>
      <c r="G338" s="215" t="s">
        <v>309</v>
      </c>
      <c r="H338" s="216">
        <v>16</v>
      </c>
      <c r="I338" s="217"/>
      <c r="J338" s="216">
        <f>ROUND(I338*H338,2)</f>
        <v>0</v>
      </c>
      <c r="K338" s="214" t="s">
        <v>296</v>
      </c>
      <c r="L338" s="46"/>
      <c r="M338" s="218" t="s">
        <v>18</v>
      </c>
      <c r="N338" s="219" t="s">
        <v>42</v>
      </c>
      <c r="O338" s="86"/>
      <c r="P338" s="220">
        <f>O338*H338</f>
        <v>0</v>
      </c>
      <c r="Q338" s="220">
        <v>0.00051999999999999995</v>
      </c>
      <c r="R338" s="220">
        <f>Q338*H338</f>
        <v>0.0083199999999999993</v>
      </c>
      <c r="S338" s="220">
        <v>0</v>
      </c>
      <c r="T338" s="22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2" t="s">
        <v>247</v>
      </c>
      <c r="AT338" s="222" t="s">
        <v>230</v>
      </c>
      <c r="AU338" s="222" t="s">
        <v>82</v>
      </c>
      <c r="AY338" s="19" t="s">
        <v>229</v>
      </c>
      <c r="BE338" s="223">
        <f>IF(N338="základní",J338,0)</f>
        <v>0</v>
      </c>
      <c r="BF338" s="223">
        <f>IF(N338="snížená",J338,0)</f>
        <v>0</v>
      </c>
      <c r="BG338" s="223">
        <f>IF(N338="zákl. přenesená",J338,0)</f>
        <v>0</v>
      </c>
      <c r="BH338" s="223">
        <f>IF(N338="sníž. přenesená",J338,0)</f>
        <v>0</v>
      </c>
      <c r="BI338" s="223">
        <f>IF(N338="nulová",J338,0)</f>
        <v>0</v>
      </c>
      <c r="BJ338" s="19" t="s">
        <v>78</v>
      </c>
      <c r="BK338" s="223">
        <f>ROUND(I338*H338,2)</f>
        <v>0</v>
      </c>
      <c r="BL338" s="19" t="s">
        <v>247</v>
      </c>
      <c r="BM338" s="222" t="s">
        <v>4392</v>
      </c>
    </row>
    <row r="339" s="2" customFormat="1">
      <c r="A339" s="40"/>
      <c r="B339" s="41"/>
      <c r="C339" s="42"/>
      <c r="D339" s="224" t="s">
        <v>236</v>
      </c>
      <c r="E339" s="42"/>
      <c r="F339" s="225" t="s">
        <v>4393</v>
      </c>
      <c r="G339" s="42"/>
      <c r="H339" s="42"/>
      <c r="I339" s="226"/>
      <c r="J339" s="42"/>
      <c r="K339" s="42"/>
      <c r="L339" s="46"/>
      <c r="M339" s="227"/>
      <c r="N339" s="228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236</v>
      </c>
      <c r="AU339" s="19" t="s">
        <v>82</v>
      </c>
    </row>
    <row r="340" s="13" customFormat="1">
      <c r="A340" s="13"/>
      <c r="B340" s="235"/>
      <c r="C340" s="236"/>
      <c r="D340" s="224" t="s">
        <v>312</v>
      </c>
      <c r="E340" s="237" t="s">
        <v>2551</v>
      </c>
      <c r="F340" s="238" t="s">
        <v>4394</v>
      </c>
      <c r="G340" s="236"/>
      <c r="H340" s="239">
        <v>16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78</v>
      </c>
      <c r="AY340" s="245" t="s">
        <v>229</v>
      </c>
    </row>
    <row r="341" s="12" customFormat="1" ht="22.8" customHeight="1">
      <c r="A341" s="12"/>
      <c r="B341" s="198"/>
      <c r="C341" s="199"/>
      <c r="D341" s="200" t="s">
        <v>70</v>
      </c>
      <c r="E341" s="229" t="s">
        <v>272</v>
      </c>
      <c r="F341" s="229" t="s">
        <v>368</v>
      </c>
      <c r="G341" s="199"/>
      <c r="H341" s="199"/>
      <c r="I341" s="202"/>
      <c r="J341" s="230">
        <f>BK341</f>
        <v>0</v>
      </c>
      <c r="K341" s="199"/>
      <c r="L341" s="204"/>
      <c r="M341" s="205"/>
      <c r="N341" s="206"/>
      <c r="O341" s="206"/>
      <c r="P341" s="207">
        <f>SUM(P342:P414)</f>
        <v>0</v>
      </c>
      <c r="Q341" s="206"/>
      <c r="R341" s="207">
        <f>SUM(R342:R414)</f>
        <v>37.630108300000003</v>
      </c>
      <c r="S341" s="206"/>
      <c r="T341" s="208">
        <f>SUM(T342:T414)</f>
        <v>544.63199999999983</v>
      </c>
      <c r="U341" s="12"/>
      <c r="V341" s="12"/>
      <c r="W341" s="12"/>
      <c r="X341" s="12"/>
      <c r="Y341" s="12"/>
      <c r="Z341" s="12"/>
      <c r="AA341" s="12"/>
      <c r="AB341" s="12"/>
      <c r="AC341" s="12"/>
      <c r="AD341" s="12"/>
      <c r="AE341" s="12"/>
      <c r="AR341" s="209" t="s">
        <v>78</v>
      </c>
      <c r="AT341" s="210" t="s">
        <v>70</v>
      </c>
      <c r="AU341" s="210" t="s">
        <v>78</v>
      </c>
      <c r="AY341" s="209" t="s">
        <v>229</v>
      </c>
      <c r="BK341" s="211">
        <f>SUM(BK342:BK414)</f>
        <v>0</v>
      </c>
    </row>
    <row r="342" s="2" customFormat="1" ht="14.4" customHeight="1">
      <c r="A342" s="40"/>
      <c r="B342" s="41"/>
      <c r="C342" s="212" t="s">
        <v>904</v>
      </c>
      <c r="D342" s="212" t="s">
        <v>230</v>
      </c>
      <c r="E342" s="213" t="s">
        <v>4395</v>
      </c>
      <c r="F342" s="214" t="s">
        <v>4396</v>
      </c>
      <c r="G342" s="215" t="s">
        <v>478</v>
      </c>
      <c r="H342" s="216">
        <v>49.5</v>
      </c>
      <c r="I342" s="217"/>
      <c r="J342" s="216">
        <f>ROUND(I342*H342,2)</f>
        <v>0</v>
      </c>
      <c r="K342" s="214" t="s">
        <v>18</v>
      </c>
      <c r="L342" s="46"/>
      <c r="M342" s="218" t="s">
        <v>18</v>
      </c>
      <c r="N342" s="219" t="s">
        <v>42</v>
      </c>
      <c r="O342" s="86"/>
      <c r="P342" s="220">
        <f>O342*H342</f>
        <v>0</v>
      </c>
      <c r="Q342" s="220">
        <v>0.00084000000000000003</v>
      </c>
      <c r="R342" s="220">
        <f>Q342*H342</f>
        <v>0.041579999999999999</v>
      </c>
      <c r="S342" s="220">
        <v>0</v>
      </c>
      <c r="T342" s="221">
        <f>S342*H342</f>
        <v>0</v>
      </c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R342" s="222" t="s">
        <v>247</v>
      </c>
      <c r="AT342" s="222" t="s">
        <v>230</v>
      </c>
      <c r="AU342" s="222" t="s">
        <v>82</v>
      </c>
      <c r="AY342" s="19" t="s">
        <v>229</v>
      </c>
      <c r="BE342" s="223">
        <f>IF(N342="základní",J342,0)</f>
        <v>0</v>
      </c>
      <c r="BF342" s="223">
        <f>IF(N342="snížená",J342,0)</f>
        <v>0</v>
      </c>
      <c r="BG342" s="223">
        <f>IF(N342="zákl. přenesená",J342,0)</f>
        <v>0</v>
      </c>
      <c r="BH342" s="223">
        <f>IF(N342="sníž. přenesená",J342,0)</f>
        <v>0</v>
      </c>
      <c r="BI342" s="223">
        <f>IF(N342="nulová",J342,0)</f>
        <v>0</v>
      </c>
      <c r="BJ342" s="19" t="s">
        <v>78</v>
      </c>
      <c r="BK342" s="223">
        <f>ROUND(I342*H342,2)</f>
        <v>0</v>
      </c>
      <c r="BL342" s="19" t="s">
        <v>247</v>
      </c>
      <c r="BM342" s="222" t="s">
        <v>4397</v>
      </c>
    </row>
    <row r="343" s="2" customFormat="1">
      <c r="A343" s="40"/>
      <c r="B343" s="41"/>
      <c r="C343" s="42"/>
      <c r="D343" s="224" t="s">
        <v>236</v>
      </c>
      <c r="E343" s="42"/>
      <c r="F343" s="225" t="s">
        <v>4396</v>
      </c>
      <c r="G343" s="42"/>
      <c r="H343" s="42"/>
      <c r="I343" s="226"/>
      <c r="J343" s="42"/>
      <c r="K343" s="42"/>
      <c r="L343" s="46"/>
      <c r="M343" s="227"/>
      <c r="N343" s="228"/>
      <c r="O343" s="86"/>
      <c r="P343" s="86"/>
      <c r="Q343" s="86"/>
      <c r="R343" s="86"/>
      <c r="S343" s="86"/>
      <c r="T343" s="87"/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T343" s="19" t="s">
        <v>236</v>
      </c>
      <c r="AU343" s="19" t="s">
        <v>82</v>
      </c>
    </row>
    <row r="344" s="2" customFormat="1" ht="14.4" customHeight="1">
      <c r="A344" s="40"/>
      <c r="B344" s="41"/>
      <c r="C344" s="269" t="s">
        <v>909</v>
      </c>
      <c r="D344" s="269" t="s">
        <v>620</v>
      </c>
      <c r="E344" s="270" t="s">
        <v>4398</v>
      </c>
      <c r="F344" s="271" t="s">
        <v>4399</v>
      </c>
      <c r="G344" s="272" t="s">
        <v>620</v>
      </c>
      <c r="H344" s="273">
        <v>49.5</v>
      </c>
      <c r="I344" s="274"/>
      <c r="J344" s="273">
        <f>ROUND(I344*H344,2)</f>
        <v>0</v>
      </c>
      <c r="K344" s="271" t="s">
        <v>18</v>
      </c>
      <c r="L344" s="275"/>
      <c r="M344" s="276" t="s">
        <v>18</v>
      </c>
      <c r="N344" s="277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268</v>
      </c>
      <c r="AT344" s="222" t="s">
        <v>620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4400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4401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2" customFormat="1" ht="14.4" customHeight="1">
      <c r="A346" s="40"/>
      <c r="B346" s="41"/>
      <c r="C346" s="212" t="s">
        <v>914</v>
      </c>
      <c r="D346" s="212" t="s">
        <v>230</v>
      </c>
      <c r="E346" s="213" t="s">
        <v>4402</v>
      </c>
      <c r="F346" s="214" t="s">
        <v>4403</v>
      </c>
      <c r="G346" s="215" t="s">
        <v>320</v>
      </c>
      <c r="H346" s="216">
        <v>2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0.085419999999999996</v>
      </c>
      <c r="R346" s="220">
        <f>Q346*H346</f>
        <v>0.17083999999999999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4404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4405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2" customFormat="1" ht="14.4" customHeight="1">
      <c r="A348" s="40"/>
      <c r="B348" s="41"/>
      <c r="C348" s="212" t="s">
        <v>919</v>
      </c>
      <c r="D348" s="212" t="s">
        <v>230</v>
      </c>
      <c r="E348" s="213" t="s">
        <v>2732</v>
      </c>
      <c r="F348" s="214" t="s">
        <v>2733</v>
      </c>
      <c r="G348" s="215" t="s">
        <v>478</v>
      </c>
      <c r="H348" s="216">
        <v>8</v>
      </c>
      <c r="I348" s="217"/>
      <c r="J348" s="216">
        <f>ROUND(I348*H348,2)</f>
        <v>0</v>
      </c>
      <c r="K348" s="214" t="s">
        <v>296</v>
      </c>
      <c r="L348" s="46"/>
      <c r="M348" s="218" t="s">
        <v>18</v>
      </c>
      <c r="N348" s="219" t="s">
        <v>42</v>
      </c>
      <c r="O348" s="86"/>
      <c r="P348" s="220">
        <f>O348*H348</f>
        <v>0</v>
      </c>
      <c r="Q348" s="220">
        <v>0.1295</v>
      </c>
      <c r="R348" s="220">
        <f>Q348*H348</f>
        <v>1.036</v>
      </c>
      <c r="S348" s="220">
        <v>0</v>
      </c>
      <c r="T348" s="221">
        <f>S348*H348</f>
        <v>0</v>
      </c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R348" s="222" t="s">
        <v>247</v>
      </c>
      <c r="AT348" s="222" t="s">
        <v>230</v>
      </c>
      <c r="AU348" s="222" t="s">
        <v>82</v>
      </c>
      <c r="AY348" s="19" t="s">
        <v>229</v>
      </c>
      <c r="BE348" s="223">
        <f>IF(N348="základní",J348,0)</f>
        <v>0</v>
      </c>
      <c r="BF348" s="223">
        <f>IF(N348="snížená",J348,0)</f>
        <v>0</v>
      </c>
      <c r="BG348" s="223">
        <f>IF(N348="zákl. přenesená",J348,0)</f>
        <v>0</v>
      </c>
      <c r="BH348" s="223">
        <f>IF(N348="sníž. přenesená",J348,0)</f>
        <v>0</v>
      </c>
      <c r="BI348" s="223">
        <f>IF(N348="nulová",J348,0)</f>
        <v>0</v>
      </c>
      <c r="BJ348" s="19" t="s">
        <v>78</v>
      </c>
      <c r="BK348" s="223">
        <f>ROUND(I348*H348,2)</f>
        <v>0</v>
      </c>
      <c r="BL348" s="19" t="s">
        <v>247</v>
      </c>
      <c r="BM348" s="222" t="s">
        <v>4406</v>
      </c>
    </row>
    <row r="349" s="2" customFormat="1">
      <c r="A349" s="40"/>
      <c r="B349" s="41"/>
      <c r="C349" s="42"/>
      <c r="D349" s="224" t="s">
        <v>236</v>
      </c>
      <c r="E349" s="42"/>
      <c r="F349" s="225" t="s">
        <v>2735</v>
      </c>
      <c r="G349" s="42"/>
      <c r="H349" s="42"/>
      <c r="I349" s="226"/>
      <c r="J349" s="42"/>
      <c r="K349" s="42"/>
      <c r="L349" s="46"/>
      <c r="M349" s="227"/>
      <c r="N349" s="228"/>
      <c r="O349" s="86"/>
      <c r="P349" s="86"/>
      <c r="Q349" s="86"/>
      <c r="R349" s="86"/>
      <c r="S349" s="86"/>
      <c r="T349" s="87"/>
      <c r="U349" s="40"/>
      <c r="V349" s="40"/>
      <c r="W349" s="40"/>
      <c r="X349" s="40"/>
      <c r="Y349" s="40"/>
      <c r="Z349" s="40"/>
      <c r="AA349" s="40"/>
      <c r="AB349" s="40"/>
      <c r="AC349" s="40"/>
      <c r="AD349" s="40"/>
      <c r="AE349" s="40"/>
      <c r="AT349" s="19" t="s">
        <v>236</v>
      </c>
      <c r="AU349" s="19" t="s">
        <v>82</v>
      </c>
    </row>
    <row r="350" s="13" customFormat="1">
      <c r="A350" s="13"/>
      <c r="B350" s="235"/>
      <c r="C350" s="236"/>
      <c r="D350" s="224" t="s">
        <v>312</v>
      </c>
      <c r="E350" s="237" t="s">
        <v>4407</v>
      </c>
      <c r="F350" s="238" t="s">
        <v>4408</v>
      </c>
      <c r="G350" s="236"/>
      <c r="H350" s="239">
        <v>8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2" customFormat="1" ht="14.4" customHeight="1">
      <c r="A351" s="40"/>
      <c r="B351" s="41"/>
      <c r="C351" s="269" t="s">
        <v>924</v>
      </c>
      <c r="D351" s="269" t="s">
        <v>620</v>
      </c>
      <c r="E351" s="270" t="s">
        <v>4409</v>
      </c>
      <c r="F351" s="271" t="s">
        <v>4410</v>
      </c>
      <c r="G351" s="272" t="s">
        <v>478</v>
      </c>
      <c r="H351" s="273">
        <v>8.0800000000000001</v>
      </c>
      <c r="I351" s="274"/>
      <c r="J351" s="273">
        <f>ROUND(I351*H351,2)</f>
        <v>0</v>
      </c>
      <c r="K351" s="271" t="s">
        <v>296</v>
      </c>
      <c r="L351" s="275"/>
      <c r="M351" s="276" t="s">
        <v>18</v>
      </c>
      <c r="N351" s="277" t="s">
        <v>42</v>
      </c>
      <c r="O351" s="86"/>
      <c r="P351" s="220">
        <f>O351*H351</f>
        <v>0</v>
      </c>
      <c r="Q351" s="220">
        <v>0.108</v>
      </c>
      <c r="R351" s="220">
        <f>Q351*H351</f>
        <v>0.87263999999999997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268</v>
      </c>
      <c r="AT351" s="222" t="s">
        <v>620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4411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4410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4412</v>
      </c>
      <c r="F353" s="238" t="s">
        <v>4413</v>
      </c>
      <c r="G353" s="236"/>
      <c r="H353" s="239">
        <v>8.0800000000000001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4.4" customHeight="1">
      <c r="A354" s="40"/>
      <c r="B354" s="41"/>
      <c r="C354" s="212" t="s">
        <v>929</v>
      </c>
      <c r="D354" s="212" t="s">
        <v>230</v>
      </c>
      <c r="E354" s="213" t="s">
        <v>951</v>
      </c>
      <c r="F354" s="214" t="s">
        <v>952</v>
      </c>
      <c r="G354" s="215" t="s">
        <v>478</v>
      </c>
      <c r="H354" s="216">
        <v>50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0.10095</v>
      </c>
      <c r="R354" s="220">
        <f>Q354*H354</f>
        <v>5.0475000000000003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4414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954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487</v>
      </c>
      <c r="F356" s="238" t="s">
        <v>4415</v>
      </c>
      <c r="G356" s="236"/>
      <c r="H356" s="239">
        <v>50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78</v>
      </c>
      <c r="AY356" s="245" t="s">
        <v>229</v>
      </c>
    </row>
    <row r="357" s="2" customFormat="1" ht="14.4" customHeight="1">
      <c r="A357" s="40"/>
      <c r="B357" s="41"/>
      <c r="C357" s="269" t="s">
        <v>935</v>
      </c>
      <c r="D357" s="269" t="s">
        <v>620</v>
      </c>
      <c r="E357" s="270" t="s">
        <v>4416</v>
      </c>
      <c r="F357" s="271" t="s">
        <v>4417</v>
      </c>
      <c r="G357" s="272" t="s">
        <v>478</v>
      </c>
      <c r="H357" s="273">
        <v>50.5</v>
      </c>
      <c r="I357" s="274"/>
      <c r="J357" s="273">
        <f>ROUND(I357*H357,2)</f>
        <v>0</v>
      </c>
      <c r="K357" s="271" t="s">
        <v>296</v>
      </c>
      <c r="L357" s="275"/>
      <c r="M357" s="276" t="s">
        <v>18</v>
      </c>
      <c r="N357" s="277" t="s">
        <v>42</v>
      </c>
      <c r="O357" s="86"/>
      <c r="P357" s="220">
        <f>O357*H357</f>
        <v>0</v>
      </c>
      <c r="Q357" s="220">
        <v>0.033500000000000002</v>
      </c>
      <c r="R357" s="220">
        <f>Q357*H357</f>
        <v>1.6917500000000001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268</v>
      </c>
      <c r="AT357" s="222" t="s">
        <v>620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4418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4417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481</v>
      </c>
      <c r="F359" s="238" t="s">
        <v>4419</v>
      </c>
      <c r="G359" s="236"/>
      <c r="H359" s="239">
        <v>50.5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2" customFormat="1" ht="14.4" customHeight="1">
      <c r="A360" s="40"/>
      <c r="B360" s="41"/>
      <c r="C360" s="212" t="s">
        <v>940</v>
      </c>
      <c r="D360" s="212" t="s">
        <v>230</v>
      </c>
      <c r="E360" s="213" t="s">
        <v>962</v>
      </c>
      <c r="F360" s="214" t="s">
        <v>963</v>
      </c>
      <c r="G360" s="215" t="s">
        <v>478</v>
      </c>
      <c r="H360" s="216">
        <v>123.2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1.0000000000000001E-05</v>
      </c>
      <c r="R360" s="220">
        <f>Q360*H360</f>
        <v>0.001232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4420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965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5" customFormat="1">
      <c r="A362" s="15"/>
      <c r="B362" s="258"/>
      <c r="C362" s="259"/>
      <c r="D362" s="224" t="s">
        <v>312</v>
      </c>
      <c r="E362" s="260" t="s">
        <v>18</v>
      </c>
      <c r="F362" s="261" t="s">
        <v>4421</v>
      </c>
      <c r="G362" s="259"/>
      <c r="H362" s="260" t="s">
        <v>18</v>
      </c>
      <c r="I362" s="262"/>
      <c r="J362" s="259"/>
      <c r="K362" s="259"/>
      <c r="L362" s="263"/>
      <c r="M362" s="264"/>
      <c r="N362" s="265"/>
      <c r="O362" s="265"/>
      <c r="P362" s="265"/>
      <c r="Q362" s="265"/>
      <c r="R362" s="265"/>
      <c r="S362" s="265"/>
      <c r="T362" s="26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7" t="s">
        <v>312</v>
      </c>
      <c r="AU362" s="267" t="s">
        <v>82</v>
      </c>
      <c r="AV362" s="15" t="s">
        <v>78</v>
      </c>
      <c r="AW362" s="15" t="s">
        <v>33</v>
      </c>
      <c r="AX362" s="15" t="s">
        <v>71</v>
      </c>
      <c r="AY362" s="267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18</v>
      </c>
      <c r="F363" s="238" t="s">
        <v>4422</v>
      </c>
      <c r="G363" s="236"/>
      <c r="H363" s="239">
        <v>123.2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78</v>
      </c>
      <c r="AY363" s="245" t="s">
        <v>229</v>
      </c>
    </row>
    <row r="364" s="2" customFormat="1" ht="14.4" customHeight="1">
      <c r="A364" s="40"/>
      <c r="B364" s="41"/>
      <c r="C364" s="212" t="s">
        <v>946</v>
      </c>
      <c r="D364" s="212" t="s">
        <v>230</v>
      </c>
      <c r="E364" s="213" t="s">
        <v>969</v>
      </c>
      <c r="F364" s="214" t="s">
        <v>970</v>
      </c>
      <c r="G364" s="215" t="s">
        <v>478</v>
      </c>
      <c r="H364" s="216">
        <v>61.600000000000001</v>
      </c>
      <c r="I364" s="217"/>
      <c r="J364" s="216">
        <f>ROUND(I364*H364,2)</f>
        <v>0</v>
      </c>
      <c r="K364" s="214" t="s">
        <v>296</v>
      </c>
      <c r="L364" s="46"/>
      <c r="M364" s="218" t="s">
        <v>18</v>
      </c>
      <c r="N364" s="219" t="s">
        <v>42</v>
      </c>
      <c r="O364" s="86"/>
      <c r="P364" s="220">
        <f>O364*H364</f>
        <v>0</v>
      </c>
      <c r="Q364" s="220">
        <v>0.00034000000000000002</v>
      </c>
      <c r="R364" s="220">
        <f>Q364*H364</f>
        <v>0.020944000000000001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247</v>
      </c>
      <c r="AT364" s="222" t="s">
        <v>230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4423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972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18</v>
      </c>
      <c r="F366" s="238" t="s">
        <v>4424</v>
      </c>
      <c r="G366" s="236"/>
      <c r="H366" s="239">
        <v>61.600000000000001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2" customFormat="1" ht="14.4" customHeight="1">
      <c r="A367" s="40"/>
      <c r="B367" s="41"/>
      <c r="C367" s="212" t="s">
        <v>950</v>
      </c>
      <c r="D367" s="212" t="s">
        <v>230</v>
      </c>
      <c r="E367" s="213" t="s">
        <v>3984</v>
      </c>
      <c r="F367" s="214" t="s">
        <v>3985</v>
      </c>
      <c r="G367" s="215" t="s">
        <v>309</v>
      </c>
      <c r="H367" s="216">
        <v>50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0.00046999999999999999</v>
      </c>
      <c r="R367" s="220">
        <f>Q367*H367</f>
        <v>0.0235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4425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3987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4426</v>
      </c>
      <c r="F369" s="238" t="s">
        <v>4427</v>
      </c>
      <c r="G369" s="236"/>
      <c r="H369" s="239">
        <v>50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4.4" customHeight="1">
      <c r="A370" s="40"/>
      <c r="B370" s="41"/>
      <c r="C370" s="212" t="s">
        <v>956</v>
      </c>
      <c r="D370" s="212" t="s">
        <v>230</v>
      </c>
      <c r="E370" s="213" t="s">
        <v>999</v>
      </c>
      <c r="F370" s="214" t="s">
        <v>1000</v>
      </c>
      <c r="G370" s="215" t="s">
        <v>478</v>
      </c>
      <c r="H370" s="216">
        <v>51</v>
      </c>
      <c r="I370" s="217"/>
      <c r="J370" s="216">
        <f>ROUND(I370*H370,2)</f>
        <v>0</v>
      </c>
      <c r="K370" s="214" t="s">
        <v>296</v>
      </c>
      <c r="L370" s="46"/>
      <c r="M370" s="218" t="s">
        <v>18</v>
      </c>
      <c r="N370" s="219" t="s">
        <v>42</v>
      </c>
      <c r="O370" s="86"/>
      <c r="P370" s="220">
        <f>O370*H370</f>
        <v>0</v>
      </c>
      <c r="Q370" s="220">
        <v>0</v>
      </c>
      <c r="R370" s="220">
        <f>Q370*H370</f>
        <v>0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247</v>
      </c>
      <c r="AT370" s="222" t="s">
        <v>230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4428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1002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13" customFormat="1">
      <c r="A372" s="13"/>
      <c r="B372" s="235"/>
      <c r="C372" s="236"/>
      <c r="D372" s="224" t="s">
        <v>312</v>
      </c>
      <c r="E372" s="237" t="s">
        <v>602</v>
      </c>
      <c r="F372" s="238" t="s">
        <v>4429</v>
      </c>
      <c r="G372" s="236"/>
      <c r="H372" s="239">
        <v>51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312</v>
      </c>
      <c r="AU372" s="245" t="s">
        <v>82</v>
      </c>
      <c r="AV372" s="13" t="s">
        <v>82</v>
      </c>
      <c r="AW372" s="13" t="s">
        <v>33</v>
      </c>
      <c r="AX372" s="13" t="s">
        <v>78</v>
      </c>
      <c r="AY372" s="245" t="s">
        <v>229</v>
      </c>
    </row>
    <row r="373" s="2" customFormat="1" ht="14.4" customHeight="1">
      <c r="A373" s="40"/>
      <c r="B373" s="41"/>
      <c r="C373" s="212" t="s">
        <v>961</v>
      </c>
      <c r="D373" s="212" t="s">
        <v>230</v>
      </c>
      <c r="E373" s="213" t="s">
        <v>4430</v>
      </c>
      <c r="F373" s="214" t="s">
        <v>4431</v>
      </c>
      <c r="G373" s="215" t="s">
        <v>260</v>
      </c>
      <c r="H373" s="216">
        <v>10</v>
      </c>
      <c r="I373" s="217"/>
      <c r="J373" s="216">
        <f>ROUND(I373*H373,2)</f>
        <v>0</v>
      </c>
      <c r="K373" s="214" t="s">
        <v>18</v>
      </c>
      <c r="L373" s="46"/>
      <c r="M373" s="218" t="s">
        <v>18</v>
      </c>
      <c r="N373" s="219" t="s">
        <v>42</v>
      </c>
      <c r="O373" s="86"/>
      <c r="P373" s="220">
        <f>O373*H373</f>
        <v>0</v>
      </c>
      <c r="Q373" s="220">
        <v>0</v>
      </c>
      <c r="R373" s="220">
        <f>Q373*H373</f>
        <v>0</v>
      </c>
      <c r="S373" s="220">
        <v>0</v>
      </c>
      <c r="T373" s="22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2" t="s">
        <v>247</v>
      </c>
      <c r="AT373" s="222" t="s">
        <v>230</v>
      </c>
      <c r="AU373" s="222" t="s">
        <v>82</v>
      </c>
      <c r="AY373" s="19" t="s">
        <v>229</v>
      </c>
      <c r="BE373" s="223">
        <f>IF(N373="základní",J373,0)</f>
        <v>0</v>
      </c>
      <c r="BF373" s="223">
        <f>IF(N373="snížená",J373,0)</f>
        <v>0</v>
      </c>
      <c r="BG373" s="223">
        <f>IF(N373="zákl. přenesená",J373,0)</f>
        <v>0</v>
      </c>
      <c r="BH373" s="223">
        <f>IF(N373="sníž. přenesená",J373,0)</f>
        <v>0</v>
      </c>
      <c r="BI373" s="223">
        <f>IF(N373="nulová",J373,0)</f>
        <v>0</v>
      </c>
      <c r="BJ373" s="19" t="s">
        <v>78</v>
      </c>
      <c r="BK373" s="223">
        <f>ROUND(I373*H373,2)</f>
        <v>0</v>
      </c>
      <c r="BL373" s="19" t="s">
        <v>247</v>
      </c>
      <c r="BM373" s="222" t="s">
        <v>4432</v>
      </c>
    </row>
    <row r="374" s="2" customFormat="1">
      <c r="A374" s="40"/>
      <c r="B374" s="41"/>
      <c r="C374" s="42"/>
      <c r="D374" s="224" t="s">
        <v>236</v>
      </c>
      <c r="E374" s="42"/>
      <c r="F374" s="225" t="s">
        <v>4431</v>
      </c>
      <c r="G374" s="42"/>
      <c r="H374" s="42"/>
      <c r="I374" s="226"/>
      <c r="J374" s="42"/>
      <c r="K374" s="42"/>
      <c r="L374" s="46"/>
      <c r="M374" s="227"/>
      <c r="N374" s="228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236</v>
      </c>
      <c r="AU374" s="19" t="s">
        <v>82</v>
      </c>
    </row>
    <row r="375" s="2" customFormat="1" ht="14.4" customHeight="1">
      <c r="A375" s="40"/>
      <c r="B375" s="41"/>
      <c r="C375" s="212" t="s">
        <v>968</v>
      </c>
      <c r="D375" s="212" t="s">
        <v>230</v>
      </c>
      <c r="E375" s="213" t="s">
        <v>4433</v>
      </c>
      <c r="F375" s="214" t="s">
        <v>4434</v>
      </c>
      <c r="G375" s="215" t="s">
        <v>320</v>
      </c>
      <c r="H375" s="216">
        <v>6</v>
      </c>
      <c r="I375" s="217"/>
      <c r="J375" s="216">
        <f>ROUND(I375*H375,2)</f>
        <v>0</v>
      </c>
      <c r="K375" s="214" t="s">
        <v>296</v>
      </c>
      <c r="L375" s="46"/>
      <c r="M375" s="218" t="s">
        <v>18</v>
      </c>
      <c r="N375" s="219" t="s">
        <v>42</v>
      </c>
      <c r="O375" s="86"/>
      <c r="P375" s="220">
        <f>O375*H375</f>
        <v>0</v>
      </c>
      <c r="Q375" s="220">
        <v>0.0018699999999999999</v>
      </c>
      <c r="R375" s="220">
        <f>Q375*H375</f>
        <v>0.011219999999999999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247</v>
      </c>
      <c r="AT375" s="222" t="s">
        <v>230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4435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4436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2" customFormat="1" ht="14.4" customHeight="1">
      <c r="A377" s="40"/>
      <c r="B377" s="41"/>
      <c r="C377" s="269" t="s">
        <v>973</v>
      </c>
      <c r="D377" s="269" t="s">
        <v>620</v>
      </c>
      <c r="E377" s="270" t="s">
        <v>4437</v>
      </c>
      <c r="F377" s="271" t="s">
        <v>4438</v>
      </c>
      <c r="G377" s="272" t="s">
        <v>254</v>
      </c>
      <c r="H377" s="273">
        <v>6</v>
      </c>
      <c r="I377" s="274"/>
      <c r="J377" s="273">
        <f>ROUND(I377*H377,2)</f>
        <v>0</v>
      </c>
      <c r="K377" s="271" t="s">
        <v>18</v>
      </c>
      <c r="L377" s="275"/>
      <c r="M377" s="276" t="s">
        <v>18</v>
      </c>
      <c r="N377" s="277" t="s">
        <v>42</v>
      </c>
      <c r="O377" s="86"/>
      <c r="P377" s="220">
        <f>O377*H377</f>
        <v>0</v>
      </c>
      <c r="Q377" s="220">
        <v>0.0025999999999999999</v>
      </c>
      <c r="R377" s="220">
        <f>Q377*H377</f>
        <v>0.015599999999999999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268</v>
      </c>
      <c r="AT377" s="222" t="s">
        <v>620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4439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4438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4440</v>
      </c>
      <c r="F379" s="238" t="s">
        <v>4441</v>
      </c>
      <c r="G379" s="236"/>
      <c r="H379" s="239">
        <v>6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78</v>
      </c>
      <c r="AY379" s="245" t="s">
        <v>229</v>
      </c>
    </row>
    <row r="380" s="2" customFormat="1" ht="14.4" customHeight="1">
      <c r="A380" s="40"/>
      <c r="B380" s="41"/>
      <c r="C380" s="212" t="s">
        <v>979</v>
      </c>
      <c r="D380" s="212" t="s">
        <v>230</v>
      </c>
      <c r="E380" s="213" t="s">
        <v>4442</v>
      </c>
      <c r="F380" s="214" t="s">
        <v>4443</v>
      </c>
      <c r="G380" s="215" t="s">
        <v>320</v>
      </c>
      <c r="H380" s="216">
        <v>2</v>
      </c>
      <c r="I380" s="217"/>
      <c r="J380" s="216">
        <f>ROUND(I380*H380,2)</f>
        <v>0</v>
      </c>
      <c r="K380" s="214" t="s">
        <v>296</v>
      </c>
      <c r="L380" s="46"/>
      <c r="M380" s="218" t="s">
        <v>18</v>
      </c>
      <c r="N380" s="219" t="s">
        <v>42</v>
      </c>
      <c r="O380" s="86"/>
      <c r="P380" s="220">
        <f>O380*H380</f>
        <v>0</v>
      </c>
      <c r="Q380" s="220">
        <v>0.0094199999999999996</v>
      </c>
      <c r="R380" s="220">
        <f>Q380*H380</f>
        <v>0.018839999999999999</v>
      </c>
      <c r="S380" s="220">
        <v>0</v>
      </c>
      <c r="T380" s="221">
        <f>S380*H380</f>
        <v>0</v>
      </c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R380" s="222" t="s">
        <v>247</v>
      </c>
      <c r="AT380" s="222" t="s">
        <v>230</v>
      </c>
      <c r="AU380" s="222" t="s">
        <v>82</v>
      </c>
      <c r="AY380" s="19" t="s">
        <v>229</v>
      </c>
      <c r="BE380" s="223">
        <f>IF(N380="základní",J380,0)</f>
        <v>0</v>
      </c>
      <c r="BF380" s="223">
        <f>IF(N380="snížená",J380,0)</f>
        <v>0</v>
      </c>
      <c r="BG380" s="223">
        <f>IF(N380="zákl. přenesená",J380,0)</f>
        <v>0</v>
      </c>
      <c r="BH380" s="223">
        <f>IF(N380="sníž. přenesená",J380,0)</f>
        <v>0</v>
      </c>
      <c r="BI380" s="223">
        <f>IF(N380="nulová",J380,0)</f>
        <v>0</v>
      </c>
      <c r="BJ380" s="19" t="s">
        <v>78</v>
      </c>
      <c r="BK380" s="223">
        <f>ROUND(I380*H380,2)</f>
        <v>0</v>
      </c>
      <c r="BL380" s="19" t="s">
        <v>247</v>
      </c>
      <c r="BM380" s="222" t="s">
        <v>4444</v>
      </c>
    </row>
    <row r="381" s="2" customFormat="1">
      <c r="A381" s="40"/>
      <c r="B381" s="41"/>
      <c r="C381" s="42"/>
      <c r="D381" s="224" t="s">
        <v>236</v>
      </c>
      <c r="E381" s="42"/>
      <c r="F381" s="225" t="s">
        <v>4445</v>
      </c>
      <c r="G381" s="42"/>
      <c r="H381" s="42"/>
      <c r="I381" s="226"/>
      <c r="J381" s="42"/>
      <c r="K381" s="42"/>
      <c r="L381" s="46"/>
      <c r="M381" s="227"/>
      <c r="N381" s="228"/>
      <c r="O381" s="86"/>
      <c r="P381" s="86"/>
      <c r="Q381" s="86"/>
      <c r="R381" s="86"/>
      <c r="S381" s="86"/>
      <c r="T381" s="87"/>
      <c r="U381" s="40"/>
      <c r="V381" s="40"/>
      <c r="W381" s="40"/>
      <c r="X381" s="40"/>
      <c r="Y381" s="40"/>
      <c r="Z381" s="40"/>
      <c r="AA381" s="40"/>
      <c r="AB381" s="40"/>
      <c r="AC381" s="40"/>
      <c r="AD381" s="40"/>
      <c r="AE381" s="40"/>
      <c r="AT381" s="19" t="s">
        <v>236</v>
      </c>
      <c r="AU381" s="19" t="s">
        <v>82</v>
      </c>
    </row>
    <row r="382" s="2" customFormat="1" ht="14.4" customHeight="1">
      <c r="A382" s="40"/>
      <c r="B382" s="41"/>
      <c r="C382" s="269" t="s">
        <v>984</v>
      </c>
      <c r="D382" s="269" t="s">
        <v>620</v>
      </c>
      <c r="E382" s="270" t="s">
        <v>4446</v>
      </c>
      <c r="F382" s="271" t="s">
        <v>4447</v>
      </c>
      <c r="G382" s="272" t="s">
        <v>320</v>
      </c>
      <c r="H382" s="273">
        <v>2</v>
      </c>
      <c r="I382" s="274"/>
      <c r="J382" s="273">
        <f>ROUND(I382*H382,2)</f>
        <v>0</v>
      </c>
      <c r="K382" s="271" t="s">
        <v>18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0.20000000000000001</v>
      </c>
      <c r="R382" s="220">
        <f>Q382*H382</f>
        <v>0.40000000000000002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4448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4447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529</v>
      </c>
      <c r="F384" s="238" t="s">
        <v>4449</v>
      </c>
      <c r="G384" s="236"/>
      <c r="H384" s="239">
        <v>2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4.4" customHeight="1">
      <c r="A385" s="40"/>
      <c r="B385" s="41"/>
      <c r="C385" s="212" t="s">
        <v>989</v>
      </c>
      <c r="D385" s="212" t="s">
        <v>230</v>
      </c>
      <c r="E385" s="213" t="s">
        <v>4450</v>
      </c>
      <c r="F385" s="214" t="s">
        <v>4451</v>
      </c>
      <c r="G385" s="215" t="s">
        <v>320</v>
      </c>
      <c r="H385" s="216">
        <v>1</v>
      </c>
      <c r="I385" s="217"/>
      <c r="J385" s="216">
        <f>ROUND(I385*H385,2)</f>
        <v>0</v>
      </c>
      <c r="K385" s="214" t="s">
        <v>296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0.0064900000000000001</v>
      </c>
      <c r="R385" s="220">
        <f>Q385*H385</f>
        <v>0.0064900000000000001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4452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4453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2" customFormat="1" ht="14.4" customHeight="1">
      <c r="A387" s="40"/>
      <c r="B387" s="41"/>
      <c r="C387" s="212" t="s">
        <v>998</v>
      </c>
      <c r="D387" s="212" t="s">
        <v>230</v>
      </c>
      <c r="E387" s="213" t="s">
        <v>3989</v>
      </c>
      <c r="F387" s="214" t="s">
        <v>3990</v>
      </c>
      <c r="G387" s="215" t="s">
        <v>478</v>
      </c>
      <c r="H387" s="216">
        <v>49.390000000000001</v>
      </c>
      <c r="I387" s="217"/>
      <c r="J387" s="216">
        <f>ROUND(I387*H387,2)</f>
        <v>0</v>
      </c>
      <c r="K387" s="214" t="s">
        <v>296</v>
      </c>
      <c r="L387" s="46"/>
      <c r="M387" s="218" t="s">
        <v>18</v>
      </c>
      <c r="N387" s="219" t="s">
        <v>42</v>
      </c>
      <c r="O387" s="86"/>
      <c r="P387" s="220">
        <f>O387*H387</f>
        <v>0</v>
      </c>
      <c r="Q387" s="220">
        <v>0.0082000000000000007</v>
      </c>
      <c r="R387" s="220">
        <f>Q387*H387</f>
        <v>0.40499800000000002</v>
      </c>
      <c r="S387" s="220">
        <v>0</v>
      </c>
      <c r="T387" s="221">
        <f>S387*H387</f>
        <v>0</v>
      </c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R387" s="222" t="s">
        <v>247</v>
      </c>
      <c r="AT387" s="222" t="s">
        <v>230</v>
      </c>
      <c r="AU387" s="222" t="s">
        <v>82</v>
      </c>
      <c r="AY387" s="19" t="s">
        <v>229</v>
      </c>
      <c r="BE387" s="223">
        <f>IF(N387="základní",J387,0)</f>
        <v>0</v>
      </c>
      <c r="BF387" s="223">
        <f>IF(N387="snížená",J387,0)</f>
        <v>0</v>
      </c>
      <c r="BG387" s="223">
        <f>IF(N387="zákl. přenesená",J387,0)</f>
        <v>0</v>
      </c>
      <c r="BH387" s="223">
        <f>IF(N387="sníž. přenesená",J387,0)</f>
        <v>0</v>
      </c>
      <c r="BI387" s="223">
        <f>IF(N387="nulová",J387,0)</f>
        <v>0</v>
      </c>
      <c r="BJ387" s="19" t="s">
        <v>78</v>
      </c>
      <c r="BK387" s="223">
        <f>ROUND(I387*H387,2)</f>
        <v>0</v>
      </c>
      <c r="BL387" s="19" t="s">
        <v>247</v>
      </c>
      <c r="BM387" s="222" t="s">
        <v>4454</v>
      </c>
    </row>
    <row r="388" s="2" customFormat="1">
      <c r="A388" s="40"/>
      <c r="B388" s="41"/>
      <c r="C388" s="42"/>
      <c r="D388" s="224" t="s">
        <v>236</v>
      </c>
      <c r="E388" s="42"/>
      <c r="F388" s="225" t="s">
        <v>3992</v>
      </c>
      <c r="G388" s="42"/>
      <c r="H388" s="42"/>
      <c r="I388" s="226"/>
      <c r="J388" s="42"/>
      <c r="K388" s="42"/>
      <c r="L388" s="46"/>
      <c r="M388" s="227"/>
      <c r="N388" s="228"/>
      <c r="O388" s="86"/>
      <c r="P388" s="86"/>
      <c r="Q388" s="86"/>
      <c r="R388" s="86"/>
      <c r="S388" s="86"/>
      <c r="T388" s="87"/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T388" s="19" t="s">
        <v>236</v>
      </c>
      <c r="AU388" s="19" t="s">
        <v>82</v>
      </c>
    </row>
    <row r="389" s="2" customFormat="1" ht="14.4" customHeight="1">
      <c r="A389" s="40"/>
      <c r="B389" s="41"/>
      <c r="C389" s="212" t="s">
        <v>1004</v>
      </c>
      <c r="D389" s="212" t="s">
        <v>230</v>
      </c>
      <c r="E389" s="213" t="s">
        <v>3994</v>
      </c>
      <c r="F389" s="214" t="s">
        <v>3995</v>
      </c>
      <c r="G389" s="215" t="s">
        <v>478</v>
      </c>
      <c r="H389" s="216">
        <v>49.390000000000001</v>
      </c>
      <c r="I389" s="217"/>
      <c r="J389" s="216">
        <f>ROUND(I389*H389,2)</f>
        <v>0</v>
      </c>
      <c r="K389" s="214" t="s">
        <v>296</v>
      </c>
      <c r="L389" s="46"/>
      <c r="M389" s="218" t="s">
        <v>18</v>
      </c>
      <c r="N389" s="219" t="s">
        <v>42</v>
      </c>
      <c r="O389" s="86"/>
      <c r="P389" s="220">
        <f>O389*H389</f>
        <v>0</v>
      </c>
      <c r="Q389" s="220">
        <v>0</v>
      </c>
      <c r="R389" s="220">
        <f>Q389*H389</f>
        <v>0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247</v>
      </c>
      <c r="AT389" s="222" t="s">
        <v>230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4455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3997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2" customFormat="1" ht="14.4" customHeight="1">
      <c r="A391" s="40"/>
      <c r="B391" s="41"/>
      <c r="C391" s="212" t="s">
        <v>1011</v>
      </c>
      <c r="D391" s="212" t="s">
        <v>230</v>
      </c>
      <c r="E391" s="213" t="s">
        <v>4456</v>
      </c>
      <c r="F391" s="214" t="s">
        <v>4457</v>
      </c>
      <c r="G391" s="215" t="s">
        <v>343</v>
      </c>
      <c r="H391" s="216">
        <v>281.05000000000001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0.00088000000000000003</v>
      </c>
      <c r="R391" s="220">
        <f>Q391*H391</f>
        <v>0.24732400000000002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4458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4459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1826</v>
      </c>
      <c r="F393" s="238" t="s">
        <v>4460</v>
      </c>
      <c r="G393" s="236"/>
      <c r="H393" s="239">
        <v>281.05000000000001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4.4" customHeight="1">
      <c r="A394" s="40"/>
      <c r="B394" s="41"/>
      <c r="C394" s="212" t="s">
        <v>1016</v>
      </c>
      <c r="D394" s="212" t="s">
        <v>230</v>
      </c>
      <c r="E394" s="213" t="s">
        <v>4461</v>
      </c>
      <c r="F394" s="214" t="s">
        <v>4462</v>
      </c>
      <c r="G394" s="215" t="s">
        <v>343</v>
      </c>
      <c r="H394" s="216">
        <v>281.05000000000001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</v>
      </c>
      <c r="R394" s="220">
        <f>Q394*H394</f>
        <v>0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4463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4464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13" customFormat="1">
      <c r="A396" s="13"/>
      <c r="B396" s="235"/>
      <c r="C396" s="236"/>
      <c r="D396" s="224" t="s">
        <v>312</v>
      </c>
      <c r="E396" s="237" t="s">
        <v>617</v>
      </c>
      <c r="F396" s="238" t="s">
        <v>4465</v>
      </c>
      <c r="G396" s="236"/>
      <c r="H396" s="239">
        <v>281.05000000000001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78</v>
      </c>
      <c r="AY396" s="245" t="s">
        <v>229</v>
      </c>
    </row>
    <row r="397" s="2" customFormat="1" ht="14.4" customHeight="1">
      <c r="A397" s="40"/>
      <c r="B397" s="41"/>
      <c r="C397" s="212" t="s">
        <v>1021</v>
      </c>
      <c r="D397" s="212" t="s">
        <v>230</v>
      </c>
      <c r="E397" s="213" t="s">
        <v>4466</v>
      </c>
      <c r="F397" s="214" t="s">
        <v>4467</v>
      </c>
      <c r="G397" s="215" t="s">
        <v>343</v>
      </c>
      <c r="H397" s="216">
        <v>562.10000000000002</v>
      </c>
      <c r="I397" s="217"/>
      <c r="J397" s="216">
        <f>ROUND(I397*H397,2)</f>
        <v>0</v>
      </c>
      <c r="K397" s="214" t="s">
        <v>296</v>
      </c>
      <c r="L397" s="46"/>
      <c r="M397" s="218" t="s">
        <v>18</v>
      </c>
      <c r="N397" s="219" t="s">
        <v>42</v>
      </c>
      <c r="O397" s="86"/>
      <c r="P397" s="220">
        <f>O397*H397</f>
        <v>0</v>
      </c>
      <c r="Q397" s="220">
        <v>0</v>
      </c>
      <c r="R397" s="220">
        <f>Q397*H397</f>
        <v>0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247</v>
      </c>
      <c r="AT397" s="222" t="s">
        <v>230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4468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4469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13" customFormat="1">
      <c r="A399" s="13"/>
      <c r="B399" s="235"/>
      <c r="C399" s="236"/>
      <c r="D399" s="224" t="s">
        <v>312</v>
      </c>
      <c r="E399" s="237" t="s">
        <v>624</v>
      </c>
      <c r="F399" s="238" t="s">
        <v>4470</v>
      </c>
      <c r="G399" s="236"/>
      <c r="H399" s="239">
        <v>562.10000000000002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78</v>
      </c>
      <c r="AY399" s="245" t="s">
        <v>229</v>
      </c>
    </row>
    <row r="400" s="2" customFormat="1" ht="14.4" customHeight="1">
      <c r="A400" s="40"/>
      <c r="B400" s="41"/>
      <c r="C400" s="212" t="s">
        <v>1028</v>
      </c>
      <c r="D400" s="212" t="s">
        <v>230</v>
      </c>
      <c r="E400" s="213" t="s">
        <v>4471</v>
      </c>
      <c r="F400" s="214" t="s">
        <v>4472</v>
      </c>
      <c r="G400" s="215" t="s">
        <v>343</v>
      </c>
      <c r="H400" s="216">
        <v>51.840000000000003</v>
      </c>
      <c r="I400" s="217"/>
      <c r="J400" s="216">
        <f>ROUND(I400*H400,2)</f>
        <v>0</v>
      </c>
      <c r="K400" s="214" t="s">
        <v>296</v>
      </c>
      <c r="L400" s="46"/>
      <c r="M400" s="218" t="s">
        <v>18</v>
      </c>
      <c r="N400" s="219" t="s">
        <v>42</v>
      </c>
      <c r="O400" s="86"/>
      <c r="P400" s="220">
        <f>O400*H400</f>
        <v>0</v>
      </c>
      <c r="Q400" s="220">
        <v>0.12171</v>
      </c>
      <c r="R400" s="220">
        <f>Q400*H400</f>
        <v>6.3094464000000006</v>
      </c>
      <c r="S400" s="220">
        <v>2.3999999999999999</v>
      </c>
      <c r="T400" s="221">
        <f>S400*H400</f>
        <v>124.416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2" t="s">
        <v>247</v>
      </c>
      <c r="AT400" s="222" t="s">
        <v>230</v>
      </c>
      <c r="AU400" s="222" t="s">
        <v>82</v>
      </c>
      <c r="AY400" s="19" t="s">
        <v>229</v>
      </c>
      <c r="BE400" s="223">
        <f>IF(N400="základní",J400,0)</f>
        <v>0</v>
      </c>
      <c r="BF400" s="223">
        <f>IF(N400="snížená",J400,0)</f>
        <v>0</v>
      </c>
      <c r="BG400" s="223">
        <f>IF(N400="zákl. přenesená",J400,0)</f>
        <v>0</v>
      </c>
      <c r="BH400" s="223">
        <f>IF(N400="sníž. přenesená",J400,0)</f>
        <v>0</v>
      </c>
      <c r="BI400" s="223">
        <f>IF(N400="nulová",J400,0)</f>
        <v>0</v>
      </c>
      <c r="BJ400" s="19" t="s">
        <v>78</v>
      </c>
      <c r="BK400" s="223">
        <f>ROUND(I400*H400,2)</f>
        <v>0</v>
      </c>
      <c r="BL400" s="19" t="s">
        <v>247</v>
      </c>
      <c r="BM400" s="222" t="s">
        <v>4473</v>
      </c>
    </row>
    <row r="401" s="2" customFormat="1">
      <c r="A401" s="40"/>
      <c r="B401" s="41"/>
      <c r="C401" s="42"/>
      <c r="D401" s="224" t="s">
        <v>236</v>
      </c>
      <c r="E401" s="42"/>
      <c r="F401" s="225" t="s">
        <v>4474</v>
      </c>
      <c r="G401" s="42"/>
      <c r="H401" s="42"/>
      <c r="I401" s="226"/>
      <c r="J401" s="42"/>
      <c r="K401" s="42"/>
      <c r="L401" s="46"/>
      <c r="M401" s="227"/>
      <c r="N401" s="228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236</v>
      </c>
      <c r="AU401" s="19" t="s">
        <v>82</v>
      </c>
    </row>
    <row r="402" s="13" customFormat="1">
      <c r="A402" s="13"/>
      <c r="B402" s="235"/>
      <c r="C402" s="236"/>
      <c r="D402" s="224" t="s">
        <v>312</v>
      </c>
      <c r="E402" s="237" t="s">
        <v>535</v>
      </c>
      <c r="F402" s="238" t="s">
        <v>4475</v>
      </c>
      <c r="G402" s="236"/>
      <c r="H402" s="239">
        <v>51.840000000000003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312</v>
      </c>
      <c r="AU402" s="245" t="s">
        <v>82</v>
      </c>
      <c r="AV402" s="13" t="s">
        <v>82</v>
      </c>
      <c r="AW402" s="13" t="s">
        <v>33</v>
      </c>
      <c r="AX402" s="13" t="s">
        <v>78</v>
      </c>
      <c r="AY402" s="245" t="s">
        <v>229</v>
      </c>
    </row>
    <row r="403" s="2" customFormat="1" ht="14.4" customHeight="1">
      <c r="A403" s="40"/>
      <c r="B403" s="41"/>
      <c r="C403" s="212" t="s">
        <v>1040</v>
      </c>
      <c r="D403" s="212" t="s">
        <v>230</v>
      </c>
      <c r="E403" s="213" t="s">
        <v>4476</v>
      </c>
      <c r="F403" s="214" t="s">
        <v>4477</v>
      </c>
      <c r="G403" s="215" t="s">
        <v>343</v>
      </c>
      <c r="H403" s="216">
        <v>109.49</v>
      </c>
      <c r="I403" s="217"/>
      <c r="J403" s="216">
        <f>ROUND(I403*H403,2)</f>
        <v>0</v>
      </c>
      <c r="K403" s="214" t="s">
        <v>296</v>
      </c>
      <c r="L403" s="46"/>
      <c r="M403" s="218" t="s">
        <v>18</v>
      </c>
      <c r="N403" s="219" t="s">
        <v>42</v>
      </c>
      <c r="O403" s="86"/>
      <c r="P403" s="220">
        <f>O403*H403</f>
        <v>0</v>
      </c>
      <c r="Q403" s="220">
        <v>0.12171</v>
      </c>
      <c r="R403" s="220">
        <f>Q403*H403</f>
        <v>13.3260279</v>
      </c>
      <c r="S403" s="220">
        <v>2.3999999999999999</v>
      </c>
      <c r="T403" s="221">
        <f>S403*H403</f>
        <v>262.77599999999995</v>
      </c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R403" s="222" t="s">
        <v>247</v>
      </c>
      <c r="AT403" s="222" t="s">
        <v>230</v>
      </c>
      <c r="AU403" s="222" t="s">
        <v>82</v>
      </c>
      <c r="AY403" s="19" t="s">
        <v>229</v>
      </c>
      <c r="BE403" s="223">
        <f>IF(N403="základní",J403,0)</f>
        <v>0</v>
      </c>
      <c r="BF403" s="223">
        <f>IF(N403="snížená",J403,0)</f>
        <v>0</v>
      </c>
      <c r="BG403" s="223">
        <f>IF(N403="zákl. přenesená",J403,0)</f>
        <v>0</v>
      </c>
      <c r="BH403" s="223">
        <f>IF(N403="sníž. přenesená",J403,0)</f>
        <v>0</v>
      </c>
      <c r="BI403" s="223">
        <f>IF(N403="nulová",J403,0)</f>
        <v>0</v>
      </c>
      <c r="BJ403" s="19" t="s">
        <v>78</v>
      </c>
      <c r="BK403" s="223">
        <f>ROUND(I403*H403,2)</f>
        <v>0</v>
      </c>
      <c r="BL403" s="19" t="s">
        <v>247</v>
      </c>
      <c r="BM403" s="222" t="s">
        <v>4478</v>
      </c>
    </row>
    <row r="404" s="2" customFormat="1">
      <c r="A404" s="40"/>
      <c r="B404" s="41"/>
      <c r="C404" s="42"/>
      <c r="D404" s="224" t="s">
        <v>236</v>
      </c>
      <c r="E404" s="42"/>
      <c r="F404" s="225" t="s">
        <v>4479</v>
      </c>
      <c r="G404" s="42"/>
      <c r="H404" s="42"/>
      <c r="I404" s="226"/>
      <c r="J404" s="42"/>
      <c r="K404" s="42"/>
      <c r="L404" s="46"/>
      <c r="M404" s="227"/>
      <c r="N404" s="228"/>
      <c r="O404" s="86"/>
      <c r="P404" s="86"/>
      <c r="Q404" s="86"/>
      <c r="R404" s="86"/>
      <c r="S404" s="86"/>
      <c r="T404" s="87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T404" s="19" t="s">
        <v>236</v>
      </c>
      <c r="AU404" s="19" t="s">
        <v>82</v>
      </c>
    </row>
    <row r="405" s="13" customFormat="1">
      <c r="A405" s="13"/>
      <c r="B405" s="235"/>
      <c r="C405" s="236"/>
      <c r="D405" s="224" t="s">
        <v>312</v>
      </c>
      <c r="E405" s="237" t="s">
        <v>541</v>
      </c>
      <c r="F405" s="238" t="s">
        <v>4480</v>
      </c>
      <c r="G405" s="236"/>
      <c r="H405" s="239">
        <v>109.49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78</v>
      </c>
      <c r="AY405" s="245" t="s">
        <v>229</v>
      </c>
    </row>
    <row r="406" s="2" customFormat="1" ht="14.4" customHeight="1">
      <c r="A406" s="40"/>
      <c r="B406" s="41"/>
      <c r="C406" s="212" t="s">
        <v>1051</v>
      </c>
      <c r="D406" s="212" t="s">
        <v>230</v>
      </c>
      <c r="E406" s="213" t="s">
        <v>4481</v>
      </c>
      <c r="F406" s="214" t="s">
        <v>4482</v>
      </c>
      <c r="G406" s="215" t="s">
        <v>343</v>
      </c>
      <c r="H406" s="216">
        <v>65.599999999999994</v>
      </c>
      <c r="I406" s="217"/>
      <c r="J406" s="216">
        <f>ROUND(I406*H406,2)</f>
        <v>0</v>
      </c>
      <c r="K406" s="214" t="s">
        <v>296</v>
      </c>
      <c r="L406" s="46"/>
      <c r="M406" s="218" t="s">
        <v>18</v>
      </c>
      <c r="N406" s="219" t="s">
        <v>42</v>
      </c>
      <c r="O406" s="86"/>
      <c r="P406" s="220">
        <f>O406*H406</f>
        <v>0</v>
      </c>
      <c r="Q406" s="220">
        <v>0.12171</v>
      </c>
      <c r="R406" s="220">
        <f>Q406*H406</f>
        <v>7.9841759999999988</v>
      </c>
      <c r="S406" s="220">
        <v>2.3999999999999999</v>
      </c>
      <c r="T406" s="221">
        <f>S406*H406</f>
        <v>157.43999999999997</v>
      </c>
      <c r="U406" s="40"/>
      <c r="V406" s="40"/>
      <c r="W406" s="40"/>
      <c r="X406" s="40"/>
      <c r="Y406" s="40"/>
      <c r="Z406" s="40"/>
      <c r="AA406" s="40"/>
      <c r="AB406" s="40"/>
      <c r="AC406" s="40"/>
      <c r="AD406" s="40"/>
      <c r="AE406" s="40"/>
      <c r="AR406" s="222" t="s">
        <v>247</v>
      </c>
      <c r="AT406" s="222" t="s">
        <v>230</v>
      </c>
      <c r="AU406" s="222" t="s">
        <v>82</v>
      </c>
      <c r="AY406" s="19" t="s">
        <v>229</v>
      </c>
      <c r="BE406" s="223">
        <f>IF(N406="základní",J406,0)</f>
        <v>0</v>
      </c>
      <c r="BF406" s="223">
        <f>IF(N406="snížená",J406,0)</f>
        <v>0</v>
      </c>
      <c r="BG406" s="223">
        <f>IF(N406="zákl. přenesená",J406,0)</f>
        <v>0</v>
      </c>
      <c r="BH406" s="223">
        <f>IF(N406="sníž. přenesená",J406,0)</f>
        <v>0</v>
      </c>
      <c r="BI406" s="223">
        <f>IF(N406="nulová",J406,0)</f>
        <v>0</v>
      </c>
      <c r="BJ406" s="19" t="s">
        <v>78</v>
      </c>
      <c r="BK406" s="223">
        <f>ROUND(I406*H406,2)</f>
        <v>0</v>
      </c>
      <c r="BL406" s="19" t="s">
        <v>247</v>
      </c>
      <c r="BM406" s="222" t="s">
        <v>4483</v>
      </c>
    </row>
    <row r="407" s="2" customFormat="1">
      <c r="A407" s="40"/>
      <c r="B407" s="41"/>
      <c r="C407" s="42"/>
      <c r="D407" s="224" t="s">
        <v>236</v>
      </c>
      <c r="E407" s="42"/>
      <c r="F407" s="225" t="s">
        <v>4484</v>
      </c>
      <c r="G407" s="42"/>
      <c r="H407" s="42"/>
      <c r="I407" s="226"/>
      <c r="J407" s="42"/>
      <c r="K407" s="42"/>
      <c r="L407" s="46"/>
      <c r="M407" s="227"/>
      <c r="N407" s="228"/>
      <c r="O407" s="86"/>
      <c r="P407" s="86"/>
      <c r="Q407" s="86"/>
      <c r="R407" s="86"/>
      <c r="S407" s="86"/>
      <c r="T407" s="87"/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T407" s="19" t="s">
        <v>236</v>
      </c>
      <c r="AU407" s="19" t="s">
        <v>82</v>
      </c>
    </row>
    <row r="408" s="13" customFormat="1">
      <c r="A408" s="13"/>
      <c r="B408" s="235"/>
      <c r="C408" s="236"/>
      <c r="D408" s="224" t="s">
        <v>312</v>
      </c>
      <c r="E408" s="237" t="s">
        <v>522</v>
      </c>
      <c r="F408" s="238" t="s">
        <v>4485</v>
      </c>
      <c r="G408" s="236"/>
      <c r="H408" s="239">
        <v>49.43</v>
      </c>
      <c r="I408" s="240"/>
      <c r="J408" s="236"/>
      <c r="K408" s="236"/>
      <c r="L408" s="241"/>
      <c r="M408" s="242"/>
      <c r="N408" s="243"/>
      <c r="O408" s="243"/>
      <c r="P408" s="243"/>
      <c r="Q408" s="243"/>
      <c r="R408" s="243"/>
      <c r="S408" s="243"/>
      <c r="T408" s="244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5" t="s">
        <v>312</v>
      </c>
      <c r="AU408" s="245" t="s">
        <v>82</v>
      </c>
      <c r="AV408" s="13" t="s">
        <v>82</v>
      </c>
      <c r="AW408" s="13" t="s">
        <v>33</v>
      </c>
      <c r="AX408" s="13" t="s">
        <v>71</v>
      </c>
      <c r="AY408" s="245" t="s">
        <v>229</v>
      </c>
    </row>
    <row r="409" s="13" customFormat="1">
      <c r="A409" s="13"/>
      <c r="B409" s="235"/>
      <c r="C409" s="236"/>
      <c r="D409" s="224" t="s">
        <v>312</v>
      </c>
      <c r="E409" s="237" t="s">
        <v>4049</v>
      </c>
      <c r="F409" s="238" t="s">
        <v>4486</v>
      </c>
      <c r="G409" s="236"/>
      <c r="H409" s="239">
        <v>1.9199999999999999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71</v>
      </c>
      <c r="AY409" s="245" t="s">
        <v>229</v>
      </c>
    </row>
    <row r="410" s="13" customFormat="1">
      <c r="A410" s="13"/>
      <c r="B410" s="235"/>
      <c r="C410" s="236"/>
      <c r="D410" s="224" t="s">
        <v>312</v>
      </c>
      <c r="E410" s="237" t="s">
        <v>4054</v>
      </c>
      <c r="F410" s="238" t="s">
        <v>4487</v>
      </c>
      <c r="G410" s="236"/>
      <c r="H410" s="239">
        <v>3.6800000000000002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1793</v>
      </c>
      <c r="F411" s="238" t="s">
        <v>4488</v>
      </c>
      <c r="G411" s="236"/>
      <c r="H411" s="239">
        <v>1.6200000000000001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1795</v>
      </c>
      <c r="F412" s="238" t="s">
        <v>4489</v>
      </c>
      <c r="G412" s="236"/>
      <c r="H412" s="239">
        <v>1.78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71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7" t="s">
        <v>1797</v>
      </c>
      <c r="F413" s="238" t="s">
        <v>4490</v>
      </c>
      <c r="G413" s="236"/>
      <c r="H413" s="239">
        <v>7.1699999999999999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71</v>
      </c>
      <c r="AY413" s="245" t="s">
        <v>229</v>
      </c>
    </row>
    <row r="414" s="13" customFormat="1">
      <c r="A414" s="13"/>
      <c r="B414" s="235"/>
      <c r="C414" s="236"/>
      <c r="D414" s="224" t="s">
        <v>312</v>
      </c>
      <c r="E414" s="237" t="s">
        <v>1799</v>
      </c>
      <c r="F414" s="238" t="s">
        <v>4491</v>
      </c>
      <c r="G414" s="236"/>
      <c r="H414" s="239">
        <v>65.599999999999994</v>
      </c>
      <c r="I414" s="240"/>
      <c r="J414" s="236"/>
      <c r="K414" s="236"/>
      <c r="L414" s="241"/>
      <c r="M414" s="242"/>
      <c r="N414" s="243"/>
      <c r="O414" s="243"/>
      <c r="P414" s="243"/>
      <c r="Q414" s="243"/>
      <c r="R414" s="243"/>
      <c r="S414" s="243"/>
      <c r="T414" s="244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5" t="s">
        <v>312</v>
      </c>
      <c r="AU414" s="245" t="s">
        <v>82</v>
      </c>
      <c r="AV414" s="13" t="s">
        <v>82</v>
      </c>
      <c r="AW414" s="13" t="s">
        <v>33</v>
      </c>
      <c r="AX414" s="13" t="s">
        <v>78</v>
      </c>
      <c r="AY414" s="245" t="s">
        <v>229</v>
      </c>
    </row>
    <row r="415" s="12" customFormat="1" ht="22.8" customHeight="1">
      <c r="A415" s="12"/>
      <c r="B415" s="198"/>
      <c r="C415" s="199"/>
      <c r="D415" s="200" t="s">
        <v>70</v>
      </c>
      <c r="E415" s="229" t="s">
        <v>377</v>
      </c>
      <c r="F415" s="229" t="s">
        <v>378</v>
      </c>
      <c r="G415" s="199"/>
      <c r="H415" s="199"/>
      <c r="I415" s="202"/>
      <c r="J415" s="230">
        <f>BK415</f>
        <v>0</v>
      </c>
      <c r="K415" s="199"/>
      <c r="L415" s="204"/>
      <c r="M415" s="205"/>
      <c r="N415" s="206"/>
      <c r="O415" s="206"/>
      <c r="P415" s="207">
        <f>SUM(P416:P429)</f>
        <v>0</v>
      </c>
      <c r="Q415" s="206"/>
      <c r="R415" s="207">
        <f>SUM(R416:R429)</f>
        <v>0</v>
      </c>
      <c r="S415" s="206"/>
      <c r="T415" s="208">
        <f>SUM(T416:T429)</f>
        <v>0</v>
      </c>
      <c r="U415" s="12"/>
      <c r="V415" s="12"/>
      <c r="W415" s="12"/>
      <c r="X415" s="12"/>
      <c r="Y415" s="12"/>
      <c r="Z415" s="12"/>
      <c r="AA415" s="12"/>
      <c r="AB415" s="12"/>
      <c r="AC415" s="12"/>
      <c r="AD415" s="12"/>
      <c r="AE415" s="12"/>
      <c r="AR415" s="209" t="s">
        <v>78</v>
      </c>
      <c r="AT415" s="210" t="s">
        <v>70</v>
      </c>
      <c r="AU415" s="210" t="s">
        <v>78</v>
      </c>
      <c r="AY415" s="209" t="s">
        <v>229</v>
      </c>
      <c r="BK415" s="211">
        <f>SUM(BK416:BK429)</f>
        <v>0</v>
      </c>
    </row>
    <row r="416" s="2" customFormat="1" ht="14.4" customHeight="1">
      <c r="A416" s="40"/>
      <c r="B416" s="41"/>
      <c r="C416" s="212" t="s">
        <v>1058</v>
      </c>
      <c r="D416" s="212" t="s">
        <v>230</v>
      </c>
      <c r="E416" s="213" t="s">
        <v>4492</v>
      </c>
      <c r="F416" s="214" t="s">
        <v>4493</v>
      </c>
      <c r="G416" s="215" t="s">
        <v>350</v>
      </c>
      <c r="H416" s="216">
        <v>544.63</v>
      </c>
      <c r="I416" s="217"/>
      <c r="J416" s="216">
        <f>ROUND(I416*H416,2)</f>
        <v>0</v>
      </c>
      <c r="K416" s="214" t="s">
        <v>18</v>
      </c>
      <c r="L416" s="46"/>
      <c r="M416" s="218" t="s">
        <v>18</v>
      </c>
      <c r="N416" s="219" t="s">
        <v>42</v>
      </c>
      <c r="O416" s="86"/>
      <c r="P416" s="220">
        <f>O416*H416</f>
        <v>0</v>
      </c>
      <c r="Q416" s="220">
        <v>0</v>
      </c>
      <c r="R416" s="220">
        <f>Q416*H416</f>
        <v>0</v>
      </c>
      <c r="S416" s="220">
        <v>0</v>
      </c>
      <c r="T416" s="22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2" t="s">
        <v>247</v>
      </c>
      <c r="AT416" s="222" t="s">
        <v>230</v>
      </c>
      <c r="AU416" s="222" t="s">
        <v>82</v>
      </c>
      <c r="AY416" s="19" t="s">
        <v>229</v>
      </c>
      <c r="BE416" s="223">
        <f>IF(N416="základní",J416,0)</f>
        <v>0</v>
      </c>
      <c r="BF416" s="223">
        <f>IF(N416="snížená",J416,0)</f>
        <v>0</v>
      </c>
      <c r="BG416" s="223">
        <f>IF(N416="zákl. přenesená",J416,0)</f>
        <v>0</v>
      </c>
      <c r="BH416" s="223">
        <f>IF(N416="sníž. přenesená",J416,0)</f>
        <v>0</v>
      </c>
      <c r="BI416" s="223">
        <f>IF(N416="nulová",J416,0)</f>
        <v>0</v>
      </c>
      <c r="BJ416" s="19" t="s">
        <v>78</v>
      </c>
      <c r="BK416" s="223">
        <f>ROUND(I416*H416,2)</f>
        <v>0</v>
      </c>
      <c r="BL416" s="19" t="s">
        <v>247</v>
      </c>
      <c r="BM416" s="222" t="s">
        <v>4494</v>
      </c>
    </row>
    <row r="417" s="2" customFormat="1">
      <c r="A417" s="40"/>
      <c r="B417" s="41"/>
      <c r="C417" s="42"/>
      <c r="D417" s="224" t="s">
        <v>236</v>
      </c>
      <c r="E417" s="42"/>
      <c r="F417" s="225" t="s">
        <v>4495</v>
      </c>
      <c r="G417" s="42"/>
      <c r="H417" s="42"/>
      <c r="I417" s="226"/>
      <c r="J417" s="42"/>
      <c r="K417" s="42"/>
      <c r="L417" s="46"/>
      <c r="M417" s="227"/>
      <c r="N417" s="228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236</v>
      </c>
      <c r="AU417" s="19" t="s">
        <v>82</v>
      </c>
    </row>
    <row r="418" s="13" customFormat="1">
      <c r="A418" s="13"/>
      <c r="B418" s="235"/>
      <c r="C418" s="236"/>
      <c r="D418" s="224" t="s">
        <v>312</v>
      </c>
      <c r="E418" s="237" t="s">
        <v>576</v>
      </c>
      <c r="F418" s="238" t="s">
        <v>4496</v>
      </c>
      <c r="G418" s="236"/>
      <c r="H418" s="239">
        <v>51.840000000000003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71</v>
      </c>
      <c r="AY418" s="245" t="s">
        <v>229</v>
      </c>
    </row>
    <row r="419" s="13" customFormat="1">
      <c r="A419" s="13"/>
      <c r="B419" s="235"/>
      <c r="C419" s="236"/>
      <c r="D419" s="224" t="s">
        <v>312</v>
      </c>
      <c r="E419" s="237" t="s">
        <v>578</v>
      </c>
      <c r="F419" s="238" t="s">
        <v>4497</v>
      </c>
      <c r="G419" s="236"/>
      <c r="H419" s="239">
        <v>109.49</v>
      </c>
      <c r="I419" s="240"/>
      <c r="J419" s="236"/>
      <c r="K419" s="236"/>
      <c r="L419" s="241"/>
      <c r="M419" s="242"/>
      <c r="N419" s="243"/>
      <c r="O419" s="243"/>
      <c r="P419" s="243"/>
      <c r="Q419" s="243"/>
      <c r="R419" s="243"/>
      <c r="S419" s="243"/>
      <c r="T419" s="244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5" t="s">
        <v>312</v>
      </c>
      <c r="AU419" s="245" t="s">
        <v>82</v>
      </c>
      <c r="AV419" s="13" t="s">
        <v>82</v>
      </c>
      <c r="AW419" s="13" t="s">
        <v>33</v>
      </c>
      <c r="AX419" s="13" t="s">
        <v>71</v>
      </c>
      <c r="AY419" s="245" t="s">
        <v>229</v>
      </c>
    </row>
    <row r="420" s="13" customFormat="1">
      <c r="A420" s="13"/>
      <c r="B420" s="235"/>
      <c r="C420" s="236"/>
      <c r="D420" s="224" t="s">
        <v>312</v>
      </c>
      <c r="E420" s="237" t="s">
        <v>4056</v>
      </c>
      <c r="F420" s="238" t="s">
        <v>4498</v>
      </c>
      <c r="G420" s="236"/>
      <c r="H420" s="239">
        <v>65.599999999999994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82</v>
      </c>
      <c r="AV420" s="13" t="s">
        <v>82</v>
      </c>
      <c r="AW420" s="13" t="s">
        <v>33</v>
      </c>
      <c r="AX420" s="13" t="s">
        <v>71</v>
      </c>
      <c r="AY420" s="245" t="s">
        <v>229</v>
      </c>
    </row>
    <row r="421" s="13" customFormat="1">
      <c r="A421" s="13"/>
      <c r="B421" s="235"/>
      <c r="C421" s="236"/>
      <c r="D421" s="224" t="s">
        <v>312</v>
      </c>
      <c r="E421" s="237" t="s">
        <v>4499</v>
      </c>
      <c r="F421" s="238" t="s">
        <v>4500</v>
      </c>
      <c r="G421" s="236"/>
      <c r="H421" s="239">
        <v>226.93000000000001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312</v>
      </c>
      <c r="AU421" s="245" t="s">
        <v>82</v>
      </c>
      <c r="AV421" s="13" t="s">
        <v>82</v>
      </c>
      <c r="AW421" s="13" t="s">
        <v>33</v>
      </c>
      <c r="AX421" s="13" t="s">
        <v>71</v>
      </c>
      <c r="AY421" s="245" t="s">
        <v>229</v>
      </c>
    </row>
    <row r="422" s="13" customFormat="1">
      <c r="A422" s="13"/>
      <c r="B422" s="235"/>
      <c r="C422" s="236"/>
      <c r="D422" s="224" t="s">
        <v>312</v>
      </c>
      <c r="E422" s="237" t="s">
        <v>4501</v>
      </c>
      <c r="F422" s="238" t="s">
        <v>4502</v>
      </c>
      <c r="G422" s="236"/>
      <c r="H422" s="239">
        <v>544.63</v>
      </c>
      <c r="I422" s="240"/>
      <c r="J422" s="236"/>
      <c r="K422" s="236"/>
      <c r="L422" s="241"/>
      <c r="M422" s="242"/>
      <c r="N422" s="243"/>
      <c r="O422" s="243"/>
      <c r="P422" s="243"/>
      <c r="Q422" s="243"/>
      <c r="R422" s="243"/>
      <c r="S422" s="243"/>
      <c r="T422" s="244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5" t="s">
        <v>312</v>
      </c>
      <c r="AU422" s="245" t="s">
        <v>82</v>
      </c>
      <c r="AV422" s="13" t="s">
        <v>82</v>
      </c>
      <c r="AW422" s="13" t="s">
        <v>33</v>
      </c>
      <c r="AX422" s="13" t="s">
        <v>78</v>
      </c>
      <c r="AY422" s="245" t="s">
        <v>229</v>
      </c>
    </row>
    <row r="423" s="2" customFormat="1" ht="14.4" customHeight="1">
      <c r="A423" s="40"/>
      <c r="B423" s="41"/>
      <c r="C423" s="212" t="s">
        <v>1062</v>
      </c>
      <c r="D423" s="212" t="s">
        <v>230</v>
      </c>
      <c r="E423" s="213" t="s">
        <v>1041</v>
      </c>
      <c r="F423" s="214" t="s">
        <v>1791</v>
      </c>
      <c r="G423" s="215" t="s">
        <v>350</v>
      </c>
      <c r="H423" s="216">
        <v>41.57</v>
      </c>
      <c r="I423" s="217"/>
      <c r="J423" s="216">
        <f>ROUND(I423*H423,2)</f>
        <v>0</v>
      </c>
      <c r="K423" s="214" t="s">
        <v>18</v>
      </c>
      <c r="L423" s="46"/>
      <c r="M423" s="218" t="s">
        <v>18</v>
      </c>
      <c r="N423" s="219" t="s">
        <v>42</v>
      </c>
      <c r="O423" s="86"/>
      <c r="P423" s="220">
        <f>O423*H423</f>
        <v>0</v>
      </c>
      <c r="Q423" s="220">
        <v>0</v>
      </c>
      <c r="R423" s="220">
        <f>Q423*H423</f>
        <v>0</v>
      </c>
      <c r="S423" s="220">
        <v>0</v>
      </c>
      <c r="T423" s="221">
        <f>S423*H423</f>
        <v>0</v>
      </c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R423" s="222" t="s">
        <v>247</v>
      </c>
      <c r="AT423" s="222" t="s">
        <v>230</v>
      </c>
      <c r="AU423" s="222" t="s">
        <v>82</v>
      </c>
      <c r="AY423" s="19" t="s">
        <v>229</v>
      </c>
      <c r="BE423" s="223">
        <f>IF(N423="základní",J423,0)</f>
        <v>0</v>
      </c>
      <c r="BF423" s="223">
        <f>IF(N423="snížená",J423,0)</f>
        <v>0</v>
      </c>
      <c r="BG423" s="223">
        <f>IF(N423="zákl. přenesená",J423,0)</f>
        <v>0</v>
      </c>
      <c r="BH423" s="223">
        <f>IF(N423="sníž. přenesená",J423,0)</f>
        <v>0</v>
      </c>
      <c r="BI423" s="223">
        <f>IF(N423="nulová",J423,0)</f>
        <v>0</v>
      </c>
      <c r="BJ423" s="19" t="s">
        <v>78</v>
      </c>
      <c r="BK423" s="223">
        <f>ROUND(I423*H423,2)</f>
        <v>0</v>
      </c>
      <c r="BL423" s="19" t="s">
        <v>247</v>
      </c>
      <c r="BM423" s="222" t="s">
        <v>4503</v>
      </c>
    </row>
    <row r="424" s="2" customFormat="1">
      <c r="A424" s="40"/>
      <c r="B424" s="41"/>
      <c r="C424" s="42"/>
      <c r="D424" s="224" t="s">
        <v>236</v>
      </c>
      <c r="E424" s="42"/>
      <c r="F424" s="225" t="s">
        <v>1044</v>
      </c>
      <c r="G424" s="42"/>
      <c r="H424" s="42"/>
      <c r="I424" s="226"/>
      <c r="J424" s="42"/>
      <c r="K424" s="42"/>
      <c r="L424" s="46"/>
      <c r="M424" s="227"/>
      <c r="N424" s="228"/>
      <c r="O424" s="86"/>
      <c r="P424" s="86"/>
      <c r="Q424" s="86"/>
      <c r="R424" s="86"/>
      <c r="S424" s="86"/>
      <c r="T424" s="87"/>
      <c r="U424" s="40"/>
      <c r="V424" s="40"/>
      <c r="W424" s="40"/>
      <c r="X424" s="40"/>
      <c r="Y424" s="40"/>
      <c r="Z424" s="40"/>
      <c r="AA424" s="40"/>
      <c r="AB424" s="40"/>
      <c r="AC424" s="40"/>
      <c r="AD424" s="40"/>
      <c r="AE424" s="40"/>
      <c r="AT424" s="19" t="s">
        <v>236</v>
      </c>
      <c r="AU424" s="19" t="s">
        <v>82</v>
      </c>
    </row>
    <row r="425" s="15" customFormat="1">
      <c r="A425" s="15"/>
      <c r="B425" s="258"/>
      <c r="C425" s="259"/>
      <c r="D425" s="224" t="s">
        <v>312</v>
      </c>
      <c r="E425" s="260" t="s">
        <v>18</v>
      </c>
      <c r="F425" s="261" t="s">
        <v>4504</v>
      </c>
      <c r="G425" s="259"/>
      <c r="H425" s="260" t="s">
        <v>18</v>
      </c>
      <c r="I425" s="262"/>
      <c r="J425" s="259"/>
      <c r="K425" s="259"/>
      <c r="L425" s="263"/>
      <c r="M425" s="264"/>
      <c r="N425" s="265"/>
      <c r="O425" s="265"/>
      <c r="P425" s="265"/>
      <c r="Q425" s="265"/>
      <c r="R425" s="265"/>
      <c r="S425" s="265"/>
      <c r="T425" s="266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67" t="s">
        <v>312</v>
      </c>
      <c r="AU425" s="267" t="s">
        <v>82</v>
      </c>
      <c r="AV425" s="15" t="s">
        <v>78</v>
      </c>
      <c r="AW425" s="15" t="s">
        <v>33</v>
      </c>
      <c r="AX425" s="15" t="s">
        <v>71</v>
      </c>
      <c r="AY425" s="267" t="s">
        <v>229</v>
      </c>
    </row>
    <row r="426" s="13" customFormat="1">
      <c r="A426" s="13"/>
      <c r="B426" s="235"/>
      <c r="C426" s="236"/>
      <c r="D426" s="224" t="s">
        <v>312</v>
      </c>
      <c r="E426" s="237" t="s">
        <v>4505</v>
      </c>
      <c r="F426" s="238" t="s">
        <v>4506</v>
      </c>
      <c r="G426" s="236"/>
      <c r="H426" s="239">
        <v>41.57</v>
      </c>
      <c r="I426" s="240"/>
      <c r="J426" s="236"/>
      <c r="K426" s="236"/>
      <c r="L426" s="241"/>
      <c r="M426" s="242"/>
      <c r="N426" s="243"/>
      <c r="O426" s="243"/>
      <c r="P426" s="243"/>
      <c r="Q426" s="243"/>
      <c r="R426" s="243"/>
      <c r="S426" s="243"/>
      <c r="T426" s="244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5" t="s">
        <v>312</v>
      </c>
      <c r="AU426" s="245" t="s">
        <v>82</v>
      </c>
      <c r="AV426" s="13" t="s">
        <v>82</v>
      </c>
      <c r="AW426" s="13" t="s">
        <v>33</v>
      </c>
      <c r="AX426" s="13" t="s">
        <v>78</v>
      </c>
      <c r="AY426" s="245" t="s">
        <v>229</v>
      </c>
    </row>
    <row r="427" s="2" customFormat="1" ht="14.4" customHeight="1">
      <c r="A427" s="40"/>
      <c r="B427" s="41"/>
      <c r="C427" s="212" t="s">
        <v>1066</v>
      </c>
      <c r="D427" s="212" t="s">
        <v>230</v>
      </c>
      <c r="E427" s="213" t="s">
        <v>1813</v>
      </c>
      <c r="F427" s="214" t="s">
        <v>1814</v>
      </c>
      <c r="G427" s="215" t="s">
        <v>350</v>
      </c>
      <c r="H427" s="216">
        <v>544.63</v>
      </c>
      <c r="I427" s="217"/>
      <c r="J427" s="216">
        <f>ROUND(I427*H427,2)</f>
        <v>0</v>
      </c>
      <c r="K427" s="214" t="s">
        <v>296</v>
      </c>
      <c r="L427" s="46"/>
      <c r="M427" s="218" t="s">
        <v>18</v>
      </c>
      <c r="N427" s="219" t="s">
        <v>42</v>
      </c>
      <c r="O427" s="86"/>
      <c r="P427" s="220">
        <f>O427*H427</f>
        <v>0</v>
      </c>
      <c r="Q427" s="220">
        <v>0</v>
      </c>
      <c r="R427" s="220">
        <f>Q427*H427</f>
        <v>0</v>
      </c>
      <c r="S427" s="220">
        <v>0</v>
      </c>
      <c r="T427" s="22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2" t="s">
        <v>247</v>
      </c>
      <c r="AT427" s="222" t="s">
        <v>230</v>
      </c>
      <c r="AU427" s="222" t="s">
        <v>82</v>
      </c>
      <c r="AY427" s="19" t="s">
        <v>229</v>
      </c>
      <c r="BE427" s="223">
        <f>IF(N427="základní",J427,0)</f>
        <v>0</v>
      </c>
      <c r="BF427" s="223">
        <f>IF(N427="snížená",J427,0)</f>
        <v>0</v>
      </c>
      <c r="BG427" s="223">
        <f>IF(N427="zákl. přenesená",J427,0)</f>
        <v>0</v>
      </c>
      <c r="BH427" s="223">
        <f>IF(N427="sníž. přenesená",J427,0)</f>
        <v>0</v>
      </c>
      <c r="BI427" s="223">
        <f>IF(N427="nulová",J427,0)</f>
        <v>0</v>
      </c>
      <c r="BJ427" s="19" t="s">
        <v>78</v>
      </c>
      <c r="BK427" s="223">
        <f>ROUND(I427*H427,2)</f>
        <v>0</v>
      </c>
      <c r="BL427" s="19" t="s">
        <v>247</v>
      </c>
      <c r="BM427" s="222" t="s">
        <v>4507</v>
      </c>
    </row>
    <row r="428" s="2" customFormat="1">
      <c r="A428" s="40"/>
      <c r="B428" s="41"/>
      <c r="C428" s="42"/>
      <c r="D428" s="224" t="s">
        <v>236</v>
      </c>
      <c r="E428" s="42"/>
      <c r="F428" s="225" t="s">
        <v>1816</v>
      </c>
      <c r="G428" s="42"/>
      <c r="H428" s="42"/>
      <c r="I428" s="226"/>
      <c r="J428" s="42"/>
      <c r="K428" s="42"/>
      <c r="L428" s="46"/>
      <c r="M428" s="227"/>
      <c r="N428" s="228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236</v>
      </c>
      <c r="AU428" s="19" t="s">
        <v>82</v>
      </c>
    </row>
    <row r="429" s="13" customFormat="1">
      <c r="A429" s="13"/>
      <c r="B429" s="235"/>
      <c r="C429" s="236"/>
      <c r="D429" s="224" t="s">
        <v>312</v>
      </c>
      <c r="E429" s="237" t="s">
        <v>1770</v>
      </c>
      <c r="F429" s="238" t="s">
        <v>4508</v>
      </c>
      <c r="G429" s="236"/>
      <c r="H429" s="239">
        <v>544.63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78</v>
      </c>
      <c r="AY429" s="245" t="s">
        <v>229</v>
      </c>
    </row>
    <row r="430" s="12" customFormat="1" ht="22.8" customHeight="1">
      <c r="A430" s="12"/>
      <c r="B430" s="198"/>
      <c r="C430" s="199"/>
      <c r="D430" s="200" t="s">
        <v>70</v>
      </c>
      <c r="E430" s="229" t="s">
        <v>1071</v>
      </c>
      <c r="F430" s="229" t="s">
        <v>1072</v>
      </c>
      <c r="G430" s="199"/>
      <c r="H430" s="199"/>
      <c r="I430" s="202"/>
      <c r="J430" s="230">
        <f>BK430</f>
        <v>0</v>
      </c>
      <c r="K430" s="199"/>
      <c r="L430" s="204"/>
      <c r="M430" s="205"/>
      <c r="N430" s="206"/>
      <c r="O430" s="206"/>
      <c r="P430" s="207">
        <f>SUM(P431:P432)</f>
        <v>0</v>
      </c>
      <c r="Q430" s="206"/>
      <c r="R430" s="207">
        <f>SUM(R431:R432)</f>
        <v>0</v>
      </c>
      <c r="S430" s="206"/>
      <c r="T430" s="208">
        <f>SUM(T431:T432)</f>
        <v>0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209" t="s">
        <v>78</v>
      </c>
      <c r="AT430" s="210" t="s">
        <v>70</v>
      </c>
      <c r="AU430" s="210" t="s">
        <v>78</v>
      </c>
      <c r="AY430" s="209" t="s">
        <v>229</v>
      </c>
      <c r="BK430" s="211">
        <f>SUM(BK431:BK432)</f>
        <v>0</v>
      </c>
    </row>
    <row r="431" s="2" customFormat="1" ht="14.4" customHeight="1">
      <c r="A431" s="40"/>
      <c r="B431" s="41"/>
      <c r="C431" s="212" t="s">
        <v>1073</v>
      </c>
      <c r="D431" s="212" t="s">
        <v>230</v>
      </c>
      <c r="E431" s="213" t="s">
        <v>4509</v>
      </c>
      <c r="F431" s="214" t="s">
        <v>4510</v>
      </c>
      <c r="G431" s="215" t="s">
        <v>350</v>
      </c>
      <c r="H431" s="216">
        <v>416.11000000000001</v>
      </c>
      <c r="I431" s="217"/>
      <c r="J431" s="216">
        <f>ROUND(I431*H431,2)</f>
        <v>0</v>
      </c>
      <c r="K431" s="214" t="s">
        <v>296</v>
      </c>
      <c r="L431" s="46"/>
      <c r="M431" s="218" t="s">
        <v>18</v>
      </c>
      <c r="N431" s="219" t="s">
        <v>42</v>
      </c>
      <c r="O431" s="86"/>
      <c r="P431" s="220">
        <f>O431*H431</f>
        <v>0</v>
      </c>
      <c r="Q431" s="220">
        <v>0</v>
      </c>
      <c r="R431" s="220">
        <f>Q431*H431</f>
        <v>0</v>
      </c>
      <c r="S431" s="220">
        <v>0</v>
      </c>
      <c r="T431" s="221">
        <f>S431*H431</f>
        <v>0</v>
      </c>
      <c r="U431" s="40"/>
      <c r="V431" s="40"/>
      <c r="W431" s="40"/>
      <c r="X431" s="40"/>
      <c r="Y431" s="40"/>
      <c r="Z431" s="40"/>
      <c r="AA431" s="40"/>
      <c r="AB431" s="40"/>
      <c r="AC431" s="40"/>
      <c r="AD431" s="40"/>
      <c r="AE431" s="40"/>
      <c r="AR431" s="222" t="s">
        <v>247</v>
      </c>
      <c r="AT431" s="222" t="s">
        <v>230</v>
      </c>
      <c r="AU431" s="222" t="s">
        <v>82</v>
      </c>
      <c r="AY431" s="19" t="s">
        <v>229</v>
      </c>
      <c r="BE431" s="223">
        <f>IF(N431="základní",J431,0)</f>
        <v>0</v>
      </c>
      <c r="BF431" s="223">
        <f>IF(N431="snížená",J431,0)</f>
        <v>0</v>
      </c>
      <c r="BG431" s="223">
        <f>IF(N431="zákl. přenesená",J431,0)</f>
        <v>0</v>
      </c>
      <c r="BH431" s="223">
        <f>IF(N431="sníž. přenesená",J431,0)</f>
        <v>0</v>
      </c>
      <c r="BI431" s="223">
        <f>IF(N431="nulová",J431,0)</f>
        <v>0</v>
      </c>
      <c r="BJ431" s="19" t="s">
        <v>78</v>
      </c>
      <c r="BK431" s="223">
        <f>ROUND(I431*H431,2)</f>
        <v>0</v>
      </c>
      <c r="BL431" s="19" t="s">
        <v>247</v>
      </c>
      <c r="BM431" s="222" t="s">
        <v>4511</v>
      </c>
    </row>
    <row r="432" s="2" customFormat="1">
      <c r="A432" s="40"/>
      <c r="B432" s="41"/>
      <c r="C432" s="42"/>
      <c r="D432" s="224" t="s">
        <v>236</v>
      </c>
      <c r="E432" s="42"/>
      <c r="F432" s="225" t="s">
        <v>4512</v>
      </c>
      <c r="G432" s="42"/>
      <c r="H432" s="42"/>
      <c r="I432" s="226"/>
      <c r="J432" s="42"/>
      <c r="K432" s="42"/>
      <c r="L432" s="46"/>
      <c r="M432" s="227"/>
      <c r="N432" s="228"/>
      <c r="O432" s="86"/>
      <c r="P432" s="86"/>
      <c r="Q432" s="86"/>
      <c r="R432" s="86"/>
      <c r="S432" s="86"/>
      <c r="T432" s="87"/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T432" s="19" t="s">
        <v>236</v>
      </c>
      <c r="AU432" s="19" t="s">
        <v>82</v>
      </c>
    </row>
    <row r="433" s="12" customFormat="1" ht="25.92" customHeight="1">
      <c r="A433" s="12"/>
      <c r="B433" s="198"/>
      <c r="C433" s="199"/>
      <c r="D433" s="200" t="s">
        <v>70</v>
      </c>
      <c r="E433" s="201" t="s">
        <v>1213</v>
      </c>
      <c r="F433" s="201" t="s">
        <v>1214</v>
      </c>
      <c r="G433" s="199"/>
      <c r="H433" s="199"/>
      <c r="I433" s="202"/>
      <c r="J433" s="203">
        <f>BK433</f>
        <v>0</v>
      </c>
      <c r="K433" s="199"/>
      <c r="L433" s="204"/>
      <c r="M433" s="205"/>
      <c r="N433" s="206"/>
      <c r="O433" s="206"/>
      <c r="P433" s="207">
        <f>P434</f>
        <v>0</v>
      </c>
      <c r="Q433" s="206"/>
      <c r="R433" s="207">
        <f>R434</f>
        <v>0.6971132000000001</v>
      </c>
      <c r="S433" s="206"/>
      <c r="T433" s="208">
        <f>T434</f>
        <v>0</v>
      </c>
      <c r="U433" s="12"/>
      <c r="V433" s="12"/>
      <c r="W433" s="12"/>
      <c r="X433" s="12"/>
      <c r="Y433" s="12"/>
      <c r="Z433" s="12"/>
      <c r="AA433" s="12"/>
      <c r="AB433" s="12"/>
      <c r="AC433" s="12"/>
      <c r="AD433" s="12"/>
      <c r="AE433" s="12"/>
      <c r="AR433" s="209" t="s">
        <v>82</v>
      </c>
      <c r="AT433" s="210" t="s">
        <v>70</v>
      </c>
      <c r="AU433" s="210" t="s">
        <v>71</v>
      </c>
      <c r="AY433" s="209" t="s">
        <v>229</v>
      </c>
      <c r="BK433" s="211">
        <f>BK434</f>
        <v>0</v>
      </c>
    </row>
    <row r="434" s="12" customFormat="1" ht="22.8" customHeight="1">
      <c r="A434" s="12"/>
      <c r="B434" s="198"/>
      <c r="C434" s="199"/>
      <c r="D434" s="200" t="s">
        <v>70</v>
      </c>
      <c r="E434" s="229" t="s">
        <v>4513</v>
      </c>
      <c r="F434" s="229" t="s">
        <v>4514</v>
      </c>
      <c r="G434" s="199"/>
      <c r="H434" s="199"/>
      <c r="I434" s="202"/>
      <c r="J434" s="230">
        <f>BK434</f>
        <v>0</v>
      </c>
      <c r="K434" s="199"/>
      <c r="L434" s="204"/>
      <c r="M434" s="205"/>
      <c r="N434" s="206"/>
      <c r="O434" s="206"/>
      <c r="P434" s="207">
        <f>SUM(P435:P459)</f>
        <v>0</v>
      </c>
      <c r="Q434" s="206"/>
      <c r="R434" s="207">
        <f>SUM(R435:R459)</f>
        <v>0.6971132000000001</v>
      </c>
      <c r="S434" s="206"/>
      <c r="T434" s="208">
        <f>SUM(T435:T459)</f>
        <v>0</v>
      </c>
      <c r="U434" s="12"/>
      <c r="V434" s="12"/>
      <c r="W434" s="12"/>
      <c r="X434" s="12"/>
      <c r="Y434" s="12"/>
      <c r="Z434" s="12"/>
      <c r="AA434" s="12"/>
      <c r="AB434" s="12"/>
      <c r="AC434" s="12"/>
      <c r="AD434" s="12"/>
      <c r="AE434" s="12"/>
      <c r="AR434" s="209" t="s">
        <v>82</v>
      </c>
      <c r="AT434" s="210" t="s">
        <v>70</v>
      </c>
      <c r="AU434" s="210" t="s">
        <v>78</v>
      </c>
      <c r="AY434" s="209" t="s">
        <v>229</v>
      </c>
      <c r="BK434" s="211">
        <f>SUM(BK435:BK459)</f>
        <v>0</v>
      </c>
    </row>
    <row r="435" s="2" customFormat="1" ht="14.4" customHeight="1">
      <c r="A435" s="40"/>
      <c r="B435" s="41"/>
      <c r="C435" s="212" t="s">
        <v>1822</v>
      </c>
      <c r="D435" s="212" t="s">
        <v>230</v>
      </c>
      <c r="E435" s="213" t="s">
        <v>4515</v>
      </c>
      <c r="F435" s="214" t="s">
        <v>4516</v>
      </c>
      <c r="G435" s="215" t="s">
        <v>309</v>
      </c>
      <c r="H435" s="216">
        <v>118.45</v>
      </c>
      <c r="I435" s="217"/>
      <c r="J435" s="216">
        <f>ROUND(I435*H435,2)</f>
        <v>0</v>
      </c>
      <c r="K435" s="214" t="s">
        <v>296</v>
      </c>
      <c r="L435" s="46"/>
      <c r="M435" s="218" t="s">
        <v>18</v>
      </c>
      <c r="N435" s="219" t="s">
        <v>42</v>
      </c>
      <c r="O435" s="86"/>
      <c r="P435" s="220">
        <f>O435*H435</f>
        <v>0</v>
      </c>
      <c r="Q435" s="220">
        <v>0</v>
      </c>
      <c r="R435" s="220">
        <f>Q435*H435</f>
        <v>0</v>
      </c>
      <c r="S435" s="220">
        <v>0</v>
      </c>
      <c r="T435" s="22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548</v>
      </c>
      <c r="AT435" s="222" t="s">
        <v>230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548</v>
      </c>
      <c r="BM435" s="222" t="s">
        <v>4517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4518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1873</v>
      </c>
      <c r="F437" s="238" t="s">
        <v>4519</v>
      </c>
      <c r="G437" s="236"/>
      <c r="H437" s="239">
        <v>31.390000000000001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71</v>
      </c>
      <c r="AY437" s="245" t="s">
        <v>229</v>
      </c>
    </row>
    <row r="438" s="13" customFormat="1">
      <c r="A438" s="13"/>
      <c r="B438" s="235"/>
      <c r="C438" s="236"/>
      <c r="D438" s="224" t="s">
        <v>312</v>
      </c>
      <c r="E438" s="237" t="s">
        <v>2258</v>
      </c>
      <c r="F438" s="238" t="s">
        <v>4520</v>
      </c>
      <c r="G438" s="236"/>
      <c r="H438" s="239">
        <v>87.060000000000002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71</v>
      </c>
      <c r="AY438" s="245" t="s">
        <v>229</v>
      </c>
    </row>
    <row r="439" s="13" customFormat="1">
      <c r="A439" s="13"/>
      <c r="B439" s="235"/>
      <c r="C439" s="236"/>
      <c r="D439" s="224" t="s">
        <v>312</v>
      </c>
      <c r="E439" s="237" t="s">
        <v>2988</v>
      </c>
      <c r="F439" s="238" t="s">
        <v>2989</v>
      </c>
      <c r="G439" s="236"/>
      <c r="H439" s="239">
        <v>118.45</v>
      </c>
      <c r="I439" s="240"/>
      <c r="J439" s="236"/>
      <c r="K439" s="236"/>
      <c r="L439" s="241"/>
      <c r="M439" s="242"/>
      <c r="N439" s="243"/>
      <c r="O439" s="243"/>
      <c r="P439" s="243"/>
      <c r="Q439" s="243"/>
      <c r="R439" s="243"/>
      <c r="S439" s="243"/>
      <c r="T439" s="244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5" t="s">
        <v>312</v>
      </c>
      <c r="AU439" s="245" t="s">
        <v>82</v>
      </c>
      <c r="AV439" s="13" t="s">
        <v>82</v>
      </c>
      <c r="AW439" s="13" t="s">
        <v>33</v>
      </c>
      <c r="AX439" s="13" t="s">
        <v>78</v>
      </c>
      <c r="AY439" s="245" t="s">
        <v>229</v>
      </c>
    </row>
    <row r="440" s="2" customFormat="1" ht="14.4" customHeight="1">
      <c r="A440" s="40"/>
      <c r="B440" s="41"/>
      <c r="C440" s="269" t="s">
        <v>1824</v>
      </c>
      <c r="D440" s="269" t="s">
        <v>620</v>
      </c>
      <c r="E440" s="270" t="s">
        <v>4521</v>
      </c>
      <c r="F440" s="271" t="s">
        <v>4522</v>
      </c>
      <c r="G440" s="272" t="s">
        <v>350</v>
      </c>
      <c r="H440" s="273">
        <v>0.040000000000000001</v>
      </c>
      <c r="I440" s="274"/>
      <c r="J440" s="273">
        <f>ROUND(I440*H440,2)</f>
        <v>0</v>
      </c>
      <c r="K440" s="271" t="s">
        <v>296</v>
      </c>
      <c r="L440" s="275"/>
      <c r="M440" s="276" t="s">
        <v>18</v>
      </c>
      <c r="N440" s="277" t="s">
        <v>42</v>
      </c>
      <c r="O440" s="86"/>
      <c r="P440" s="220">
        <f>O440*H440</f>
        <v>0</v>
      </c>
      <c r="Q440" s="220">
        <v>1</v>
      </c>
      <c r="R440" s="220">
        <f>Q440*H440</f>
        <v>0.040000000000000001</v>
      </c>
      <c r="S440" s="220">
        <v>0</v>
      </c>
      <c r="T440" s="221">
        <f>S440*H440</f>
        <v>0</v>
      </c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R440" s="222" t="s">
        <v>664</v>
      </c>
      <c r="AT440" s="222" t="s">
        <v>620</v>
      </c>
      <c r="AU440" s="222" t="s">
        <v>82</v>
      </c>
      <c r="AY440" s="19" t="s">
        <v>229</v>
      </c>
      <c r="BE440" s="223">
        <f>IF(N440="základní",J440,0)</f>
        <v>0</v>
      </c>
      <c r="BF440" s="223">
        <f>IF(N440="snížená",J440,0)</f>
        <v>0</v>
      </c>
      <c r="BG440" s="223">
        <f>IF(N440="zákl. přenesená",J440,0)</f>
        <v>0</v>
      </c>
      <c r="BH440" s="223">
        <f>IF(N440="sníž. přenesená",J440,0)</f>
        <v>0</v>
      </c>
      <c r="BI440" s="223">
        <f>IF(N440="nulová",J440,0)</f>
        <v>0</v>
      </c>
      <c r="BJ440" s="19" t="s">
        <v>78</v>
      </c>
      <c r="BK440" s="223">
        <f>ROUND(I440*H440,2)</f>
        <v>0</v>
      </c>
      <c r="BL440" s="19" t="s">
        <v>548</v>
      </c>
      <c r="BM440" s="222" t="s">
        <v>4523</v>
      </c>
    </row>
    <row r="441" s="2" customFormat="1">
      <c r="A441" s="40"/>
      <c r="B441" s="41"/>
      <c r="C441" s="42"/>
      <c r="D441" s="224" t="s">
        <v>236</v>
      </c>
      <c r="E441" s="42"/>
      <c r="F441" s="225" t="s">
        <v>4522</v>
      </c>
      <c r="G441" s="42"/>
      <c r="H441" s="42"/>
      <c r="I441" s="226"/>
      <c r="J441" s="42"/>
      <c r="K441" s="42"/>
      <c r="L441" s="46"/>
      <c r="M441" s="227"/>
      <c r="N441" s="228"/>
      <c r="O441" s="86"/>
      <c r="P441" s="86"/>
      <c r="Q441" s="86"/>
      <c r="R441" s="86"/>
      <c r="S441" s="86"/>
      <c r="T441" s="87"/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T441" s="19" t="s">
        <v>236</v>
      </c>
      <c r="AU441" s="19" t="s">
        <v>82</v>
      </c>
    </row>
    <row r="442" s="13" customFormat="1">
      <c r="A442" s="13"/>
      <c r="B442" s="235"/>
      <c r="C442" s="236"/>
      <c r="D442" s="224" t="s">
        <v>312</v>
      </c>
      <c r="E442" s="237" t="s">
        <v>1901</v>
      </c>
      <c r="F442" s="238" t="s">
        <v>4524</v>
      </c>
      <c r="G442" s="236"/>
      <c r="H442" s="239">
        <v>0.040000000000000001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33</v>
      </c>
      <c r="AX442" s="13" t="s">
        <v>78</v>
      </c>
      <c r="AY442" s="245" t="s">
        <v>229</v>
      </c>
    </row>
    <row r="443" s="2" customFormat="1" ht="14.4" customHeight="1">
      <c r="A443" s="40"/>
      <c r="B443" s="41"/>
      <c r="C443" s="212" t="s">
        <v>1831</v>
      </c>
      <c r="D443" s="212" t="s">
        <v>230</v>
      </c>
      <c r="E443" s="213" t="s">
        <v>4525</v>
      </c>
      <c r="F443" s="214" t="s">
        <v>4526</v>
      </c>
      <c r="G443" s="215" t="s">
        <v>309</v>
      </c>
      <c r="H443" s="216">
        <v>236.90000000000001</v>
      </c>
      <c r="I443" s="217"/>
      <c r="J443" s="216">
        <f>ROUND(I443*H443,2)</f>
        <v>0</v>
      </c>
      <c r="K443" s="214" t="s">
        <v>296</v>
      </c>
      <c r="L443" s="46"/>
      <c r="M443" s="218" t="s">
        <v>18</v>
      </c>
      <c r="N443" s="219" t="s">
        <v>42</v>
      </c>
      <c r="O443" s="86"/>
      <c r="P443" s="220">
        <f>O443*H443</f>
        <v>0</v>
      </c>
      <c r="Q443" s="220">
        <v>3.0000000000000001E-05</v>
      </c>
      <c r="R443" s="220">
        <f>Q443*H443</f>
        <v>0.0071070000000000005</v>
      </c>
      <c r="S443" s="220">
        <v>0</v>
      </c>
      <c r="T443" s="22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2" t="s">
        <v>548</v>
      </c>
      <c r="AT443" s="222" t="s">
        <v>230</v>
      </c>
      <c r="AU443" s="222" t="s">
        <v>82</v>
      </c>
      <c r="AY443" s="19" t="s">
        <v>229</v>
      </c>
      <c r="BE443" s="223">
        <f>IF(N443="základní",J443,0)</f>
        <v>0</v>
      </c>
      <c r="BF443" s="223">
        <f>IF(N443="snížená",J443,0)</f>
        <v>0</v>
      </c>
      <c r="BG443" s="223">
        <f>IF(N443="zákl. přenesená",J443,0)</f>
        <v>0</v>
      </c>
      <c r="BH443" s="223">
        <f>IF(N443="sníž. přenesená",J443,0)</f>
        <v>0</v>
      </c>
      <c r="BI443" s="223">
        <f>IF(N443="nulová",J443,0)</f>
        <v>0</v>
      </c>
      <c r="BJ443" s="19" t="s">
        <v>78</v>
      </c>
      <c r="BK443" s="223">
        <f>ROUND(I443*H443,2)</f>
        <v>0</v>
      </c>
      <c r="BL443" s="19" t="s">
        <v>548</v>
      </c>
      <c r="BM443" s="222" t="s">
        <v>4527</v>
      </c>
    </row>
    <row r="444" s="2" customFormat="1">
      <c r="A444" s="40"/>
      <c r="B444" s="41"/>
      <c r="C444" s="42"/>
      <c r="D444" s="224" t="s">
        <v>236</v>
      </c>
      <c r="E444" s="42"/>
      <c r="F444" s="225" t="s">
        <v>4528</v>
      </c>
      <c r="G444" s="42"/>
      <c r="H444" s="42"/>
      <c r="I444" s="226"/>
      <c r="J444" s="42"/>
      <c r="K444" s="42"/>
      <c r="L444" s="46"/>
      <c r="M444" s="227"/>
      <c r="N444" s="228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236</v>
      </c>
      <c r="AU444" s="19" t="s">
        <v>82</v>
      </c>
    </row>
    <row r="445" s="13" customFormat="1">
      <c r="A445" s="13"/>
      <c r="B445" s="235"/>
      <c r="C445" s="236"/>
      <c r="D445" s="224" t="s">
        <v>312</v>
      </c>
      <c r="E445" s="237" t="s">
        <v>2265</v>
      </c>
      <c r="F445" s="238" t="s">
        <v>4529</v>
      </c>
      <c r="G445" s="236"/>
      <c r="H445" s="239">
        <v>236.90000000000001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78</v>
      </c>
      <c r="AY445" s="245" t="s">
        <v>229</v>
      </c>
    </row>
    <row r="446" s="2" customFormat="1" ht="14.4" customHeight="1">
      <c r="A446" s="40"/>
      <c r="B446" s="41"/>
      <c r="C446" s="269" t="s">
        <v>1835</v>
      </c>
      <c r="D446" s="269" t="s">
        <v>620</v>
      </c>
      <c r="E446" s="270" t="s">
        <v>4530</v>
      </c>
      <c r="F446" s="271" t="s">
        <v>4531</v>
      </c>
      <c r="G446" s="272" t="s">
        <v>350</v>
      </c>
      <c r="H446" s="273">
        <v>0.40000000000000002</v>
      </c>
      <c r="I446" s="274"/>
      <c r="J446" s="273">
        <f>ROUND(I446*H446,2)</f>
        <v>0</v>
      </c>
      <c r="K446" s="271" t="s">
        <v>296</v>
      </c>
      <c r="L446" s="275"/>
      <c r="M446" s="276" t="s">
        <v>18</v>
      </c>
      <c r="N446" s="277" t="s">
        <v>42</v>
      </c>
      <c r="O446" s="86"/>
      <c r="P446" s="220">
        <f>O446*H446</f>
        <v>0</v>
      </c>
      <c r="Q446" s="220">
        <v>1</v>
      </c>
      <c r="R446" s="220">
        <f>Q446*H446</f>
        <v>0.40000000000000002</v>
      </c>
      <c r="S446" s="220">
        <v>0</v>
      </c>
      <c r="T446" s="22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2" t="s">
        <v>664</v>
      </c>
      <c r="AT446" s="222" t="s">
        <v>620</v>
      </c>
      <c r="AU446" s="222" t="s">
        <v>82</v>
      </c>
      <c r="AY446" s="19" t="s">
        <v>229</v>
      </c>
      <c r="BE446" s="223">
        <f>IF(N446="základní",J446,0)</f>
        <v>0</v>
      </c>
      <c r="BF446" s="223">
        <f>IF(N446="snížená",J446,0)</f>
        <v>0</v>
      </c>
      <c r="BG446" s="223">
        <f>IF(N446="zákl. přenesená",J446,0)</f>
        <v>0</v>
      </c>
      <c r="BH446" s="223">
        <f>IF(N446="sníž. přenesená",J446,0)</f>
        <v>0</v>
      </c>
      <c r="BI446" s="223">
        <f>IF(N446="nulová",J446,0)</f>
        <v>0</v>
      </c>
      <c r="BJ446" s="19" t="s">
        <v>78</v>
      </c>
      <c r="BK446" s="223">
        <f>ROUND(I446*H446,2)</f>
        <v>0</v>
      </c>
      <c r="BL446" s="19" t="s">
        <v>548</v>
      </c>
      <c r="BM446" s="222" t="s">
        <v>4532</v>
      </c>
    </row>
    <row r="447" s="2" customFormat="1">
      <c r="A447" s="40"/>
      <c r="B447" s="41"/>
      <c r="C447" s="42"/>
      <c r="D447" s="224" t="s">
        <v>236</v>
      </c>
      <c r="E447" s="42"/>
      <c r="F447" s="225" t="s">
        <v>4531</v>
      </c>
      <c r="G447" s="42"/>
      <c r="H447" s="42"/>
      <c r="I447" s="226"/>
      <c r="J447" s="42"/>
      <c r="K447" s="42"/>
      <c r="L447" s="46"/>
      <c r="M447" s="227"/>
      <c r="N447" s="228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236</v>
      </c>
      <c r="AU447" s="19" t="s">
        <v>82</v>
      </c>
    </row>
    <row r="448" s="13" customFormat="1">
      <c r="A448" s="13"/>
      <c r="B448" s="235"/>
      <c r="C448" s="236"/>
      <c r="D448" s="224" t="s">
        <v>312</v>
      </c>
      <c r="E448" s="237" t="s">
        <v>2035</v>
      </c>
      <c r="F448" s="238" t="s">
        <v>4533</v>
      </c>
      <c r="G448" s="236"/>
      <c r="H448" s="239">
        <v>0.40000000000000002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78</v>
      </c>
      <c r="AY448" s="245" t="s">
        <v>229</v>
      </c>
    </row>
    <row r="449" s="2" customFormat="1" ht="14.4" customHeight="1">
      <c r="A449" s="40"/>
      <c r="B449" s="41"/>
      <c r="C449" s="212" t="s">
        <v>1842</v>
      </c>
      <c r="D449" s="212" t="s">
        <v>230</v>
      </c>
      <c r="E449" s="213" t="s">
        <v>4534</v>
      </c>
      <c r="F449" s="214" t="s">
        <v>4535</v>
      </c>
      <c r="G449" s="215" t="s">
        <v>309</v>
      </c>
      <c r="H449" s="216">
        <v>36.259999999999998</v>
      </c>
      <c r="I449" s="217"/>
      <c r="J449" s="216">
        <f>ROUND(I449*H449,2)</f>
        <v>0</v>
      </c>
      <c r="K449" s="214" t="s">
        <v>296</v>
      </c>
      <c r="L449" s="46"/>
      <c r="M449" s="218" t="s">
        <v>18</v>
      </c>
      <c r="N449" s="219" t="s">
        <v>42</v>
      </c>
      <c r="O449" s="86"/>
      <c r="P449" s="220">
        <f>O449*H449</f>
        <v>0</v>
      </c>
      <c r="Q449" s="220">
        <v>0.00038000000000000002</v>
      </c>
      <c r="R449" s="220">
        <f>Q449*H449</f>
        <v>0.013778800000000001</v>
      </c>
      <c r="S449" s="220">
        <v>0</v>
      </c>
      <c r="T449" s="221">
        <f>S449*H449</f>
        <v>0</v>
      </c>
      <c r="U449" s="40"/>
      <c r="V449" s="40"/>
      <c r="W449" s="40"/>
      <c r="X449" s="40"/>
      <c r="Y449" s="40"/>
      <c r="Z449" s="40"/>
      <c r="AA449" s="40"/>
      <c r="AB449" s="40"/>
      <c r="AC449" s="40"/>
      <c r="AD449" s="40"/>
      <c r="AE449" s="40"/>
      <c r="AR449" s="222" t="s">
        <v>548</v>
      </c>
      <c r="AT449" s="222" t="s">
        <v>230</v>
      </c>
      <c r="AU449" s="222" t="s">
        <v>82</v>
      </c>
      <c r="AY449" s="19" t="s">
        <v>229</v>
      </c>
      <c r="BE449" s="223">
        <f>IF(N449="základní",J449,0)</f>
        <v>0</v>
      </c>
      <c r="BF449" s="223">
        <f>IF(N449="snížená",J449,0)</f>
        <v>0</v>
      </c>
      <c r="BG449" s="223">
        <f>IF(N449="zákl. přenesená",J449,0)</f>
        <v>0</v>
      </c>
      <c r="BH449" s="223">
        <f>IF(N449="sníž. přenesená",J449,0)</f>
        <v>0</v>
      </c>
      <c r="BI449" s="223">
        <f>IF(N449="nulová",J449,0)</f>
        <v>0</v>
      </c>
      <c r="BJ449" s="19" t="s">
        <v>78</v>
      </c>
      <c r="BK449" s="223">
        <f>ROUND(I449*H449,2)</f>
        <v>0</v>
      </c>
      <c r="BL449" s="19" t="s">
        <v>548</v>
      </c>
      <c r="BM449" s="222" t="s">
        <v>4536</v>
      </c>
    </row>
    <row r="450" s="2" customFormat="1">
      <c r="A450" s="40"/>
      <c r="B450" s="41"/>
      <c r="C450" s="42"/>
      <c r="D450" s="224" t="s">
        <v>236</v>
      </c>
      <c r="E450" s="42"/>
      <c r="F450" s="225" t="s">
        <v>4537</v>
      </c>
      <c r="G450" s="42"/>
      <c r="H450" s="42"/>
      <c r="I450" s="226"/>
      <c r="J450" s="42"/>
      <c r="K450" s="42"/>
      <c r="L450" s="46"/>
      <c r="M450" s="227"/>
      <c r="N450" s="228"/>
      <c r="O450" s="86"/>
      <c r="P450" s="86"/>
      <c r="Q450" s="86"/>
      <c r="R450" s="86"/>
      <c r="S450" s="86"/>
      <c r="T450" s="87"/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T450" s="19" t="s">
        <v>236</v>
      </c>
      <c r="AU450" s="19" t="s">
        <v>82</v>
      </c>
    </row>
    <row r="451" s="13" customFormat="1">
      <c r="A451" s="13"/>
      <c r="B451" s="235"/>
      <c r="C451" s="236"/>
      <c r="D451" s="224" t="s">
        <v>312</v>
      </c>
      <c r="E451" s="237" t="s">
        <v>1908</v>
      </c>
      <c r="F451" s="238" t="s">
        <v>4538</v>
      </c>
      <c r="G451" s="236"/>
      <c r="H451" s="239">
        <v>36.259999999999998</v>
      </c>
      <c r="I451" s="240"/>
      <c r="J451" s="236"/>
      <c r="K451" s="236"/>
      <c r="L451" s="241"/>
      <c r="M451" s="242"/>
      <c r="N451" s="243"/>
      <c r="O451" s="243"/>
      <c r="P451" s="243"/>
      <c r="Q451" s="243"/>
      <c r="R451" s="243"/>
      <c r="S451" s="243"/>
      <c r="T451" s="244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5" t="s">
        <v>312</v>
      </c>
      <c r="AU451" s="245" t="s">
        <v>82</v>
      </c>
      <c r="AV451" s="13" t="s">
        <v>82</v>
      </c>
      <c r="AW451" s="13" t="s">
        <v>33</v>
      </c>
      <c r="AX451" s="13" t="s">
        <v>78</v>
      </c>
      <c r="AY451" s="245" t="s">
        <v>229</v>
      </c>
    </row>
    <row r="452" s="2" customFormat="1" ht="24.15" customHeight="1">
      <c r="A452" s="40"/>
      <c r="B452" s="41"/>
      <c r="C452" s="269" t="s">
        <v>4539</v>
      </c>
      <c r="D452" s="269" t="s">
        <v>620</v>
      </c>
      <c r="E452" s="270" t="s">
        <v>4540</v>
      </c>
      <c r="F452" s="271" t="s">
        <v>4541</v>
      </c>
      <c r="G452" s="272" t="s">
        <v>309</v>
      </c>
      <c r="H452" s="273">
        <v>41.700000000000003</v>
      </c>
      <c r="I452" s="274"/>
      <c r="J452" s="273">
        <f>ROUND(I452*H452,2)</f>
        <v>0</v>
      </c>
      <c r="K452" s="271" t="s">
        <v>296</v>
      </c>
      <c r="L452" s="275"/>
      <c r="M452" s="276" t="s">
        <v>18</v>
      </c>
      <c r="N452" s="277" t="s">
        <v>42</v>
      </c>
      <c r="O452" s="86"/>
      <c r="P452" s="220">
        <f>O452*H452</f>
        <v>0</v>
      </c>
      <c r="Q452" s="220">
        <v>0.0041000000000000003</v>
      </c>
      <c r="R452" s="220">
        <f>Q452*H452</f>
        <v>0.17097000000000004</v>
      </c>
      <c r="S452" s="220">
        <v>0</v>
      </c>
      <c r="T452" s="221">
        <f>S452*H452</f>
        <v>0</v>
      </c>
      <c r="U452" s="40"/>
      <c r="V452" s="40"/>
      <c r="W452" s="40"/>
      <c r="X452" s="40"/>
      <c r="Y452" s="40"/>
      <c r="Z452" s="40"/>
      <c r="AA452" s="40"/>
      <c r="AB452" s="40"/>
      <c r="AC452" s="40"/>
      <c r="AD452" s="40"/>
      <c r="AE452" s="40"/>
      <c r="AR452" s="222" t="s">
        <v>664</v>
      </c>
      <c r="AT452" s="222" t="s">
        <v>620</v>
      </c>
      <c r="AU452" s="222" t="s">
        <v>82</v>
      </c>
      <c r="AY452" s="19" t="s">
        <v>229</v>
      </c>
      <c r="BE452" s="223">
        <f>IF(N452="základní",J452,0)</f>
        <v>0</v>
      </c>
      <c r="BF452" s="223">
        <f>IF(N452="snížená",J452,0)</f>
        <v>0</v>
      </c>
      <c r="BG452" s="223">
        <f>IF(N452="zákl. přenesená",J452,0)</f>
        <v>0</v>
      </c>
      <c r="BH452" s="223">
        <f>IF(N452="sníž. přenesená",J452,0)</f>
        <v>0</v>
      </c>
      <c r="BI452" s="223">
        <f>IF(N452="nulová",J452,0)</f>
        <v>0</v>
      </c>
      <c r="BJ452" s="19" t="s">
        <v>78</v>
      </c>
      <c r="BK452" s="223">
        <f>ROUND(I452*H452,2)</f>
        <v>0</v>
      </c>
      <c r="BL452" s="19" t="s">
        <v>548</v>
      </c>
      <c r="BM452" s="222" t="s">
        <v>4542</v>
      </c>
    </row>
    <row r="453" s="2" customFormat="1">
      <c r="A453" s="40"/>
      <c r="B453" s="41"/>
      <c r="C453" s="42"/>
      <c r="D453" s="224" t="s">
        <v>236</v>
      </c>
      <c r="E453" s="42"/>
      <c r="F453" s="225" t="s">
        <v>4541</v>
      </c>
      <c r="G453" s="42"/>
      <c r="H453" s="42"/>
      <c r="I453" s="226"/>
      <c r="J453" s="42"/>
      <c r="K453" s="42"/>
      <c r="L453" s="46"/>
      <c r="M453" s="227"/>
      <c r="N453" s="228"/>
      <c r="O453" s="86"/>
      <c r="P453" s="86"/>
      <c r="Q453" s="86"/>
      <c r="R453" s="86"/>
      <c r="S453" s="86"/>
      <c r="T453" s="87"/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T453" s="19" t="s">
        <v>236</v>
      </c>
      <c r="AU453" s="19" t="s">
        <v>82</v>
      </c>
    </row>
    <row r="454" s="13" customFormat="1">
      <c r="A454" s="13"/>
      <c r="B454" s="235"/>
      <c r="C454" s="236"/>
      <c r="D454" s="224" t="s">
        <v>312</v>
      </c>
      <c r="E454" s="237" t="s">
        <v>2232</v>
      </c>
      <c r="F454" s="238" t="s">
        <v>4543</v>
      </c>
      <c r="G454" s="236"/>
      <c r="H454" s="239">
        <v>41.700000000000003</v>
      </c>
      <c r="I454" s="240"/>
      <c r="J454" s="236"/>
      <c r="K454" s="236"/>
      <c r="L454" s="241"/>
      <c r="M454" s="242"/>
      <c r="N454" s="243"/>
      <c r="O454" s="243"/>
      <c r="P454" s="243"/>
      <c r="Q454" s="243"/>
      <c r="R454" s="243"/>
      <c r="S454" s="243"/>
      <c r="T454" s="244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5" t="s">
        <v>312</v>
      </c>
      <c r="AU454" s="245" t="s">
        <v>82</v>
      </c>
      <c r="AV454" s="13" t="s">
        <v>82</v>
      </c>
      <c r="AW454" s="13" t="s">
        <v>33</v>
      </c>
      <c r="AX454" s="13" t="s">
        <v>78</v>
      </c>
      <c r="AY454" s="245" t="s">
        <v>229</v>
      </c>
    </row>
    <row r="455" s="2" customFormat="1" ht="14.4" customHeight="1">
      <c r="A455" s="40"/>
      <c r="B455" s="41"/>
      <c r="C455" s="212" t="s">
        <v>4544</v>
      </c>
      <c r="D455" s="212" t="s">
        <v>230</v>
      </c>
      <c r="E455" s="213" t="s">
        <v>4545</v>
      </c>
      <c r="F455" s="214" t="s">
        <v>4546</v>
      </c>
      <c r="G455" s="215" t="s">
        <v>309</v>
      </c>
      <c r="H455" s="216">
        <v>171.72999999999999</v>
      </c>
      <c r="I455" s="217"/>
      <c r="J455" s="216">
        <f>ROUND(I455*H455,2)</f>
        <v>0</v>
      </c>
      <c r="K455" s="214" t="s">
        <v>18</v>
      </c>
      <c r="L455" s="46"/>
      <c r="M455" s="218" t="s">
        <v>18</v>
      </c>
      <c r="N455" s="219" t="s">
        <v>42</v>
      </c>
      <c r="O455" s="86"/>
      <c r="P455" s="220">
        <f>O455*H455</f>
        <v>0</v>
      </c>
      <c r="Q455" s="220">
        <v>0.00038000000000000002</v>
      </c>
      <c r="R455" s="220">
        <f>Q455*H455</f>
        <v>0.065257399999999993</v>
      </c>
      <c r="S455" s="220">
        <v>0</v>
      </c>
      <c r="T455" s="22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2" t="s">
        <v>548</v>
      </c>
      <c r="AT455" s="222" t="s">
        <v>230</v>
      </c>
      <c r="AU455" s="222" t="s">
        <v>82</v>
      </c>
      <c r="AY455" s="19" t="s">
        <v>229</v>
      </c>
      <c r="BE455" s="223">
        <f>IF(N455="základní",J455,0)</f>
        <v>0</v>
      </c>
      <c r="BF455" s="223">
        <f>IF(N455="snížená",J455,0)</f>
        <v>0</v>
      </c>
      <c r="BG455" s="223">
        <f>IF(N455="zákl. přenesená",J455,0)</f>
        <v>0</v>
      </c>
      <c r="BH455" s="223">
        <f>IF(N455="sníž. přenesená",J455,0)</f>
        <v>0</v>
      </c>
      <c r="BI455" s="223">
        <f>IF(N455="nulová",J455,0)</f>
        <v>0</v>
      </c>
      <c r="BJ455" s="19" t="s">
        <v>78</v>
      </c>
      <c r="BK455" s="223">
        <f>ROUND(I455*H455,2)</f>
        <v>0</v>
      </c>
      <c r="BL455" s="19" t="s">
        <v>548</v>
      </c>
      <c r="BM455" s="222" t="s">
        <v>4547</v>
      </c>
    </row>
    <row r="456" s="2" customFormat="1">
      <c r="A456" s="40"/>
      <c r="B456" s="41"/>
      <c r="C456" s="42"/>
      <c r="D456" s="224" t="s">
        <v>236</v>
      </c>
      <c r="E456" s="42"/>
      <c r="F456" s="225" t="s">
        <v>4546</v>
      </c>
      <c r="G456" s="42"/>
      <c r="H456" s="42"/>
      <c r="I456" s="226"/>
      <c r="J456" s="42"/>
      <c r="K456" s="42"/>
      <c r="L456" s="46"/>
      <c r="M456" s="227"/>
      <c r="N456" s="228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236</v>
      </c>
      <c r="AU456" s="19" t="s">
        <v>82</v>
      </c>
    </row>
    <row r="457" s="13" customFormat="1">
      <c r="A457" s="13"/>
      <c r="B457" s="235"/>
      <c r="C457" s="236"/>
      <c r="D457" s="224" t="s">
        <v>312</v>
      </c>
      <c r="E457" s="237" t="s">
        <v>857</v>
      </c>
      <c r="F457" s="238" t="s">
        <v>4548</v>
      </c>
      <c r="G457" s="236"/>
      <c r="H457" s="239">
        <v>171.72999999999999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78</v>
      </c>
      <c r="AY457" s="245" t="s">
        <v>229</v>
      </c>
    </row>
    <row r="458" s="2" customFormat="1" ht="14.4" customHeight="1">
      <c r="A458" s="40"/>
      <c r="B458" s="41"/>
      <c r="C458" s="212" t="s">
        <v>850</v>
      </c>
      <c r="D458" s="212" t="s">
        <v>230</v>
      </c>
      <c r="E458" s="213" t="s">
        <v>4549</v>
      </c>
      <c r="F458" s="214" t="s">
        <v>4550</v>
      </c>
      <c r="G458" s="215" t="s">
        <v>4551</v>
      </c>
      <c r="H458" s="217"/>
      <c r="I458" s="217"/>
      <c r="J458" s="216">
        <f>ROUND(I458*H458,2)</f>
        <v>0</v>
      </c>
      <c r="K458" s="214" t="s">
        <v>296</v>
      </c>
      <c r="L458" s="46"/>
      <c r="M458" s="218" t="s">
        <v>18</v>
      </c>
      <c r="N458" s="219" t="s">
        <v>42</v>
      </c>
      <c r="O458" s="86"/>
      <c r="P458" s="220">
        <f>O458*H458</f>
        <v>0</v>
      </c>
      <c r="Q458" s="220">
        <v>0</v>
      </c>
      <c r="R458" s="220">
        <f>Q458*H458</f>
        <v>0</v>
      </c>
      <c r="S458" s="220">
        <v>0</v>
      </c>
      <c r="T458" s="22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2" t="s">
        <v>247</v>
      </c>
      <c r="AT458" s="222" t="s">
        <v>230</v>
      </c>
      <c r="AU458" s="222" t="s">
        <v>82</v>
      </c>
      <c r="AY458" s="19" t="s">
        <v>229</v>
      </c>
      <c r="BE458" s="223">
        <f>IF(N458="základní",J458,0)</f>
        <v>0</v>
      </c>
      <c r="BF458" s="223">
        <f>IF(N458="snížená",J458,0)</f>
        <v>0</v>
      </c>
      <c r="BG458" s="223">
        <f>IF(N458="zákl. přenesená",J458,0)</f>
        <v>0</v>
      </c>
      <c r="BH458" s="223">
        <f>IF(N458="sníž. přenesená",J458,0)</f>
        <v>0</v>
      </c>
      <c r="BI458" s="223">
        <f>IF(N458="nulová",J458,0)</f>
        <v>0</v>
      </c>
      <c r="BJ458" s="19" t="s">
        <v>78</v>
      </c>
      <c r="BK458" s="223">
        <f>ROUND(I458*H458,2)</f>
        <v>0</v>
      </c>
      <c r="BL458" s="19" t="s">
        <v>247</v>
      </c>
      <c r="BM458" s="222" t="s">
        <v>4552</v>
      </c>
    </row>
    <row r="459" s="2" customFormat="1">
      <c r="A459" s="40"/>
      <c r="B459" s="41"/>
      <c r="C459" s="42"/>
      <c r="D459" s="224" t="s">
        <v>236</v>
      </c>
      <c r="E459" s="42"/>
      <c r="F459" s="225" t="s">
        <v>4553</v>
      </c>
      <c r="G459" s="42"/>
      <c r="H459" s="42"/>
      <c r="I459" s="226"/>
      <c r="J459" s="42"/>
      <c r="K459" s="42"/>
      <c r="L459" s="46"/>
      <c r="M459" s="227"/>
      <c r="N459" s="228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236</v>
      </c>
      <c r="AU459" s="19" t="s">
        <v>82</v>
      </c>
    </row>
    <row r="460" s="12" customFormat="1" ht="25.92" customHeight="1">
      <c r="A460" s="12"/>
      <c r="B460" s="198"/>
      <c r="C460" s="199"/>
      <c r="D460" s="200" t="s">
        <v>70</v>
      </c>
      <c r="E460" s="201" t="s">
        <v>226</v>
      </c>
      <c r="F460" s="201" t="s">
        <v>227</v>
      </c>
      <c r="G460" s="199"/>
      <c r="H460" s="199"/>
      <c r="I460" s="202"/>
      <c r="J460" s="203">
        <f>BK460</f>
        <v>0</v>
      </c>
      <c r="K460" s="199"/>
      <c r="L460" s="204"/>
      <c r="M460" s="205"/>
      <c r="N460" s="206"/>
      <c r="O460" s="206"/>
      <c r="P460" s="207">
        <f>SUM(P461:P468)</f>
        <v>0</v>
      </c>
      <c r="Q460" s="206"/>
      <c r="R460" s="207">
        <f>SUM(R461:R468)</f>
        <v>0</v>
      </c>
      <c r="S460" s="206"/>
      <c r="T460" s="208">
        <f>SUM(T461:T468)</f>
        <v>0</v>
      </c>
      <c r="U460" s="12"/>
      <c r="V460" s="12"/>
      <c r="W460" s="12"/>
      <c r="X460" s="12"/>
      <c r="Y460" s="12"/>
      <c r="Z460" s="12"/>
      <c r="AA460" s="12"/>
      <c r="AB460" s="12"/>
      <c r="AC460" s="12"/>
      <c r="AD460" s="12"/>
      <c r="AE460" s="12"/>
      <c r="AR460" s="209" t="s">
        <v>228</v>
      </c>
      <c r="AT460" s="210" t="s">
        <v>70</v>
      </c>
      <c r="AU460" s="210" t="s">
        <v>71</v>
      </c>
      <c r="AY460" s="209" t="s">
        <v>229</v>
      </c>
      <c r="BK460" s="211">
        <f>SUM(BK461:BK468)</f>
        <v>0</v>
      </c>
    </row>
    <row r="461" s="2" customFormat="1" ht="14.4" customHeight="1">
      <c r="A461" s="40"/>
      <c r="B461" s="41"/>
      <c r="C461" s="212" t="s">
        <v>4554</v>
      </c>
      <c r="D461" s="212" t="s">
        <v>230</v>
      </c>
      <c r="E461" s="213" t="s">
        <v>4555</v>
      </c>
      <c r="F461" s="214" t="s">
        <v>4556</v>
      </c>
      <c r="G461" s="215" t="s">
        <v>233</v>
      </c>
      <c r="H461" s="216">
        <v>1</v>
      </c>
      <c r="I461" s="217"/>
      <c r="J461" s="216">
        <f>ROUND(I461*H461,2)</f>
        <v>0</v>
      </c>
      <c r="K461" s="214" t="s">
        <v>18</v>
      </c>
      <c r="L461" s="46"/>
      <c r="M461" s="218" t="s">
        <v>18</v>
      </c>
      <c r="N461" s="219" t="s">
        <v>42</v>
      </c>
      <c r="O461" s="86"/>
      <c r="P461" s="220">
        <f>O461*H461</f>
        <v>0</v>
      </c>
      <c r="Q461" s="220">
        <v>0</v>
      </c>
      <c r="R461" s="220">
        <f>Q461*H461</f>
        <v>0</v>
      </c>
      <c r="S461" s="220">
        <v>0</v>
      </c>
      <c r="T461" s="221">
        <f>S461*H461</f>
        <v>0</v>
      </c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R461" s="222" t="s">
        <v>247</v>
      </c>
      <c r="AT461" s="222" t="s">
        <v>230</v>
      </c>
      <c r="AU461" s="222" t="s">
        <v>78</v>
      </c>
      <c r="AY461" s="19" t="s">
        <v>229</v>
      </c>
      <c r="BE461" s="223">
        <f>IF(N461="základní",J461,0)</f>
        <v>0</v>
      </c>
      <c r="BF461" s="223">
        <f>IF(N461="snížená",J461,0)</f>
        <v>0</v>
      </c>
      <c r="BG461" s="223">
        <f>IF(N461="zákl. přenesená",J461,0)</f>
        <v>0</v>
      </c>
      <c r="BH461" s="223">
        <f>IF(N461="sníž. přenesená",J461,0)</f>
        <v>0</v>
      </c>
      <c r="BI461" s="223">
        <f>IF(N461="nulová",J461,0)</f>
        <v>0</v>
      </c>
      <c r="BJ461" s="19" t="s">
        <v>78</v>
      </c>
      <c r="BK461" s="223">
        <f>ROUND(I461*H461,2)</f>
        <v>0</v>
      </c>
      <c r="BL461" s="19" t="s">
        <v>247</v>
      </c>
      <c r="BM461" s="222" t="s">
        <v>4557</v>
      </c>
    </row>
    <row r="462" s="2" customFormat="1">
      <c r="A462" s="40"/>
      <c r="B462" s="41"/>
      <c r="C462" s="42"/>
      <c r="D462" s="224" t="s">
        <v>236</v>
      </c>
      <c r="E462" s="42"/>
      <c r="F462" s="225" t="s">
        <v>4558</v>
      </c>
      <c r="G462" s="42"/>
      <c r="H462" s="42"/>
      <c r="I462" s="226"/>
      <c r="J462" s="42"/>
      <c r="K462" s="42"/>
      <c r="L462" s="46"/>
      <c r="M462" s="227"/>
      <c r="N462" s="228"/>
      <c r="O462" s="86"/>
      <c r="P462" s="86"/>
      <c r="Q462" s="86"/>
      <c r="R462" s="86"/>
      <c r="S462" s="86"/>
      <c r="T462" s="87"/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T462" s="19" t="s">
        <v>236</v>
      </c>
      <c r="AU462" s="19" t="s">
        <v>78</v>
      </c>
    </row>
    <row r="463" s="2" customFormat="1" ht="14.4" customHeight="1">
      <c r="A463" s="40"/>
      <c r="B463" s="41"/>
      <c r="C463" s="212" t="s">
        <v>4559</v>
      </c>
      <c r="D463" s="212" t="s">
        <v>230</v>
      </c>
      <c r="E463" s="213" t="s">
        <v>4560</v>
      </c>
      <c r="F463" s="214" t="s">
        <v>274</v>
      </c>
      <c r="G463" s="215" t="s">
        <v>233</v>
      </c>
      <c r="H463" s="216">
        <v>1</v>
      </c>
      <c r="I463" s="217"/>
      <c r="J463" s="216">
        <f>ROUND(I463*H463,2)</f>
        <v>0</v>
      </c>
      <c r="K463" s="214" t="s">
        <v>18</v>
      </c>
      <c r="L463" s="46"/>
      <c r="M463" s="218" t="s">
        <v>18</v>
      </c>
      <c r="N463" s="219" t="s">
        <v>42</v>
      </c>
      <c r="O463" s="86"/>
      <c r="P463" s="220">
        <f>O463*H463</f>
        <v>0</v>
      </c>
      <c r="Q463" s="220">
        <v>0</v>
      </c>
      <c r="R463" s="220">
        <f>Q463*H463</f>
        <v>0</v>
      </c>
      <c r="S463" s="220">
        <v>0</v>
      </c>
      <c r="T463" s="22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2" t="s">
        <v>247</v>
      </c>
      <c r="AT463" s="222" t="s">
        <v>230</v>
      </c>
      <c r="AU463" s="222" t="s">
        <v>78</v>
      </c>
      <c r="AY463" s="19" t="s">
        <v>229</v>
      </c>
      <c r="BE463" s="223">
        <f>IF(N463="základní",J463,0)</f>
        <v>0</v>
      </c>
      <c r="BF463" s="223">
        <f>IF(N463="snížená",J463,0)</f>
        <v>0</v>
      </c>
      <c r="BG463" s="223">
        <f>IF(N463="zákl. přenesená",J463,0)</f>
        <v>0</v>
      </c>
      <c r="BH463" s="223">
        <f>IF(N463="sníž. přenesená",J463,0)</f>
        <v>0</v>
      </c>
      <c r="BI463" s="223">
        <f>IF(N463="nulová",J463,0)</f>
        <v>0</v>
      </c>
      <c r="BJ463" s="19" t="s">
        <v>78</v>
      </c>
      <c r="BK463" s="223">
        <f>ROUND(I463*H463,2)</f>
        <v>0</v>
      </c>
      <c r="BL463" s="19" t="s">
        <v>247</v>
      </c>
      <c r="BM463" s="222" t="s">
        <v>4561</v>
      </c>
    </row>
    <row r="464" s="2" customFormat="1">
      <c r="A464" s="40"/>
      <c r="B464" s="41"/>
      <c r="C464" s="42"/>
      <c r="D464" s="224" t="s">
        <v>236</v>
      </c>
      <c r="E464" s="42"/>
      <c r="F464" s="225" t="s">
        <v>4562</v>
      </c>
      <c r="G464" s="42"/>
      <c r="H464" s="42"/>
      <c r="I464" s="226"/>
      <c r="J464" s="42"/>
      <c r="K464" s="42"/>
      <c r="L464" s="46"/>
      <c r="M464" s="227"/>
      <c r="N464" s="228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236</v>
      </c>
      <c r="AU464" s="19" t="s">
        <v>78</v>
      </c>
    </row>
    <row r="465" s="2" customFormat="1" ht="14.4" customHeight="1">
      <c r="A465" s="40"/>
      <c r="B465" s="41"/>
      <c r="C465" s="212" t="s">
        <v>4563</v>
      </c>
      <c r="D465" s="212" t="s">
        <v>230</v>
      </c>
      <c r="E465" s="213" t="s">
        <v>4564</v>
      </c>
      <c r="F465" s="214" t="s">
        <v>4565</v>
      </c>
      <c r="G465" s="215" t="s">
        <v>260</v>
      </c>
      <c r="H465" s="216">
        <v>14</v>
      </c>
      <c r="I465" s="217"/>
      <c r="J465" s="216">
        <f>ROUND(I465*H465,2)</f>
        <v>0</v>
      </c>
      <c r="K465" s="214" t="s">
        <v>18</v>
      </c>
      <c r="L465" s="46"/>
      <c r="M465" s="218" t="s">
        <v>18</v>
      </c>
      <c r="N465" s="219" t="s">
        <v>42</v>
      </c>
      <c r="O465" s="86"/>
      <c r="P465" s="220">
        <f>O465*H465</f>
        <v>0</v>
      </c>
      <c r="Q465" s="220">
        <v>0</v>
      </c>
      <c r="R465" s="220">
        <f>Q465*H465</f>
        <v>0</v>
      </c>
      <c r="S465" s="220">
        <v>0</v>
      </c>
      <c r="T465" s="221">
        <f>S465*H465</f>
        <v>0</v>
      </c>
      <c r="U465" s="40"/>
      <c r="V465" s="40"/>
      <c r="W465" s="40"/>
      <c r="X465" s="40"/>
      <c r="Y465" s="40"/>
      <c r="Z465" s="40"/>
      <c r="AA465" s="40"/>
      <c r="AB465" s="40"/>
      <c r="AC465" s="40"/>
      <c r="AD465" s="40"/>
      <c r="AE465" s="40"/>
      <c r="AR465" s="222" t="s">
        <v>247</v>
      </c>
      <c r="AT465" s="222" t="s">
        <v>230</v>
      </c>
      <c r="AU465" s="222" t="s">
        <v>78</v>
      </c>
      <c r="AY465" s="19" t="s">
        <v>229</v>
      </c>
      <c r="BE465" s="223">
        <f>IF(N465="základní",J465,0)</f>
        <v>0</v>
      </c>
      <c r="BF465" s="223">
        <f>IF(N465="snížená",J465,0)</f>
        <v>0</v>
      </c>
      <c r="BG465" s="223">
        <f>IF(N465="zákl. přenesená",J465,0)</f>
        <v>0</v>
      </c>
      <c r="BH465" s="223">
        <f>IF(N465="sníž. přenesená",J465,0)</f>
        <v>0</v>
      </c>
      <c r="BI465" s="223">
        <f>IF(N465="nulová",J465,0)</f>
        <v>0</v>
      </c>
      <c r="BJ465" s="19" t="s">
        <v>78</v>
      </c>
      <c r="BK465" s="223">
        <f>ROUND(I465*H465,2)</f>
        <v>0</v>
      </c>
      <c r="BL465" s="19" t="s">
        <v>247</v>
      </c>
      <c r="BM465" s="222" t="s">
        <v>4566</v>
      </c>
    </row>
    <row r="466" s="2" customFormat="1">
      <c r="A466" s="40"/>
      <c r="B466" s="41"/>
      <c r="C466" s="42"/>
      <c r="D466" s="224" t="s">
        <v>236</v>
      </c>
      <c r="E466" s="42"/>
      <c r="F466" s="225" t="s">
        <v>4567</v>
      </c>
      <c r="G466" s="42"/>
      <c r="H466" s="42"/>
      <c r="I466" s="226"/>
      <c r="J466" s="42"/>
      <c r="K466" s="42"/>
      <c r="L466" s="46"/>
      <c r="M466" s="227"/>
      <c r="N466" s="228"/>
      <c r="O466" s="86"/>
      <c r="P466" s="86"/>
      <c r="Q466" s="86"/>
      <c r="R466" s="86"/>
      <c r="S466" s="86"/>
      <c r="T466" s="87"/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T466" s="19" t="s">
        <v>236</v>
      </c>
      <c r="AU466" s="19" t="s">
        <v>78</v>
      </c>
    </row>
    <row r="467" s="2" customFormat="1" ht="14.4" customHeight="1">
      <c r="A467" s="40"/>
      <c r="B467" s="41"/>
      <c r="C467" s="212" t="s">
        <v>4568</v>
      </c>
      <c r="D467" s="212" t="s">
        <v>230</v>
      </c>
      <c r="E467" s="213" t="s">
        <v>4569</v>
      </c>
      <c r="F467" s="214" t="s">
        <v>4570</v>
      </c>
      <c r="G467" s="215" t="s">
        <v>233</v>
      </c>
      <c r="H467" s="216">
        <v>1</v>
      </c>
      <c r="I467" s="217"/>
      <c r="J467" s="216">
        <f>ROUND(I467*H467,2)</f>
        <v>0</v>
      </c>
      <c r="K467" s="214" t="s">
        <v>18</v>
      </c>
      <c r="L467" s="46"/>
      <c r="M467" s="218" t="s">
        <v>18</v>
      </c>
      <c r="N467" s="219" t="s">
        <v>42</v>
      </c>
      <c r="O467" s="86"/>
      <c r="P467" s="220">
        <f>O467*H467</f>
        <v>0</v>
      </c>
      <c r="Q467" s="220">
        <v>0</v>
      </c>
      <c r="R467" s="220">
        <f>Q467*H467</f>
        <v>0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247</v>
      </c>
      <c r="AT467" s="222" t="s">
        <v>230</v>
      </c>
      <c r="AU467" s="222" t="s">
        <v>78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4571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4572</v>
      </c>
      <c r="G468" s="42"/>
      <c r="H468" s="42"/>
      <c r="I468" s="226"/>
      <c r="J468" s="42"/>
      <c r="K468" s="42"/>
      <c r="L468" s="46"/>
      <c r="M468" s="231"/>
      <c r="N468" s="232"/>
      <c r="O468" s="233"/>
      <c r="P468" s="233"/>
      <c r="Q468" s="233"/>
      <c r="R468" s="233"/>
      <c r="S468" s="233"/>
      <c r="T468" s="234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78</v>
      </c>
    </row>
    <row r="469" s="2" customFormat="1" ht="6.96" customHeight="1">
      <c r="A469" s="40"/>
      <c r="B469" s="61"/>
      <c r="C469" s="62"/>
      <c r="D469" s="62"/>
      <c r="E469" s="62"/>
      <c r="F469" s="62"/>
      <c r="G469" s="62"/>
      <c r="H469" s="62"/>
      <c r="I469" s="62"/>
      <c r="J469" s="62"/>
      <c r="K469" s="62"/>
      <c r="L469" s="46"/>
      <c r="M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</row>
  </sheetData>
  <sheetProtection sheet="1" autoFilter="0" formatColumns="0" formatRows="0" objects="1" scenarios="1" spinCount="100000" saltValue="SvhH4f9YrazlBah1kQZwTN/hizJGdH0IePoPVsB/2+RXX3h/mz5lDDGZp4iHgAuDP/ObsRbIMHGN0NIJURDW+g==" hashValue="7O6DBJ3P3WDP2k+XvXKMmRnmgQbXgW5C3w6NYbMucfvUIER5LZG3r8wRkncqAOSk7rmW5GNvSiYU/6vBxV1FSw==" algorithmName="SHA-512" password="CC35"/>
  <autoFilter ref="C97:K468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  <c r="AZ2" s="268" t="s">
        <v>748</v>
      </c>
      <c r="BA2" s="268" t="s">
        <v>748</v>
      </c>
      <c r="BB2" s="268" t="s">
        <v>18</v>
      </c>
      <c r="BC2" s="268" t="s">
        <v>4573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2035</v>
      </c>
      <c r="BA3" s="268" t="s">
        <v>2035</v>
      </c>
      <c r="BB3" s="268" t="s">
        <v>18</v>
      </c>
      <c r="BC3" s="268" t="s">
        <v>4574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1856</v>
      </c>
      <c r="BA4" s="268" t="s">
        <v>1856</v>
      </c>
      <c r="BB4" s="268" t="s">
        <v>18</v>
      </c>
      <c r="BC4" s="268" t="s">
        <v>4575</v>
      </c>
      <c r="BD4" s="268" t="s">
        <v>82</v>
      </c>
    </row>
    <row r="5" s="1" customFormat="1" ht="6.96" customHeight="1">
      <c r="B5" s="22"/>
      <c r="L5" s="22"/>
      <c r="AZ5" s="268" t="s">
        <v>1445</v>
      </c>
      <c r="BA5" s="268" t="s">
        <v>1445</v>
      </c>
      <c r="BB5" s="268" t="s">
        <v>18</v>
      </c>
      <c r="BC5" s="268" t="s">
        <v>4576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4577</v>
      </c>
      <c r="BA6" s="268" t="s">
        <v>4577</v>
      </c>
      <c r="BB6" s="268" t="s">
        <v>18</v>
      </c>
      <c r="BC6" s="268" t="s">
        <v>4578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2099</v>
      </c>
      <c r="BA7" s="268" t="s">
        <v>2099</v>
      </c>
      <c r="BB7" s="268" t="s">
        <v>18</v>
      </c>
      <c r="BC7" s="268" t="s">
        <v>4579</v>
      </c>
      <c r="BD7" s="268" t="s">
        <v>82</v>
      </c>
    </row>
    <row r="8" s="1" customFormat="1" ht="12" customHeight="1">
      <c r="B8" s="22"/>
      <c r="D8" s="144" t="s">
        <v>204</v>
      </c>
      <c r="L8" s="22"/>
      <c r="AZ8" s="268" t="s">
        <v>2266</v>
      </c>
      <c r="BA8" s="268" t="s">
        <v>2266</v>
      </c>
      <c r="BB8" s="268" t="s">
        <v>18</v>
      </c>
      <c r="BC8" s="268" t="s">
        <v>4579</v>
      </c>
      <c r="BD8" s="268" t="s">
        <v>82</v>
      </c>
    </row>
    <row r="9" s="2" customFormat="1" ht="16.5" customHeight="1">
      <c r="A9" s="40"/>
      <c r="B9" s="46"/>
      <c r="C9" s="40"/>
      <c r="D9" s="40"/>
      <c r="E9" s="145" t="s">
        <v>4580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4580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18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ROUND(J98,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ROUND((SUM(BE98:BE337)),  2)</f>
        <v>0</v>
      </c>
      <c r="G35" s="40"/>
      <c r="H35" s="40"/>
      <c r="I35" s="159">
        <v>0.20999999999999999</v>
      </c>
      <c r="J35" s="158">
        <f>ROUND(((SUM(BE98:BE337))*I35),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ROUND((SUM(BF98:BF337)),  2)</f>
        <v>0</v>
      </c>
      <c r="G36" s="40"/>
      <c r="H36" s="40"/>
      <c r="I36" s="159">
        <v>0.14999999999999999</v>
      </c>
      <c r="J36" s="158">
        <f>ROUND(((SUM(BF98:BF337))*I36),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ROUND((SUM(BG98:BG337)),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ROUND((SUM(BH98:BH337)),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ROUND((SUM(BI98:BI337)),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4580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203 - Úprava mostu ev.č. 605-029 přes Dibeřský potok (ulice Plzeňská)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J98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J99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J100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2106</v>
      </c>
      <c r="E66" s="184"/>
      <c r="F66" s="184"/>
      <c r="G66" s="184"/>
      <c r="H66" s="184"/>
      <c r="I66" s="184"/>
      <c r="J66" s="185">
        <f>J116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444</v>
      </c>
      <c r="E67" s="184"/>
      <c r="F67" s="184"/>
      <c r="G67" s="184"/>
      <c r="H67" s="184"/>
      <c r="I67" s="184"/>
      <c r="J67" s="185">
        <f>J138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445</v>
      </c>
      <c r="E68" s="184"/>
      <c r="F68" s="184"/>
      <c r="G68" s="184"/>
      <c r="H68" s="184"/>
      <c r="I68" s="184"/>
      <c r="J68" s="185">
        <f>J156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4062</v>
      </c>
      <c r="E69" s="184"/>
      <c r="F69" s="184"/>
      <c r="G69" s="184"/>
      <c r="H69" s="184"/>
      <c r="I69" s="184"/>
      <c r="J69" s="185">
        <f>J184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2"/>
      <c r="C70" s="127"/>
      <c r="D70" s="183" t="s">
        <v>302</v>
      </c>
      <c r="E70" s="184"/>
      <c r="F70" s="184"/>
      <c r="G70" s="184"/>
      <c r="H70" s="184"/>
      <c r="I70" s="184"/>
      <c r="J70" s="185">
        <f>J190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303</v>
      </c>
      <c r="E71" s="184"/>
      <c r="F71" s="184"/>
      <c r="G71" s="184"/>
      <c r="H71" s="184"/>
      <c r="I71" s="184"/>
      <c r="J71" s="185">
        <f>J289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447</v>
      </c>
      <c r="E72" s="184"/>
      <c r="F72" s="184"/>
      <c r="G72" s="184"/>
      <c r="H72" s="184"/>
      <c r="I72" s="184"/>
      <c r="J72" s="185">
        <f>J308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1079</v>
      </c>
      <c r="E73" s="179"/>
      <c r="F73" s="179"/>
      <c r="G73" s="179"/>
      <c r="H73" s="179"/>
      <c r="I73" s="179"/>
      <c r="J73" s="180">
        <f>J311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4063</v>
      </c>
      <c r="E74" s="184"/>
      <c r="F74" s="184"/>
      <c r="G74" s="184"/>
      <c r="H74" s="184"/>
      <c r="I74" s="184"/>
      <c r="J74" s="185">
        <f>J312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2"/>
      <c r="C75" s="127"/>
      <c r="D75" s="183" t="s">
        <v>4581</v>
      </c>
      <c r="E75" s="184"/>
      <c r="F75" s="184"/>
      <c r="G75" s="184"/>
      <c r="H75" s="184"/>
      <c r="I75" s="184"/>
      <c r="J75" s="185">
        <f>J327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9" customFormat="1" ht="24.96" customHeight="1">
      <c r="A76" s="9"/>
      <c r="B76" s="176"/>
      <c r="C76" s="177"/>
      <c r="D76" s="178" t="s">
        <v>211</v>
      </c>
      <c r="E76" s="179"/>
      <c r="F76" s="179"/>
      <c r="G76" s="179"/>
      <c r="H76" s="179"/>
      <c r="I76" s="179"/>
      <c r="J76" s="180">
        <f>J331</f>
        <v>0</v>
      </c>
      <c r="K76" s="177"/>
      <c r="L76" s="181"/>
      <c r="S76" s="9"/>
      <c r="T76" s="9"/>
      <c r="U76" s="9"/>
      <c r="V76" s="9"/>
      <c r="W76" s="9"/>
      <c r="X76" s="9"/>
      <c r="Y76" s="9"/>
      <c r="Z76" s="9"/>
      <c r="AA76" s="9"/>
      <c r="AB76" s="9"/>
      <c r="AC76" s="9"/>
      <c r="AD76" s="9"/>
      <c r="AE76" s="9"/>
    </row>
    <row r="77" s="2" customFormat="1" ht="21.84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61"/>
      <c r="C78" s="62"/>
      <c r="D78" s="62"/>
      <c r="E78" s="62"/>
      <c r="F78" s="62"/>
      <c r="G78" s="62"/>
      <c r="H78" s="62"/>
      <c r="I78" s="62"/>
      <c r="J78" s="62"/>
      <c r="K78" s="6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82" s="2" customFormat="1" ht="6.96" customHeight="1">
      <c r="A82" s="40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24.96" customHeight="1">
      <c r="A83" s="40"/>
      <c r="B83" s="41"/>
      <c r="C83" s="25" t="s">
        <v>213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2" customHeight="1">
      <c r="A85" s="40"/>
      <c r="B85" s="41"/>
      <c r="C85" s="34" t="s">
        <v>15</v>
      </c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6.5" customHeight="1">
      <c r="A86" s="40"/>
      <c r="B86" s="41"/>
      <c r="C86" s="42"/>
      <c r="D86" s="42"/>
      <c r="E86" s="171" t="str">
        <f>E7</f>
        <v>II/605 a III/2365 Beroun, rekonstrukce silnic</v>
      </c>
      <c r="F86" s="34"/>
      <c r="G86" s="34"/>
      <c r="H86" s="34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1" customFormat="1" ht="12" customHeight="1">
      <c r="B87" s="23"/>
      <c r="C87" s="34" t="s">
        <v>204</v>
      </c>
      <c r="D87" s="24"/>
      <c r="E87" s="24"/>
      <c r="F87" s="24"/>
      <c r="G87" s="24"/>
      <c r="H87" s="24"/>
      <c r="I87" s="24"/>
      <c r="J87" s="24"/>
      <c r="K87" s="24"/>
      <c r="L87" s="22"/>
    </row>
    <row r="88" s="2" customFormat="1" ht="16.5" customHeight="1">
      <c r="A88" s="40"/>
      <c r="B88" s="41"/>
      <c r="C88" s="42"/>
      <c r="D88" s="42"/>
      <c r="E88" s="171" t="s">
        <v>4580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2" customHeight="1">
      <c r="A89" s="40"/>
      <c r="B89" s="41"/>
      <c r="C89" s="34" t="s">
        <v>206</v>
      </c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6.5" customHeight="1">
      <c r="A90" s="40"/>
      <c r="B90" s="41"/>
      <c r="C90" s="42"/>
      <c r="D90" s="42"/>
      <c r="E90" s="71" t="str">
        <f>E11</f>
        <v>SO 203 - Úprava mostu ev.č. 605-029 přes Dibeřský potok (ulice Plzeňská)</v>
      </c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12" customHeight="1">
      <c r="A92" s="40"/>
      <c r="B92" s="41"/>
      <c r="C92" s="34" t="s">
        <v>20</v>
      </c>
      <c r="D92" s="42"/>
      <c r="E92" s="42"/>
      <c r="F92" s="29" t="str">
        <f>F14</f>
        <v xml:space="preserve"> </v>
      </c>
      <c r="G92" s="42"/>
      <c r="H92" s="42"/>
      <c r="I92" s="34" t="s">
        <v>22</v>
      </c>
      <c r="J92" s="74" t="str">
        <f>IF(J14="","",J14)</f>
        <v>9. 12. 2020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6.96" customHeight="1">
      <c r="A93" s="40"/>
      <c r="B93" s="41"/>
      <c r="C93" s="42"/>
      <c r="D93" s="42"/>
      <c r="E93" s="42"/>
      <c r="F93" s="42"/>
      <c r="G93" s="42"/>
      <c r="H93" s="42"/>
      <c r="I93" s="42"/>
      <c r="J93" s="42"/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40.05" customHeight="1">
      <c r="A94" s="40"/>
      <c r="B94" s="41"/>
      <c r="C94" s="34" t="s">
        <v>24</v>
      </c>
      <c r="D94" s="42"/>
      <c r="E94" s="42"/>
      <c r="F94" s="29" t="str">
        <f>E17</f>
        <v>Středočeský kraj</v>
      </c>
      <c r="G94" s="42"/>
      <c r="H94" s="42"/>
      <c r="I94" s="34" t="s">
        <v>31</v>
      </c>
      <c r="J94" s="38" t="str">
        <f>E23</f>
        <v>Sdružení NOVÁK &amp; PARTNER / VALBEK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5.15" customHeight="1">
      <c r="A95" s="40"/>
      <c r="B95" s="41"/>
      <c r="C95" s="34" t="s">
        <v>29</v>
      </c>
      <c r="D95" s="42"/>
      <c r="E95" s="42"/>
      <c r="F95" s="29" t="str">
        <f>IF(E20="","",E20)</f>
        <v>Vyplň údaj</v>
      </c>
      <c r="G95" s="42"/>
      <c r="H95" s="42"/>
      <c r="I95" s="34" t="s">
        <v>34</v>
      </c>
      <c r="J95" s="38" t="str">
        <f>E26</f>
        <v xml:space="preserve"> </v>
      </c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2" customFormat="1" ht="10.32" customHeight="1">
      <c r="A96" s="40"/>
      <c r="B96" s="41"/>
      <c r="C96" s="42"/>
      <c r="D96" s="42"/>
      <c r="E96" s="42"/>
      <c r="F96" s="42"/>
      <c r="G96" s="42"/>
      <c r="H96" s="42"/>
      <c r="I96" s="42"/>
      <c r="J96" s="42"/>
      <c r="K96" s="42"/>
      <c r="L96" s="146"/>
      <c r="S96" s="40"/>
      <c r="T96" s="40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</row>
    <row r="97" s="11" customFormat="1" ht="29.28" customHeight="1">
      <c r="A97" s="187"/>
      <c r="B97" s="188"/>
      <c r="C97" s="189" t="s">
        <v>214</v>
      </c>
      <c r="D97" s="190" t="s">
        <v>56</v>
      </c>
      <c r="E97" s="190" t="s">
        <v>52</v>
      </c>
      <c r="F97" s="190" t="s">
        <v>53</v>
      </c>
      <c r="G97" s="190" t="s">
        <v>215</v>
      </c>
      <c r="H97" s="190" t="s">
        <v>216</v>
      </c>
      <c r="I97" s="190" t="s">
        <v>217</v>
      </c>
      <c r="J97" s="190" t="s">
        <v>209</v>
      </c>
      <c r="K97" s="191" t="s">
        <v>218</v>
      </c>
      <c r="L97" s="192"/>
      <c r="M97" s="94" t="s">
        <v>18</v>
      </c>
      <c r="N97" s="95" t="s">
        <v>41</v>
      </c>
      <c r="O97" s="95" t="s">
        <v>219</v>
      </c>
      <c r="P97" s="95" t="s">
        <v>220</v>
      </c>
      <c r="Q97" s="95" t="s">
        <v>221</v>
      </c>
      <c r="R97" s="95" t="s">
        <v>222</v>
      </c>
      <c r="S97" s="95" t="s">
        <v>223</v>
      </c>
      <c r="T97" s="96" t="s">
        <v>224</v>
      </c>
      <c r="U97" s="187"/>
      <c r="V97" s="187"/>
      <c r="W97" s="187"/>
      <c r="X97" s="187"/>
      <c r="Y97" s="187"/>
      <c r="Z97" s="187"/>
      <c r="AA97" s="187"/>
      <c r="AB97" s="187"/>
      <c r="AC97" s="187"/>
      <c r="AD97" s="187"/>
      <c r="AE97" s="187"/>
    </row>
    <row r="98" s="2" customFormat="1" ht="22.8" customHeight="1">
      <c r="A98" s="40"/>
      <c r="B98" s="41"/>
      <c r="C98" s="101" t="s">
        <v>225</v>
      </c>
      <c r="D98" s="42"/>
      <c r="E98" s="42"/>
      <c r="F98" s="42"/>
      <c r="G98" s="42"/>
      <c r="H98" s="42"/>
      <c r="I98" s="42"/>
      <c r="J98" s="193">
        <f>BK98</f>
        <v>0</v>
      </c>
      <c r="K98" s="42"/>
      <c r="L98" s="46"/>
      <c r="M98" s="97"/>
      <c r="N98" s="194"/>
      <c r="O98" s="98"/>
      <c r="P98" s="195">
        <f>P99+P311+P331</f>
        <v>0</v>
      </c>
      <c r="Q98" s="98"/>
      <c r="R98" s="195">
        <f>R99+R311+R331</f>
        <v>21.904014100000001</v>
      </c>
      <c r="S98" s="98"/>
      <c r="T98" s="196">
        <f>T99+T311+T331</f>
        <v>101.14171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70</v>
      </c>
      <c r="AU98" s="19" t="s">
        <v>210</v>
      </c>
      <c r="BK98" s="197">
        <f>BK99+BK311+BK331</f>
        <v>0</v>
      </c>
    </row>
    <row r="99" s="12" customFormat="1" ht="25.92" customHeight="1">
      <c r="A99" s="12"/>
      <c r="B99" s="198"/>
      <c r="C99" s="199"/>
      <c r="D99" s="200" t="s">
        <v>70</v>
      </c>
      <c r="E99" s="201" t="s">
        <v>304</v>
      </c>
      <c r="F99" s="201" t="s">
        <v>305</v>
      </c>
      <c r="G99" s="199"/>
      <c r="H99" s="199"/>
      <c r="I99" s="202"/>
      <c r="J99" s="203">
        <f>BK99</f>
        <v>0</v>
      </c>
      <c r="K99" s="199"/>
      <c r="L99" s="204"/>
      <c r="M99" s="205"/>
      <c r="N99" s="206"/>
      <c r="O99" s="206"/>
      <c r="P99" s="207">
        <f>P100+P116+P138+P156+P184+P190+P289+P308</f>
        <v>0</v>
      </c>
      <c r="Q99" s="206"/>
      <c r="R99" s="207">
        <f>R100+R116+R138+R156+R184+R190+R289+R308</f>
        <v>21.704527900000002</v>
      </c>
      <c r="S99" s="206"/>
      <c r="T99" s="208">
        <f>T100+T116+T138+T156+T184+T190+T289+T308</f>
        <v>100.70087000000001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71</v>
      </c>
      <c r="AY99" s="209" t="s">
        <v>229</v>
      </c>
      <c r="BK99" s="211">
        <f>BK100+BK116+BK138+BK156+BK184+BK190+BK289+BK308</f>
        <v>0</v>
      </c>
    </row>
    <row r="100" s="12" customFormat="1" ht="22.8" customHeight="1">
      <c r="A100" s="12"/>
      <c r="B100" s="198"/>
      <c r="C100" s="199"/>
      <c r="D100" s="200" t="s">
        <v>70</v>
      </c>
      <c r="E100" s="229" t="s">
        <v>78</v>
      </c>
      <c r="F100" s="229" t="s">
        <v>306</v>
      </c>
      <c r="G100" s="199"/>
      <c r="H100" s="199"/>
      <c r="I100" s="202"/>
      <c r="J100" s="230">
        <f>BK100</f>
        <v>0</v>
      </c>
      <c r="K100" s="199"/>
      <c r="L100" s="204"/>
      <c r="M100" s="205"/>
      <c r="N100" s="206"/>
      <c r="O100" s="206"/>
      <c r="P100" s="207">
        <f>SUM(P101:P115)</f>
        <v>0</v>
      </c>
      <c r="Q100" s="206"/>
      <c r="R100" s="207">
        <f>SUM(R101:R115)</f>
        <v>0.023106800000000004</v>
      </c>
      <c r="S100" s="206"/>
      <c r="T100" s="208">
        <f>SUM(T101:T115)</f>
        <v>89.244460000000004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78</v>
      </c>
      <c r="AT100" s="210" t="s">
        <v>70</v>
      </c>
      <c r="AU100" s="210" t="s">
        <v>78</v>
      </c>
      <c r="AY100" s="209" t="s">
        <v>229</v>
      </c>
      <c r="BK100" s="211">
        <f>SUM(BK101:BK115)</f>
        <v>0</v>
      </c>
    </row>
    <row r="101" s="2" customFormat="1" ht="14.4" customHeight="1">
      <c r="A101" s="40"/>
      <c r="B101" s="41"/>
      <c r="C101" s="212" t="s">
        <v>78</v>
      </c>
      <c r="D101" s="212" t="s">
        <v>230</v>
      </c>
      <c r="E101" s="213" t="s">
        <v>4064</v>
      </c>
      <c r="F101" s="214" t="s">
        <v>4065</v>
      </c>
      <c r="G101" s="215" t="s">
        <v>309</v>
      </c>
      <c r="H101" s="216">
        <v>100.02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0.32000000000000001</v>
      </c>
      <c r="T101" s="221">
        <f>S101*H101</f>
        <v>32.006399999999999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4582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4067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4069</v>
      </c>
      <c r="F103" s="214" t="s">
        <v>4070</v>
      </c>
      <c r="G103" s="215" t="s">
        <v>309</v>
      </c>
      <c r="H103" s="216">
        <v>100.02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0.45000000000000001</v>
      </c>
      <c r="T103" s="221">
        <f>S103*H103</f>
        <v>45.009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4583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4072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5" customFormat="1">
      <c r="A105" s="15"/>
      <c r="B105" s="258"/>
      <c r="C105" s="259"/>
      <c r="D105" s="224" t="s">
        <v>312</v>
      </c>
      <c r="E105" s="260" t="s">
        <v>18</v>
      </c>
      <c r="F105" s="261" t="s">
        <v>2299</v>
      </c>
      <c r="G105" s="259"/>
      <c r="H105" s="260" t="s">
        <v>18</v>
      </c>
      <c r="I105" s="262"/>
      <c r="J105" s="259"/>
      <c r="K105" s="259"/>
      <c r="L105" s="263"/>
      <c r="M105" s="264"/>
      <c r="N105" s="265"/>
      <c r="O105" s="265"/>
      <c r="P105" s="265"/>
      <c r="Q105" s="265"/>
      <c r="R105" s="265"/>
      <c r="S105" s="265"/>
      <c r="T105" s="266"/>
      <c r="U105" s="15"/>
      <c r="V105" s="15"/>
      <c r="W105" s="15"/>
      <c r="X105" s="15"/>
      <c r="Y105" s="15"/>
      <c r="Z105" s="15"/>
      <c r="AA105" s="15"/>
      <c r="AB105" s="15"/>
      <c r="AC105" s="15"/>
      <c r="AD105" s="15"/>
      <c r="AE105" s="15"/>
      <c r="AT105" s="267" t="s">
        <v>312</v>
      </c>
      <c r="AU105" s="267" t="s">
        <v>82</v>
      </c>
      <c r="AV105" s="15" t="s">
        <v>78</v>
      </c>
      <c r="AW105" s="15" t="s">
        <v>33</v>
      </c>
      <c r="AX105" s="15" t="s">
        <v>71</v>
      </c>
      <c r="AY105" s="267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1511</v>
      </c>
      <c r="F106" s="238" t="s">
        <v>4584</v>
      </c>
      <c r="G106" s="236"/>
      <c r="H106" s="239">
        <v>100.02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242</v>
      </c>
      <c r="D107" s="212" t="s">
        <v>230</v>
      </c>
      <c r="E107" s="213" t="s">
        <v>4585</v>
      </c>
      <c r="F107" s="214" t="s">
        <v>4586</v>
      </c>
      <c r="G107" s="215" t="s">
        <v>309</v>
      </c>
      <c r="H107" s="216">
        <v>100.02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4.0000000000000003E-05</v>
      </c>
      <c r="R107" s="220">
        <f>Q107*H107</f>
        <v>0.0040008000000000005</v>
      </c>
      <c r="S107" s="220">
        <v>0.10299999999999999</v>
      </c>
      <c r="T107" s="221">
        <f>S107*H107</f>
        <v>10.302059999999999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4587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4588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2299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1554</v>
      </c>
      <c r="F110" s="238" t="s">
        <v>4584</v>
      </c>
      <c r="G110" s="236"/>
      <c r="H110" s="239">
        <v>100.02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247</v>
      </c>
      <c r="D111" s="212" t="s">
        <v>230</v>
      </c>
      <c r="E111" s="213" t="s">
        <v>4077</v>
      </c>
      <c r="F111" s="214" t="s">
        <v>4078</v>
      </c>
      <c r="G111" s="215" t="s">
        <v>309</v>
      </c>
      <c r="H111" s="216">
        <v>95.530000000000001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0.00020000000000000001</v>
      </c>
      <c r="R111" s="220">
        <f>Q111*H111</f>
        <v>0.019106000000000001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4589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4080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18</v>
      </c>
      <c r="F113" s="238" t="s">
        <v>4590</v>
      </c>
      <c r="G113" s="236"/>
      <c r="H113" s="239">
        <v>95.530000000000001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228</v>
      </c>
      <c r="D114" s="212" t="s">
        <v>230</v>
      </c>
      <c r="E114" s="213" t="s">
        <v>483</v>
      </c>
      <c r="F114" s="214" t="s">
        <v>484</v>
      </c>
      <c r="G114" s="215" t="s">
        <v>478</v>
      </c>
      <c r="H114" s="216">
        <v>9.4000000000000004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0.20499999999999999</v>
      </c>
      <c r="T114" s="221">
        <f>S114*H114</f>
        <v>1.9270000000000001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4591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486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2" customFormat="1" ht="22.8" customHeight="1">
      <c r="A116" s="12"/>
      <c r="B116" s="198"/>
      <c r="C116" s="199"/>
      <c r="D116" s="200" t="s">
        <v>70</v>
      </c>
      <c r="E116" s="229" t="s">
        <v>242</v>
      </c>
      <c r="F116" s="229" t="s">
        <v>2181</v>
      </c>
      <c r="G116" s="199"/>
      <c r="H116" s="199"/>
      <c r="I116" s="202"/>
      <c r="J116" s="230">
        <f>BK116</f>
        <v>0</v>
      </c>
      <c r="K116" s="199"/>
      <c r="L116" s="204"/>
      <c r="M116" s="205"/>
      <c r="N116" s="206"/>
      <c r="O116" s="206"/>
      <c r="P116" s="207">
        <f>SUM(P117:P137)</f>
        <v>0</v>
      </c>
      <c r="Q116" s="206"/>
      <c r="R116" s="207">
        <f>SUM(R117:R137)</f>
        <v>1.3693175999999998</v>
      </c>
      <c r="S116" s="206"/>
      <c r="T116" s="208">
        <f>SUM(T117:T137)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78</v>
      </c>
      <c r="AT116" s="210" t="s">
        <v>70</v>
      </c>
      <c r="AU116" s="210" t="s">
        <v>78</v>
      </c>
      <c r="AY116" s="209" t="s">
        <v>229</v>
      </c>
      <c r="BK116" s="211">
        <f>SUM(BK117:BK137)</f>
        <v>0</v>
      </c>
    </row>
    <row r="117" s="2" customFormat="1" ht="14.4" customHeight="1">
      <c r="A117" s="40"/>
      <c r="B117" s="41"/>
      <c r="C117" s="212" t="s">
        <v>257</v>
      </c>
      <c r="D117" s="212" t="s">
        <v>230</v>
      </c>
      <c r="E117" s="213" t="s">
        <v>4232</v>
      </c>
      <c r="F117" s="214" t="s">
        <v>4233</v>
      </c>
      <c r="G117" s="215" t="s">
        <v>343</v>
      </c>
      <c r="H117" s="216">
        <v>6.7699999999999996</v>
      </c>
      <c r="I117" s="217"/>
      <c r="J117" s="216">
        <f>ROUND(I117*H117,2)</f>
        <v>0</v>
      </c>
      <c r="K117" s="214" t="s">
        <v>296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4592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4235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1901</v>
      </c>
      <c r="F119" s="238" t="s">
        <v>4593</v>
      </c>
      <c r="G119" s="236"/>
      <c r="H119" s="239">
        <v>6.3899999999999997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4577</v>
      </c>
      <c r="F120" s="238" t="s">
        <v>4594</v>
      </c>
      <c r="G120" s="236"/>
      <c r="H120" s="239">
        <v>0.38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4595</v>
      </c>
      <c r="F121" s="238" t="s">
        <v>4596</v>
      </c>
      <c r="G121" s="236"/>
      <c r="H121" s="239">
        <v>6.7699999999999996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2" customFormat="1" ht="14.4" customHeight="1">
      <c r="A122" s="40"/>
      <c r="B122" s="41"/>
      <c r="C122" s="212" t="s">
        <v>263</v>
      </c>
      <c r="D122" s="212" t="s">
        <v>230</v>
      </c>
      <c r="E122" s="213" t="s">
        <v>4237</v>
      </c>
      <c r="F122" s="214" t="s">
        <v>4238</v>
      </c>
      <c r="G122" s="215" t="s">
        <v>309</v>
      </c>
      <c r="H122" s="216">
        <v>5.8799999999999999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0.041739999999999999</v>
      </c>
      <c r="R122" s="220">
        <f>Q122*H122</f>
        <v>0.24543119999999999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247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247</v>
      </c>
      <c r="BM122" s="222" t="s">
        <v>4597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4240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4044</v>
      </c>
      <c r="F124" s="238" t="s">
        <v>4598</v>
      </c>
      <c r="G124" s="236"/>
      <c r="H124" s="239">
        <v>5.8799999999999999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12" t="s">
        <v>268</v>
      </c>
      <c r="D125" s="212" t="s">
        <v>230</v>
      </c>
      <c r="E125" s="213" t="s">
        <v>4242</v>
      </c>
      <c r="F125" s="214" t="s">
        <v>4243</v>
      </c>
      <c r="G125" s="215" t="s">
        <v>309</v>
      </c>
      <c r="H125" s="216">
        <v>5.8799999999999999</v>
      </c>
      <c r="I125" s="217"/>
      <c r="J125" s="216">
        <f>ROUND(I125*H125,2)</f>
        <v>0</v>
      </c>
      <c r="K125" s="214" t="s">
        <v>296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2.0000000000000002E-05</v>
      </c>
      <c r="R125" s="220">
        <f>Q125*H125</f>
        <v>0.00011760000000000001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247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247</v>
      </c>
      <c r="BM125" s="222" t="s">
        <v>4599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4245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13" customFormat="1">
      <c r="A127" s="13"/>
      <c r="B127" s="235"/>
      <c r="C127" s="236"/>
      <c r="D127" s="224" t="s">
        <v>312</v>
      </c>
      <c r="E127" s="237" t="s">
        <v>2551</v>
      </c>
      <c r="F127" s="238" t="s">
        <v>4600</v>
      </c>
      <c r="G127" s="236"/>
      <c r="H127" s="239">
        <v>5.8799999999999999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272</v>
      </c>
      <c r="D128" s="212" t="s">
        <v>230</v>
      </c>
      <c r="E128" s="213" t="s">
        <v>4247</v>
      </c>
      <c r="F128" s="214" t="s">
        <v>4248</v>
      </c>
      <c r="G128" s="215" t="s">
        <v>350</v>
      </c>
      <c r="H128" s="216">
        <v>1.04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1.04877</v>
      </c>
      <c r="R128" s="220">
        <f>Q128*H128</f>
        <v>1.0907207999999999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4601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4250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2265</v>
      </c>
      <c r="F130" s="238" t="s">
        <v>4602</v>
      </c>
      <c r="G130" s="236"/>
      <c r="H130" s="239">
        <v>0.95999999999999996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5" customFormat="1">
      <c r="A131" s="15"/>
      <c r="B131" s="258"/>
      <c r="C131" s="259"/>
      <c r="D131" s="224" t="s">
        <v>312</v>
      </c>
      <c r="E131" s="260" t="s">
        <v>18</v>
      </c>
      <c r="F131" s="261" t="s">
        <v>4603</v>
      </c>
      <c r="G131" s="259"/>
      <c r="H131" s="260" t="s">
        <v>18</v>
      </c>
      <c r="I131" s="262"/>
      <c r="J131" s="259"/>
      <c r="K131" s="259"/>
      <c r="L131" s="263"/>
      <c r="M131" s="264"/>
      <c r="N131" s="265"/>
      <c r="O131" s="265"/>
      <c r="P131" s="265"/>
      <c r="Q131" s="265"/>
      <c r="R131" s="265"/>
      <c r="S131" s="265"/>
      <c r="T131" s="266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67" t="s">
        <v>312</v>
      </c>
      <c r="AU131" s="267" t="s">
        <v>82</v>
      </c>
      <c r="AV131" s="15" t="s">
        <v>78</v>
      </c>
      <c r="AW131" s="15" t="s">
        <v>33</v>
      </c>
      <c r="AX131" s="15" t="s">
        <v>71</v>
      </c>
      <c r="AY131" s="267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2099</v>
      </c>
      <c r="F132" s="238" t="s">
        <v>4604</v>
      </c>
      <c r="G132" s="236"/>
      <c r="H132" s="239">
        <v>0.040000000000000001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3" customFormat="1">
      <c r="A133" s="13"/>
      <c r="B133" s="235"/>
      <c r="C133" s="236"/>
      <c r="D133" s="224" t="s">
        <v>312</v>
      </c>
      <c r="E133" s="237" t="s">
        <v>2266</v>
      </c>
      <c r="F133" s="238" t="s">
        <v>4605</v>
      </c>
      <c r="G133" s="236"/>
      <c r="H133" s="239">
        <v>0.040000000000000001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71</v>
      </c>
      <c r="AY133" s="245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4606</v>
      </c>
      <c r="F134" s="238" t="s">
        <v>4607</v>
      </c>
      <c r="G134" s="236"/>
      <c r="H134" s="239">
        <v>1.04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277</v>
      </c>
      <c r="D135" s="212" t="s">
        <v>230</v>
      </c>
      <c r="E135" s="213" t="s">
        <v>4608</v>
      </c>
      <c r="F135" s="214" t="s">
        <v>4609</v>
      </c>
      <c r="G135" s="215" t="s">
        <v>478</v>
      </c>
      <c r="H135" s="216">
        <v>40.799999999999997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0.00080999999999999996</v>
      </c>
      <c r="R135" s="220">
        <f>Q135*H135</f>
        <v>0.033047999999999994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4610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4611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2035</v>
      </c>
      <c r="F137" s="238" t="s">
        <v>4612</v>
      </c>
      <c r="G137" s="236"/>
      <c r="H137" s="239">
        <v>40.799999999999997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12" customFormat="1" ht="22.8" customHeight="1">
      <c r="A138" s="12"/>
      <c r="B138" s="198"/>
      <c r="C138" s="199"/>
      <c r="D138" s="200" t="s">
        <v>70</v>
      </c>
      <c r="E138" s="229" t="s">
        <v>247</v>
      </c>
      <c r="F138" s="229" t="s">
        <v>704</v>
      </c>
      <c r="G138" s="199"/>
      <c r="H138" s="199"/>
      <c r="I138" s="202"/>
      <c r="J138" s="230">
        <f>BK138</f>
        <v>0</v>
      </c>
      <c r="K138" s="199"/>
      <c r="L138" s="204"/>
      <c r="M138" s="205"/>
      <c r="N138" s="206"/>
      <c r="O138" s="206"/>
      <c r="P138" s="207">
        <f>SUM(P139:P155)</f>
        <v>0</v>
      </c>
      <c r="Q138" s="206"/>
      <c r="R138" s="207">
        <f>SUM(R139:R155)</f>
        <v>2.5938930000000004</v>
      </c>
      <c r="S138" s="206"/>
      <c r="T138" s="208">
        <f>SUM(T139:T155)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09" t="s">
        <v>78</v>
      </c>
      <c r="AT138" s="210" t="s">
        <v>70</v>
      </c>
      <c r="AU138" s="210" t="s">
        <v>78</v>
      </c>
      <c r="AY138" s="209" t="s">
        <v>229</v>
      </c>
      <c r="BK138" s="211">
        <f>SUM(BK139:BK155)</f>
        <v>0</v>
      </c>
    </row>
    <row r="139" s="2" customFormat="1" ht="14.4" customHeight="1">
      <c r="A139" s="40"/>
      <c r="B139" s="41"/>
      <c r="C139" s="212" t="s">
        <v>282</v>
      </c>
      <c r="D139" s="212" t="s">
        <v>230</v>
      </c>
      <c r="E139" s="213" t="s">
        <v>4613</v>
      </c>
      <c r="F139" s="214" t="s">
        <v>4614</v>
      </c>
      <c r="G139" s="215" t="s">
        <v>350</v>
      </c>
      <c r="H139" s="216">
        <v>2.2000000000000002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1.10429</v>
      </c>
      <c r="R139" s="220">
        <f>Q139*H139</f>
        <v>2.4294380000000002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4615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4616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1873</v>
      </c>
      <c r="F141" s="238" t="s">
        <v>4617</v>
      </c>
      <c r="G141" s="236"/>
      <c r="H141" s="239">
        <v>2.2000000000000002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4.4" customHeight="1">
      <c r="A142" s="40"/>
      <c r="B142" s="41"/>
      <c r="C142" s="212" t="s">
        <v>287</v>
      </c>
      <c r="D142" s="212" t="s">
        <v>230</v>
      </c>
      <c r="E142" s="213" t="s">
        <v>4320</v>
      </c>
      <c r="F142" s="214" t="s">
        <v>4321</v>
      </c>
      <c r="G142" s="215" t="s">
        <v>309</v>
      </c>
      <c r="H142" s="216">
        <v>1.55</v>
      </c>
      <c r="I142" s="217"/>
      <c r="J142" s="216">
        <f>ROUND(I142*H142,2)</f>
        <v>0</v>
      </c>
      <c r="K142" s="214" t="s">
        <v>296</v>
      </c>
      <c r="L142" s="46"/>
      <c r="M142" s="218" t="s">
        <v>18</v>
      </c>
      <c r="N142" s="219" t="s">
        <v>42</v>
      </c>
      <c r="O142" s="86"/>
      <c r="P142" s="220">
        <f>O142*H142</f>
        <v>0</v>
      </c>
      <c r="Q142" s="220">
        <v>0.05305</v>
      </c>
      <c r="R142" s="220">
        <f>Q142*H142</f>
        <v>0.082227500000000009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247</v>
      </c>
      <c r="AT142" s="222" t="s">
        <v>230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247</v>
      </c>
      <c r="BM142" s="222" t="s">
        <v>4618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4323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13" customFormat="1">
      <c r="A144" s="13"/>
      <c r="B144" s="235"/>
      <c r="C144" s="236"/>
      <c r="D144" s="224" t="s">
        <v>312</v>
      </c>
      <c r="E144" s="237" t="s">
        <v>1597</v>
      </c>
      <c r="F144" s="238" t="s">
        <v>4619</v>
      </c>
      <c r="G144" s="236"/>
      <c r="H144" s="239">
        <v>1.4099999999999999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1445</v>
      </c>
      <c r="F145" s="238" t="s">
        <v>4620</v>
      </c>
      <c r="G145" s="236"/>
      <c r="H145" s="239">
        <v>0.14000000000000001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1600</v>
      </c>
      <c r="F146" s="238" t="s">
        <v>1601</v>
      </c>
      <c r="G146" s="236"/>
      <c r="H146" s="239">
        <v>1.55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294</v>
      </c>
      <c r="D147" s="212" t="s">
        <v>230</v>
      </c>
      <c r="E147" s="213" t="s">
        <v>4325</v>
      </c>
      <c r="F147" s="214" t="s">
        <v>4326</v>
      </c>
      <c r="G147" s="215" t="s">
        <v>309</v>
      </c>
      <c r="H147" s="216">
        <v>1.55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0.05305</v>
      </c>
      <c r="R147" s="220">
        <f>Q147*H147</f>
        <v>0.082227500000000009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4621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4328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1908</v>
      </c>
      <c r="F149" s="238" t="s">
        <v>4622</v>
      </c>
      <c r="G149" s="236"/>
      <c r="H149" s="239">
        <v>1.55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78</v>
      </c>
      <c r="AY149" s="245" t="s">
        <v>229</v>
      </c>
    </row>
    <row r="150" s="2" customFormat="1" ht="14.4" customHeight="1">
      <c r="A150" s="40"/>
      <c r="B150" s="41"/>
      <c r="C150" s="212" t="s">
        <v>437</v>
      </c>
      <c r="D150" s="212" t="s">
        <v>230</v>
      </c>
      <c r="E150" s="213" t="s">
        <v>4623</v>
      </c>
      <c r="F150" s="214" t="s">
        <v>4624</v>
      </c>
      <c r="G150" s="215" t="s">
        <v>343</v>
      </c>
      <c r="H150" s="216">
        <v>25.969999999999999</v>
      </c>
      <c r="I150" s="217"/>
      <c r="J150" s="216">
        <f>ROUND(I150*H150,2)</f>
        <v>0</v>
      </c>
      <c r="K150" s="214" t="s">
        <v>296</v>
      </c>
      <c r="L150" s="46"/>
      <c r="M150" s="218" t="s">
        <v>18</v>
      </c>
      <c r="N150" s="219" t="s">
        <v>42</v>
      </c>
      <c r="O150" s="86"/>
      <c r="P150" s="220">
        <f>O150*H150</f>
        <v>0</v>
      </c>
      <c r="Q150" s="220">
        <v>0</v>
      </c>
      <c r="R150" s="220">
        <f>Q150*H150</f>
        <v>0</v>
      </c>
      <c r="S150" s="220">
        <v>0</v>
      </c>
      <c r="T150" s="221">
        <f>S150*H150</f>
        <v>0</v>
      </c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R150" s="222" t="s">
        <v>247</v>
      </c>
      <c r="AT150" s="222" t="s">
        <v>230</v>
      </c>
      <c r="AU150" s="222" t="s">
        <v>82</v>
      </c>
      <c r="AY150" s="19" t="s">
        <v>229</v>
      </c>
      <c r="BE150" s="223">
        <f>IF(N150="základní",J150,0)</f>
        <v>0</v>
      </c>
      <c r="BF150" s="223">
        <f>IF(N150="snížená",J150,0)</f>
        <v>0</v>
      </c>
      <c r="BG150" s="223">
        <f>IF(N150="zákl. přenesená",J150,0)</f>
        <v>0</v>
      </c>
      <c r="BH150" s="223">
        <f>IF(N150="sníž. přenesená",J150,0)</f>
        <v>0</v>
      </c>
      <c r="BI150" s="223">
        <f>IF(N150="nulová",J150,0)</f>
        <v>0</v>
      </c>
      <c r="BJ150" s="19" t="s">
        <v>78</v>
      </c>
      <c r="BK150" s="223">
        <f>ROUND(I150*H150,2)</f>
        <v>0</v>
      </c>
      <c r="BL150" s="19" t="s">
        <v>247</v>
      </c>
      <c r="BM150" s="222" t="s">
        <v>4625</v>
      </c>
    </row>
    <row r="151" s="2" customFormat="1">
      <c r="A151" s="40"/>
      <c r="B151" s="41"/>
      <c r="C151" s="42"/>
      <c r="D151" s="224" t="s">
        <v>236</v>
      </c>
      <c r="E151" s="42"/>
      <c r="F151" s="225" t="s">
        <v>4626</v>
      </c>
      <c r="G151" s="42"/>
      <c r="H151" s="42"/>
      <c r="I151" s="226"/>
      <c r="J151" s="42"/>
      <c r="K151" s="42"/>
      <c r="L151" s="46"/>
      <c r="M151" s="227"/>
      <c r="N151" s="228"/>
      <c r="O151" s="86"/>
      <c r="P151" s="86"/>
      <c r="Q151" s="86"/>
      <c r="R151" s="86"/>
      <c r="S151" s="86"/>
      <c r="T151" s="87"/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T151" s="19" t="s">
        <v>236</v>
      </c>
      <c r="AU151" s="19" t="s">
        <v>82</v>
      </c>
    </row>
    <row r="152" s="13" customFormat="1">
      <c r="A152" s="13"/>
      <c r="B152" s="235"/>
      <c r="C152" s="236"/>
      <c r="D152" s="224" t="s">
        <v>312</v>
      </c>
      <c r="E152" s="237" t="s">
        <v>2232</v>
      </c>
      <c r="F152" s="238" t="s">
        <v>4627</v>
      </c>
      <c r="G152" s="236"/>
      <c r="H152" s="239">
        <v>25.969999999999999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78</v>
      </c>
      <c r="AY152" s="245" t="s">
        <v>229</v>
      </c>
    </row>
    <row r="153" s="2" customFormat="1" ht="14.4" customHeight="1">
      <c r="A153" s="40"/>
      <c r="B153" s="41"/>
      <c r="C153" s="212" t="s">
        <v>8</v>
      </c>
      <c r="D153" s="212" t="s">
        <v>230</v>
      </c>
      <c r="E153" s="213" t="s">
        <v>4628</v>
      </c>
      <c r="F153" s="214" t="s">
        <v>4629</v>
      </c>
      <c r="G153" s="215" t="s">
        <v>309</v>
      </c>
      <c r="H153" s="216">
        <v>95.530000000000001</v>
      </c>
      <c r="I153" s="217"/>
      <c r="J153" s="216">
        <f>ROUND(I153*H153,2)</f>
        <v>0</v>
      </c>
      <c r="K153" s="214" t="s">
        <v>296</v>
      </c>
      <c r="L153" s="46"/>
      <c r="M153" s="218" t="s">
        <v>18</v>
      </c>
      <c r="N153" s="219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247</v>
      </c>
      <c r="AT153" s="222" t="s">
        <v>230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247</v>
      </c>
      <c r="BM153" s="222" t="s">
        <v>4630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4631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13" customFormat="1">
      <c r="A155" s="13"/>
      <c r="B155" s="235"/>
      <c r="C155" s="236"/>
      <c r="D155" s="224" t="s">
        <v>312</v>
      </c>
      <c r="E155" s="237" t="s">
        <v>18</v>
      </c>
      <c r="F155" s="238" t="s">
        <v>4632</v>
      </c>
      <c r="G155" s="236"/>
      <c r="H155" s="239">
        <v>95.530000000000001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78</v>
      </c>
      <c r="AY155" s="245" t="s">
        <v>229</v>
      </c>
    </row>
    <row r="156" s="12" customFormat="1" ht="22.8" customHeight="1">
      <c r="A156" s="12"/>
      <c r="B156" s="198"/>
      <c r="C156" s="199"/>
      <c r="D156" s="200" t="s">
        <v>70</v>
      </c>
      <c r="E156" s="229" t="s">
        <v>228</v>
      </c>
      <c r="F156" s="229" t="s">
        <v>711</v>
      </c>
      <c r="G156" s="199"/>
      <c r="H156" s="199"/>
      <c r="I156" s="202"/>
      <c r="J156" s="230">
        <f>BK156</f>
        <v>0</v>
      </c>
      <c r="K156" s="199"/>
      <c r="L156" s="204"/>
      <c r="M156" s="205"/>
      <c r="N156" s="206"/>
      <c r="O156" s="206"/>
      <c r="P156" s="207">
        <f>SUM(P157:P183)</f>
        <v>0</v>
      </c>
      <c r="Q156" s="206"/>
      <c r="R156" s="207">
        <f>SUM(R157:R183)</f>
        <v>0.77854750000000006</v>
      </c>
      <c r="S156" s="206"/>
      <c r="T156" s="208">
        <f>SUM(T157:T183)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09" t="s">
        <v>78</v>
      </c>
      <c r="AT156" s="210" t="s">
        <v>70</v>
      </c>
      <c r="AU156" s="210" t="s">
        <v>78</v>
      </c>
      <c r="AY156" s="209" t="s">
        <v>229</v>
      </c>
      <c r="BK156" s="211">
        <f>SUM(BK157:BK183)</f>
        <v>0</v>
      </c>
    </row>
    <row r="157" s="2" customFormat="1" ht="14.4" customHeight="1">
      <c r="A157" s="40"/>
      <c r="B157" s="41"/>
      <c r="C157" s="212" t="s">
        <v>548</v>
      </c>
      <c r="D157" s="212" t="s">
        <v>230</v>
      </c>
      <c r="E157" s="213" t="s">
        <v>785</v>
      </c>
      <c r="F157" s="214" t="s">
        <v>4633</v>
      </c>
      <c r="G157" s="215" t="s">
        <v>309</v>
      </c>
      <c r="H157" s="216">
        <v>136</v>
      </c>
      <c r="I157" s="217"/>
      <c r="J157" s="216">
        <f>ROUND(I157*H157,2)</f>
        <v>0</v>
      </c>
      <c r="K157" s="214" t="s">
        <v>18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4634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4357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5" customFormat="1">
      <c r="A159" s="15"/>
      <c r="B159" s="258"/>
      <c r="C159" s="259"/>
      <c r="D159" s="224" t="s">
        <v>312</v>
      </c>
      <c r="E159" s="260" t="s">
        <v>18</v>
      </c>
      <c r="F159" s="261" t="s">
        <v>4358</v>
      </c>
      <c r="G159" s="259"/>
      <c r="H159" s="260" t="s">
        <v>18</v>
      </c>
      <c r="I159" s="262"/>
      <c r="J159" s="259"/>
      <c r="K159" s="259"/>
      <c r="L159" s="263"/>
      <c r="M159" s="264"/>
      <c r="N159" s="265"/>
      <c r="O159" s="265"/>
      <c r="P159" s="265"/>
      <c r="Q159" s="265"/>
      <c r="R159" s="265"/>
      <c r="S159" s="265"/>
      <c r="T159" s="266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67" t="s">
        <v>312</v>
      </c>
      <c r="AU159" s="267" t="s">
        <v>82</v>
      </c>
      <c r="AV159" s="15" t="s">
        <v>78</v>
      </c>
      <c r="AW159" s="15" t="s">
        <v>33</v>
      </c>
      <c r="AX159" s="15" t="s">
        <v>71</v>
      </c>
      <c r="AY159" s="267" t="s">
        <v>229</v>
      </c>
    </row>
    <row r="160" s="13" customFormat="1">
      <c r="A160" s="13"/>
      <c r="B160" s="235"/>
      <c r="C160" s="236"/>
      <c r="D160" s="224" t="s">
        <v>312</v>
      </c>
      <c r="E160" s="237" t="s">
        <v>18</v>
      </c>
      <c r="F160" s="238" t="s">
        <v>4635</v>
      </c>
      <c r="G160" s="236"/>
      <c r="H160" s="239">
        <v>136</v>
      </c>
      <c r="I160" s="240"/>
      <c r="J160" s="236"/>
      <c r="K160" s="236"/>
      <c r="L160" s="241"/>
      <c r="M160" s="242"/>
      <c r="N160" s="243"/>
      <c r="O160" s="243"/>
      <c r="P160" s="243"/>
      <c r="Q160" s="243"/>
      <c r="R160" s="243"/>
      <c r="S160" s="243"/>
      <c r="T160" s="244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5" t="s">
        <v>312</v>
      </c>
      <c r="AU160" s="245" t="s">
        <v>82</v>
      </c>
      <c r="AV160" s="13" t="s">
        <v>82</v>
      </c>
      <c r="AW160" s="13" t="s">
        <v>33</v>
      </c>
      <c r="AX160" s="13" t="s">
        <v>78</v>
      </c>
      <c r="AY160" s="245" t="s">
        <v>229</v>
      </c>
    </row>
    <row r="161" s="2" customFormat="1" ht="14.4" customHeight="1">
      <c r="A161" s="40"/>
      <c r="B161" s="41"/>
      <c r="C161" s="212" t="s">
        <v>385</v>
      </c>
      <c r="D161" s="212" t="s">
        <v>230</v>
      </c>
      <c r="E161" s="213" t="s">
        <v>807</v>
      </c>
      <c r="F161" s="214" t="s">
        <v>808</v>
      </c>
      <c r="G161" s="215" t="s">
        <v>309</v>
      </c>
      <c r="H161" s="216">
        <v>63.149999999999999</v>
      </c>
      <c r="I161" s="217"/>
      <c r="J161" s="216">
        <f>ROUND(I161*H161,2)</f>
        <v>0</v>
      </c>
      <c r="K161" s="214" t="s">
        <v>18</v>
      </c>
      <c r="L161" s="46"/>
      <c r="M161" s="218" t="s">
        <v>18</v>
      </c>
      <c r="N161" s="219" t="s">
        <v>42</v>
      </c>
      <c r="O161" s="86"/>
      <c r="P161" s="220">
        <f>O161*H161</f>
        <v>0</v>
      </c>
      <c r="Q161" s="220">
        <v>0</v>
      </c>
      <c r="R161" s="220">
        <f>Q161*H161</f>
        <v>0</v>
      </c>
      <c r="S161" s="220">
        <v>0</v>
      </c>
      <c r="T161" s="221">
        <f>S161*H161</f>
        <v>0</v>
      </c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R161" s="222" t="s">
        <v>247</v>
      </c>
      <c r="AT161" s="222" t="s">
        <v>230</v>
      </c>
      <c r="AU161" s="222" t="s">
        <v>82</v>
      </c>
      <c r="AY161" s="19" t="s">
        <v>229</v>
      </c>
      <c r="BE161" s="223">
        <f>IF(N161="základní",J161,0)</f>
        <v>0</v>
      </c>
      <c r="BF161" s="223">
        <f>IF(N161="snížená",J161,0)</f>
        <v>0</v>
      </c>
      <c r="BG161" s="223">
        <f>IF(N161="zákl. přenesená",J161,0)</f>
        <v>0</v>
      </c>
      <c r="BH161" s="223">
        <f>IF(N161="sníž. přenesená",J161,0)</f>
        <v>0</v>
      </c>
      <c r="BI161" s="223">
        <f>IF(N161="nulová",J161,0)</f>
        <v>0</v>
      </c>
      <c r="BJ161" s="19" t="s">
        <v>78</v>
      </c>
      <c r="BK161" s="223">
        <f>ROUND(I161*H161,2)</f>
        <v>0</v>
      </c>
      <c r="BL161" s="19" t="s">
        <v>247</v>
      </c>
      <c r="BM161" s="222" t="s">
        <v>4636</v>
      </c>
    </row>
    <row r="162" s="2" customFormat="1">
      <c r="A162" s="40"/>
      <c r="B162" s="41"/>
      <c r="C162" s="42"/>
      <c r="D162" s="224" t="s">
        <v>236</v>
      </c>
      <c r="E162" s="42"/>
      <c r="F162" s="225" t="s">
        <v>810</v>
      </c>
      <c r="G162" s="42"/>
      <c r="H162" s="42"/>
      <c r="I162" s="226"/>
      <c r="J162" s="42"/>
      <c r="K162" s="42"/>
      <c r="L162" s="46"/>
      <c r="M162" s="227"/>
      <c r="N162" s="228"/>
      <c r="O162" s="86"/>
      <c r="P162" s="86"/>
      <c r="Q162" s="86"/>
      <c r="R162" s="86"/>
      <c r="S162" s="86"/>
      <c r="T162" s="87"/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T162" s="19" t="s">
        <v>236</v>
      </c>
      <c r="AU162" s="19" t="s">
        <v>82</v>
      </c>
    </row>
    <row r="163" s="15" customFormat="1">
      <c r="A163" s="15"/>
      <c r="B163" s="258"/>
      <c r="C163" s="259"/>
      <c r="D163" s="224" t="s">
        <v>312</v>
      </c>
      <c r="E163" s="260" t="s">
        <v>18</v>
      </c>
      <c r="F163" s="261" t="s">
        <v>4358</v>
      </c>
      <c r="G163" s="259"/>
      <c r="H163" s="260" t="s">
        <v>18</v>
      </c>
      <c r="I163" s="262"/>
      <c r="J163" s="259"/>
      <c r="K163" s="259"/>
      <c r="L163" s="263"/>
      <c r="M163" s="264"/>
      <c r="N163" s="265"/>
      <c r="O163" s="265"/>
      <c r="P163" s="265"/>
      <c r="Q163" s="265"/>
      <c r="R163" s="265"/>
      <c r="S163" s="265"/>
      <c r="T163" s="266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7" t="s">
        <v>312</v>
      </c>
      <c r="AU163" s="267" t="s">
        <v>82</v>
      </c>
      <c r="AV163" s="15" t="s">
        <v>78</v>
      </c>
      <c r="AW163" s="15" t="s">
        <v>33</v>
      </c>
      <c r="AX163" s="15" t="s">
        <v>71</v>
      </c>
      <c r="AY163" s="267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18</v>
      </c>
      <c r="F164" s="238" t="s">
        <v>4637</v>
      </c>
      <c r="G164" s="236"/>
      <c r="H164" s="239">
        <v>63.149999999999999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12" t="s">
        <v>559</v>
      </c>
      <c r="D165" s="212" t="s">
        <v>230</v>
      </c>
      <c r="E165" s="213" t="s">
        <v>4362</v>
      </c>
      <c r="F165" s="214" t="s">
        <v>4363</v>
      </c>
      <c r="G165" s="215" t="s">
        <v>309</v>
      </c>
      <c r="H165" s="216">
        <v>63.149999999999999</v>
      </c>
      <c r="I165" s="217"/>
      <c r="J165" s="216">
        <f>ROUND(I165*H165,2)</f>
        <v>0</v>
      </c>
      <c r="K165" s="214" t="s">
        <v>296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4638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4365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5" customFormat="1">
      <c r="A167" s="15"/>
      <c r="B167" s="258"/>
      <c r="C167" s="259"/>
      <c r="D167" s="224" t="s">
        <v>312</v>
      </c>
      <c r="E167" s="260" t="s">
        <v>18</v>
      </c>
      <c r="F167" s="261" t="s">
        <v>4358</v>
      </c>
      <c r="G167" s="259"/>
      <c r="H167" s="260" t="s">
        <v>18</v>
      </c>
      <c r="I167" s="262"/>
      <c r="J167" s="259"/>
      <c r="K167" s="259"/>
      <c r="L167" s="263"/>
      <c r="M167" s="264"/>
      <c r="N167" s="265"/>
      <c r="O167" s="265"/>
      <c r="P167" s="265"/>
      <c r="Q167" s="265"/>
      <c r="R167" s="265"/>
      <c r="S167" s="265"/>
      <c r="T167" s="266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7" t="s">
        <v>312</v>
      </c>
      <c r="AU167" s="267" t="s">
        <v>82</v>
      </c>
      <c r="AV167" s="15" t="s">
        <v>78</v>
      </c>
      <c r="AW167" s="15" t="s">
        <v>33</v>
      </c>
      <c r="AX167" s="15" t="s">
        <v>71</v>
      </c>
      <c r="AY167" s="267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18</v>
      </c>
      <c r="F168" s="238" t="s">
        <v>4637</v>
      </c>
      <c r="G168" s="236"/>
      <c r="H168" s="239">
        <v>63.149999999999999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78</v>
      </c>
      <c r="AY168" s="245" t="s">
        <v>229</v>
      </c>
    </row>
    <row r="169" s="2" customFormat="1" ht="14.4" customHeight="1">
      <c r="A169" s="40"/>
      <c r="B169" s="41"/>
      <c r="C169" s="212" t="s">
        <v>564</v>
      </c>
      <c r="D169" s="212" t="s">
        <v>230</v>
      </c>
      <c r="E169" s="213" t="s">
        <v>4366</v>
      </c>
      <c r="F169" s="214" t="s">
        <v>4367</v>
      </c>
      <c r="G169" s="215" t="s">
        <v>309</v>
      </c>
      <c r="H169" s="216">
        <v>67.269999999999996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4639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4369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5" customFormat="1">
      <c r="A171" s="15"/>
      <c r="B171" s="258"/>
      <c r="C171" s="259"/>
      <c r="D171" s="224" t="s">
        <v>312</v>
      </c>
      <c r="E171" s="260" t="s">
        <v>18</v>
      </c>
      <c r="F171" s="261" t="s">
        <v>4358</v>
      </c>
      <c r="G171" s="259"/>
      <c r="H171" s="260" t="s">
        <v>18</v>
      </c>
      <c r="I171" s="262"/>
      <c r="J171" s="259"/>
      <c r="K171" s="259"/>
      <c r="L171" s="263"/>
      <c r="M171" s="264"/>
      <c r="N171" s="265"/>
      <c r="O171" s="265"/>
      <c r="P171" s="265"/>
      <c r="Q171" s="265"/>
      <c r="R171" s="265"/>
      <c r="S171" s="265"/>
      <c r="T171" s="266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7" t="s">
        <v>312</v>
      </c>
      <c r="AU171" s="267" t="s">
        <v>82</v>
      </c>
      <c r="AV171" s="15" t="s">
        <v>78</v>
      </c>
      <c r="AW171" s="15" t="s">
        <v>33</v>
      </c>
      <c r="AX171" s="15" t="s">
        <v>71</v>
      </c>
      <c r="AY171" s="267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432</v>
      </c>
      <c r="F172" s="238" t="s">
        <v>4640</v>
      </c>
      <c r="G172" s="236"/>
      <c r="H172" s="239">
        <v>67.269999999999996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12" t="s">
        <v>570</v>
      </c>
      <c r="D173" s="212" t="s">
        <v>230</v>
      </c>
      <c r="E173" s="213" t="s">
        <v>4371</v>
      </c>
      <c r="F173" s="214" t="s">
        <v>4372</v>
      </c>
      <c r="G173" s="215" t="s">
        <v>309</v>
      </c>
      <c r="H173" s="216">
        <v>9.6999999999999993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247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247</v>
      </c>
      <c r="BM173" s="222" t="s">
        <v>4641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4374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15" customFormat="1">
      <c r="A175" s="15"/>
      <c r="B175" s="258"/>
      <c r="C175" s="259"/>
      <c r="D175" s="224" t="s">
        <v>312</v>
      </c>
      <c r="E175" s="260" t="s">
        <v>18</v>
      </c>
      <c r="F175" s="261" t="s">
        <v>4358</v>
      </c>
      <c r="G175" s="259"/>
      <c r="H175" s="260" t="s">
        <v>18</v>
      </c>
      <c r="I175" s="262"/>
      <c r="J175" s="259"/>
      <c r="K175" s="259"/>
      <c r="L175" s="263"/>
      <c r="M175" s="264"/>
      <c r="N175" s="265"/>
      <c r="O175" s="265"/>
      <c r="P175" s="265"/>
      <c r="Q175" s="265"/>
      <c r="R175" s="265"/>
      <c r="S175" s="265"/>
      <c r="T175" s="26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7" t="s">
        <v>312</v>
      </c>
      <c r="AU175" s="267" t="s">
        <v>82</v>
      </c>
      <c r="AV175" s="15" t="s">
        <v>78</v>
      </c>
      <c r="AW175" s="15" t="s">
        <v>33</v>
      </c>
      <c r="AX175" s="15" t="s">
        <v>71</v>
      </c>
      <c r="AY175" s="267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353</v>
      </c>
      <c r="F176" s="238" t="s">
        <v>4642</v>
      </c>
      <c r="G176" s="236"/>
      <c r="H176" s="239">
        <v>9.6999999999999993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7</v>
      </c>
      <c r="D177" s="212" t="s">
        <v>230</v>
      </c>
      <c r="E177" s="213" t="s">
        <v>4376</v>
      </c>
      <c r="F177" s="214" t="s">
        <v>830</v>
      </c>
      <c r="G177" s="215" t="s">
        <v>309</v>
      </c>
      <c r="H177" s="216">
        <v>3.5499999999999998</v>
      </c>
      <c r="I177" s="217"/>
      <c r="J177" s="216">
        <f>ROUND(I177*H177,2)</f>
        <v>0</v>
      </c>
      <c r="K177" s="214" t="s">
        <v>18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0.084250000000000005</v>
      </c>
      <c r="R177" s="220">
        <f>Q177*H177</f>
        <v>0.29908750000000001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4643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4378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5" customFormat="1">
      <c r="A179" s="15"/>
      <c r="B179" s="258"/>
      <c r="C179" s="259"/>
      <c r="D179" s="224" t="s">
        <v>312</v>
      </c>
      <c r="E179" s="260" t="s">
        <v>18</v>
      </c>
      <c r="F179" s="261" t="s">
        <v>4358</v>
      </c>
      <c r="G179" s="259"/>
      <c r="H179" s="260" t="s">
        <v>18</v>
      </c>
      <c r="I179" s="262"/>
      <c r="J179" s="259"/>
      <c r="K179" s="259"/>
      <c r="L179" s="263"/>
      <c r="M179" s="264"/>
      <c r="N179" s="265"/>
      <c r="O179" s="265"/>
      <c r="P179" s="265"/>
      <c r="Q179" s="265"/>
      <c r="R179" s="265"/>
      <c r="S179" s="265"/>
      <c r="T179" s="26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7" t="s">
        <v>312</v>
      </c>
      <c r="AU179" s="267" t="s">
        <v>82</v>
      </c>
      <c r="AV179" s="15" t="s">
        <v>78</v>
      </c>
      <c r="AW179" s="15" t="s">
        <v>33</v>
      </c>
      <c r="AX179" s="15" t="s">
        <v>71</v>
      </c>
      <c r="AY179" s="267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361</v>
      </c>
      <c r="F180" s="238" t="s">
        <v>4644</v>
      </c>
      <c r="G180" s="236"/>
      <c r="H180" s="239">
        <v>3.5499999999999998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78</v>
      </c>
      <c r="AY180" s="245" t="s">
        <v>229</v>
      </c>
    </row>
    <row r="181" s="2" customFormat="1" ht="14.4" customHeight="1">
      <c r="A181" s="40"/>
      <c r="B181" s="41"/>
      <c r="C181" s="269" t="s">
        <v>596</v>
      </c>
      <c r="D181" s="269" t="s">
        <v>620</v>
      </c>
      <c r="E181" s="270" t="s">
        <v>840</v>
      </c>
      <c r="F181" s="271" t="s">
        <v>841</v>
      </c>
      <c r="G181" s="272" t="s">
        <v>309</v>
      </c>
      <c r="H181" s="273">
        <v>3.6600000000000001</v>
      </c>
      <c r="I181" s="274"/>
      <c r="J181" s="273">
        <f>ROUND(I181*H181,2)</f>
        <v>0</v>
      </c>
      <c r="K181" s="271" t="s">
        <v>296</v>
      </c>
      <c r="L181" s="275"/>
      <c r="M181" s="276" t="s">
        <v>18</v>
      </c>
      <c r="N181" s="277" t="s">
        <v>42</v>
      </c>
      <c r="O181" s="86"/>
      <c r="P181" s="220">
        <f>O181*H181</f>
        <v>0</v>
      </c>
      <c r="Q181" s="220">
        <v>0.13100000000000001</v>
      </c>
      <c r="R181" s="220">
        <f>Q181*H181</f>
        <v>0.47946000000000005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268</v>
      </c>
      <c r="AT181" s="222" t="s">
        <v>620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4645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841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3" customFormat="1">
      <c r="A183" s="13"/>
      <c r="B183" s="235"/>
      <c r="C183" s="236"/>
      <c r="D183" s="224" t="s">
        <v>312</v>
      </c>
      <c r="E183" s="237" t="s">
        <v>367</v>
      </c>
      <c r="F183" s="238" t="s">
        <v>4646</v>
      </c>
      <c r="G183" s="236"/>
      <c r="H183" s="239">
        <v>3.6600000000000001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78</v>
      </c>
      <c r="AY183" s="245" t="s">
        <v>229</v>
      </c>
    </row>
    <row r="184" s="12" customFormat="1" ht="22.8" customHeight="1">
      <c r="A184" s="12"/>
      <c r="B184" s="198"/>
      <c r="C184" s="199"/>
      <c r="D184" s="200" t="s">
        <v>70</v>
      </c>
      <c r="E184" s="229" t="s">
        <v>257</v>
      </c>
      <c r="F184" s="229" t="s">
        <v>4384</v>
      </c>
      <c r="G184" s="199"/>
      <c r="H184" s="199"/>
      <c r="I184" s="202"/>
      <c r="J184" s="230">
        <f>BK184</f>
        <v>0</v>
      </c>
      <c r="K184" s="199"/>
      <c r="L184" s="204"/>
      <c r="M184" s="205"/>
      <c r="N184" s="206"/>
      <c r="O184" s="206"/>
      <c r="P184" s="207">
        <f>SUM(P185:P189)</f>
        <v>0</v>
      </c>
      <c r="Q184" s="206"/>
      <c r="R184" s="207">
        <f>SUM(R185:R189)</f>
        <v>0.225049</v>
      </c>
      <c r="S184" s="206"/>
      <c r="T184" s="208">
        <f>SUM(T185:T189)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09" t="s">
        <v>78</v>
      </c>
      <c r="AT184" s="210" t="s">
        <v>70</v>
      </c>
      <c r="AU184" s="210" t="s">
        <v>78</v>
      </c>
      <c r="AY184" s="209" t="s">
        <v>229</v>
      </c>
      <c r="BK184" s="211">
        <f>SUM(BK185:BK189)</f>
        <v>0</v>
      </c>
    </row>
    <row r="185" s="2" customFormat="1" ht="14.4" customHeight="1">
      <c r="A185" s="40"/>
      <c r="B185" s="41"/>
      <c r="C185" s="212" t="s">
        <v>606</v>
      </c>
      <c r="D185" s="212" t="s">
        <v>230</v>
      </c>
      <c r="E185" s="213" t="s">
        <v>4385</v>
      </c>
      <c r="F185" s="214" t="s">
        <v>4386</v>
      </c>
      <c r="G185" s="215" t="s">
        <v>309</v>
      </c>
      <c r="H185" s="216">
        <v>274.44999999999999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0.00081999999999999998</v>
      </c>
      <c r="R185" s="220">
        <f>Q185*H185</f>
        <v>0.225049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4647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4388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612</v>
      </c>
      <c r="D187" s="212" t="s">
        <v>230</v>
      </c>
      <c r="E187" s="213" t="s">
        <v>4648</v>
      </c>
      <c r="F187" s="214" t="s">
        <v>4649</v>
      </c>
      <c r="G187" s="215" t="s">
        <v>309</v>
      </c>
      <c r="H187" s="216">
        <v>199.02000000000001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4650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4651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18</v>
      </c>
      <c r="F189" s="238" t="s">
        <v>4652</v>
      </c>
      <c r="G189" s="236"/>
      <c r="H189" s="239">
        <v>199.02000000000001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12" customFormat="1" ht="22.8" customHeight="1">
      <c r="A190" s="12"/>
      <c r="B190" s="198"/>
      <c r="C190" s="199"/>
      <c r="D190" s="200" t="s">
        <v>70</v>
      </c>
      <c r="E190" s="229" t="s">
        <v>272</v>
      </c>
      <c r="F190" s="229" t="s">
        <v>368</v>
      </c>
      <c r="G190" s="199"/>
      <c r="H190" s="199"/>
      <c r="I190" s="202"/>
      <c r="J190" s="230">
        <f>BK190</f>
        <v>0</v>
      </c>
      <c r="K190" s="199"/>
      <c r="L190" s="204"/>
      <c r="M190" s="205"/>
      <c r="N190" s="206"/>
      <c r="O190" s="206"/>
      <c r="P190" s="207">
        <f>SUM(P191:P288)</f>
        <v>0</v>
      </c>
      <c r="Q190" s="206"/>
      <c r="R190" s="207">
        <f>SUM(R191:R288)</f>
        <v>16.714614000000001</v>
      </c>
      <c r="S190" s="206"/>
      <c r="T190" s="208">
        <f>SUM(T191:T288)</f>
        <v>11.456410000000002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209" t="s">
        <v>78</v>
      </c>
      <c r="AT190" s="210" t="s">
        <v>70</v>
      </c>
      <c r="AU190" s="210" t="s">
        <v>78</v>
      </c>
      <c r="AY190" s="209" t="s">
        <v>229</v>
      </c>
      <c r="BK190" s="211">
        <f>SUM(BK191:BK288)</f>
        <v>0</v>
      </c>
    </row>
    <row r="191" s="2" customFormat="1" ht="14.4" customHeight="1">
      <c r="A191" s="40"/>
      <c r="B191" s="41"/>
      <c r="C191" s="212" t="s">
        <v>619</v>
      </c>
      <c r="D191" s="212" t="s">
        <v>230</v>
      </c>
      <c r="E191" s="213" t="s">
        <v>4653</v>
      </c>
      <c r="F191" s="214" t="s">
        <v>4396</v>
      </c>
      <c r="G191" s="215" t="s">
        <v>478</v>
      </c>
      <c r="H191" s="216">
        <v>29.600000000000001</v>
      </c>
      <c r="I191" s="217"/>
      <c r="J191" s="216">
        <f>ROUND(I191*H191,2)</f>
        <v>0</v>
      </c>
      <c r="K191" s="214" t="s">
        <v>18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0.040079999999999998</v>
      </c>
      <c r="R191" s="220">
        <f>Q191*H191</f>
        <v>1.1863680000000001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247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247</v>
      </c>
      <c r="BM191" s="222" t="s">
        <v>4654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4396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13" customFormat="1">
      <c r="A193" s="13"/>
      <c r="B193" s="235"/>
      <c r="C193" s="236"/>
      <c r="D193" s="224" t="s">
        <v>312</v>
      </c>
      <c r="E193" s="237" t="s">
        <v>2155</v>
      </c>
      <c r="F193" s="238" t="s">
        <v>4655</v>
      </c>
      <c r="G193" s="236"/>
      <c r="H193" s="239">
        <v>29.600000000000001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78</v>
      </c>
      <c r="AY193" s="245" t="s">
        <v>229</v>
      </c>
    </row>
    <row r="194" s="2" customFormat="1" ht="14.4" customHeight="1">
      <c r="A194" s="40"/>
      <c r="B194" s="41"/>
      <c r="C194" s="269" t="s">
        <v>626</v>
      </c>
      <c r="D194" s="269" t="s">
        <v>620</v>
      </c>
      <c r="E194" s="270" t="s">
        <v>4656</v>
      </c>
      <c r="F194" s="271" t="s">
        <v>4657</v>
      </c>
      <c r="G194" s="272" t="s">
        <v>620</v>
      </c>
      <c r="H194" s="273">
        <v>16</v>
      </c>
      <c r="I194" s="274"/>
      <c r="J194" s="273">
        <f>ROUND(I194*H194,2)</f>
        <v>0</v>
      </c>
      <c r="K194" s="271" t="s">
        <v>18</v>
      </c>
      <c r="L194" s="275"/>
      <c r="M194" s="276" t="s">
        <v>18</v>
      </c>
      <c r="N194" s="277" t="s">
        <v>42</v>
      </c>
      <c r="O194" s="86"/>
      <c r="P194" s="220">
        <f>O194*H194</f>
        <v>0</v>
      </c>
      <c r="Q194" s="220">
        <v>0</v>
      </c>
      <c r="R194" s="220">
        <f>Q194*H194</f>
        <v>0</v>
      </c>
      <c r="S194" s="220">
        <v>0</v>
      </c>
      <c r="T194" s="221">
        <f>S194*H194</f>
        <v>0</v>
      </c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R194" s="222" t="s">
        <v>268</v>
      </c>
      <c r="AT194" s="222" t="s">
        <v>620</v>
      </c>
      <c r="AU194" s="222" t="s">
        <v>82</v>
      </c>
      <c r="AY194" s="19" t="s">
        <v>229</v>
      </c>
      <c r="BE194" s="223">
        <f>IF(N194="základní",J194,0)</f>
        <v>0</v>
      </c>
      <c r="BF194" s="223">
        <f>IF(N194="snížená",J194,0)</f>
        <v>0</v>
      </c>
      <c r="BG194" s="223">
        <f>IF(N194="zákl. přenesená",J194,0)</f>
        <v>0</v>
      </c>
      <c r="BH194" s="223">
        <f>IF(N194="sníž. přenesená",J194,0)</f>
        <v>0</v>
      </c>
      <c r="BI194" s="223">
        <f>IF(N194="nulová",J194,0)</f>
        <v>0</v>
      </c>
      <c r="BJ194" s="19" t="s">
        <v>78</v>
      </c>
      <c r="BK194" s="223">
        <f>ROUND(I194*H194,2)</f>
        <v>0</v>
      </c>
      <c r="BL194" s="19" t="s">
        <v>247</v>
      </c>
      <c r="BM194" s="222" t="s">
        <v>4658</v>
      </c>
    </row>
    <row r="195" s="2" customFormat="1">
      <c r="A195" s="40"/>
      <c r="B195" s="41"/>
      <c r="C195" s="42"/>
      <c r="D195" s="224" t="s">
        <v>236</v>
      </c>
      <c r="E195" s="42"/>
      <c r="F195" s="225" t="s">
        <v>4401</v>
      </c>
      <c r="G195" s="42"/>
      <c r="H195" s="42"/>
      <c r="I195" s="226"/>
      <c r="J195" s="42"/>
      <c r="K195" s="42"/>
      <c r="L195" s="46"/>
      <c r="M195" s="227"/>
      <c r="N195" s="228"/>
      <c r="O195" s="86"/>
      <c r="P195" s="86"/>
      <c r="Q195" s="86"/>
      <c r="R195" s="86"/>
      <c r="S195" s="86"/>
      <c r="T195" s="87"/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T195" s="19" t="s">
        <v>236</v>
      </c>
      <c r="AU195" s="19" t="s">
        <v>82</v>
      </c>
    </row>
    <row r="196" s="13" customFormat="1">
      <c r="A196" s="13"/>
      <c r="B196" s="235"/>
      <c r="C196" s="236"/>
      <c r="D196" s="224" t="s">
        <v>312</v>
      </c>
      <c r="E196" s="237" t="s">
        <v>18</v>
      </c>
      <c r="F196" s="238" t="s">
        <v>4659</v>
      </c>
      <c r="G196" s="236"/>
      <c r="H196" s="239">
        <v>16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78</v>
      </c>
      <c r="AY196" s="245" t="s">
        <v>229</v>
      </c>
    </row>
    <row r="197" s="2" customFormat="1" ht="14.4" customHeight="1">
      <c r="A197" s="40"/>
      <c r="B197" s="41"/>
      <c r="C197" s="269" t="s">
        <v>630</v>
      </c>
      <c r="D197" s="269" t="s">
        <v>620</v>
      </c>
      <c r="E197" s="270" t="s">
        <v>4660</v>
      </c>
      <c r="F197" s="271" t="s">
        <v>4661</v>
      </c>
      <c r="G197" s="272" t="s">
        <v>620</v>
      </c>
      <c r="H197" s="273">
        <v>13.6</v>
      </c>
      <c r="I197" s="274"/>
      <c r="J197" s="273">
        <f>ROUND(I197*H197,2)</f>
        <v>0</v>
      </c>
      <c r="K197" s="271" t="s">
        <v>18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268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4662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4401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18</v>
      </c>
      <c r="F199" s="238" t="s">
        <v>4663</v>
      </c>
      <c r="G199" s="236"/>
      <c r="H199" s="239">
        <v>13.6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12" t="s">
        <v>633</v>
      </c>
      <c r="D200" s="212" t="s">
        <v>230</v>
      </c>
      <c r="E200" s="213" t="s">
        <v>4402</v>
      </c>
      <c r="F200" s="214" t="s">
        <v>4403</v>
      </c>
      <c r="G200" s="215" t="s">
        <v>320</v>
      </c>
      <c r="H200" s="216">
        <v>2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0.085419999999999996</v>
      </c>
      <c r="R200" s="220">
        <f>Q200*H200</f>
        <v>0.17083999999999999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4664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4405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4.4" customHeight="1">
      <c r="A202" s="40"/>
      <c r="B202" s="41"/>
      <c r="C202" s="212" t="s">
        <v>643</v>
      </c>
      <c r="D202" s="212" t="s">
        <v>230</v>
      </c>
      <c r="E202" s="213" t="s">
        <v>4665</v>
      </c>
      <c r="F202" s="214" t="s">
        <v>4666</v>
      </c>
      <c r="G202" s="215" t="s">
        <v>478</v>
      </c>
      <c r="H202" s="216">
        <v>25.600000000000001</v>
      </c>
      <c r="I202" s="217"/>
      <c r="J202" s="216">
        <f>ROUND(I202*H202,2)</f>
        <v>0</v>
      </c>
      <c r="K202" s="214" t="s">
        <v>296</v>
      </c>
      <c r="L202" s="46"/>
      <c r="M202" s="218" t="s">
        <v>18</v>
      </c>
      <c r="N202" s="219" t="s">
        <v>42</v>
      </c>
      <c r="O202" s="86"/>
      <c r="P202" s="220">
        <f>O202*H202</f>
        <v>0</v>
      </c>
      <c r="Q202" s="220">
        <v>0.11162999999999999</v>
      </c>
      <c r="R202" s="220">
        <f>Q202*H202</f>
        <v>2.8577279999999998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247</v>
      </c>
      <c r="AT202" s="222" t="s">
        <v>230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4667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4668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756</v>
      </c>
      <c r="F204" s="238" t="s">
        <v>4669</v>
      </c>
      <c r="G204" s="236"/>
      <c r="H204" s="239">
        <v>25.600000000000001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2" customFormat="1" ht="14.4" customHeight="1">
      <c r="A205" s="40"/>
      <c r="B205" s="41"/>
      <c r="C205" s="269" t="s">
        <v>649</v>
      </c>
      <c r="D205" s="269" t="s">
        <v>620</v>
      </c>
      <c r="E205" s="270" t="s">
        <v>4670</v>
      </c>
      <c r="F205" s="271" t="s">
        <v>4671</v>
      </c>
      <c r="G205" s="272" t="s">
        <v>478</v>
      </c>
      <c r="H205" s="273">
        <v>25.600000000000001</v>
      </c>
      <c r="I205" s="274"/>
      <c r="J205" s="273">
        <f>ROUND(I205*H205,2)</f>
        <v>0</v>
      </c>
      <c r="K205" s="271" t="s">
        <v>296</v>
      </c>
      <c r="L205" s="275"/>
      <c r="M205" s="276" t="s">
        <v>18</v>
      </c>
      <c r="N205" s="277" t="s">
        <v>42</v>
      </c>
      <c r="O205" s="86"/>
      <c r="P205" s="220">
        <f>O205*H205</f>
        <v>0</v>
      </c>
      <c r="Q205" s="220">
        <v>0.104</v>
      </c>
      <c r="R205" s="220">
        <f>Q205*H205</f>
        <v>2.6623999999999999</v>
      </c>
      <c r="S205" s="220">
        <v>0</v>
      </c>
      <c r="T205" s="221">
        <f>S205*H205</f>
        <v>0</v>
      </c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R205" s="222" t="s">
        <v>268</v>
      </c>
      <c r="AT205" s="222" t="s">
        <v>620</v>
      </c>
      <c r="AU205" s="222" t="s">
        <v>82</v>
      </c>
      <c r="AY205" s="19" t="s">
        <v>229</v>
      </c>
      <c r="BE205" s="223">
        <f>IF(N205="základní",J205,0)</f>
        <v>0</v>
      </c>
      <c r="BF205" s="223">
        <f>IF(N205="snížená",J205,0)</f>
        <v>0</v>
      </c>
      <c r="BG205" s="223">
        <f>IF(N205="zákl. přenesená",J205,0)</f>
        <v>0</v>
      </c>
      <c r="BH205" s="223">
        <f>IF(N205="sníž. přenesená",J205,0)</f>
        <v>0</v>
      </c>
      <c r="BI205" s="223">
        <f>IF(N205="nulová",J205,0)</f>
        <v>0</v>
      </c>
      <c r="BJ205" s="19" t="s">
        <v>78</v>
      </c>
      <c r="BK205" s="223">
        <f>ROUND(I205*H205,2)</f>
        <v>0</v>
      </c>
      <c r="BL205" s="19" t="s">
        <v>247</v>
      </c>
      <c r="BM205" s="222" t="s">
        <v>4672</v>
      </c>
    </row>
    <row r="206" s="2" customFormat="1">
      <c r="A206" s="40"/>
      <c r="B206" s="41"/>
      <c r="C206" s="42"/>
      <c r="D206" s="224" t="s">
        <v>236</v>
      </c>
      <c r="E206" s="42"/>
      <c r="F206" s="225" t="s">
        <v>4671</v>
      </c>
      <c r="G206" s="42"/>
      <c r="H206" s="42"/>
      <c r="I206" s="226"/>
      <c r="J206" s="42"/>
      <c r="K206" s="42"/>
      <c r="L206" s="46"/>
      <c r="M206" s="227"/>
      <c r="N206" s="228"/>
      <c r="O206" s="86"/>
      <c r="P206" s="86"/>
      <c r="Q206" s="86"/>
      <c r="R206" s="86"/>
      <c r="S206" s="86"/>
      <c r="T206" s="87"/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T206" s="19" t="s">
        <v>236</v>
      </c>
      <c r="AU206" s="19" t="s">
        <v>82</v>
      </c>
    </row>
    <row r="207" s="2" customFormat="1" ht="14.4" customHeight="1">
      <c r="A207" s="40"/>
      <c r="B207" s="41"/>
      <c r="C207" s="212" t="s">
        <v>656</v>
      </c>
      <c r="D207" s="212" t="s">
        <v>230</v>
      </c>
      <c r="E207" s="213" t="s">
        <v>951</v>
      </c>
      <c r="F207" s="214" t="s">
        <v>952</v>
      </c>
      <c r="G207" s="215" t="s">
        <v>478</v>
      </c>
      <c r="H207" s="216">
        <v>1.8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0.10095</v>
      </c>
      <c r="R207" s="220">
        <f>Q207*H207</f>
        <v>0.18171000000000001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247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4673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954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13" customFormat="1">
      <c r="A209" s="13"/>
      <c r="B209" s="235"/>
      <c r="C209" s="236"/>
      <c r="D209" s="224" t="s">
        <v>312</v>
      </c>
      <c r="E209" s="237" t="s">
        <v>669</v>
      </c>
      <c r="F209" s="238" t="s">
        <v>4674</v>
      </c>
      <c r="G209" s="236"/>
      <c r="H209" s="239">
        <v>1.8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78</v>
      </c>
      <c r="AY209" s="245" t="s">
        <v>229</v>
      </c>
    </row>
    <row r="210" s="2" customFormat="1" ht="14.4" customHeight="1">
      <c r="A210" s="40"/>
      <c r="B210" s="41"/>
      <c r="C210" s="269" t="s">
        <v>664</v>
      </c>
      <c r="D210" s="269" t="s">
        <v>620</v>
      </c>
      <c r="E210" s="270" t="s">
        <v>4416</v>
      </c>
      <c r="F210" s="271" t="s">
        <v>4417</v>
      </c>
      <c r="G210" s="272" t="s">
        <v>478</v>
      </c>
      <c r="H210" s="273">
        <v>1.8200000000000001</v>
      </c>
      <c r="I210" s="274"/>
      <c r="J210" s="273">
        <f>ROUND(I210*H210,2)</f>
        <v>0</v>
      </c>
      <c r="K210" s="271" t="s">
        <v>296</v>
      </c>
      <c r="L210" s="275"/>
      <c r="M210" s="276" t="s">
        <v>18</v>
      </c>
      <c r="N210" s="277" t="s">
        <v>42</v>
      </c>
      <c r="O210" s="86"/>
      <c r="P210" s="220">
        <f>O210*H210</f>
        <v>0</v>
      </c>
      <c r="Q210" s="220">
        <v>0.033500000000000002</v>
      </c>
      <c r="R210" s="220">
        <f>Q210*H210</f>
        <v>0.060970000000000003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268</v>
      </c>
      <c r="AT210" s="222" t="s">
        <v>620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247</v>
      </c>
      <c r="BM210" s="222" t="s">
        <v>4675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4417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676</v>
      </c>
      <c r="F212" s="238" t="s">
        <v>4676</v>
      </c>
      <c r="G212" s="236"/>
      <c r="H212" s="239">
        <v>1.8200000000000001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671</v>
      </c>
      <c r="D213" s="212" t="s">
        <v>230</v>
      </c>
      <c r="E213" s="213" t="s">
        <v>962</v>
      </c>
      <c r="F213" s="214" t="s">
        <v>963</v>
      </c>
      <c r="G213" s="215" t="s">
        <v>478</v>
      </c>
      <c r="H213" s="216">
        <v>114.5</v>
      </c>
      <c r="I213" s="217"/>
      <c r="J213" s="216">
        <f>ROUND(I213*H213,2)</f>
        <v>0</v>
      </c>
      <c r="K213" s="214" t="s">
        <v>296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1.0000000000000001E-05</v>
      </c>
      <c r="R213" s="220">
        <f>Q213*H213</f>
        <v>0.0011450000000000002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247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247</v>
      </c>
      <c r="BM213" s="222" t="s">
        <v>4677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965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13" customFormat="1">
      <c r="A215" s="13"/>
      <c r="B215" s="235"/>
      <c r="C215" s="236"/>
      <c r="D215" s="224" t="s">
        <v>312</v>
      </c>
      <c r="E215" s="237" t="s">
        <v>18</v>
      </c>
      <c r="F215" s="238" t="s">
        <v>4678</v>
      </c>
      <c r="G215" s="236"/>
      <c r="H215" s="239">
        <v>25.600000000000001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18</v>
      </c>
      <c r="F216" s="238" t="s">
        <v>4679</v>
      </c>
      <c r="G216" s="236"/>
      <c r="H216" s="239">
        <v>35.600000000000001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5" customFormat="1">
      <c r="A217" s="15"/>
      <c r="B217" s="258"/>
      <c r="C217" s="259"/>
      <c r="D217" s="224" t="s">
        <v>312</v>
      </c>
      <c r="E217" s="260" t="s">
        <v>18</v>
      </c>
      <c r="F217" s="261" t="s">
        <v>4421</v>
      </c>
      <c r="G217" s="259"/>
      <c r="H217" s="260" t="s">
        <v>18</v>
      </c>
      <c r="I217" s="262"/>
      <c r="J217" s="259"/>
      <c r="K217" s="259"/>
      <c r="L217" s="263"/>
      <c r="M217" s="264"/>
      <c r="N217" s="265"/>
      <c r="O217" s="265"/>
      <c r="P217" s="265"/>
      <c r="Q217" s="265"/>
      <c r="R217" s="265"/>
      <c r="S217" s="265"/>
      <c r="T217" s="266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67" t="s">
        <v>312</v>
      </c>
      <c r="AU217" s="267" t="s">
        <v>82</v>
      </c>
      <c r="AV217" s="15" t="s">
        <v>78</v>
      </c>
      <c r="AW217" s="15" t="s">
        <v>33</v>
      </c>
      <c r="AX217" s="15" t="s">
        <v>71</v>
      </c>
      <c r="AY217" s="267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18</v>
      </c>
      <c r="F218" s="238" t="s">
        <v>4680</v>
      </c>
      <c r="G218" s="236"/>
      <c r="H218" s="239">
        <v>53.299999999999997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4" customFormat="1">
      <c r="A219" s="14"/>
      <c r="B219" s="246"/>
      <c r="C219" s="247"/>
      <c r="D219" s="224" t="s">
        <v>312</v>
      </c>
      <c r="E219" s="248" t="s">
        <v>18</v>
      </c>
      <c r="F219" s="249" t="s">
        <v>317</v>
      </c>
      <c r="G219" s="247"/>
      <c r="H219" s="250">
        <v>114.5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312</v>
      </c>
      <c r="AU219" s="256" t="s">
        <v>82</v>
      </c>
      <c r="AV219" s="14" t="s">
        <v>247</v>
      </c>
      <c r="AW219" s="14" t="s">
        <v>33</v>
      </c>
      <c r="AX219" s="14" t="s">
        <v>78</v>
      </c>
      <c r="AY219" s="256" t="s">
        <v>229</v>
      </c>
    </row>
    <row r="220" s="2" customFormat="1" ht="14.4" customHeight="1">
      <c r="A220" s="40"/>
      <c r="B220" s="41"/>
      <c r="C220" s="212" t="s">
        <v>678</v>
      </c>
      <c r="D220" s="212" t="s">
        <v>230</v>
      </c>
      <c r="E220" s="213" t="s">
        <v>969</v>
      </c>
      <c r="F220" s="214" t="s">
        <v>970</v>
      </c>
      <c r="G220" s="215" t="s">
        <v>478</v>
      </c>
      <c r="H220" s="216">
        <v>87.849999999999994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0.00034000000000000002</v>
      </c>
      <c r="R220" s="220">
        <f>Q220*H220</f>
        <v>0.029869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4681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972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</v>
      </c>
      <c r="F222" s="238" t="s">
        <v>4678</v>
      </c>
      <c r="G222" s="236"/>
      <c r="H222" s="239">
        <v>25.600000000000001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18</v>
      </c>
      <c r="F223" s="238" t="s">
        <v>4679</v>
      </c>
      <c r="G223" s="236"/>
      <c r="H223" s="239">
        <v>35.600000000000001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18</v>
      </c>
      <c r="F224" s="238" t="s">
        <v>4682</v>
      </c>
      <c r="G224" s="236"/>
      <c r="H224" s="239">
        <v>26.649999999999999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4" customFormat="1">
      <c r="A225" s="14"/>
      <c r="B225" s="246"/>
      <c r="C225" s="247"/>
      <c r="D225" s="224" t="s">
        <v>312</v>
      </c>
      <c r="E225" s="248" t="s">
        <v>18</v>
      </c>
      <c r="F225" s="249" t="s">
        <v>317</v>
      </c>
      <c r="G225" s="247"/>
      <c r="H225" s="250">
        <v>87.849999999999994</v>
      </c>
      <c r="I225" s="251"/>
      <c r="J225" s="247"/>
      <c r="K225" s="247"/>
      <c r="L225" s="252"/>
      <c r="M225" s="253"/>
      <c r="N225" s="254"/>
      <c r="O225" s="254"/>
      <c r="P225" s="254"/>
      <c r="Q225" s="254"/>
      <c r="R225" s="254"/>
      <c r="S225" s="254"/>
      <c r="T225" s="25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6" t="s">
        <v>312</v>
      </c>
      <c r="AU225" s="256" t="s">
        <v>82</v>
      </c>
      <c r="AV225" s="14" t="s">
        <v>247</v>
      </c>
      <c r="AW225" s="14" t="s">
        <v>33</v>
      </c>
      <c r="AX225" s="14" t="s">
        <v>78</v>
      </c>
      <c r="AY225" s="256" t="s">
        <v>229</v>
      </c>
    </row>
    <row r="226" s="2" customFormat="1" ht="14.4" customHeight="1">
      <c r="A226" s="40"/>
      <c r="B226" s="41"/>
      <c r="C226" s="212" t="s">
        <v>684</v>
      </c>
      <c r="D226" s="212" t="s">
        <v>230</v>
      </c>
      <c r="E226" s="213" t="s">
        <v>990</v>
      </c>
      <c r="F226" s="214" t="s">
        <v>991</v>
      </c>
      <c r="G226" s="215" t="s">
        <v>478</v>
      </c>
      <c r="H226" s="216">
        <v>9.4000000000000004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0.00060999999999999997</v>
      </c>
      <c r="R226" s="220">
        <f>Q226*H226</f>
        <v>0.0057340000000000004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4683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993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18</v>
      </c>
      <c r="F228" s="238" t="s">
        <v>4684</v>
      </c>
      <c r="G228" s="236"/>
      <c r="H228" s="239">
        <v>9.4000000000000004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689</v>
      </c>
      <c r="D229" s="212" t="s">
        <v>230</v>
      </c>
      <c r="E229" s="213" t="s">
        <v>4433</v>
      </c>
      <c r="F229" s="214" t="s">
        <v>4434</v>
      </c>
      <c r="G229" s="215" t="s">
        <v>320</v>
      </c>
      <c r="H229" s="216">
        <v>1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0.0018699999999999999</v>
      </c>
      <c r="R229" s="220">
        <f>Q229*H229</f>
        <v>0.0018699999999999999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4685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4436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4.4" customHeight="1">
      <c r="A231" s="40"/>
      <c r="B231" s="41"/>
      <c r="C231" s="269" t="s">
        <v>696</v>
      </c>
      <c r="D231" s="269" t="s">
        <v>620</v>
      </c>
      <c r="E231" s="270" t="s">
        <v>4437</v>
      </c>
      <c r="F231" s="271" t="s">
        <v>4438</v>
      </c>
      <c r="G231" s="272" t="s">
        <v>254</v>
      </c>
      <c r="H231" s="273">
        <v>1</v>
      </c>
      <c r="I231" s="274"/>
      <c r="J231" s="273">
        <f>ROUND(I231*H231,2)</f>
        <v>0</v>
      </c>
      <c r="K231" s="271" t="s">
        <v>18</v>
      </c>
      <c r="L231" s="275"/>
      <c r="M231" s="276" t="s">
        <v>18</v>
      </c>
      <c r="N231" s="277" t="s">
        <v>42</v>
      </c>
      <c r="O231" s="86"/>
      <c r="P231" s="220">
        <f>O231*H231</f>
        <v>0</v>
      </c>
      <c r="Q231" s="220">
        <v>0.0025999999999999999</v>
      </c>
      <c r="R231" s="220">
        <f>Q231*H231</f>
        <v>0.0025999999999999999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268</v>
      </c>
      <c r="AT231" s="222" t="s">
        <v>620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4686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4438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1612</v>
      </c>
      <c r="F233" s="238" t="s">
        <v>4687</v>
      </c>
      <c r="G233" s="236"/>
      <c r="H233" s="239">
        <v>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705</v>
      </c>
      <c r="D234" s="212" t="s">
        <v>230</v>
      </c>
      <c r="E234" s="213" t="s">
        <v>4688</v>
      </c>
      <c r="F234" s="214" t="s">
        <v>4689</v>
      </c>
      <c r="G234" s="215" t="s">
        <v>309</v>
      </c>
      <c r="H234" s="216">
        <v>39.799999999999997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0.00029999999999999997</v>
      </c>
      <c r="T234" s="221">
        <f>S234*H234</f>
        <v>0.011939999999999998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4690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4689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712</v>
      </c>
      <c r="D236" s="212" t="s">
        <v>230</v>
      </c>
      <c r="E236" s="213" t="s">
        <v>4691</v>
      </c>
      <c r="F236" s="214" t="s">
        <v>4692</v>
      </c>
      <c r="G236" s="215" t="s">
        <v>4693</v>
      </c>
      <c r="H236" s="216">
        <v>1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4694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4695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719</v>
      </c>
      <c r="D238" s="212" t="s">
        <v>230</v>
      </c>
      <c r="E238" s="213" t="s">
        <v>4696</v>
      </c>
      <c r="F238" s="214" t="s">
        <v>4697</v>
      </c>
      <c r="G238" s="215" t="s">
        <v>4693</v>
      </c>
      <c r="H238" s="216">
        <v>21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247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247</v>
      </c>
      <c r="BM238" s="222" t="s">
        <v>4698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4699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13" customFormat="1">
      <c r="A240" s="13"/>
      <c r="B240" s="235"/>
      <c r="C240" s="236"/>
      <c r="D240" s="224" t="s">
        <v>312</v>
      </c>
      <c r="E240" s="237" t="s">
        <v>18</v>
      </c>
      <c r="F240" s="238" t="s">
        <v>4700</v>
      </c>
      <c r="G240" s="236"/>
      <c r="H240" s="239">
        <v>21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78</v>
      </c>
      <c r="AY240" s="245" t="s">
        <v>229</v>
      </c>
    </row>
    <row r="241" s="2" customFormat="1" ht="14.4" customHeight="1">
      <c r="A241" s="40"/>
      <c r="B241" s="41"/>
      <c r="C241" s="212" t="s">
        <v>725</v>
      </c>
      <c r="D241" s="212" t="s">
        <v>230</v>
      </c>
      <c r="E241" s="213" t="s">
        <v>4476</v>
      </c>
      <c r="F241" s="214" t="s">
        <v>4477</v>
      </c>
      <c r="G241" s="215" t="s">
        <v>343</v>
      </c>
      <c r="H241" s="216">
        <v>0.27000000000000002</v>
      </c>
      <c r="I241" s="217"/>
      <c r="J241" s="216">
        <f>ROUND(I241*H241,2)</f>
        <v>0</v>
      </c>
      <c r="K241" s="214" t="s">
        <v>296</v>
      </c>
      <c r="L241" s="46"/>
      <c r="M241" s="218" t="s">
        <v>18</v>
      </c>
      <c r="N241" s="219" t="s">
        <v>42</v>
      </c>
      <c r="O241" s="86"/>
      <c r="P241" s="220">
        <f>O241*H241</f>
        <v>0</v>
      </c>
      <c r="Q241" s="220">
        <v>0.12171</v>
      </c>
      <c r="R241" s="220">
        <f>Q241*H241</f>
        <v>0.032861700000000001</v>
      </c>
      <c r="S241" s="220">
        <v>2.3999999999999999</v>
      </c>
      <c r="T241" s="221">
        <f>S241*H241</f>
        <v>0.64800000000000002</v>
      </c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R241" s="222" t="s">
        <v>247</v>
      </c>
      <c r="AT241" s="222" t="s">
        <v>230</v>
      </c>
      <c r="AU241" s="222" t="s">
        <v>82</v>
      </c>
      <c r="AY241" s="19" t="s">
        <v>229</v>
      </c>
      <c r="BE241" s="223">
        <f>IF(N241="základní",J241,0)</f>
        <v>0</v>
      </c>
      <c r="BF241" s="223">
        <f>IF(N241="snížená",J241,0)</f>
        <v>0</v>
      </c>
      <c r="BG241" s="223">
        <f>IF(N241="zákl. přenesená",J241,0)</f>
        <v>0</v>
      </c>
      <c r="BH241" s="223">
        <f>IF(N241="sníž. přenesená",J241,0)</f>
        <v>0</v>
      </c>
      <c r="BI241" s="223">
        <f>IF(N241="nulová",J241,0)</f>
        <v>0</v>
      </c>
      <c r="BJ241" s="19" t="s">
        <v>78</v>
      </c>
      <c r="BK241" s="223">
        <f>ROUND(I241*H241,2)</f>
        <v>0</v>
      </c>
      <c r="BL241" s="19" t="s">
        <v>247</v>
      </c>
      <c r="BM241" s="222" t="s">
        <v>4701</v>
      </c>
    </row>
    <row r="242" s="2" customFormat="1">
      <c r="A242" s="40"/>
      <c r="B242" s="41"/>
      <c r="C242" s="42"/>
      <c r="D242" s="224" t="s">
        <v>236</v>
      </c>
      <c r="E242" s="42"/>
      <c r="F242" s="225" t="s">
        <v>4479</v>
      </c>
      <c r="G242" s="42"/>
      <c r="H242" s="42"/>
      <c r="I242" s="226"/>
      <c r="J242" s="42"/>
      <c r="K242" s="42"/>
      <c r="L242" s="46"/>
      <c r="M242" s="227"/>
      <c r="N242" s="228"/>
      <c r="O242" s="86"/>
      <c r="P242" s="86"/>
      <c r="Q242" s="86"/>
      <c r="R242" s="86"/>
      <c r="S242" s="86"/>
      <c r="T242" s="87"/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T242" s="19" t="s">
        <v>236</v>
      </c>
      <c r="AU242" s="19" t="s">
        <v>82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4702</v>
      </c>
      <c r="G243" s="236"/>
      <c r="H243" s="239">
        <v>0.27000000000000002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78</v>
      </c>
      <c r="AY243" s="245" t="s">
        <v>229</v>
      </c>
    </row>
    <row r="244" s="2" customFormat="1" ht="14.4" customHeight="1">
      <c r="A244" s="40"/>
      <c r="B244" s="41"/>
      <c r="C244" s="212" t="s">
        <v>731</v>
      </c>
      <c r="D244" s="212" t="s">
        <v>230</v>
      </c>
      <c r="E244" s="213" t="s">
        <v>4703</v>
      </c>
      <c r="F244" s="214" t="s">
        <v>4704</v>
      </c>
      <c r="G244" s="215" t="s">
        <v>4016</v>
      </c>
      <c r="H244" s="216">
        <v>250</v>
      </c>
      <c r="I244" s="217"/>
      <c r="J244" s="216">
        <f>ROUND(I244*H244,2)</f>
        <v>0</v>
      </c>
      <c r="K244" s="214" t="s">
        <v>296</v>
      </c>
      <c r="L244" s="46"/>
      <c r="M244" s="218" t="s">
        <v>18</v>
      </c>
      <c r="N244" s="219" t="s">
        <v>42</v>
      </c>
      <c r="O244" s="86"/>
      <c r="P244" s="220">
        <f>O244*H244</f>
        <v>0</v>
      </c>
      <c r="Q244" s="220">
        <v>0</v>
      </c>
      <c r="R244" s="220">
        <f>Q244*H244</f>
        <v>0</v>
      </c>
      <c r="S244" s="220">
        <v>0.001</v>
      </c>
      <c r="T244" s="221">
        <f>S244*H244</f>
        <v>0.25</v>
      </c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R244" s="222" t="s">
        <v>247</v>
      </c>
      <c r="AT244" s="222" t="s">
        <v>230</v>
      </c>
      <c r="AU244" s="222" t="s">
        <v>82</v>
      </c>
      <c r="AY244" s="19" t="s">
        <v>229</v>
      </c>
      <c r="BE244" s="223">
        <f>IF(N244="základní",J244,0)</f>
        <v>0</v>
      </c>
      <c r="BF244" s="223">
        <f>IF(N244="snížená",J244,0)</f>
        <v>0</v>
      </c>
      <c r="BG244" s="223">
        <f>IF(N244="zákl. přenesená",J244,0)</f>
        <v>0</v>
      </c>
      <c r="BH244" s="223">
        <f>IF(N244="sníž. přenesená",J244,0)</f>
        <v>0</v>
      </c>
      <c r="BI244" s="223">
        <f>IF(N244="nulová",J244,0)</f>
        <v>0</v>
      </c>
      <c r="BJ244" s="19" t="s">
        <v>78</v>
      </c>
      <c r="BK244" s="223">
        <f>ROUND(I244*H244,2)</f>
        <v>0</v>
      </c>
      <c r="BL244" s="19" t="s">
        <v>247</v>
      </c>
      <c r="BM244" s="222" t="s">
        <v>4705</v>
      </c>
    </row>
    <row r="245" s="2" customFormat="1">
      <c r="A245" s="40"/>
      <c r="B245" s="41"/>
      <c r="C245" s="42"/>
      <c r="D245" s="224" t="s">
        <v>236</v>
      </c>
      <c r="E245" s="42"/>
      <c r="F245" s="225" t="s">
        <v>4706</v>
      </c>
      <c r="G245" s="42"/>
      <c r="H245" s="42"/>
      <c r="I245" s="226"/>
      <c r="J245" s="42"/>
      <c r="K245" s="42"/>
      <c r="L245" s="46"/>
      <c r="M245" s="227"/>
      <c r="N245" s="228"/>
      <c r="O245" s="86"/>
      <c r="P245" s="86"/>
      <c r="Q245" s="86"/>
      <c r="R245" s="86"/>
      <c r="S245" s="86"/>
      <c r="T245" s="87"/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T245" s="19" t="s">
        <v>236</v>
      </c>
      <c r="AU245" s="19" t="s">
        <v>82</v>
      </c>
    </row>
    <row r="246" s="13" customFormat="1">
      <c r="A246" s="13"/>
      <c r="B246" s="235"/>
      <c r="C246" s="236"/>
      <c r="D246" s="224" t="s">
        <v>312</v>
      </c>
      <c r="E246" s="237" t="s">
        <v>18</v>
      </c>
      <c r="F246" s="238" t="s">
        <v>4707</v>
      </c>
      <c r="G246" s="236"/>
      <c r="H246" s="239">
        <v>250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78</v>
      </c>
      <c r="AY246" s="245" t="s">
        <v>229</v>
      </c>
    </row>
    <row r="247" s="2" customFormat="1" ht="14.4" customHeight="1">
      <c r="A247" s="40"/>
      <c r="B247" s="41"/>
      <c r="C247" s="212" t="s">
        <v>736</v>
      </c>
      <c r="D247" s="212" t="s">
        <v>230</v>
      </c>
      <c r="E247" s="213" t="s">
        <v>4708</v>
      </c>
      <c r="F247" s="214" t="s">
        <v>4709</v>
      </c>
      <c r="G247" s="215" t="s">
        <v>478</v>
      </c>
      <c r="H247" s="216">
        <v>29.600000000000001</v>
      </c>
      <c r="I247" s="217"/>
      <c r="J247" s="216">
        <f>ROUND(I247*H247,2)</f>
        <v>0</v>
      </c>
      <c r="K247" s="214" t="s">
        <v>296</v>
      </c>
      <c r="L247" s="46"/>
      <c r="M247" s="218" t="s">
        <v>18</v>
      </c>
      <c r="N247" s="219" t="s">
        <v>42</v>
      </c>
      <c r="O247" s="86"/>
      <c r="P247" s="220">
        <f>O247*H247</f>
        <v>0</v>
      </c>
      <c r="Q247" s="220">
        <v>8.0000000000000007E-05</v>
      </c>
      <c r="R247" s="220">
        <f>Q247*H247</f>
        <v>0.0023680000000000003</v>
      </c>
      <c r="S247" s="220">
        <v>0.017999999999999999</v>
      </c>
      <c r="T247" s="221">
        <f>S247*H247</f>
        <v>0.53279999999999994</v>
      </c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R247" s="222" t="s">
        <v>247</v>
      </c>
      <c r="AT247" s="222" t="s">
        <v>230</v>
      </c>
      <c r="AU247" s="222" t="s">
        <v>82</v>
      </c>
      <c r="AY247" s="19" t="s">
        <v>229</v>
      </c>
      <c r="BE247" s="223">
        <f>IF(N247="základní",J247,0)</f>
        <v>0</v>
      </c>
      <c r="BF247" s="223">
        <f>IF(N247="snížená",J247,0)</f>
        <v>0</v>
      </c>
      <c r="BG247" s="223">
        <f>IF(N247="zákl. přenesená",J247,0)</f>
        <v>0</v>
      </c>
      <c r="BH247" s="223">
        <f>IF(N247="sníž. přenesená",J247,0)</f>
        <v>0</v>
      </c>
      <c r="BI247" s="223">
        <f>IF(N247="nulová",J247,0)</f>
        <v>0</v>
      </c>
      <c r="BJ247" s="19" t="s">
        <v>78</v>
      </c>
      <c r="BK247" s="223">
        <f>ROUND(I247*H247,2)</f>
        <v>0</v>
      </c>
      <c r="BL247" s="19" t="s">
        <v>247</v>
      </c>
      <c r="BM247" s="222" t="s">
        <v>4710</v>
      </c>
    </row>
    <row r="248" s="2" customFormat="1">
      <c r="A248" s="40"/>
      <c r="B248" s="41"/>
      <c r="C248" s="42"/>
      <c r="D248" s="224" t="s">
        <v>236</v>
      </c>
      <c r="E248" s="42"/>
      <c r="F248" s="225" t="s">
        <v>4711</v>
      </c>
      <c r="G248" s="42"/>
      <c r="H248" s="42"/>
      <c r="I248" s="226"/>
      <c r="J248" s="42"/>
      <c r="K248" s="42"/>
      <c r="L248" s="46"/>
      <c r="M248" s="227"/>
      <c r="N248" s="228"/>
      <c r="O248" s="86"/>
      <c r="P248" s="86"/>
      <c r="Q248" s="86"/>
      <c r="R248" s="86"/>
      <c r="S248" s="86"/>
      <c r="T248" s="87"/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T248" s="19" t="s">
        <v>236</v>
      </c>
      <c r="AU248" s="19" t="s">
        <v>82</v>
      </c>
    </row>
    <row r="249" s="13" customFormat="1">
      <c r="A249" s="13"/>
      <c r="B249" s="235"/>
      <c r="C249" s="236"/>
      <c r="D249" s="224" t="s">
        <v>312</v>
      </c>
      <c r="E249" s="237" t="s">
        <v>1606</v>
      </c>
      <c r="F249" s="238" t="s">
        <v>4712</v>
      </c>
      <c r="G249" s="236"/>
      <c r="H249" s="239">
        <v>29.600000000000001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78</v>
      </c>
      <c r="AY249" s="245" t="s">
        <v>229</v>
      </c>
    </row>
    <row r="250" s="2" customFormat="1" ht="14.4" customHeight="1">
      <c r="A250" s="40"/>
      <c r="B250" s="41"/>
      <c r="C250" s="212" t="s">
        <v>743</v>
      </c>
      <c r="D250" s="212" t="s">
        <v>230</v>
      </c>
      <c r="E250" s="213" t="s">
        <v>4713</v>
      </c>
      <c r="F250" s="214" t="s">
        <v>4714</v>
      </c>
      <c r="G250" s="215" t="s">
        <v>309</v>
      </c>
      <c r="H250" s="216">
        <v>199.02000000000001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0.050000000000000003</v>
      </c>
      <c r="T250" s="221">
        <f>S250*H250</f>
        <v>9.9510000000000005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4715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4716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18</v>
      </c>
      <c r="F252" s="238" t="s">
        <v>4652</v>
      </c>
      <c r="G252" s="236"/>
      <c r="H252" s="239">
        <v>199.02000000000001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752</v>
      </c>
      <c r="D253" s="212" t="s">
        <v>230</v>
      </c>
      <c r="E253" s="213" t="s">
        <v>4717</v>
      </c>
      <c r="F253" s="214" t="s">
        <v>4718</v>
      </c>
      <c r="G253" s="215" t="s">
        <v>309</v>
      </c>
      <c r="H253" s="216">
        <v>60.729999999999997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0.019429999999999999</v>
      </c>
      <c r="R253" s="220">
        <f>Q253*H253</f>
        <v>1.1799838999999999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4719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4720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18</v>
      </c>
      <c r="F255" s="238" t="s">
        <v>4721</v>
      </c>
      <c r="G255" s="236"/>
      <c r="H255" s="239">
        <v>91.859999999999999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18</v>
      </c>
      <c r="F256" s="238" t="s">
        <v>4722</v>
      </c>
      <c r="G256" s="236"/>
      <c r="H256" s="239">
        <v>9.3599999999999994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4" customFormat="1">
      <c r="A257" s="14"/>
      <c r="B257" s="246"/>
      <c r="C257" s="247"/>
      <c r="D257" s="224" t="s">
        <v>312</v>
      </c>
      <c r="E257" s="248" t="s">
        <v>18</v>
      </c>
      <c r="F257" s="249" t="s">
        <v>317</v>
      </c>
      <c r="G257" s="247"/>
      <c r="H257" s="250">
        <v>101.22</v>
      </c>
      <c r="I257" s="251"/>
      <c r="J257" s="247"/>
      <c r="K257" s="247"/>
      <c r="L257" s="252"/>
      <c r="M257" s="253"/>
      <c r="N257" s="254"/>
      <c r="O257" s="254"/>
      <c r="P257" s="254"/>
      <c r="Q257" s="254"/>
      <c r="R257" s="254"/>
      <c r="S257" s="254"/>
      <c r="T257" s="25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6" t="s">
        <v>312</v>
      </c>
      <c r="AU257" s="256" t="s">
        <v>82</v>
      </c>
      <c r="AV257" s="14" t="s">
        <v>247</v>
      </c>
      <c r="AW257" s="14" t="s">
        <v>33</v>
      </c>
      <c r="AX257" s="14" t="s">
        <v>71</v>
      </c>
      <c r="AY257" s="256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18</v>
      </c>
      <c r="F258" s="238" t="s">
        <v>4723</v>
      </c>
      <c r="G258" s="236"/>
      <c r="H258" s="239">
        <v>60.729999999999997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12" t="s">
        <v>758</v>
      </c>
      <c r="D259" s="212" t="s">
        <v>230</v>
      </c>
      <c r="E259" s="213" t="s">
        <v>4724</v>
      </c>
      <c r="F259" s="214" t="s">
        <v>4725</v>
      </c>
      <c r="G259" s="215" t="s">
        <v>309</v>
      </c>
      <c r="H259" s="216">
        <v>30.370000000000001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0.058279999999999998</v>
      </c>
      <c r="R259" s="220">
        <f>Q259*H259</f>
        <v>1.7699636000000001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4726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4727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18</v>
      </c>
      <c r="F261" s="238" t="s">
        <v>4728</v>
      </c>
      <c r="G261" s="236"/>
      <c r="H261" s="239">
        <v>30.370000000000001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12" t="s">
        <v>765</v>
      </c>
      <c r="D262" s="212" t="s">
        <v>230</v>
      </c>
      <c r="E262" s="213" t="s">
        <v>4729</v>
      </c>
      <c r="F262" s="214" t="s">
        <v>4730</v>
      </c>
      <c r="G262" s="215" t="s">
        <v>309</v>
      </c>
      <c r="H262" s="216">
        <v>10.119999999999999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0.1197</v>
      </c>
      <c r="R262" s="220">
        <f>Q262*H262</f>
        <v>1.2113639999999999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4731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4732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18</v>
      </c>
      <c r="F264" s="238" t="s">
        <v>4733</v>
      </c>
      <c r="G264" s="236"/>
      <c r="H264" s="239">
        <v>10.119999999999999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78</v>
      </c>
      <c r="AY264" s="245" t="s">
        <v>229</v>
      </c>
    </row>
    <row r="265" s="2" customFormat="1" ht="14.4" customHeight="1">
      <c r="A265" s="40"/>
      <c r="B265" s="41"/>
      <c r="C265" s="212" t="s">
        <v>772</v>
      </c>
      <c r="D265" s="212" t="s">
        <v>230</v>
      </c>
      <c r="E265" s="213" t="s">
        <v>4734</v>
      </c>
      <c r="F265" s="214" t="s">
        <v>4735</v>
      </c>
      <c r="G265" s="215" t="s">
        <v>309</v>
      </c>
      <c r="H265" s="216">
        <v>58.68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0.019429999999999999</v>
      </c>
      <c r="R265" s="220">
        <f>Q265*H265</f>
        <v>1.1401524000000001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247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247</v>
      </c>
      <c r="BM265" s="222" t="s">
        <v>4736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4737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4738</v>
      </c>
      <c r="G267" s="236"/>
      <c r="H267" s="239">
        <v>97.799999999999997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3543</v>
      </c>
      <c r="F268" s="238" t="s">
        <v>4739</v>
      </c>
      <c r="G268" s="236"/>
      <c r="H268" s="239">
        <v>58.68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2" customFormat="1" ht="14.4" customHeight="1">
      <c r="A269" s="40"/>
      <c r="B269" s="41"/>
      <c r="C269" s="212" t="s">
        <v>778</v>
      </c>
      <c r="D269" s="212" t="s">
        <v>230</v>
      </c>
      <c r="E269" s="213" t="s">
        <v>4740</v>
      </c>
      <c r="F269" s="214" t="s">
        <v>4741</v>
      </c>
      <c r="G269" s="215" t="s">
        <v>309</v>
      </c>
      <c r="H269" s="216">
        <v>29.34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0.058279999999999998</v>
      </c>
      <c r="R269" s="220">
        <f>Q269*H269</f>
        <v>1.7099351999999999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4742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4743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2164</v>
      </c>
      <c r="F271" s="238" t="s">
        <v>4744</v>
      </c>
      <c r="G271" s="236"/>
      <c r="H271" s="239">
        <v>29.34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12" t="s">
        <v>784</v>
      </c>
      <c r="D272" s="212" t="s">
        <v>230</v>
      </c>
      <c r="E272" s="213" t="s">
        <v>4745</v>
      </c>
      <c r="F272" s="214" t="s">
        <v>4746</v>
      </c>
      <c r="G272" s="215" t="s">
        <v>309</v>
      </c>
      <c r="H272" s="216">
        <v>9.7799999999999994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0.1197</v>
      </c>
      <c r="R272" s="220">
        <f>Q272*H272</f>
        <v>1.170666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4747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4748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1459</v>
      </c>
      <c r="F274" s="238" t="s">
        <v>4749</v>
      </c>
      <c r="G274" s="236"/>
      <c r="H274" s="239">
        <v>9.7799999999999994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794</v>
      </c>
      <c r="D275" s="212" t="s">
        <v>230</v>
      </c>
      <c r="E275" s="213" t="s">
        <v>4750</v>
      </c>
      <c r="F275" s="214" t="s">
        <v>4751</v>
      </c>
      <c r="G275" s="215" t="s">
        <v>309</v>
      </c>
      <c r="H275" s="216">
        <v>274.44999999999999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0.0035599999999999998</v>
      </c>
      <c r="R275" s="220">
        <f>Q275*H275</f>
        <v>0.97704199999999986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4752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4753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1948</v>
      </c>
      <c r="F277" s="238" t="s">
        <v>4754</v>
      </c>
      <c r="G277" s="236"/>
      <c r="H277" s="239">
        <v>274.44999999999999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12" t="s">
        <v>800</v>
      </c>
      <c r="D278" s="212" t="s">
        <v>230</v>
      </c>
      <c r="E278" s="213" t="s">
        <v>4755</v>
      </c>
      <c r="F278" s="214" t="s">
        <v>4756</v>
      </c>
      <c r="G278" s="215" t="s">
        <v>309</v>
      </c>
      <c r="H278" s="216">
        <v>13.720000000000001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0.00098999999999999999</v>
      </c>
      <c r="R278" s="220">
        <f>Q278*H278</f>
        <v>0.013582800000000001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4757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4758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1468</v>
      </c>
      <c r="F280" s="238" t="s">
        <v>4759</v>
      </c>
      <c r="G280" s="236"/>
      <c r="H280" s="239">
        <v>13.720000000000001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806</v>
      </c>
      <c r="D281" s="212" t="s">
        <v>230</v>
      </c>
      <c r="E281" s="213" t="s">
        <v>4760</v>
      </c>
      <c r="F281" s="214" t="s">
        <v>4761</v>
      </c>
      <c r="G281" s="215" t="s">
        <v>309</v>
      </c>
      <c r="H281" s="216">
        <v>202.78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0.00158</v>
      </c>
      <c r="R281" s="220">
        <f>Q281*H281</f>
        <v>0.32039240000000002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4762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4763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1505</v>
      </c>
      <c r="F283" s="238" t="s">
        <v>4764</v>
      </c>
      <c r="G283" s="236"/>
      <c r="H283" s="239">
        <v>3.7599999999999998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18</v>
      </c>
      <c r="F284" s="238" t="s">
        <v>4652</v>
      </c>
      <c r="G284" s="236"/>
      <c r="H284" s="239">
        <v>199.02000000000001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202.78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4.4" customHeight="1">
      <c r="A286" s="40"/>
      <c r="B286" s="41"/>
      <c r="C286" s="212" t="s">
        <v>812</v>
      </c>
      <c r="D286" s="212" t="s">
        <v>230</v>
      </c>
      <c r="E286" s="213" t="s">
        <v>4765</v>
      </c>
      <c r="F286" s="214" t="s">
        <v>4766</v>
      </c>
      <c r="G286" s="215" t="s">
        <v>478</v>
      </c>
      <c r="H286" s="216">
        <v>62.670000000000002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0.00040000000000000002</v>
      </c>
      <c r="R286" s="220">
        <f>Q286*H286</f>
        <v>0.025068000000000003</v>
      </c>
      <c r="S286" s="220">
        <v>0.001</v>
      </c>
      <c r="T286" s="221">
        <f>S286*H286</f>
        <v>0.062670000000000003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4767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4768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857</v>
      </c>
      <c r="F288" s="238" t="s">
        <v>4769</v>
      </c>
      <c r="G288" s="236"/>
      <c r="H288" s="239">
        <v>62.670000000000002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12" customFormat="1" ht="22.8" customHeight="1">
      <c r="A289" s="12"/>
      <c r="B289" s="198"/>
      <c r="C289" s="199"/>
      <c r="D289" s="200" t="s">
        <v>70</v>
      </c>
      <c r="E289" s="229" t="s">
        <v>377</v>
      </c>
      <c r="F289" s="229" t="s">
        <v>378</v>
      </c>
      <c r="G289" s="199"/>
      <c r="H289" s="199"/>
      <c r="I289" s="202"/>
      <c r="J289" s="230">
        <f>BK289</f>
        <v>0</v>
      </c>
      <c r="K289" s="199"/>
      <c r="L289" s="204"/>
      <c r="M289" s="205"/>
      <c r="N289" s="206"/>
      <c r="O289" s="206"/>
      <c r="P289" s="207">
        <f>SUM(P290:P307)</f>
        <v>0</v>
      </c>
      <c r="Q289" s="206"/>
      <c r="R289" s="207">
        <f>SUM(R290:R307)</f>
        <v>0</v>
      </c>
      <c r="S289" s="206"/>
      <c r="T289" s="208">
        <f>SUM(T290:T307)</f>
        <v>0</v>
      </c>
      <c r="U289" s="12"/>
      <c r="V289" s="12"/>
      <c r="W289" s="12"/>
      <c r="X289" s="12"/>
      <c r="Y289" s="12"/>
      <c r="Z289" s="12"/>
      <c r="AA289" s="12"/>
      <c r="AB289" s="12"/>
      <c r="AC289" s="12"/>
      <c r="AD289" s="12"/>
      <c r="AE289" s="12"/>
      <c r="AR289" s="209" t="s">
        <v>78</v>
      </c>
      <c r="AT289" s="210" t="s">
        <v>70</v>
      </c>
      <c r="AU289" s="210" t="s">
        <v>78</v>
      </c>
      <c r="AY289" s="209" t="s">
        <v>229</v>
      </c>
      <c r="BK289" s="211">
        <f>SUM(BK290:BK307)</f>
        <v>0</v>
      </c>
    </row>
    <row r="290" s="2" customFormat="1" ht="14.4" customHeight="1">
      <c r="A290" s="40"/>
      <c r="B290" s="41"/>
      <c r="C290" s="212" t="s">
        <v>817</v>
      </c>
      <c r="D290" s="212" t="s">
        <v>230</v>
      </c>
      <c r="E290" s="213" t="s">
        <v>4770</v>
      </c>
      <c r="F290" s="214" t="s">
        <v>1814</v>
      </c>
      <c r="G290" s="215" t="s">
        <v>350</v>
      </c>
      <c r="H290" s="216">
        <v>0.65000000000000002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4771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1816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18</v>
      </c>
      <c r="F292" s="238" t="s">
        <v>4772</v>
      </c>
      <c r="G292" s="236"/>
      <c r="H292" s="239">
        <v>0.65000000000000002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2" customFormat="1" ht="14.4" customHeight="1">
      <c r="A293" s="40"/>
      <c r="B293" s="41"/>
      <c r="C293" s="212" t="s">
        <v>822</v>
      </c>
      <c r="D293" s="212" t="s">
        <v>230</v>
      </c>
      <c r="E293" s="213" t="s">
        <v>4773</v>
      </c>
      <c r="F293" s="214" t="s">
        <v>4774</v>
      </c>
      <c r="G293" s="215" t="s">
        <v>350</v>
      </c>
      <c r="H293" s="216">
        <v>9.9499999999999993</v>
      </c>
      <c r="I293" s="217"/>
      <c r="J293" s="216">
        <f>ROUND(I293*H293,2)</f>
        <v>0</v>
      </c>
      <c r="K293" s="214" t="s">
        <v>296</v>
      </c>
      <c r="L293" s="46"/>
      <c r="M293" s="218" t="s">
        <v>18</v>
      </c>
      <c r="N293" s="219" t="s">
        <v>42</v>
      </c>
      <c r="O293" s="86"/>
      <c r="P293" s="220">
        <f>O293*H293</f>
        <v>0</v>
      </c>
      <c r="Q293" s="220">
        <v>0</v>
      </c>
      <c r="R293" s="220">
        <f>Q293*H293</f>
        <v>0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247</v>
      </c>
      <c r="AT293" s="222" t="s">
        <v>230</v>
      </c>
      <c r="AU293" s="222" t="s">
        <v>82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247</v>
      </c>
      <c r="BM293" s="222" t="s">
        <v>4775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4776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4777</v>
      </c>
      <c r="G295" s="236"/>
      <c r="H295" s="239">
        <v>9.9499999999999993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78</v>
      </c>
      <c r="AY295" s="245" t="s">
        <v>229</v>
      </c>
    </row>
    <row r="296" s="2" customFormat="1" ht="14.4" customHeight="1">
      <c r="A296" s="40"/>
      <c r="B296" s="41"/>
      <c r="C296" s="212" t="s">
        <v>828</v>
      </c>
      <c r="D296" s="212" t="s">
        <v>230</v>
      </c>
      <c r="E296" s="213" t="s">
        <v>4492</v>
      </c>
      <c r="F296" s="214" t="s">
        <v>4493</v>
      </c>
      <c r="G296" s="215" t="s">
        <v>350</v>
      </c>
      <c r="H296" s="216">
        <v>10.85</v>
      </c>
      <c r="I296" s="217"/>
      <c r="J296" s="216">
        <f>ROUND(I296*H296,2)</f>
        <v>0</v>
      </c>
      <c r="K296" s="214" t="s">
        <v>18</v>
      </c>
      <c r="L296" s="46"/>
      <c r="M296" s="218" t="s">
        <v>18</v>
      </c>
      <c r="N296" s="219" t="s">
        <v>42</v>
      </c>
      <c r="O296" s="86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247</v>
      </c>
      <c r="AT296" s="222" t="s">
        <v>230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4778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4495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18</v>
      </c>
      <c r="F298" s="238" t="s">
        <v>4777</v>
      </c>
      <c r="G298" s="236"/>
      <c r="H298" s="239">
        <v>9.9499999999999993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18</v>
      </c>
      <c r="F299" s="238" t="s">
        <v>4772</v>
      </c>
      <c r="G299" s="236"/>
      <c r="H299" s="239">
        <v>0.65000000000000002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18</v>
      </c>
      <c r="F300" s="238" t="s">
        <v>4779</v>
      </c>
      <c r="G300" s="236"/>
      <c r="H300" s="239">
        <v>0.25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71</v>
      </c>
      <c r="AY300" s="245" t="s">
        <v>229</v>
      </c>
    </row>
    <row r="301" s="14" customFormat="1">
      <c r="A301" s="14"/>
      <c r="B301" s="246"/>
      <c r="C301" s="247"/>
      <c r="D301" s="224" t="s">
        <v>312</v>
      </c>
      <c r="E301" s="248" t="s">
        <v>18</v>
      </c>
      <c r="F301" s="249" t="s">
        <v>317</v>
      </c>
      <c r="G301" s="247"/>
      <c r="H301" s="250">
        <v>10.85</v>
      </c>
      <c r="I301" s="251"/>
      <c r="J301" s="247"/>
      <c r="K301" s="247"/>
      <c r="L301" s="252"/>
      <c r="M301" s="253"/>
      <c r="N301" s="254"/>
      <c r="O301" s="254"/>
      <c r="P301" s="254"/>
      <c r="Q301" s="254"/>
      <c r="R301" s="254"/>
      <c r="S301" s="254"/>
      <c r="T301" s="25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6" t="s">
        <v>312</v>
      </c>
      <c r="AU301" s="256" t="s">
        <v>82</v>
      </c>
      <c r="AV301" s="14" t="s">
        <v>247</v>
      </c>
      <c r="AW301" s="14" t="s">
        <v>33</v>
      </c>
      <c r="AX301" s="14" t="s">
        <v>78</v>
      </c>
      <c r="AY301" s="256" t="s">
        <v>229</v>
      </c>
    </row>
    <row r="302" s="2" customFormat="1" ht="14.4" customHeight="1">
      <c r="A302" s="40"/>
      <c r="B302" s="41"/>
      <c r="C302" s="212" t="s">
        <v>834</v>
      </c>
      <c r="D302" s="212" t="s">
        <v>230</v>
      </c>
      <c r="E302" s="213" t="s">
        <v>1041</v>
      </c>
      <c r="F302" s="214" t="s">
        <v>1791</v>
      </c>
      <c r="G302" s="215" t="s">
        <v>350</v>
      </c>
      <c r="H302" s="216">
        <v>43.07</v>
      </c>
      <c r="I302" s="217"/>
      <c r="J302" s="216">
        <f>ROUND(I302*H302,2)</f>
        <v>0</v>
      </c>
      <c r="K302" s="214" t="s">
        <v>18</v>
      </c>
      <c r="L302" s="46"/>
      <c r="M302" s="218" t="s">
        <v>18</v>
      </c>
      <c r="N302" s="219" t="s">
        <v>42</v>
      </c>
      <c r="O302" s="86"/>
      <c r="P302" s="220">
        <f>O302*H302</f>
        <v>0</v>
      </c>
      <c r="Q302" s="220">
        <v>0</v>
      </c>
      <c r="R302" s="220">
        <f>Q302*H302</f>
        <v>0</v>
      </c>
      <c r="S302" s="220">
        <v>0</v>
      </c>
      <c r="T302" s="22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2" t="s">
        <v>247</v>
      </c>
      <c r="AT302" s="222" t="s">
        <v>230</v>
      </c>
      <c r="AU302" s="222" t="s">
        <v>82</v>
      </c>
      <c r="AY302" s="19" t="s">
        <v>229</v>
      </c>
      <c r="BE302" s="223">
        <f>IF(N302="základní",J302,0)</f>
        <v>0</v>
      </c>
      <c r="BF302" s="223">
        <f>IF(N302="snížená",J302,0)</f>
        <v>0</v>
      </c>
      <c r="BG302" s="223">
        <f>IF(N302="zákl. přenesená",J302,0)</f>
        <v>0</v>
      </c>
      <c r="BH302" s="223">
        <f>IF(N302="sníž. přenesená",J302,0)</f>
        <v>0</v>
      </c>
      <c r="BI302" s="223">
        <f>IF(N302="nulová",J302,0)</f>
        <v>0</v>
      </c>
      <c r="BJ302" s="19" t="s">
        <v>78</v>
      </c>
      <c r="BK302" s="223">
        <f>ROUND(I302*H302,2)</f>
        <v>0</v>
      </c>
      <c r="BL302" s="19" t="s">
        <v>247</v>
      </c>
      <c r="BM302" s="222" t="s">
        <v>4780</v>
      </c>
    </row>
    <row r="303" s="2" customFormat="1">
      <c r="A303" s="40"/>
      <c r="B303" s="41"/>
      <c r="C303" s="42"/>
      <c r="D303" s="224" t="s">
        <v>236</v>
      </c>
      <c r="E303" s="42"/>
      <c r="F303" s="225" t="s">
        <v>1044</v>
      </c>
      <c r="G303" s="42"/>
      <c r="H303" s="42"/>
      <c r="I303" s="226"/>
      <c r="J303" s="42"/>
      <c r="K303" s="42"/>
      <c r="L303" s="46"/>
      <c r="M303" s="227"/>
      <c r="N303" s="228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236</v>
      </c>
      <c r="AU303" s="19" t="s">
        <v>82</v>
      </c>
    </row>
    <row r="304" s="15" customFormat="1">
      <c r="A304" s="15"/>
      <c r="B304" s="258"/>
      <c r="C304" s="259"/>
      <c r="D304" s="224" t="s">
        <v>312</v>
      </c>
      <c r="E304" s="260" t="s">
        <v>18</v>
      </c>
      <c r="F304" s="261" t="s">
        <v>4781</v>
      </c>
      <c r="G304" s="259"/>
      <c r="H304" s="260" t="s">
        <v>18</v>
      </c>
      <c r="I304" s="262"/>
      <c r="J304" s="259"/>
      <c r="K304" s="259"/>
      <c r="L304" s="263"/>
      <c r="M304" s="264"/>
      <c r="N304" s="265"/>
      <c r="O304" s="265"/>
      <c r="P304" s="265"/>
      <c r="Q304" s="265"/>
      <c r="R304" s="265"/>
      <c r="S304" s="265"/>
      <c r="T304" s="266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67" t="s">
        <v>312</v>
      </c>
      <c r="AU304" s="267" t="s">
        <v>82</v>
      </c>
      <c r="AV304" s="15" t="s">
        <v>78</v>
      </c>
      <c r="AW304" s="15" t="s">
        <v>33</v>
      </c>
      <c r="AX304" s="15" t="s">
        <v>71</v>
      </c>
      <c r="AY304" s="267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1932</v>
      </c>
      <c r="F305" s="238" t="s">
        <v>4782</v>
      </c>
      <c r="G305" s="236"/>
      <c r="H305" s="239">
        <v>41.710000000000001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1856</v>
      </c>
      <c r="F306" s="238" t="s">
        <v>4783</v>
      </c>
      <c r="G306" s="236"/>
      <c r="H306" s="239">
        <v>1.3600000000000001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3" customFormat="1">
      <c r="A307" s="13"/>
      <c r="B307" s="235"/>
      <c r="C307" s="236"/>
      <c r="D307" s="224" t="s">
        <v>312</v>
      </c>
      <c r="E307" s="237" t="s">
        <v>1935</v>
      </c>
      <c r="F307" s="238" t="s">
        <v>1936</v>
      </c>
      <c r="G307" s="236"/>
      <c r="H307" s="239">
        <v>43.07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12" customFormat="1" ht="22.8" customHeight="1">
      <c r="A308" s="12"/>
      <c r="B308" s="198"/>
      <c r="C308" s="199"/>
      <c r="D308" s="200" t="s">
        <v>70</v>
      </c>
      <c r="E308" s="229" t="s">
        <v>1071</v>
      </c>
      <c r="F308" s="229" t="s">
        <v>1072</v>
      </c>
      <c r="G308" s="199"/>
      <c r="H308" s="199"/>
      <c r="I308" s="202"/>
      <c r="J308" s="230">
        <f>BK308</f>
        <v>0</v>
      </c>
      <c r="K308" s="199"/>
      <c r="L308" s="204"/>
      <c r="M308" s="205"/>
      <c r="N308" s="206"/>
      <c r="O308" s="206"/>
      <c r="P308" s="207">
        <f>SUM(P309:P310)</f>
        <v>0</v>
      </c>
      <c r="Q308" s="206"/>
      <c r="R308" s="207">
        <f>SUM(R309:R310)</f>
        <v>0</v>
      </c>
      <c r="S308" s="206"/>
      <c r="T308" s="208">
        <f>SUM(T309:T310)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70</v>
      </c>
      <c r="AU308" s="210" t="s">
        <v>78</v>
      </c>
      <c r="AY308" s="209" t="s">
        <v>229</v>
      </c>
      <c r="BK308" s="211">
        <f>SUM(BK309:BK310)</f>
        <v>0</v>
      </c>
    </row>
    <row r="309" s="2" customFormat="1" ht="14.4" customHeight="1">
      <c r="A309" s="40"/>
      <c r="B309" s="41"/>
      <c r="C309" s="212" t="s">
        <v>839</v>
      </c>
      <c r="D309" s="212" t="s">
        <v>230</v>
      </c>
      <c r="E309" s="213" t="s">
        <v>4509</v>
      </c>
      <c r="F309" s="214" t="s">
        <v>4510</v>
      </c>
      <c r="G309" s="215" t="s">
        <v>350</v>
      </c>
      <c r="H309" s="216">
        <v>21.699999999999999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4784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4512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2" customFormat="1" ht="25.92" customHeight="1">
      <c r="A311" s="12"/>
      <c r="B311" s="198"/>
      <c r="C311" s="199"/>
      <c r="D311" s="200" t="s">
        <v>70</v>
      </c>
      <c r="E311" s="201" t="s">
        <v>1213</v>
      </c>
      <c r="F311" s="201" t="s">
        <v>1214</v>
      </c>
      <c r="G311" s="199"/>
      <c r="H311" s="199"/>
      <c r="I311" s="202"/>
      <c r="J311" s="203">
        <f>BK311</f>
        <v>0</v>
      </c>
      <c r="K311" s="199"/>
      <c r="L311" s="204"/>
      <c r="M311" s="205"/>
      <c r="N311" s="206"/>
      <c r="O311" s="206"/>
      <c r="P311" s="207">
        <f>P312+P327</f>
        <v>0</v>
      </c>
      <c r="Q311" s="206"/>
      <c r="R311" s="207">
        <f>R312+R327</f>
        <v>0.1994862</v>
      </c>
      <c r="S311" s="206"/>
      <c r="T311" s="208">
        <f>T312+T327</f>
        <v>0.44084000000000001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09" t="s">
        <v>82</v>
      </c>
      <c r="AT311" s="210" t="s">
        <v>70</v>
      </c>
      <c r="AU311" s="210" t="s">
        <v>71</v>
      </c>
      <c r="AY311" s="209" t="s">
        <v>229</v>
      </c>
      <c r="BK311" s="211">
        <f>BK312+BK327</f>
        <v>0</v>
      </c>
    </row>
    <row r="312" s="12" customFormat="1" ht="22.8" customHeight="1">
      <c r="A312" s="12"/>
      <c r="B312" s="198"/>
      <c r="C312" s="199"/>
      <c r="D312" s="200" t="s">
        <v>70</v>
      </c>
      <c r="E312" s="229" t="s">
        <v>4513</v>
      </c>
      <c r="F312" s="229" t="s">
        <v>4514</v>
      </c>
      <c r="G312" s="199"/>
      <c r="H312" s="199"/>
      <c r="I312" s="202"/>
      <c r="J312" s="230">
        <f>BK312</f>
        <v>0</v>
      </c>
      <c r="K312" s="199"/>
      <c r="L312" s="204"/>
      <c r="M312" s="205"/>
      <c r="N312" s="206"/>
      <c r="O312" s="206"/>
      <c r="P312" s="207">
        <f>SUM(P313:P326)</f>
        <v>0</v>
      </c>
      <c r="Q312" s="206"/>
      <c r="R312" s="207">
        <f>SUM(R313:R326)</f>
        <v>0.1861554</v>
      </c>
      <c r="S312" s="206"/>
      <c r="T312" s="208">
        <f>SUM(T313:T326)</f>
        <v>0.44084000000000001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09" t="s">
        <v>82</v>
      </c>
      <c r="AT312" s="210" t="s">
        <v>70</v>
      </c>
      <c r="AU312" s="210" t="s">
        <v>78</v>
      </c>
      <c r="AY312" s="209" t="s">
        <v>229</v>
      </c>
      <c r="BK312" s="211">
        <f>SUM(BK313:BK326)</f>
        <v>0</v>
      </c>
    </row>
    <row r="313" s="2" customFormat="1" ht="14.4" customHeight="1">
      <c r="A313" s="40"/>
      <c r="B313" s="41"/>
      <c r="C313" s="212" t="s">
        <v>845</v>
      </c>
      <c r="D313" s="212" t="s">
        <v>230</v>
      </c>
      <c r="E313" s="213" t="s">
        <v>4785</v>
      </c>
      <c r="F313" s="214" t="s">
        <v>4786</v>
      </c>
      <c r="G313" s="215" t="s">
        <v>309</v>
      </c>
      <c r="H313" s="216">
        <v>110.20999999999999</v>
      </c>
      <c r="I313" s="217"/>
      <c r="J313" s="216">
        <f>ROUND(I313*H313,2)</f>
        <v>0</v>
      </c>
      <c r="K313" s="214" t="s">
        <v>18</v>
      </c>
      <c r="L313" s="46"/>
      <c r="M313" s="218" t="s">
        <v>18</v>
      </c>
      <c r="N313" s="219" t="s">
        <v>42</v>
      </c>
      <c r="O313" s="86"/>
      <c r="P313" s="220">
        <f>O313*H313</f>
        <v>0</v>
      </c>
      <c r="Q313" s="220">
        <v>0</v>
      </c>
      <c r="R313" s="220">
        <f>Q313*H313</f>
        <v>0</v>
      </c>
      <c r="S313" s="220">
        <v>0.0040000000000000001</v>
      </c>
      <c r="T313" s="221">
        <f>S313*H313</f>
        <v>0.44084000000000001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548</v>
      </c>
      <c r="AT313" s="222" t="s">
        <v>230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548</v>
      </c>
      <c r="BM313" s="222" t="s">
        <v>4787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4786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3" customFormat="1">
      <c r="A315" s="13"/>
      <c r="B315" s="235"/>
      <c r="C315" s="236"/>
      <c r="D315" s="224" t="s">
        <v>312</v>
      </c>
      <c r="E315" s="237" t="s">
        <v>18</v>
      </c>
      <c r="F315" s="238" t="s">
        <v>4788</v>
      </c>
      <c r="G315" s="236"/>
      <c r="H315" s="239">
        <v>110.20999999999999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78</v>
      </c>
      <c r="AY315" s="245" t="s">
        <v>229</v>
      </c>
    </row>
    <row r="316" s="2" customFormat="1" ht="14.4" customHeight="1">
      <c r="A316" s="40"/>
      <c r="B316" s="41"/>
      <c r="C316" s="212" t="s">
        <v>852</v>
      </c>
      <c r="D316" s="212" t="s">
        <v>230</v>
      </c>
      <c r="E316" s="213" t="s">
        <v>4534</v>
      </c>
      <c r="F316" s="214" t="s">
        <v>4535</v>
      </c>
      <c r="G316" s="215" t="s">
        <v>309</v>
      </c>
      <c r="H316" s="216">
        <v>28.199999999999999</v>
      </c>
      <c r="I316" s="217"/>
      <c r="J316" s="216">
        <f>ROUND(I316*H316,2)</f>
        <v>0</v>
      </c>
      <c r="K316" s="214" t="s">
        <v>296</v>
      </c>
      <c r="L316" s="46"/>
      <c r="M316" s="218" t="s">
        <v>18</v>
      </c>
      <c r="N316" s="219" t="s">
        <v>42</v>
      </c>
      <c r="O316" s="86"/>
      <c r="P316" s="220">
        <f>O316*H316</f>
        <v>0</v>
      </c>
      <c r="Q316" s="220">
        <v>0.00038000000000000002</v>
      </c>
      <c r="R316" s="220">
        <f>Q316*H316</f>
        <v>0.010716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548</v>
      </c>
      <c r="AT316" s="222" t="s">
        <v>230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548</v>
      </c>
      <c r="BM316" s="222" t="s">
        <v>4789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4537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2430</v>
      </c>
      <c r="F318" s="238" t="s">
        <v>4790</v>
      </c>
      <c r="G318" s="236"/>
      <c r="H318" s="239">
        <v>28.199999999999999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24.15" customHeight="1">
      <c r="A319" s="40"/>
      <c r="B319" s="41"/>
      <c r="C319" s="269" t="s">
        <v>859</v>
      </c>
      <c r="D319" s="269" t="s">
        <v>620</v>
      </c>
      <c r="E319" s="270" t="s">
        <v>4540</v>
      </c>
      <c r="F319" s="271" t="s">
        <v>4541</v>
      </c>
      <c r="G319" s="272" t="s">
        <v>309</v>
      </c>
      <c r="H319" s="273">
        <v>32.43</v>
      </c>
      <c r="I319" s="274"/>
      <c r="J319" s="273">
        <f>ROUND(I319*H319,2)</f>
        <v>0</v>
      </c>
      <c r="K319" s="271" t="s">
        <v>296</v>
      </c>
      <c r="L319" s="275"/>
      <c r="M319" s="276" t="s">
        <v>18</v>
      </c>
      <c r="N319" s="277" t="s">
        <v>42</v>
      </c>
      <c r="O319" s="86"/>
      <c r="P319" s="220">
        <f>O319*H319</f>
        <v>0</v>
      </c>
      <c r="Q319" s="220">
        <v>0.0041000000000000003</v>
      </c>
      <c r="R319" s="220">
        <f>Q319*H319</f>
        <v>0.132963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664</v>
      </c>
      <c r="AT319" s="222" t="s">
        <v>620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548</v>
      </c>
      <c r="BM319" s="222" t="s">
        <v>4791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4541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1658</v>
      </c>
      <c r="F321" s="238" t="s">
        <v>4792</v>
      </c>
      <c r="G321" s="236"/>
      <c r="H321" s="239">
        <v>32.43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12" t="s">
        <v>864</v>
      </c>
      <c r="D322" s="212" t="s">
        <v>230</v>
      </c>
      <c r="E322" s="213" t="s">
        <v>4545</v>
      </c>
      <c r="F322" s="214" t="s">
        <v>4546</v>
      </c>
      <c r="G322" s="215" t="s">
        <v>309</v>
      </c>
      <c r="H322" s="216">
        <v>111.78</v>
      </c>
      <c r="I322" s="217"/>
      <c r="J322" s="216">
        <f>ROUND(I322*H322,2)</f>
        <v>0</v>
      </c>
      <c r="K322" s="214" t="s">
        <v>18</v>
      </c>
      <c r="L322" s="46"/>
      <c r="M322" s="218" t="s">
        <v>18</v>
      </c>
      <c r="N322" s="219" t="s">
        <v>42</v>
      </c>
      <c r="O322" s="86"/>
      <c r="P322" s="220">
        <f>O322*H322</f>
        <v>0</v>
      </c>
      <c r="Q322" s="220">
        <v>0.00038000000000000002</v>
      </c>
      <c r="R322" s="220">
        <f>Q322*H322</f>
        <v>0.042476400000000004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548</v>
      </c>
      <c r="AT322" s="222" t="s">
        <v>230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548</v>
      </c>
      <c r="BM322" s="222" t="s">
        <v>4793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4546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2626</v>
      </c>
      <c r="F324" s="238" t="s">
        <v>4794</v>
      </c>
      <c r="G324" s="236"/>
      <c r="H324" s="239">
        <v>111.78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870</v>
      </c>
      <c r="D325" s="212" t="s">
        <v>230</v>
      </c>
      <c r="E325" s="213" t="s">
        <v>4549</v>
      </c>
      <c r="F325" s="214" t="s">
        <v>4550</v>
      </c>
      <c r="G325" s="215" t="s">
        <v>4551</v>
      </c>
      <c r="H325" s="217"/>
      <c r="I325" s="217"/>
      <c r="J325" s="216">
        <f>ROUND(I325*H325,2)</f>
        <v>0</v>
      </c>
      <c r="K325" s="214" t="s">
        <v>296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</v>
      </c>
      <c r="R325" s="220">
        <f>Q325*H325</f>
        <v>0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548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548</v>
      </c>
      <c r="BM325" s="222" t="s">
        <v>4795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4553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2" customFormat="1" ht="22.8" customHeight="1">
      <c r="A327" s="12"/>
      <c r="B327" s="198"/>
      <c r="C327" s="199"/>
      <c r="D327" s="200" t="s">
        <v>70</v>
      </c>
      <c r="E327" s="229" t="s">
        <v>4796</v>
      </c>
      <c r="F327" s="229" t="s">
        <v>4797</v>
      </c>
      <c r="G327" s="199"/>
      <c r="H327" s="199"/>
      <c r="I327" s="202"/>
      <c r="J327" s="230">
        <f>BK327</f>
        <v>0</v>
      </c>
      <c r="K327" s="199"/>
      <c r="L327" s="204"/>
      <c r="M327" s="205"/>
      <c r="N327" s="206"/>
      <c r="O327" s="206"/>
      <c r="P327" s="207">
        <f>SUM(P328:P330)</f>
        <v>0</v>
      </c>
      <c r="Q327" s="206"/>
      <c r="R327" s="207">
        <f>SUM(R328:R330)</f>
        <v>0.0133308</v>
      </c>
      <c r="S327" s="206"/>
      <c r="T327" s="208">
        <f>SUM(T328:T330)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209" t="s">
        <v>82</v>
      </c>
      <c r="AT327" s="210" t="s">
        <v>70</v>
      </c>
      <c r="AU327" s="210" t="s">
        <v>78</v>
      </c>
      <c r="AY327" s="209" t="s">
        <v>229</v>
      </c>
      <c r="BK327" s="211">
        <f>SUM(BK328:BK330)</f>
        <v>0</v>
      </c>
    </row>
    <row r="328" s="2" customFormat="1" ht="14.4" customHeight="1">
      <c r="A328" s="40"/>
      <c r="B328" s="41"/>
      <c r="C328" s="212" t="s">
        <v>876</v>
      </c>
      <c r="D328" s="212" t="s">
        <v>230</v>
      </c>
      <c r="E328" s="213" t="s">
        <v>4798</v>
      </c>
      <c r="F328" s="214" t="s">
        <v>4799</v>
      </c>
      <c r="G328" s="215" t="s">
        <v>309</v>
      </c>
      <c r="H328" s="216">
        <v>57.960000000000001</v>
      </c>
      <c r="I328" s="217"/>
      <c r="J328" s="216">
        <f>ROUND(I328*H328,2)</f>
        <v>0</v>
      </c>
      <c r="K328" s="214" t="s">
        <v>18</v>
      </c>
      <c r="L328" s="46"/>
      <c r="M328" s="218" t="s">
        <v>18</v>
      </c>
      <c r="N328" s="219" t="s">
        <v>42</v>
      </c>
      <c r="O328" s="86"/>
      <c r="P328" s="220">
        <f>O328*H328</f>
        <v>0</v>
      </c>
      <c r="Q328" s="220">
        <v>0.00023000000000000001</v>
      </c>
      <c r="R328" s="220">
        <f>Q328*H328</f>
        <v>0.0133308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548</v>
      </c>
      <c r="AT328" s="222" t="s">
        <v>230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548</v>
      </c>
      <c r="BM328" s="222" t="s">
        <v>4800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4799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18</v>
      </c>
      <c r="F330" s="238" t="s">
        <v>4801</v>
      </c>
      <c r="G330" s="236"/>
      <c r="H330" s="239">
        <v>57.960000000000001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12" customFormat="1" ht="25.92" customHeight="1">
      <c r="A331" s="12"/>
      <c r="B331" s="198"/>
      <c r="C331" s="199"/>
      <c r="D331" s="200" t="s">
        <v>70</v>
      </c>
      <c r="E331" s="201" t="s">
        <v>226</v>
      </c>
      <c r="F331" s="201" t="s">
        <v>227</v>
      </c>
      <c r="G331" s="199"/>
      <c r="H331" s="199"/>
      <c r="I331" s="202"/>
      <c r="J331" s="203">
        <f>BK331</f>
        <v>0</v>
      </c>
      <c r="K331" s="199"/>
      <c r="L331" s="204"/>
      <c r="M331" s="205"/>
      <c r="N331" s="206"/>
      <c r="O331" s="206"/>
      <c r="P331" s="207">
        <f>SUM(P332:P337)</f>
        <v>0</v>
      </c>
      <c r="Q331" s="206"/>
      <c r="R331" s="207">
        <f>SUM(R332:R337)</f>
        <v>0</v>
      </c>
      <c r="S331" s="206"/>
      <c r="T331" s="208">
        <f>SUM(T332:T337)</f>
        <v>0</v>
      </c>
      <c r="U331" s="12"/>
      <c r="V331" s="12"/>
      <c r="W331" s="12"/>
      <c r="X331" s="12"/>
      <c r="Y331" s="12"/>
      <c r="Z331" s="12"/>
      <c r="AA331" s="12"/>
      <c r="AB331" s="12"/>
      <c r="AC331" s="12"/>
      <c r="AD331" s="12"/>
      <c r="AE331" s="12"/>
      <c r="AR331" s="209" t="s">
        <v>228</v>
      </c>
      <c r="AT331" s="210" t="s">
        <v>70</v>
      </c>
      <c r="AU331" s="210" t="s">
        <v>71</v>
      </c>
      <c r="AY331" s="209" t="s">
        <v>229</v>
      </c>
      <c r="BK331" s="211">
        <f>SUM(BK332:BK337)</f>
        <v>0</v>
      </c>
    </row>
    <row r="332" s="2" customFormat="1" ht="14.4" customHeight="1">
      <c r="A332" s="40"/>
      <c r="B332" s="41"/>
      <c r="C332" s="212" t="s">
        <v>881</v>
      </c>
      <c r="D332" s="212" t="s">
        <v>230</v>
      </c>
      <c r="E332" s="213" t="s">
        <v>4555</v>
      </c>
      <c r="F332" s="214" t="s">
        <v>4556</v>
      </c>
      <c r="G332" s="215" t="s">
        <v>233</v>
      </c>
      <c r="H332" s="216">
        <v>1</v>
      </c>
      <c r="I332" s="217"/>
      <c r="J332" s="216">
        <f>ROUND(I332*H332,2)</f>
        <v>0</v>
      </c>
      <c r="K332" s="214" t="s">
        <v>18</v>
      </c>
      <c r="L332" s="46"/>
      <c r="M332" s="218" t="s">
        <v>18</v>
      </c>
      <c r="N332" s="219" t="s">
        <v>42</v>
      </c>
      <c r="O332" s="86"/>
      <c r="P332" s="220">
        <f>O332*H332</f>
        <v>0</v>
      </c>
      <c r="Q332" s="220">
        <v>0</v>
      </c>
      <c r="R332" s="220">
        <f>Q332*H332</f>
        <v>0</v>
      </c>
      <c r="S332" s="220">
        <v>0</v>
      </c>
      <c r="T332" s="22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2" t="s">
        <v>247</v>
      </c>
      <c r="AT332" s="222" t="s">
        <v>230</v>
      </c>
      <c r="AU332" s="222" t="s">
        <v>78</v>
      </c>
      <c r="AY332" s="19" t="s">
        <v>229</v>
      </c>
      <c r="BE332" s="223">
        <f>IF(N332="základní",J332,0)</f>
        <v>0</v>
      </c>
      <c r="BF332" s="223">
        <f>IF(N332="snížená",J332,0)</f>
        <v>0</v>
      </c>
      <c r="BG332" s="223">
        <f>IF(N332="zákl. přenesená",J332,0)</f>
        <v>0</v>
      </c>
      <c r="BH332" s="223">
        <f>IF(N332="sníž. přenesená",J332,0)</f>
        <v>0</v>
      </c>
      <c r="BI332" s="223">
        <f>IF(N332="nulová",J332,0)</f>
        <v>0</v>
      </c>
      <c r="BJ332" s="19" t="s">
        <v>78</v>
      </c>
      <c r="BK332" s="223">
        <f>ROUND(I332*H332,2)</f>
        <v>0</v>
      </c>
      <c r="BL332" s="19" t="s">
        <v>247</v>
      </c>
      <c r="BM332" s="222" t="s">
        <v>4802</v>
      </c>
    </row>
    <row r="333" s="2" customFormat="1">
      <c r="A333" s="40"/>
      <c r="B333" s="41"/>
      <c r="C333" s="42"/>
      <c r="D333" s="224" t="s">
        <v>236</v>
      </c>
      <c r="E333" s="42"/>
      <c r="F333" s="225" t="s">
        <v>4558</v>
      </c>
      <c r="G333" s="42"/>
      <c r="H333" s="42"/>
      <c r="I333" s="226"/>
      <c r="J333" s="42"/>
      <c r="K333" s="42"/>
      <c r="L333" s="46"/>
      <c r="M333" s="227"/>
      <c r="N333" s="228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236</v>
      </c>
      <c r="AU333" s="19" t="s">
        <v>78</v>
      </c>
    </row>
    <row r="334" s="2" customFormat="1" ht="14.4" customHeight="1">
      <c r="A334" s="40"/>
      <c r="B334" s="41"/>
      <c r="C334" s="212" t="s">
        <v>886</v>
      </c>
      <c r="D334" s="212" t="s">
        <v>230</v>
      </c>
      <c r="E334" s="213" t="s">
        <v>4560</v>
      </c>
      <c r="F334" s="214" t="s">
        <v>274</v>
      </c>
      <c r="G334" s="215" t="s">
        <v>233</v>
      </c>
      <c r="H334" s="216">
        <v>1</v>
      </c>
      <c r="I334" s="217"/>
      <c r="J334" s="216">
        <f>ROUND(I334*H334,2)</f>
        <v>0</v>
      </c>
      <c r="K334" s="214" t="s">
        <v>296</v>
      </c>
      <c r="L334" s="46"/>
      <c r="M334" s="218" t="s">
        <v>18</v>
      </c>
      <c r="N334" s="219" t="s">
        <v>42</v>
      </c>
      <c r="O334" s="86"/>
      <c r="P334" s="220">
        <f>O334*H334</f>
        <v>0</v>
      </c>
      <c r="Q334" s="220">
        <v>0</v>
      </c>
      <c r="R334" s="220">
        <f>Q334*H334</f>
        <v>0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247</v>
      </c>
      <c r="AT334" s="222" t="s">
        <v>230</v>
      </c>
      <c r="AU334" s="222" t="s">
        <v>78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4803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4562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78</v>
      </c>
    </row>
    <row r="336" s="2" customFormat="1" ht="14.4" customHeight="1">
      <c r="A336" s="40"/>
      <c r="B336" s="41"/>
      <c r="C336" s="212" t="s">
        <v>891</v>
      </c>
      <c r="D336" s="212" t="s">
        <v>230</v>
      </c>
      <c r="E336" s="213" t="s">
        <v>4569</v>
      </c>
      <c r="F336" s="214" t="s">
        <v>4570</v>
      </c>
      <c r="G336" s="215" t="s">
        <v>233</v>
      </c>
      <c r="H336" s="216">
        <v>1</v>
      </c>
      <c r="I336" s="217"/>
      <c r="J336" s="216">
        <f>ROUND(I336*H336,2)</f>
        <v>0</v>
      </c>
      <c r="K336" s="214" t="s">
        <v>18</v>
      </c>
      <c r="L336" s="46"/>
      <c r="M336" s="218" t="s">
        <v>18</v>
      </c>
      <c r="N336" s="219" t="s">
        <v>42</v>
      </c>
      <c r="O336" s="86"/>
      <c r="P336" s="220">
        <f>O336*H336</f>
        <v>0</v>
      </c>
      <c r="Q336" s="220">
        <v>0</v>
      </c>
      <c r="R336" s="220">
        <f>Q336*H336</f>
        <v>0</v>
      </c>
      <c r="S336" s="220">
        <v>0</v>
      </c>
      <c r="T336" s="221">
        <f>S336*H336</f>
        <v>0</v>
      </c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R336" s="222" t="s">
        <v>247</v>
      </c>
      <c r="AT336" s="222" t="s">
        <v>230</v>
      </c>
      <c r="AU336" s="222" t="s">
        <v>78</v>
      </c>
      <c r="AY336" s="19" t="s">
        <v>229</v>
      </c>
      <c r="BE336" s="223">
        <f>IF(N336="základní",J336,0)</f>
        <v>0</v>
      </c>
      <c r="BF336" s="223">
        <f>IF(N336="snížená",J336,0)</f>
        <v>0</v>
      </c>
      <c r="BG336" s="223">
        <f>IF(N336="zákl. přenesená",J336,0)</f>
        <v>0</v>
      </c>
      <c r="BH336" s="223">
        <f>IF(N336="sníž. přenesená",J336,0)</f>
        <v>0</v>
      </c>
      <c r="BI336" s="223">
        <f>IF(N336="nulová",J336,0)</f>
        <v>0</v>
      </c>
      <c r="BJ336" s="19" t="s">
        <v>78</v>
      </c>
      <c r="BK336" s="223">
        <f>ROUND(I336*H336,2)</f>
        <v>0</v>
      </c>
      <c r="BL336" s="19" t="s">
        <v>247</v>
      </c>
      <c r="BM336" s="222" t="s">
        <v>4804</v>
      </c>
    </row>
    <row r="337" s="2" customFormat="1">
      <c r="A337" s="40"/>
      <c r="B337" s="41"/>
      <c r="C337" s="42"/>
      <c r="D337" s="224" t="s">
        <v>236</v>
      </c>
      <c r="E337" s="42"/>
      <c r="F337" s="225" t="s">
        <v>4572</v>
      </c>
      <c r="G337" s="42"/>
      <c r="H337" s="42"/>
      <c r="I337" s="226"/>
      <c r="J337" s="42"/>
      <c r="K337" s="42"/>
      <c r="L337" s="46"/>
      <c r="M337" s="231"/>
      <c r="N337" s="232"/>
      <c r="O337" s="233"/>
      <c r="P337" s="233"/>
      <c r="Q337" s="233"/>
      <c r="R337" s="233"/>
      <c r="S337" s="233"/>
      <c r="T337" s="234"/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T337" s="19" t="s">
        <v>236</v>
      </c>
      <c r="AU337" s="19" t="s">
        <v>78</v>
      </c>
    </row>
    <row r="338" s="2" customFormat="1" ht="6.96" customHeight="1">
      <c r="A338" s="40"/>
      <c r="B338" s="61"/>
      <c r="C338" s="62"/>
      <c r="D338" s="62"/>
      <c r="E338" s="62"/>
      <c r="F338" s="62"/>
      <c r="G338" s="62"/>
      <c r="H338" s="62"/>
      <c r="I338" s="62"/>
      <c r="J338" s="62"/>
      <c r="K338" s="62"/>
      <c r="L338" s="46"/>
      <c r="M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</row>
  </sheetData>
  <sheetProtection sheet="1" autoFilter="0" formatColumns="0" formatRows="0" objects="1" scenarios="1" spinCount="100000" saltValue="b1Q17qrFNJvDpmZFUaEnXZMh2rcwDJcm2/tSHnmheXpXTNvFNFLEA8bgtdrVIUs9EJZsIpXEQWCgcHnbsU/C7g==" hashValue="VO3BfcelIyFPbmQyoKO9J0tnaXTSXXONSlaALSh/RdqZQIjaoyK8cmipgNZNvP5J7MDo6rXjUiutY8oJIr/nWg==" algorithmName="SHA-512" password="CC35"/>
  <autoFilter ref="C97:K33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6:H86"/>
    <mergeCell ref="E88:H88"/>
    <mergeCell ref="E90:H9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4805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ROUND((SUM(BE86:BE403)),  2)</f>
        <v>0</v>
      </c>
      <c r="G33" s="40"/>
      <c r="H33" s="40"/>
      <c r="I33" s="159">
        <v>0.20999999999999999</v>
      </c>
      <c r="J33" s="158">
        <f>ROUND(((SUM(BE86:BE403))*I33),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ROUND((SUM(BF86:BF403)),  2)</f>
        <v>0</v>
      </c>
      <c r="G34" s="40"/>
      <c r="H34" s="40"/>
      <c r="I34" s="159">
        <v>0.14999999999999999</v>
      </c>
      <c r="J34" s="158">
        <f>ROUND(((SUM(BF86:BF403))*I34),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ROUND((SUM(BG86:BG403)),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ROUND((SUM(BH86:BH403)),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ROUND((SUM(BI86:BI403)),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301 - Kanalizace dešťová – II/605 km 0,000–1,440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443</v>
      </c>
      <c r="E62" s="184"/>
      <c r="F62" s="184"/>
      <c r="G62" s="184"/>
      <c r="H62" s="184"/>
      <c r="I62" s="184"/>
      <c r="J62" s="185">
        <f>J223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444</v>
      </c>
      <c r="E63" s="184"/>
      <c r="F63" s="184"/>
      <c r="G63" s="184"/>
      <c r="H63" s="184"/>
      <c r="I63" s="184"/>
      <c r="J63" s="185">
        <f>J230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446</v>
      </c>
      <c r="E64" s="184"/>
      <c r="F64" s="184"/>
      <c r="G64" s="184"/>
      <c r="H64" s="184"/>
      <c r="I64" s="184"/>
      <c r="J64" s="185">
        <f>J267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J394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J401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301 - Kanalizace dešťová – II/605 km 0,000–1,440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9. 12. 2020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84.520328799999987</v>
      </c>
      <c r="S86" s="98"/>
      <c r="T86" s="196">
        <f>T87</f>
        <v>130.12400000000002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P88+P223+P230+P267+P394+P401</f>
        <v>0</v>
      </c>
      <c r="Q87" s="206"/>
      <c r="R87" s="207">
        <f>R88+R223+R230+R267+R394+R401</f>
        <v>84.520328799999987</v>
      </c>
      <c r="S87" s="206"/>
      <c r="T87" s="208">
        <f>T88+T223+T230+T267+T394+T401</f>
        <v>130.12400000000002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BK88+BK223+BK230+BK267+BK394+BK401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SUM(P89:P222)</f>
        <v>0</v>
      </c>
      <c r="Q88" s="206"/>
      <c r="R88" s="207">
        <f>SUM(R89:R222)</f>
        <v>3.4414055000000001</v>
      </c>
      <c r="S88" s="206"/>
      <c r="T88" s="208">
        <f>SUM(T89:T222)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SUM(BK89:BK222)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4806</v>
      </c>
      <c r="F89" s="214" t="s">
        <v>4807</v>
      </c>
      <c r="G89" s="215" t="s">
        <v>478</v>
      </c>
      <c r="H89" s="216">
        <v>100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0.0095200000000000007</v>
      </c>
      <c r="R89" s="220">
        <f>Q89*H89</f>
        <v>0.95200000000000007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4808</v>
      </c>
    </row>
    <row r="90" s="2" customFormat="1">
      <c r="A90" s="40"/>
      <c r="B90" s="41"/>
      <c r="C90" s="42"/>
      <c r="D90" s="224" t="s">
        <v>236</v>
      </c>
      <c r="E90" s="42"/>
      <c r="F90" s="225" t="s">
        <v>4809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426</v>
      </c>
      <c r="F91" s="238" t="s">
        <v>4810</v>
      </c>
      <c r="G91" s="236"/>
      <c r="H91" s="239">
        <v>100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78</v>
      </c>
      <c r="AY91" s="245" t="s">
        <v>229</v>
      </c>
    </row>
    <row r="92" s="2" customFormat="1" ht="14.4" customHeight="1">
      <c r="A92" s="40"/>
      <c r="B92" s="41"/>
      <c r="C92" s="212" t="s">
        <v>82</v>
      </c>
      <c r="D92" s="212" t="s">
        <v>230</v>
      </c>
      <c r="E92" s="213" t="s">
        <v>497</v>
      </c>
      <c r="F92" s="214" t="s">
        <v>498</v>
      </c>
      <c r="G92" s="215" t="s">
        <v>499</v>
      </c>
      <c r="H92" s="216">
        <v>840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</v>
      </c>
      <c r="R92" s="220">
        <f>Q92*H92</f>
        <v>0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4811</v>
      </c>
    </row>
    <row r="93" s="2" customFormat="1">
      <c r="A93" s="40"/>
      <c r="B93" s="41"/>
      <c r="C93" s="42"/>
      <c r="D93" s="224" t="s">
        <v>236</v>
      </c>
      <c r="E93" s="42"/>
      <c r="F93" s="225" t="s">
        <v>501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4812</v>
      </c>
      <c r="G94" s="236"/>
      <c r="H94" s="239">
        <v>840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242</v>
      </c>
      <c r="D95" s="212" t="s">
        <v>230</v>
      </c>
      <c r="E95" s="213" t="s">
        <v>503</v>
      </c>
      <c r="F95" s="214" t="s">
        <v>504</v>
      </c>
      <c r="G95" s="215" t="s">
        <v>505</v>
      </c>
      <c r="H95" s="216">
        <v>70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4813</v>
      </c>
    </row>
    <row r="96" s="2" customFormat="1">
      <c r="A96" s="40"/>
      <c r="B96" s="41"/>
      <c r="C96" s="42"/>
      <c r="D96" s="224" t="s">
        <v>236</v>
      </c>
      <c r="E96" s="42"/>
      <c r="F96" s="225" t="s">
        <v>507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2193</v>
      </c>
      <c r="F97" s="238" t="s">
        <v>4814</v>
      </c>
      <c r="G97" s="236"/>
      <c r="H97" s="239">
        <v>70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4.4" customHeight="1">
      <c r="A98" s="40"/>
      <c r="B98" s="41"/>
      <c r="C98" s="212" t="s">
        <v>247</v>
      </c>
      <c r="D98" s="212" t="s">
        <v>230</v>
      </c>
      <c r="E98" s="213" t="s">
        <v>4815</v>
      </c>
      <c r="F98" s="214" t="s">
        <v>4816</v>
      </c>
      <c r="G98" s="215" t="s">
        <v>478</v>
      </c>
      <c r="H98" s="216">
        <v>1.05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0.0086800000000000002</v>
      </c>
      <c r="R98" s="220">
        <f>Q98*H98</f>
        <v>0.0091140000000000006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4817</v>
      </c>
    </row>
    <row r="99" s="2" customFormat="1">
      <c r="A99" s="40"/>
      <c r="B99" s="41"/>
      <c r="C99" s="42"/>
      <c r="D99" s="224" t="s">
        <v>236</v>
      </c>
      <c r="E99" s="42"/>
      <c r="F99" s="225" t="s">
        <v>4818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384</v>
      </c>
      <c r="F100" s="238" t="s">
        <v>4819</v>
      </c>
      <c r="G100" s="236"/>
      <c r="H100" s="239">
        <v>1.05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228</v>
      </c>
      <c r="D101" s="212" t="s">
        <v>230</v>
      </c>
      <c r="E101" s="213" t="s">
        <v>4820</v>
      </c>
      <c r="F101" s="214" t="s">
        <v>4821</v>
      </c>
      <c r="G101" s="215" t="s">
        <v>478</v>
      </c>
      <c r="H101" s="216">
        <v>4.2000000000000002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0.01068</v>
      </c>
      <c r="R101" s="220">
        <f>Q101*H101</f>
        <v>0.044856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4822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4823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367</v>
      </c>
      <c r="F103" s="238" t="s">
        <v>4824</v>
      </c>
      <c r="G103" s="236"/>
      <c r="H103" s="239">
        <v>4.2000000000000002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257</v>
      </c>
      <c r="D104" s="212" t="s">
        <v>230</v>
      </c>
      <c r="E104" s="213" t="s">
        <v>4825</v>
      </c>
      <c r="F104" s="214" t="s">
        <v>4826</v>
      </c>
      <c r="G104" s="215" t="s">
        <v>478</v>
      </c>
      <c r="H104" s="216">
        <v>8.4000000000000004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0.036900000000000002</v>
      </c>
      <c r="R104" s="220">
        <f>Q104*H104</f>
        <v>0.30996000000000001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4827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4828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1541</v>
      </c>
      <c r="F106" s="238" t="s">
        <v>4829</v>
      </c>
      <c r="G106" s="236"/>
      <c r="H106" s="239">
        <v>8.4000000000000004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263</v>
      </c>
      <c r="D107" s="212" t="s">
        <v>230</v>
      </c>
      <c r="E107" s="213" t="s">
        <v>4830</v>
      </c>
      <c r="F107" s="214" t="s">
        <v>4831</v>
      </c>
      <c r="G107" s="215" t="s">
        <v>343</v>
      </c>
      <c r="H107" s="216">
        <v>22.870000000000001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4832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4833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429</v>
      </c>
      <c r="F109" s="238" t="s">
        <v>4834</v>
      </c>
      <c r="G109" s="236"/>
      <c r="H109" s="239">
        <v>8.1099999999999994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71</v>
      </c>
      <c r="AY109" s="245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2104</v>
      </c>
      <c r="F110" s="238" t="s">
        <v>4835</v>
      </c>
      <c r="G110" s="236"/>
      <c r="H110" s="239">
        <v>2.1600000000000001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2204</v>
      </c>
      <c r="F111" s="238" t="s">
        <v>4836</v>
      </c>
      <c r="G111" s="236"/>
      <c r="H111" s="239">
        <v>12.6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4" customFormat="1">
      <c r="A112" s="14"/>
      <c r="B112" s="246"/>
      <c r="C112" s="247"/>
      <c r="D112" s="224" t="s">
        <v>312</v>
      </c>
      <c r="E112" s="248" t="s">
        <v>18</v>
      </c>
      <c r="F112" s="249" t="s">
        <v>317</v>
      </c>
      <c r="G112" s="247"/>
      <c r="H112" s="250">
        <v>22.870000000000001</v>
      </c>
      <c r="I112" s="251"/>
      <c r="J112" s="247"/>
      <c r="K112" s="247"/>
      <c r="L112" s="252"/>
      <c r="M112" s="253"/>
      <c r="N112" s="254"/>
      <c r="O112" s="254"/>
      <c r="P112" s="254"/>
      <c r="Q112" s="254"/>
      <c r="R112" s="254"/>
      <c r="S112" s="254"/>
      <c r="T112" s="255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6" t="s">
        <v>312</v>
      </c>
      <c r="AU112" s="256" t="s">
        <v>82</v>
      </c>
      <c r="AV112" s="14" t="s">
        <v>247</v>
      </c>
      <c r="AW112" s="14" t="s">
        <v>33</v>
      </c>
      <c r="AX112" s="14" t="s">
        <v>78</v>
      </c>
      <c r="AY112" s="256" t="s">
        <v>229</v>
      </c>
    </row>
    <row r="113" s="2" customFormat="1" ht="14.4" customHeight="1">
      <c r="A113" s="40"/>
      <c r="B113" s="41"/>
      <c r="C113" s="212" t="s">
        <v>268</v>
      </c>
      <c r="D113" s="212" t="s">
        <v>230</v>
      </c>
      <c r="E113" s="213" t="s">
        <v>4837</v>
      </c>
      <c r="F113" s="214" t="s">
        <v>4838</v>
      </c>
      <c r="G113" s="215" t="s">
        <v>343</v>
      </c>
      <c r="H113" s="216">
        <v>786.21000000000004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</v>
      </c>
      <c r="R113" s="220">
        <f>Q113*H113</f>
        <v>0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4839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4840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4841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4842</v>
      </c>
      <c r="F116" s="238" t="s">
        <v>4843</v>
      </c>
      <c r="G116" s="236"/>
      <c r="H116" s="239">
        <v>175.31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4844</v>
      </c>
      <c r="F117" s="238" t="s">
        <v>4845</v>
      </c>
      <c r="G117" s="236"/>
      <c r="H117" s="239">
        <v>161.44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4846</v>
      </c>
      <c r="F118" s="238" t="s">
        <v>4847</v>
      </c>
      <c r="G118" s="236"/>
      <c r="H118" s="239">
        <v>74.040000000000006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4848</v>
      </c>
      <c r="F119" s="238" t="s">
        <v>4849</v>
      </c>
      <c r="G119" s="236"/>
      <c r="H119" s="239">
        <v>291.20999999999998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4850</v>
      </c>
      <c r="F120" s="238" t="s">
        <v>4851</v>
      </c>
      <c r="G120" s="236"/>
      <c r="H120" s="239">
        <v>257.55000000000001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4852</v>
      </c>
      <c r="F121" s="238" t="s">
        <v>4853</v>
      </c>
      <c r="G121" s="236"/>
      <c r="H121" s="239">
        <v>9.8200000000000003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5" customFormat="1">
      <c r="A122" s="15"/>
      <c r="B122" s="258"/>
      <c r="C122" s="259"/>
      <c r="D122" s="224" t="s">
        <v>312</v>
      </c>
      <c r="E122" s="260" t="s">
        <v>18</v>
      </c>
      <c r="F122" s="261" t="s">
        <v>4854</v>
      </c>
      <c r="G122" s="259"/>
      <c r="H122" s="260" t="s">
        <v>18</v>
      </c>
      <c r="I122" s="262"/>
      <c r="J122" s="259"/>
      <c r="K122" s="259"/>
      <c r="L122" s="263"/>
      <c r="M122" s="264"/>
      <c r="N122" s="265"/>
      <c r="O122" s="265"/>
      <c r="P122" s="265"/>
      <c r="Q122" s="265"/>
      <c r="R122" s="265"/>
      <c r="S122" s="265"/>
      <c r="T122" s="266"/>
      <c r="U122" s="15"/>
      <c r="V122" s="15"/>
      <c r="W122" s="15"/>
      <c r="X122" s="15"/>
      <c r="Y122" s="15"/>
      <c r="Z122" s="15"/>
      <c r="AA122" s="15"/>
      <c r="AB122" s="15"/>
      <c r="AC122" s="15"/>
      <c r="AD122" s="15"/>
      <c r="AE122" s="15"/>
      <c r="AT122" s="267" t="s">
        <v>312</v>
      </c>
      <c r="AU122" s="267" t="s">
        <v>82</v>
      </c>
      <c r="AV122" s="15" t="s">
        <v>78</v>
      </c>
      <c r="AW122" s="15" t="s">
        <v>33</v>
      </c>
      <c r="AX122" s="15" t="s">
        <v>71</v>
      </c>
      <c r="AY122" s="267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4855</v>
      </c>
      <c r="F123" s="238" t="s">
        <v>4856</v>
      </c>
      <c r="G123" s="236"/>
      <c r="H123" s="239">
        <v>112.44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4857</v>
      </c>
      <c r="F124" s="238" t="s">
        <v>4858</v>
      </c>
      <c r="G124" s="236"/>
      <c r="H124" s="239">
        <v>96.560000000000002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4859</v>
      </c>
      <c r="G125" s="236"/>
      <c r="H125" s="239">
        <v>6.8899999999999997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4860</v>
      </c>
      <c r="F126" s="238" t="s">
        <v>4861</v>
      </c>
      <c r="G126" s="236"/>
      <c r="H126" s="239">
        <v>2.6299999999999999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4862</v>
      </c>
      <c r="F127" s="238" t="s">
        <v>4863</v>
      </c>
      <c r="G127" s="236"/>
      <c r="H127" s="239">
        <v>8.4499999999999993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4864</v>
      </c>
      <c r="F128" s="238" t="s">
        <v>4865</v>
      </c>
      <c r="G128" s="236"/>
      <c r="H128" s="239">
        <v>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3" customFormat="1">
      <c r="A129" s="13"/>
      <c r="B129" s="235"/>
      <c r="C129" s="236"/>
      <c r="D129" s="224" t="s">
        <v>312</v>
      </c>
      <c r="E129" s="237" t="s">
        <v>4866</v>
      </c>
      <c r="F129" s="238" t="s">
        <v>4867</v>
      </c>
      <c r="G129" s="236"/>
      <c r="H129" s="239">
        <v>367.07999999999998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71</v>
      </c>
      <c r="AY129" s="245" t="s">
        <v>229</v>
      </c>
    </row>
    <row r="130" s="14" customFormat="1">
      <c r="A130" s="14"/>
      <c r="B130" s="246"/>
      <c r="C130" s="247"/>
      <c r="D130" s="224" t="s">
        <v>312</v>
      </c>
      <c r="E130" s="248" t="s">
        <v>18</v>
      </c>
      <c r="F130" s="249" t="s">
        <v>317</v>
      </c>
      <c r="G130" s="247"/>
      <c r="H130" s="250">
        <v>1572.4200000000001</v>
      </c>
      <c r="I130" s="251"/>
      <c r="J130" s="247"/>
      <c r="K130" s="247"/>
      <c r="L130" s="252"/>
      <c r="M130" s="253"/>
      <c r="N130" s="254"/>
      <c r="O130" s="254"/>
      <c r="P130" s="254"/>
      <c r="Q130" s="254"/>
      <c r="R130" s="254"/>
      <c r="S130" s="254"/>
      <c r="T130" s="25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6" t="s">
        <v>312</v>
      </c>
      <c r="AU130" s="256" t="s">
        <v>82</v>
      </c>
      <c r="AV130" s="14" t="s">
        <v>247</v>
      </c>
      <c r="AW130" s="14" t="s">
        <v>33</v>
      </c>
      <c r="AX130" s="14" t="s">
        <v>71</v>
      </c>
      <c r="AY130" s="256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4868</v>
      </c>
      <c r="F131" s="238" t="s">
        <v>4869</v>
      </c>
      <c r="G131" s="236"/>
      <c r="H131" s="239">
        <v>786.21000000000004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78</v>
      </c>
      <c r="AY131" s="245" t="s">
        <v>229</v>
      </c>
    </row>
    <row r="132" s="2" customFormat="1" ht="14.4" customHeight="1">
      <c r="A132" s="40"/>
      <c r="B132" s="41"/>
      <c r="C132" s="212" t="s">
        <v>272</v>
      </c>
      <c r="D132" s="212" t="s">
        <v>230</v>
      </c>
      <c r="E132" s="213" t="s">
        <v>549</v>
      </c>
      <c r="F132" s="214" t="s">
        <v>550</v>
      </c>
      <c r="G132" s="215" t="s">
        <v>343</v>
      </c>
      <c r="H132" s="216">
        <v>235.86000000000001</v>
      </c>
      <c r="I132" s="217"/>
      <c r="J132" s="216">
        <f>ROUND(I132*H132,2)</f>
        <v>0</v>
      </c>
      <c r="K132" s="214" t="s">
        <v>296</v>
      </c>
      <c r="L132" s="46"/>
      <c r="M132" s="218" t="s">
        <v>18</v>
      </c>
      <c r="N132" s="219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247</v>
      </c>
      <c r="AT132" s="222" t="s">
        <v>230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247</v>
      </c>
      <c r="BM132" s="222" t="s">
        <v>4870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552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13" customFormat="1">
      <c r="A134" s="13"/>
      <c r="B134" s="235"/>
      <c r="C134" s="236"/>
      <c r="D134" s="224" t="s">
        <v>312</v>
      </c>
      <c r="E134" s="237" t="s">
        <v>353</v>
      </c>
      <c r="F134" s="238" t="s">
        <v>4871</v>
      </c>
      <c r="G134" s="236"/>
      <c r="H134" s="239">
        <v>235.86000000000001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78</v>
      </c>
      <c r="AY134" s="245" t="s">
        <v>229</v>
      </c>
    </row>
    <row r="135" s="2" customFormat="1" ht="14.4" customHeight="1">
      <c r="A135" s="40"/>
      <c r="B135" s="41"/>
      <c r="C135" s="212" t="s">
        <v>277</v>
      </c>
      <c r="D135" s="212" t="s">
        <v>230</v>
      </c>
      <c r="E135" s="213" t="s">
        <v>4872</v>
      </c>
      <c r="F135" s="214" t="s">
        <v>4873</v>
      </c>
      <c r="G135" s="215" t="s">
        <v>343</v>
      </c>
      <c r="H135" s="216">
        <v>786.21000000000004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247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247</v>
      </c>
      <c r="BM135" s="222" t="s">
        <v>4874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4875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13" customFormat="1">
      <c r="A137" s="13"/>
      <c r="B137" s="235"/>
      <c r="C137" s="236"/>
      <c r="D137" s="224" t="s">
        <v>312</v>
      </c>
      <c r="E137" s="237" t="s">
        <v>432</v>
      </c>
      <c r="F137" s="238" t="s">
        <v>4876</v>
      </c>
      <c r="G137" s="236"/>
      <c r="H137" s="239">
        <v>786.21000000000004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78</v>
      </c>
      <c r="AY137" s="245" t="s">
        <v>229</v>
      </c>
    </row>
    <row r="138" s="2" customFormat="1" ht="14.4" customHeight="1">
      <c r="A138" s="40"/>
      <c r="B138" s="41"/>
      <c r="C138" s="212" t="s">
        <v>282</v>
      </c>
      <c r="D138" s="212" t="s">
        <v>230</v>
      </c>
      <c r="E138" s="213" t="s">
        <v>4877</v>
      </c>
      <c r="F138" s="214" t="s">
        <v>4878</v>
      </c>
      <c r="G138" s="215" t="s">
        <v>343</v>
      </c>
      <c r="H138" s="216">
        <v>235.86000000000001</v>
      </c>
      <c r="I138" s="217"/>
      <c r="J138" s="216">
        <f>ROUND(I138*H138,2)</f>
        <v>0</v>
      </c>
      <c r="K138" s="214" t="s">
        <v>296</v>
      </c>
      <c r="L138" s="46"/>
      <c r="M138" s="218" t="s">
        <v>18</v>
      </c>
      <c r="N138" s="219" t="s">
        <v>42</v>
      </c>
      <c r="O138" s="86"/>
      <c r="P138" s="220">
        <f>O138*H138</f>
        <v>0</v>
      </c>
      <c r="Q138" s="220">
        <v>0</v>
      </c>
      <c r="R138" s="220">
        <f>Q138*H138</f>
        <v>0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247</v>
      </c>
      <c r="AT138" s="222" t="s">
        <v>230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247</v>
      </c>
      <c r="BM138" s="222" t="s">
        <v>4879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4880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13" customFormat="1">
      <c r="A140" s="13"/>
      <c r="B140" s="235"/>
      <c r="C140" s="236"/>
      <c r="D140" s="224" t="s">
        <v>312</v>
      </c>
      <c r="E140" s="237" t="s">
        <v>1497</v>
      </c>
      <c r="F140" s="238" t="s">
        <v>4881</v>
      </c>
      <c r="G140" s="236"/>
      <c r="H140" s="239">
        <v>235.86000000000001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78</v>
      </c>
      <c r="AY140" s="245" t="s">
        <v>229</v>
      </c>
    </row>
    <row r="141" s="2" customFormat="1" ht="14.4" customHeight="1">
      <c r="A141" s="40"/>
      <c r="B141" s="41"/>
      <c r="C141" s="212" t="s">
        <v>287</v>
      </c>
      <c r="D141" s="212" t="s">
        <v>230</v>
      </c>
      <c r="E141" s="213" t="s">
        <v>554</v>
      </c>
      <c r="F141" s="214" t="s">
        <v>555</v>
      </c>
      <c r="G141" s="215" t="s">
        <v>309</v>
      </c>
      <c r="H141" s="216">
        <v>638.39999999999998</v>
      </c>
      <c r="I141" s="217"/>
      <c r="J141" s="216">
        <f>ROUND(I141*H141,2)</f>
        <v>0</v>
      </c>
      <c r="K141" s="214" t="s">
        <v>296</v>
      </c>
      <c r="L141" s="46"/>
      <c r="M141" s="218" t="s">
        <v>18</v>
      </c>
      <c r="N141" s="219" t="s">
        <v>42</v>
      </c>
      <c r="O141" s="86"/>
      <c r="P141" s="220">
        <f>O141*H141</f>
        <v>0</v>
      </c>
      <c r="Q141" s="220">
        <v>0.00084000000000000003</v>
      </c>
      <c r="R141" s="220">
        <f>Q141*H141</f>
        <v>0.53625599999999995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247</v>
      </c>
      <c r="AT141" s="222" t="s">
        <v>230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247</v>
      </c>
      <c r="BM141" s="222" t="s">
        <v>4882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557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13" customFormat="1">
      <c r="A143" s="13"/>
      <c r="B143" s="235"/>
      <c r="C143" s="236"/>
      <c r="D143" s="224" t="s">
        <v>312</v>
      </c>
      <c r="E143" s="237" t="s">
        <v>1551</v>
      </c>
      <c r="F143" s="238" t="s">
        <v>4883</v>
      </c>
      <c r="G143" s="236"/>
      <c r="H143" s="239">
        <v>638.39999999999998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78</v>
      </c>
      <c r="AY143" s="245" t="s">
        <v>229</v>
      </c>
    </row>
    <row r="144" s="2" customFormat="1" ht="14.4" customHeight="1">
      <c r="A144" s="40"/>
      <c r="B144" s="41"/>
      <c r="C144" s="212" t="s">
        <v>294</v>
      </c>
      <c r="D144" s="212" t="s">
        <v>230</v>
      </c>
      <c r="E144" s="213" t="s">
        <v>4884</v>
      </c>
      <c r="F144" s="214" t="s">
        <v>4885</v>
      </c>
      <c r="G144" s="215" t="s">
        <v>309</v>
      </c>
      <c r="H144" s="216">
        <v>1869.6700000000001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0.00084999999999999995</v>
      </c>
      <c r="R144" s="220">
        <f>Q144*H144</f>
        <v>1.5892195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4886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4887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4888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4889</v>
      </c>
      <c r="F147" s="238" t="s">
        <v>4890</v>
      </c>
      <c r="G147" s="236"/>
      <c r="H147" s="239">
        <v>280.5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4891</v>
      </c>
      <c r="F148" s="238" t="s">
        <v>4892</v>
      </c>
      <c r="G148" s="236"/>
      <c r="H148" s="239">
        <v>258.30000000000001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4893</v>
      </c>
      <c r="F149" s="238" t="s">
        <v>4894</v>
      </c>
      <c r="G149" s="236"/>
      <c r="H149" s="239">
        <v>118.47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4895</v>
      </c>
      <c r="F150" s="238" t="s">
        <v>4896</v>
      </c>
      <c r="G150" s="236"/>
      <c r="H150" s="239">
        <v>465.93000000000001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4897</v>
      </c>
      <c r="F151" s="238" t="s">
        <v>4898</v>
      </c>
      <c r="G151" s="236"/>
      <c r="H151" s="239">
        <v>412.07999999999998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5" customFormat="1">
      <c r="A152" s="15"/>
      <c r="B152" s="258"/>
      <c r="C152" s="259"/>
      <c r="D152" s="224" t="s">
        <v>312</v>
      </c>
      <c r="E152" s="260" t="s">
        <v>18</v>
      </c>
      <c r="F152" s="261" t="s">
        <v>4899</v>
      </c>
      <c r="G152" s="259"/>
      <c r="H152" s="260" t="s">
        <v>18</v>
      </c>
      <c r="I152" s="262"/>
      <c r="J152" s="259"/>
      <c r="K152" s="259"/>
      <c r="L152" s="263"/>
      <c r="M152" s="264"/>
      <c r="N152" s="265"/>
      <c r="O152" s="265"/>
      <c r="P152" s="265"/>
      <c r="Q152" s="265"/>
      <c r="R152" s="265"/>
      <c r="S152" s="265"/>
      <c r="T152" s="266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67" t="s">
        <v>312</v>
      </c>
      <c r="AU152" s="267" t="s">
        <v>82</v>
      </c>
      <c r="AV152" s="15" t="s">
        <v>78</v>
      </c>
      <c r="AW152" s="15" t="s">
        <v>33</v>
      </c>
      <c r="AX152" s="15" t="s">
        <v>71</v>
      </c>
      <c r="AY152" s="267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4900</v>
      </c>
      <c r="F153" s="238" t="s">
        <v>4901</v>
      </c>
      <c r="G153" s="236"/>
      <c r="H153" s="239">
        <v>179.90000000000001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4902</v>
      </c>
      <c r="F154" s="238" t="s">
        <v>4903</v>
      </c>
      <c r="G154" s="236"/>
      <c r="H154" s="239">
        <v>154.49000000000001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4" customFormat="1">
      <c r="A155" s="14"/>
      <c r="B155" s="246"/>
      <c r="C155" s="247"/>
      <c r="D155" s="224" t="s">
        <v>312</v>
      </c>
      <c r="E155" s="248" t="s">
        <v>18</v>
      </c>
      <c r="F155" s="249" t="s">
        <v>317</v>
      </c>
      <c r="G155" s="247"/>
      <c r="H155" s="250">
        <v>1869.6700000000001</v>
      </c>
      <c r="I155" s="251"/>
      <c r="J155" s="247"/>
      <c r="K155" s="247"/>
      <c r="L155" s="252"/>
      <c r="M155" s="253"/>
      <c r="N155" s="254"/>
      <c r="O155" s="254"/>
      <c r="P155" s="254"/>
      <c r="Q155" s="254"/>
      <c r="R155" s="254"/>
      <c r="S155" s="254"/>
      <c r="T155" s="25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6" t="s">
        <v>312</v>
      </c>
      <c r="AU155" s="256" t="s">
        <v>82</v>
      </c>
      <c r="AV155" s="14" t="s">
        <v>247</v>
      </c>
      <c r="AW155" s="14" t="s">
        <v>33</v>
      </c>
      <c r="AX155" s="14" t="s">
        <v>78</v>
      </c>
      <c r="AY155" s="256" t="s">
        <v>229</v>
      </c>
    </row>
    <row r="156" s="2" customFormat="1" ht="14.4" customHeight="1">
      <c r="A156" s="40"/>
      <c r="B156" s="41"/>
      <c r="C156" s="212" t="s">
        <v>437</v>
      </c>
      <c r="D156" s="212" t="s">
        <v>230</v>
      </c>
      <c r="E156" s="213" t="s">
        <v>560</v>
      </c>
      <c r="F156" s="214" t="s">
        <v>561</v>
      </c>
      <c r="G156" s="215" t="s">
        <v>309</v>
      </c>
      <c r="H156" s="216">
        <v>638.39999999999998</v>
      </c>
      <c r="I156" s="217"/>
      <c r="J156" s="216">
        <f>ROUND(I156*H156,2)</f>
        <v>0</v>
      </c>
      <c r="K156" s="214" t="s">
        <v>296</v>
      </c>
      <c r="L156" s="46"/>
      <c r="M156" s="218" t="s">
        <v>18</v>
      </c>
      <c r="N156" s="219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247</v>
      </c>
      <c r="AT156" s="222" t="s">
        <v>230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247</v>
      </c>
      <c r="BM156" s="222" t="s">
        <v>4904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563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13" customFormat="1">
      <c r="A158" s="13"/>
      <c r="B158" s="235"/>
      <c r="C158" s="236"/>
      <c r="D158" s="224" t="s">
        <v>312</v>
      </c>
      <c r="E158" s="237" t="s">
        <v>1508</v>
      </c>
      <c r="F158" s="238" t="s">
        <v>4905</v>
      </c>
      <c r="G158" s="236"/>
      <c r="H158" s="239">
        <v>638.39999999999998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78</v>
      </c>
      <c r="AY158" s="245" t="s">
        <v>229</v>
      </c>
    </row>
    <row r="159" s="2" customFormat="1" ht="14.4" customHeight="1">
      <c r="A159" s="40"/>
      <c r="B159" s="41"/>
      <c r="C159" s="212" t="s">
        <v>8</v>
      </c>
      <c r="D159" s="212" t="s">
        <v>230</v>
      </c>
      <c r="E159" s="213" t="s">
        <v>4906</v>
      </c>
      <c r="F159" s="214" t="s">
        <v>4907</v>
      </c>
      <c r="G159" s="215" t="s">
        <v>309</v>
      </c>
      <c r="H159" s="216">
        <v>1869.6700000000001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4908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4909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1511</v>
      </c>
      <c r="F161" s="238" t="s">
        <v>4910</v>
      </c>
      <c r="G161" s="236"/>
      <c r="H161" s="239">
        <v>1869.6700000000001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12" t="s">
        <v>548</v>
      </c>
      <c r="D162" s="212" t="s">
        <v>230</v>
      </c>
      <c r="E162" s="213" t="s">
        <v>565</v>
      </c>
      <c r="F162" s="214" t="s">
        <v>566</v>
      </c>
      <c r="G162" s="215" t="s">
        <v>343</v>
      </c>
      <c r="H162" s="216">
        <v>748.15999999999997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4911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568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748</v>
      </c>
      <c r="F164" s="238" t="s">
        <v>4912</v>
      </c>
      <c r="G164" s="236"/>
      <c r="H164" s="239">
        <v>1572.4200000000001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750</v>
      </c>
      <c r="F165" s="238" t="s">
        <v>4913</v>
      </c>
      <c r="G165" s="236"/>
      <c r="H165" s="239">
        <v>-824.25999999999999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4" customFormat="1">
      <c r="A166" s="14"/>
      <c r="B166" s="246"/>
      <c r="C166" s="247"/>
      <c r="D166" s="224" t="s">
        <v>312</v>
      </c>
      <c r="E166" s="248" t="s">
        <v>18</v>
      </c>
      <c r="F166" s="249" t="s">
        <v>317</v>
      </c>
      <c r="G166" s="247"/>
      <c r="H166" s="250">
        <v>748.15999999999997</v>
      </c>
      <c r="I166" s="251"/>
      <c r="J166" s="247"/>
      <c r="K166" s="247"/>
      <c r="L166" s="252"/>
      <c r="M166" s="253"/>
      <c r="N166" s="254"/>
      <c r="O166" s="254"/>
      <c r="P166" s="254"/>
      <c r="Q166" s="254"/>
      <c r="R166" s="254"/>
      <c r="S166" s="254"/>
      <c r="T166" s="25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6" t="s">
        <v>312</v>
      </c>
      <c r="AU166" s="256" t="s">
        <v>82</v>
      </c>
      <c r="AV166" s="14" t="s">
        <v>247</v>
      </c>
      <c r="AW166" s="14" t="s">
        <v>33</v>
      </c>
      <c r="AX166" s="14" t="s">
        <v>78</v>
      </c>
      <c r="AY166" s="256" t="s">
        <v>229</v>
      </c>
    </row>
    <row r="167" s="2" customFormat="1" ht="14.4" customHeight="1">
      <c r="A167" s="40"/>
      <c r="B167" s="41"/>
      <c r="C167" s="212" t="s">
        <v>385</v>
      </c>
      <c r="D167" s="212" t="s">
        <v>230</v>
      </c>
      <c r="E167" s="213" t="s">
        <v>3862</v>
      </c>
      <c r="F167" s="214" t="s">
        <v>3863</v>
      </c>
      <c r="G167" s="215" t="s">
        <v>343</v>
      </c>
      <c r="H167" s="216">
        <v>824.25999999999999</v>
      </c>
      <c r="I167" s="217"/>
      <c r="J167" s="216">
        <f>ROUND(I167*H167,2)</f>
        <v>0</v>
      </c>
      <c r="K167" s="214" t="s">
        <v>296</v>
      </c>
      <c r="L167" s="46"/>
      <c r="M167" s="218" t="s">
        <v>18</v>
      </c>
      <c r="N167" s="219" t="s">
        <v>42</v>
      </c>
      <c r="O167" s="86"/>
      <c r="P167" s="220">
        <f>O167*H167</f>
        <v>0</v>
      </c>
      <c r="Q167" s="220">
        <v>0</v>
      </c>
      <c r="R167" s="220">
        <f>Q167*H167</f>
        <v>0</v>
      </c>
      <c r="S167" s="220">
        <v>0</v>
      </c>
      <c r="T167" s="221">
        <f>S167*H167</f>
        <v>0</v>
      </c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R167" s="222" t="s">
        <v>247</v>
      </c>
      <c r="AT167" s="222" t="s">
        <v>230</v>
      </c>
      <c r="AU167" s="222" t="s">
        <v>82</v>
      </c>
      <c r="AY167" s="19" t="s">
        <v>229</v>
      </c>
      <c r="BE167" s="223">
        <f>IF(N167="základní",J167,0)</f>
        <v>0</v>
      </c>
      <c r="BF167" s="223">
        <f>IF(N167="snížená",J167,0)</f>
        <v>0</v>
      </c>
      <c r="BG167" s="223">
        <f>IF(N167="zákl. přenesená",J167,0)</f>
        <v>0</v>
      </c>
      <c r="BH167" s="223">
        <f>IF(N167="sníž. přenesená",J167,0)</f>
        <v>0</v>
      </c>
      <c r="BI167" s="223">
        <f>IF(N167="nulová",J167,0)</f>
        <v>0</v>
      </c>
      <c r="BJ167" s="19" t="s">
        <v>78</v>
      </c>
      <c r="BK167" s="223">
        <f>ROUND(I167*H167,2)</f>
        <v>0</v>
      </c>
      <c r="BL167" s="19" t="s">
        <v>247</v>
      </c>
      <c r="BM167" s="222" t="s">
        <v>4914</v>
      </c>
    </row>
    <row r="168" s="2" customFormat="1">
      <c r="A168" s="40"/>
      <c r="B168" s="41"/>
      <c r="C168" s="42"/>
      <c r="D168" s="224" t="s">
        <v>236</v>
      </c>
      <c r="E168" s="42"/>
      <c r="F168" s="225" t="s">
        <v>3865</v>
      </c>
      <c r="G168" s="42"/>
      <c r="H168" s="42"/>
      <c r="I168" s="226"/>
      <c r="J168" s="42"/>
      <c r="K168" s="42"/>
      <c r="L168" s="46"/>
      <c r="M168" s="227"/>
      <c r="N168" s="228"/>
      <c r="O168" s="86"/>
      <c r="P168" s="86"/>
      <c r="Q168" s="86"/>
      <c r="R168" s="86"/>
      <c r="S168" s="86"/>
      <c r="T168" s="87"/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T168" s="19" t="s">
        <v>236</v>
      </c>
      <c r="AU168" s="19" t="s">
        <v>82</v>
      </c>
    </row>
    <row r="169" s="15" customFormat="1">
      <c r="A169" s="15"/>
      <c r="B169" s="258"/>
      <c r="C169" s="259"/>
      <c r="D169" s="224" t="s">
        <v>312</v>
      </c>
      <c r="E169" s="260" t="s">
        <v>18</v>
      </c>
      <c r="F169" s="261" t="s">
        <v>4888</v>
      </c>
      <c r="G169" s="259"/>
      <c r="H169" s="260" t="s">
        <v>18</v>
      </c>
      <c r="I169" s="262"/>
      <c r="J169" s="259"/>
      <c r="K169" s="259"/>
      <c r="L169" s="263"/>
      <c r="M169" s="264"/>
      <c r="N169" s="265"/>
      <c r="O169" s="265"/>
      <c r="P169" s="265"/>
      <c r="Q169" s="265"/>
      <c r="R169" s="265"/>
      <c r="S169" s="265"/>
      <c r="T169" s="266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67" t="s">
        <v>312</v>
      </c>
      <c r="AU169" s="267" t="s">
        <v>82</v>
      </c>
      <c r="AV169" s="15" t="s">
        <v>78</v>
      </c>
      <c r="AW169" s="15" t="s">
        <v>33</v>
      </c>
      <c r="AX169" s="15" t="s">
        <v>71</v>
      </c>
      <c r="AY169" s="267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2960</v>
      </c>
      <c r="F170" s="238" t="s">
        <v>4843</v>
      </c>
      <c r="G170" s="236"/>
      <c r="H170" s="239">
        <v>175.31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3072</v>
      </c>
      <c r="F171" s="238" t="s">
        <v>4845</v>
      </c>
      <c r="G171" s="236"/>
      <c r="H171" s="239">
        <v>161.44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4915</v>
      </c>
      <c r="F172" s="238" t="s">
        <v>4847</v>
      </c>
      <c r="G172" s="236"/>
      <c r="H172" s="239">
        <v>74.040000000000006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3" customFormat="1">
      <c r="A173" s="13"/>
      <c r="B173" s="235"/>
      <c r="C173" s="236"/>
      <c r="D173" s="224" t="s">
        <v>312</v>
      </c>
      <c r="E173" s="237" t="s">
        <v>4916</v>
      </c>
      <c r="F173" s="238" t="s">
        <v>4849</v>
      </c>
      <c r="G173" s="236"/>
      <c r="H173" s="239">
        <v>291.20999999999998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71</v>
      </c>
      <c r="AY173" s="245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4917</v>
      </c>
      <c r="F174" s="238" t="s">
        <v>4853</v>
      </c>
      <c r="G174" s="236"/>
      <c r="H174" s="239">
        <v>9.8200000000000003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5" customFormat="1">
      <c r="A175" s="15"/>
      <c r="B175" s="258"/>
      <c r="C175" s="259"/>
      <c r="D175" s="224" t="s">
        <v>312</v>
      </c>
      <c r="E175" s="260" t="s">
        <v>18</v>
      </c>
      <c r="F175" s="261" t="s">
        <v>4899</v>
      </c>
      <c r="G175" s="259"/>
      <c r="H175" s="260" t="s">
        <v>18</v>
      </c>
      <c r="I175" s="262"/>
      <c r="J175" s="259"/>
      <c r="K175" s="259"/>
      <c r="L175" s="263"/>
      <c r="M175" s="264"/>
      <c r="N175" s="265"/>
      <c r="O175" s="265"/>
      <c r="P175" s="265"/>
      <c r="Q175" s="265"/>
      <c r="R175" s="265"/>
      <c r="S175" s="265"/>
      <c r="T175" s="266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7" t="s">
        <v>312</v>
      </c>
      <c r="AU175" s="267" t="s">
        <v>82</v>
      </c>
      <c r="AV175" s="15" t="s">
        <v>78</v>
      </c>
      <c r="AW175" s="15" t="s">
        <v>33</v>
      </c>
      <c r="AX175" s="15" t="s">
        <v>71</v>
      </c>
      <c r="AY175" s="267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4918</v>
      </c>
      <c r="F176" s="238" t="s">
        <v>4856</v>
      </c>
      <c r="G176" s="236"/>
      <c r="H176" s="239">
        <v>112.44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4" customFormat="1">
      <c r="A177" s="14"/>
      <c r="B177" s="246"/>
      <c r="C177" s="247"/>
      <c r="D177" s="224" t="s">
        <v>312</v>
      </c>
      <c r="E177" s="248" t="s">
        <v>18</v>
      </c>
      <c r="F177" s="249" t="s">
        <v>317</v>
      </c>
      <c r="G177" s="247"/>
      <c r="H177" s="250">
        <v>824.25999999999999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6" t="s">
        <v>312</v>
      </c>
      <c r="AU177" s="256" t="s">
        <v>82</v>
      </c>
      <c r="AV177" s="14" t="s">
        <v>247</v>
      </c>
      <c r="AW177" s="14" t="s">
        <v>33</v>
      </c>
      <c r="AX177" s="14" t="s">
        <v>78</v>
      </c>
      <c r="AY177" s="256" t="s">
        <v>229</v>
      </c>
    </row>
    <row r="178" s="2" customFormat="1" ht="14.4" customHeight="1">
      <c r="A178" s="40"/>
      <c r="B178" s="41"/>
      <c r="C178" s="212" t="s">
        <v>559</v>
      </c>
      <c r="D178" s="212" t="s">
        <v>230</v>
      </c>
      <c r="E178" s="213" t="s">
        <v>571</v>
      </c>
      <c r="F178" s="214" t="s">
        <v>572</v>
      </c>
      <c r="G178" s="215" t="s">
        <v>343</v>
      </c>
      <c r="H178" s="216">
        <v>2572.1599999999999</v>
      </c>
      <c r="I178" s="217"/>
      <c r="J178" s="216">
        <f>ROUND(I178*H178,2)</f>
        <v>0</v>
      </c>
      <c r="K178" s="214" t="s">
        <v>18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247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4919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574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1530</v>
      </c>
      <c r="F180" s="238" t="s">
        <v>4920</v>
      </c>
      <c r="G180" s="236"/>
      <c r="H180" s="239">
        <v>2172.8400000000001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18</v>
      </c>
      <c r="F181" s="238" t="s">
        <v>4921</v>
      </c>
      <c r="G181" s="236"/>
      <c r="H181" s="239">
        <v>62.149999999999999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18</v>
      </c>
      <c r="F182" s="238" t="s">
        <v>4922</v>
      </c>
      <c r="G182" s="236"/>
      <c r="H182" s="239">
        <v>337.17000000000002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4" customFormat="1">
      <c r="A183" s="14"/>
      <c r="B183" s="246"/>
      <c r="C183" s="247"/>
      <c r="D183" s="224" t="s">
        <v>312</v>
      </c>
      <c r="E183" s="248" t="s">
        <v>18</v>
      </c>
      <c r="F183" s="249" t="s">
        <v>317</v>
      </c>
      <c r="G183" s="247"/>
      <c r="H183" s="250">
        <v>2572.1600000000003</v>
      </c>
      <c r="I183" s="251"/>
      <c r="J183" s="247"/>
      <c r="K183" s="247"/>
      <c r="L183" s="252"/>
      <c r="M183" s="253"/>
      <c r="N183" s="254"/>
      <c r="O183" s="254"/>
      <c r="P183" s="254"/>
      <c r="Q183" s="254"/>
      <c r="R183" s="254"/>
      <c r="S183" s="254"/>
      <c r="T183" s="25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6" t="s">
        <v>312</v>
      </c>
      <c r="AU183" s="256" t="s">
        <v>82</v>
      </c>
      <c r="AV183" s="14" t="s">
        <v>247</v>
      </c>
      <c r="AW183" s="14" t="s">
        <v>33</v>
      </c>
      <c r="AX183" s="14" t="s">
        <v>78</v>
      </c>
      <c r="AY183" s="256" t="s">
        <v>229</v>
      </c>
    </row>
    <row r="184" s="2" customFormat="1" ht="14.4" customHeight="1">
      <c r="A184" s="40"/>
      <c r="B184" s="41"/>
      <c r="C184" s="212" t="s">
        <v>564</v>
      </c>
      <c r="D184" s="212" t="s">
        <v>230</v>
      </c>
      <c r="E184" s="213" t="s">
        <v>582</v>
      </c>
      <c r="F184" s="214" t="s">
        <v>583</v>
      </c>
      <c r="G184" s="215" t="s">
        <v>343</v>
      </c>
      <c r="H184" s="216">
        <v>486</v>
      </c>
      <c r="I184" s="217"/>
      <c r="J184" s="216">
        <f>ROUND(I184*H184,2)</f>
        <v>0</v>
      </c>
      <c r="K184" s="214" t="s">
        <v>18</v>
      </c>
      <c r="L184" s="46"/>
      <c r="M184" s="218" t="s">
        <v>18</v>
      </c>
      <c r="N184" s="219" t="s">
        <v>42</v>
      </c>
      <c r="O184" s="86"/>
      <c r="P184" s="220">
        <f>O184*H184</f>
        <v>0</v>
      </c>
      <c r="Q184" s="220">
        <v>0</v>
      </c>
      <c r="R184" s="220">
        <f>Q184*H184</f>
        <v>0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247</v>
      </c>
      <c r="AT184" s="222" t="s">
        <v>230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4923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585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3" customFormat="1">
      <c r="A186" s="13"/>
      <c r="B186" s="235"/>
      <c r="C186" s="236"/>
      <c r="D186" s="224" t="s">
        <v>312</v>
      </c>
      <c r="E186" s="237" t="s">
        <v>2108</v>
      </c>
      <c r="F186" s="238" t="s">
        <v>4924</v>
      </c>
      <c r="G186" s="236"/>
      <c r="H186" s="239">
        <v>1572.4200000000001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71</v>
      </c>
      <c r="AY186" s="245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3487</v>
      </c>
      <c r="F187" s="238" t="s">
        <v>4925</v>
      </c>
      <c r="G187" s="236"/>
      <c r="H187" s="239">
        <v>-1086.4200000000001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4" customFormat="1">
      <c r="A188" s="14"/>
      <c r="B188" s="246"/>
      <c r="C188" s="247"/>
      <c r="D188" s="224" t="s">
        <v>312</v>
      </c>
      <c r="E188" s="248" t="s">
        <v>18</v>
      </c>
      <c r="F188" s="249" t="s">
        <v>317</v>
      </c>
      <c r="G188" s="247"/>
      <c r="H188" s="250">
        <v>486</v>
      </c>
      <c r="I188" s="251"/>
      <c r="J188" s="247"/>
      <c r="K188" s="247"/>
      <c r="L188" s="252"/>
      <c r="M188" s="253"/>
      <c r="N188" s="254"/>
      <c r="O188" s="254"/>
      <c r="P188" s="254"/>
      <c r="Q188" s="254"/>
      <c r="R188" s="254"/>
      <c r="S188" s="254"/>
      <c r="T188" s="25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6" t="s">
        <v>312</v>
      </c>
      <c r="AU188" s="256" t="s">
        <v>82</v>
      </c>
      <c r="AV188" s="14" t="s">
        <v>247</v>
      </c>
      <c r="AW188" s="14" t="s">
        <v>33</v>
      </c>
      <c r="AX188" s="14" t="s">
        <v>78</v>
      </c>
      <c r="AY188" s="256" t="s">
        <v>229</v>
      </c>
    </row>
    <row r="189" s="2" customFormat="1" ht="14.4" customHeight="1">
      <c r="A189" s="40"/>
      <c r="B189" s="41"/>
      <c r="C189" s="212" t="s">
        <v>570</v>
      </c>
      <c r="D189" s="212" t="s">
        <v>230</v>
      </c>
      <c r="E189" s="213" t="s">
        <v>597</v>
      </c>
      <c r="F189" s="214" t="s">
        <v>598</v>
      </c>
      <c r="G189" s="215" t="s">
        <v>343</v>
      </c>
      <c r="H189" s="216">
        <v>1485.74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247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247</v>
      </c>
      <c r="BM189" s="222" t="s">
        <v>4926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600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1459</v>
      </c>
      <c r="F191" s="238" t="s">
        <v>4927</v>
      </c>
      <c r="G191" s="236"/>
      <c r="H191" s="239">
        <v>1086.4200000000001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18</v>
      </c>
      <c r="F192" s="238" t="s">
        <v>4921</v>
      </c>
      <c r="G192" s="236"/>
      <c r="H192" s="239">
        <v>62.149999999999999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18</v>
      </c>
      <c r="F193" s="238" t="s">
        <v>4922</v>
      </c>
      <c r="G193" s="236"/>
      <c r="H193" s="239">
        <v>337.17000000000002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4" customFormat="1">
      <c r="A194" s="14"/>
      <c r="B194" s="246"/>
      <c r="C194" s="247"/>
      <c r="D194" s="224" t="s">
        <v>312</v>
      </c>
      <c r="E194" s="248" t="s">
        <v>18</v>
      </c>
      <c r="F194" s="249" t="s">
        <v>317</v>
      </c>
      <c r="G194" s="247"/>
      <c r="H194" s="250">
        <v>1485.74</v>
      </c>
      <c r="I194" s="251"/>
      <c r="J194" s="247"/>
      <c r="K194" s="247"/>
      <c r="L194" s="252"/>
      <c r="M194" s="253"/>
      <c r="N194" s="254"/>
      <c r="O194" s="254"/>
      <c r="P194" s="254"/>
      <c r="Q194" s="254"/>
      <c r="R194" s="254"/>
      <c r="S194" s="254"/>
      <c r="T194" s="25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6" t="s">
        <v>312</v>
      </c>
      <c r="AU194" s="256" t="s">
        <v>82</v>
      </c>
      <c r="AV194" s="14" t="s">
        <v>247</v>
      </c>
      <c r="AW194" s="14" t="s">
        <v>33</v>
      </c>
      <c r="AX194" s="14" t="s">
        <v>78</v>
      </c>
      <c r="AY194" s="256" t="s">
        <v>229</v>
      </c>
    </row>
    <row r="195" s="2" customFormat="1" ht="14.4" customHeight="1">
      <c r="A195" s="40"/>
      <c r="B195" s="41"/>
      <c r="C195" s="212" t="s">
        <v>7</v>
      </c>
      <c r="D195" s="212" t="s">
        <v>230</v>
      </c>
      <c r="E195" s="213" t="s">
        <v>341</v>
      </c>
      <c r="F195" s="214" t="s">
        <v>342</v>
      </c>
      <c r="G195" s="215" t="s">
        <v>343</v>
      </c>
      <c r="H195" s="216">
        <v>1572.4200000000001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247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247</v>
      </c>
      <c r="BM195" s="222" t="s">
        <v>4928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342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13" customFormat="1">
      <c r="A197" s="13"/>
      <c r="B197" s="235"/>
      <c r="C197" s="236"/>
      <c r="D197" s="224" t="s">
        <v>312</v>
      </c>
      <c r="E197" s="237" t="s">
        <v>1468</v>
      </c>
      <c r="F197" s="238" t="s">
        <v>4929</v>
      </c>
      <c r="G197" s="236"/>
      <c r="H197" s="239">
        <v>1086.4200000000001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2962</v>
      </c>
      <c r="F198" s="238" t="s">
        <v>4930</v>
      </c>
      <c r="G198" s="236"/>
      <c r="H198" s="239">
        <v>486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4" customFormat="1">
      <c r="A199" s="14"/>
      <c r="B199" s="246"/>
      <c r="C199" s="247"/>
      <c r="D199" s="224" t="s">
        <v>312</v>
      </c>
      <c r="E199" s="248" t="s">
        <v>18</v>
      </c>
      <c r="F199" s="249" t="s">
        <v>317</v>
      </c>
      <c r="G199" s="247"/>
      <c r="H199" s="250">
        <v>1572.4200000000001</v>
      </c>
      <c r="I199" s="251"/>
      <c r="J199" s="247"/>
      <c r="K199" s="247"/>
      <c r="L199" s="252"/>
      <c r="M199" s="253"/>
      <c r="N199" s="254"/>
      <c r="O199" s="254"/>
      <c r="P199" s="254"/>
      <c r="Q199" s="254"/>
      <c r="R199" s="254"/>
      <c r="S199" s="254"/>
      <c r="T199" s="255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6" t="s">
        <v>312</v>
      </c>
      <c r="AU199" s="256" t="s">
        <v>82</v>
      </c>
      <c r="AV199" s="14" t="s">
        <v>247</v>
      </c>
      <c r="AW199" s="14" t="s">
        <v>33</v>
      </c>
      <c r="AX199" s="14" t="s">
        <v>78</v>
      </c>
      <c r="AY199" s="256" t="s">
        <v>229</v>
      </c>
    </row>
    <row r="200" s="2" customFormat="1" ht="14.4" customHeight="1">
      <c r="A200" s="40"/>
      <c r="B200" s="41"/>
      <c r="C200" s="212" t="s">
        <v>596</v>
      </c>
      <c r="D200" s="212" t="s">
        <v>230</v>
      </c>
      <c r="E200" s="213" t="s">
        <v>348</v>
      </c>
      <c r="F200" s="214" t="s">
        <v>349</v>
      </c>
      <c r="G200" s="215" t="s">
        <v>350</v>
      </c>
      <c r="H200" s="216">
        <v>874.79999999999995</v>
      </c>
      <c r="I200" s="217"/>
      <c r="J200" s="216">
        <f>ROUND(I200*H200,2)</f>
        <v>0</v>
      </c>
      <c r="K200" s="214" t="s">
        <v>296</v>
      </c>
      <c r="L200" s="46"/>
      <c r="M200" s="218" t="s">
        <v>18</v>
      </c>
      <c r="N200" s="219" t="s">
        <v>42</v>
      </c>
      <c r="O200" s="86"/>
      <c r="P200" s="220">
        <f>O200*H200</f>
        <v>0</v>
      </c>
      <c r="Q200" s="220">
        <v>0</v>
      </c>
      <c r="R200" s="220">
        <f>Q200*H200</f>
        <v>0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247</v>
      </c>
      <c r="AT200" s="222" t="s">
        <v>230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247</v>
      </c>
      <c r="BM200" s="222" t="s">
        <v>4931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352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13" customFormat="1">
      <c r="A202" s="13"/>
      <c r="B202" s="235"/>
      <c r="C202" s="236"/>
      <c r="D202" s="224" t="s">
        <v>312</v>
      </c>
      <c r="E202" s="237" t="s">
        <v>1948</v>
      </c>
      <c r="F202" s="238" t="s">
        <v>4932</v>
      </c>
      <c r="G202" s="236"/>
      <c r="H202" s="239">
        <v>874.79999999999995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606</v>
      </c>
      <c r="D203" s="212" t="s">
        <v>230</v>
      </c>
      <c r="E203" s="213" t="s">
        <v>634</v>
      </c>
      <c r="F203" s="214" t="s">
        <v>635</v>
      </c>
      <c r="G203" s="215" t="s">
        <v>343</v>
      </c>
      <c r="H203" s="216">
        <v>1086.4200000000001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4933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637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1505</v>
      </c>
      <c r="F205" s="238" t="s">
        <v>4934</v>
      </c>
      <c r="G205" s="236"/>
      <c r="H205" s="239">
        <v>1572.4200000000001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5" customFormat="1">
      <c r="A206" s="15"/>
      <c r="B206" s="258"/>
      <c r="C206" s="259"/>
      <c r="D206" s="224" t="s">
        <v>312</v>
      </c>
      <c r="E206" s="260" t="s">
        <v>18</v>
      </c>
      <c r="F206" s="261" t="s">
        <v>4935</v>
      </c>
      <c r="G206" s="259"/>
      <c r="H206" s="260" t="s">
        <v>18</v>
      </c>
      <c r="I206" s="262"/>
      <c r="J206" s="259"/>
      <c r="K206" s="259"/>
      <c r="L206" s="263"/>
      <c r="M206" s="264"/>
      <c r="N206" s="265"/>
      <c r="O206" s="265"/>
      <c r="P206" s="265"/>
      <c r="Q206" s="265"/>
      <c r="R206" s="265"/>
      <c r="S206" s="265"/>
      <c r="T206" s="266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7" t="s">
        <v>312</v>
      </c>
      <c r="AU206" s="267" t="s">
        <v>82</v>
      </c>
      <c r="AV206" s="15" t="s">
        <v>78</v>
      </c>
      <c r="AW206" s="15" t="s">
        <v>33</v>
      </c>
      <c r="AX206" s="15" t="s">
        <v>71</v>
      </c>
      <c r="AY206" s="267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2273</v>
      </c>
      <c r="F207" s="238" t="s">
        <v>4936</v>
      </c>
      <c r="G207" s="236"/>
      <c r="H207" s="239">
        <v>-337.17000000000002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3" customFormat="1">
      <c r="A208" s="13"/>
      <c r="B208" s="235"/>
      <c r="C208" s="236"/>
      <c r="D208" s="224" t="s">
        <v>312</v>
      </c>
      <c r="E208" s="237" t="s">
        <v>2374</v>
      </c>
      <c r="F208" s="238" t="s">
        <v>4937</v>
      </c>
      <c r="G208" s="236"/>
      <c r="H208" s="239">
        <v>-62.149999999999999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71</v>
      </c>
      <c r="AY208" s="245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18</v>
      </c>
      <c r="F209" s="238" t="s">
        <v>4938</v>
      </c>
      <c r="G209" s="236"/>
      <c r="H209" s="239">
        <v>-5.4800000000000004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7" t="s">
        <v>3337</v>
      </c>
      <c r="F210" s="238" t="s">
        <v>4939</v>
      </c>
      <c r="G210" s="236"/>
      <c r="H210" s="239">
        <v>-31.649999999999999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71</v>
      </c>
      <c r="AY210" s="245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4940</v>
      </c>
      <c r="F211" s="238" t="s">
        <v>4941</v>
      </c>
      <c r="G211" s="236"/>
      <c r="H211" s="239">
        <v>-5.2400000000000002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4942</v>
      </c>
      <c r="F212" s="238" t="s">
        <v>4943</v>
      </c>
      <c r="G212" s="236"/>
      <c r="H212" s="239">
        <v>-16.109999999999999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3" customFormat="1">
      <c r="A213" s="13"/>
      <c r="B213" s="235"/>
      <c r="C213" s="236"/>
      <c r="D213" s="224" t="s">
        <v>312</v>
      </c>
      <c r="E213" s="237" t="s">
        <v>4944</v>
      </c>
      <c r="F213" s="238" t="s">
        <v>4945</v>
      </c>
      <c r="G213" s="236"/>
      <c r="H213" s="239">
        <v>-28.199999999999999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4" customFormat="1">
      <c r="A214" s="14"/>
      <c r="B214" s="246"/>
      <c r="C214" s="247"/>
      <c r="D214" s="224" t="s">
        <v>312</v>
      </c>
      <c r="E214" s="248" t="s">
        <v>18</v>
      </c>
      <c r="F214" s="249" t="s">
        <v>317</v>
      </c>
      <c r="G214" s="247"/>
      <c r="H214" s="250">
        <v>1086.4200000000001</v>
      </c>
      <c r="I214" s="251"/>
      <c r="J214" s="247"/>
      <c r="K214" s="247"/>
      <c r="L214" s="252"/>
      <c r="M214" s="253"/>
      <c r="N214" s="254"/>
      <c r="O214" s="254"/>
      <c r="P214" s="254"/>
      <c r="Q214" s="254"/>
      <c r="R214" s="254"/>
      <c r="S214" s="254"/>
      <c r="T214" s="25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6" t="s">
        <v>312</v>
      </c>
      <c r="AU214" s="256" t="s">
        <v>82</v>
      </c>
      <c r="AV214" s="14" t="s">
        <v>247</v>
      </c>
      <c r="AW214" s="14" t="s">
        <v>33</v>
      </c>
      <c r="AX214" s="14" t="s">
        <v>78</v>
      </c>
      <c r="AY214" s="256" t="s">
        <v>229</v>
      </c>
    </row>
    <row r="215" s="2" customFormat="1" ht="14.4" customHeight="1">
      <c r="A215" s="40"/>
      <c r="B215" s="41"/>
      <c r="C215" s="212" t="s">
        <v>612</v>
      </c>
      <c r="D215" s="212" t="s">
        <v>230</v>
      </c>
      <c r="E215" s="213" t="s">
        <v>644</v>
      </c>
      <c r="F215" s="214" t="s">
        <v>645</v>
      </c>
      <c r="G215" s="215" t="s">
        <v>343</v>
      </c>
      <c r="H215" s="216">
        <v>337.17000000000002</v>
      </c>
      <c r="I215" s="217"/>
      <c r="J215" s="216">
        <f>ROUND(I215*H215,2)</f>
        <v>0</v>
      </c>
      <c r="K215" s="214" t="s">
        <v>296</v>
      </c>
      <c r="L215" s="46"/>
      <c r="M215" s="218" t="s">
        <v>18</v>
      </c>
      <c r="N215" s="219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247</v>
      </c>
      <c r="AT215" s="222" t="s">
        <v>230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4946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647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2155</v>
      </c>
      <c r="F217" s="238" t="s">
        <v>4947</v>
      </c>
      <c r="G217" s="236"/>
      <c r="H217" s="239">
        <v>259.88999999999999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3208</v>
      </c>
      <c r="F218" s="238" t="s">
        <v>4948</v>
      </c>
      <c r="G218" s="236"/>
      <c r="H218" s="239">
        <v>77.280000000000001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4" customFormat="1">
      <c r="A219" s="14"/>
      <c r="B219" s="246"/>
      <c r="C219" s="247"/>
      <c r="D219" s="224" t="s">
        <v>312</v>
      </c>
      <c r="E219" s="248" t="s">
        <v>18</v>
      </c>
      <c r="F219" s="249" t="s">
        <v>317</v>
      </c>
      <c r="G219" s="247"/>
      <c r="H219" s="250">
        <v>337.17000000000002</v>
      </c>
      <c r="I219" s="251"/>
      <c r="J219" s="247"/>
      <c r="K219" s="247"/>
      <c r="L219" s="252"/>
      <c r="M219" s="253"/>
      <c r="N219" s="254"/>
      <c r="O219" s="254"/>
      <c r="P219" s="254"/>
      <c r="Q219" s="254"/>
      <c r="R219" s="254"/>
      <c r="S219" s="254"/>
      <c r="T219" s="25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6" t="s">
        <v>312</v>
      </c>
      <c r="AU219" s="256" t="s">
        <v>82</v>
      </c>
      <c r="AV219" s="14" t="s">
        <v>247</v>
      </c>
      <c r="AW219" s="14" t="s">
        <v>33</v>
      </c>
      <c r="AX219" s="14" t="s">
        <v>78</v>
      </c>
      <c r="AY219" s="256" t="s">
        <v>229</v>
      </c>
    </row>
    <row r="220" s="2" customFormat="1" ht="14.4" customHeight="1">
      <c r="A220" s="40"/>
      <c r="B220" s="41"/>
      <c r="C220" s="269" t="s">
        <v>619</v>
      </c>
      <c r="D220" s="269" t="s">
        <v>620</v>
      </c>
      <c r="E220" s="270" t="s">
        <v>4949</v>
      </c>
      <c r="F220" s="271" t="s">
        <v>4950</v>
      </c>
      <c r="G220" s="272" t="s">
        <v>350</v>
      </c>
      <c r="H220" s="273">
        <v>674.34000000000003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</v>
      </c>
      <c r="R220" s="220">
        <f>Q220*H220</f>
        <v>0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268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4951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4950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1876</v>
      </c>
      <c r="F222" s="238" t="s">
        <v>4952</v>
      </c>
      <c r="G222" s="236"/>
      <c r="H222" s="239">
        <v>674.34000000000003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12" customFormat="1" ht="22.8" customHeight="1">
      <c r="A223" s="12"/>
      <c r="B223" s="198"/>
      <c r="C223" s="199"/>
      <c r="D223" s="200" t="s">
        <v>70</v>
      </c>
      <c r="E223" s="229" t="s">
        <v>242</v>
      </c>
      <c r="F223" s="229" t="s">
        <v>695</v>
      </c>
      <c r="G223" s="199"/>
      <c r="H223" s="199"/>
      <c r="I223" s="202"/>
      <c r="J223" s="230">
        <f>BK223</f>
        <v>0</v>
      </c>
      <c r="K223" s="199"/>
      <c r="L223" s="204"/>
      <c r="M223" s="205"/>
      <c r="N223" s="206"/>
      <c r="O223" s="206"/>
      <c r="P223" s="207">
        <f>SUM(P224:P229)</f>
        <v>0</v>
      </c>
      <c r="Q223" s="206"/>
      <c r="R223" s="207">
        <f>SUM(R224:R229)</f>
        <v>0</v>
      </c>
      <c r="S223" s="206"/>
      <c r="T223" s="208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09" t="s">
        <v>78</v>
      </c>
      <c r="AT223" s="210" t="s">
        <v>70</v>
      </c>
      <c r="AU223" s="210" t="s">
        <v>78</v>
      </c>
      <c r="AY223" s="209" t="s">
        <v>229</v>
      </c>
      <c r="BK223" s="211">
        <f>SUM(BK224:BK229)</f>
        <v>0</v>
      </c>
    </row>
    <row r="224" s="2" customFormat="1" ht="14.4" customHeight="1">
      <c r="A224" s="40"/>
      <c r="B224" s="41"/>
      <c r="C224" s="212" t="s">
        <v>626</v>
      </c>
      <c r="D224" s="212" t="s">
        <v>230</v>
      </c>
      <c r="E224" s="213" t="s">
        <v>697</v>
      </c>
      <c r="F224" s="214" t="s">
        <v>698</v>
      </c>
      <c r="G224" s="215" t="s">
        <v>478</v>
      </c>
      <c r="H224" s="216">
        <v>508.19999999999999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4953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700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5" customFormat="1">
      <c r="A226" s="15"/>
      <c r="B226" s="258"/>
      <c r="C226" s="259"/>
      <c r="D226" s="224" t="s">
        <v>312</v>
      </c>
      <c r="E226" s="260" t="s">
        <v>18</v>
      </c>
      <c r="F226" s="261" t="s">
        <v>701</v>
      </c>
      <c r="G226" s="259"/>
      <c r="H226" s="260" t="s">
        <v>18</v>
      </c>
      <c r="I226" s="262"/>
      <c r="J226" s="259"/>
      <c r="K226" s="259"/>
      <c r="L226" s="263"/>
      <c r="M226" s="264"/>
      <c r="N226" s="265"/>
      <c r="O226" s="265"/>
      <c r="P226" s="265"/>
      <c r="Q226" s="265"/>
      <c r="R226" s="265"/>
      <c r="S226" s="265"/>
      <c r="T226" s="266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67" t="s">
        <v>312</v>
      </c>
      <c r="AU226" s="267" t="s">
        <v>82</v>
      </c>
      <c r="AV226" s="15" t="s">
        <v>78</v>
      </c>
      <c r="AW226" s="15" t="s">
        <v>33</v>
      </c>
      <c r="AX226" s="15" t="s">
        <v>71</v>
      </c>
      <c r="AY226" s="267" t="s">
        <v>229</v>
      </c>
    </row>
    <row r="227" s="13" customFormat="1">
      <c r="A227" s="13"/>
      <c r="B227" s="235"/>
      <c r="C227" s="236"/>
      <c r="D227" s="224" t="s">
        <v>312</v>
      </c>
      <c r="E227" s="237" t="s">
        <v>676</v>
      </c>
      <c r="F227" s="238" t="s">
        <v>4954</v>
      </c>
      <c r="G227" s="236"/>
      <c r="H227" s="239">
        <v>370.19999999999999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71</v>
      </c>
      <c r="AY227" s="245" t="s">
        <v>229</v>
      </c>
    </row>
    <row r="228" s="13" customFormat="1">
      <c r="A228" s="13"/>
      <c r="B228" s="235"/>
      <c r="C228" s="236"/>
      <c r="D228" s="224" t="s">
        <v>312</v>
      </c>
      <c r="E228" s="237" t="s">
        <v>702</v>
      </c>
      <c r="F228" s="238" t="s">
        <v>4955</v>
      </c>
      <c r="G228" s="236"/>
      <c r="H228" s="239">
        <v>138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71</v>
      </c>
      <c r="AY228" s="245" t="s">
        <v>229</v>
      </c>
    </row>
    <row r="229" s="14" customFormat="1">
      <c r="A229" s="14"/>
      <c r="B229" s="246"/>
      <c r="C229" s="247"/>
      <c r="D229" s="224" t="s">
        <v>312</v>
      </c>
      <c r="E229" s="248" t="s">
        <v>18</v>
      </c>
      <c r="F229" s="249" t="s">
        <v>317</v>
      </c>
      <c r="G229" s="247"/>
      <c r="H229" s="250">
        <v>508.19999999999999</v>
      </c>
      <c r="I229" s="251"/>
      <c r="J229" s="247"/>
      <c r="K229" s="247"/>
      <c r="L229" s="252"/>
      <c r="M229" s="253"/>
      <c r="N229" s="254"/>
      <c r="O229" s="254"/>
      <c r="P229" s="254"/>
      <c r="Q229" s="254"/>
      <c r="R229" s="254"/>
      <c r="S229" s="254"/>
      <c r="T229" s="25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56" t="s">
        <v>312</v>
      </c>
      <c r="AU229" s="256" t="s">
        <v>82</v>
      </c>
      <c r="AV229" s="14" t="s">
        <v>247</v>
      </c>
      <c r="AW229" s="14" t="s">
        <v>33</v>
      </c>
      <c r="AX229" s="14" t="s">
        <v>78</v>
      </c>
      <c r="AY229" s="256" t="s">
        <v>229</v>
      </c>
    </row>
    <row r="230" s="12" customFormat="1" ht="22.8" customHeight="1">
      <c r="A230" s="12"/>
      <c r="B230" s="198"/>
      <c r="C230" s="199"/>
      <c r="D230" s="200" t="s">
        <v>70</v>
      </c>
      <c r="E230" s="229" t="s">
        <v>247</v>
      </c>
      <c r="F230" s="229" t="s">
        <v>704</v>
      </c>
      <c r="G230" s="199"/>
      <c r="H230" s="199"/>
      <c r="I230" s="202"/>
      <c r="J230" s="230">
        <f>BK230</f>
        <v>0</v>
      </c>
      <c r="K230" s="199"/>
      <c r="L230" s="204"/>
      <c r="M230" s="205"/>
      <c r="N230" s="206"/>
      <c r="O230" s="206"/>
      <c r="P230" s="207">
        <f>SUM(P231:P266)</f>
        <v>0</v>
      </c>
      <c r="Q230" s="206"/>
      <c r="R230" s="207">
        <f>SUM(R231:R266)</f>
        <v>1.045552</v>
      </c>
      <c r="S230" s="206"/>
      <c r="T230" s="208">
        <f>SUM(T231:T266)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09" t="s">
        <v>78</v>
      </c>
      <c r="AT230" s="210" t="s">
        <v>70</v>
      </c>
      <c r="AU230" s="210" t="s">
        <v>78</v>
      </c>
      <c r="AY230" s="209" t="s">
        <v>229</v>
      </c>
      <c r="BK230" s="211">
        <f>SUM(BK231:BK266)</f>
        <v>0</v>
      </c>
    </row>
    <row r="231" s="2" customFormat="1" ht="14.4" customHeight="1">
      <c r="A231" s="40"/>
      <c r="B231" s="41"/>
      <c r="C231" s="212" t="s">
        <v>630</v>
      </c>
      <c r="D231" s="212" t="s">
        <v>230</v>
      </c>
      <c r="E231" s="213" t="s">
        <v>706</v>
      </c>
      <c r="F231" s="214" t="s">
        <v>707</v>
      </c>
      <c r="G231" s="215" t="s">
        <v>343</v>
      </c>
      <c r="H231" s="216">
        <v>62.149999999999999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247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4956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709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1606</v>
      </c>
      <c r="F233" s="238" t="s">
        <v>4957</v>
      </c>
      <c r="G233" s="236"/>
      <c r="H233" s="239">
        <v>46.280000000000001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3" customFormat="1">
      <c r="A234" s="13"/>
      <c r="B234" s="235"/>
      <c r="C234" s="236"/>
      <c r="D234" s="224" t="s">
        <v>312</v>
      </c>
      <c r="E234" s="237" t="s">
        <v>2837</v>
      </c>
      <c r="F234" s="238" t="s">
        <v>4958</v>
      </c>
      <c r="G234" s="236"/>
      <c r="H234" s="239">
        <v>15.869999999999999</v>
      </c>
      <c r="I234" s="240"/>
      <c r="J234" s="236"/>
      <c r="K234" s="236"/>
      <c r="L234" s="241"/>
      <c r="M234" s="242"/>
      <c r="N234" s="243"/>
      <c r="O234" s="243"/>
      <c r="P234" s="243"/>
      <c r="Q234" s="243"/>
      <c r="R234" s="243"/>
      <c r="S234" s="243"/>
      <c r="T234" s="244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5" t="s">
        <v>312</v>
      </c>
      <c r="AU234" s="245" t="s">
        <v>82</v>
      </c>
      <c r="AV234" s="13" t="s">
        <v>82</v>
      </c>
      <c r="AW234" s="13" t="s">
        <v>33</v>
      </c>
      <c r="AX234" s="13" t="s">
        <v>71</v>
      </c>
      <c r="AY234" s="245" t="s">
        <v>229</v>
      </c>
    </row>
    <row r="235" s="14" customFormat="1">
      <c r="A235" s="14"/>
      <c r="B235" s="246"/>
      <c r="C235" s="247"/>
      <c r="D235" s="224" t="s">
        <v>312</v>
      </c>
      <c r="E235" s="248" t="s">
        <v>18</v>
      </c>
      <c r="F235" s="249" t="s">
        <v>317</v>
      </c>
      <c r="G235" s="247"/>
      <c r="H235" s="250">
        <v>62.149999999999999</v>
      </c>
      <c r="I235" s="251"/>
      <c r="J235" s="247"/>
      <c r="K235" s="247"/>
      <c r="L235" s="252"/>
      <c r="M235" s="253"/>
      <c r="N235" s="254"/>
      <c r="O235" s="254"/>
      <c r="P235" s="254"/>
      <c r="Q235" s="254"/>
      <c r="R235" s="254"/>
      <c r="S235" s="254"/>
      <c r="T235" s="25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6" t="s">
        <v>312</v>
      </c>
      <c r="AU235" s="256" t="s">
        <v>82</v>
      </c>
      <c r="AV235" s="14" t="s">
        <v>247</v>
      </c>
      <c r="AW235" s="14" t="s">
        <v>33</v>
      </c>
      <c r="AX235" s="14" t="s">
        <v>78</v>
      </c>
      <c r="AY235" s="256" t="s">
        <v>229</v>
      </c>
    </row>
    <row r="236" s="2" customFormat="1" ht="14.4" customHeight="1">
      <c r="A236" s="40"/>
      <c r="B236" s="41"/>
      <c r="C236" s="212" t="s">
        <v>633</v>
      </c>
      <c r="D236" s="212" t="s">
        <v>230</v>
      </c>
      <c r="E236" s="213" t="s">
        <v>4959</v>
      </c>
      <c r="F236" s="214" t="s">
        <v>4960</v>
      </c>
      <c r="G236" s="215" t="s">
        <v>320</v>
      </c>
      <c r="H236" s="216">
        <v>11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0.0066</v>
      </c>
      <c r="R236" s="220">
        <f>Q236*H236</f>
        <v>0.072599999999999998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4961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4962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1648</v>
      </c>
      <c r="F238" s="238" t="s">
        <v>4963</v>
      </c>
      <c r="G238" s="236"/>
      <c r="H238" s="239">
        <v>11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69" t="s">
        <v>643</v>
      </c>
      <c r="D239" s="269" t="s">
        <v>620</v>
      </c>
      <c r="E239" s="270" t="s">
        <v>4964</v>
      </c>
      <c r="F239" s="271" t="s">
        <v>4965</v>
      </c>
      <c r="G239" s="272" t="s">
        <v>320</v>
      </c>
      <c r="H239" s="273">
        <v>2</v>
      </c>
      <c r="I239" s="274"/>
      <c r="J239" s="273">
        <f>ROUND(I239*H239,2)</f>
        <v>0</v>
      </c>
      <c r="K239" s="271" t="s">
        <v>296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0.028000000000000001</v>
      </c>
      <c r="R239" s="220">
        <f>Q239*H239</f>
        <v>0.056000000000000001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268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4966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4965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1612</v>
      </c>
      <c r="F241" s="238" t="s">
        <v>4967</v>
      </c>
      <c r="G241" s="236"/>
      <c r="H241" s="239">
        <v>2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69" t="s">
        <v>649</v>
      </c>
      <c r="D242" s="269" t="s">
        <v>620</v>
      </c>
      <c r="E242" s="270" t="s">
        <v>4968</v>
      </c>
      <c r="F242" s="271" t="s">
        <v>4969</v>
      </c>
      <c r="G242" s="272" t="s">
        <v>320</v>
      </c>
      <c r="H242" s="273">
        <v>4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0.040000000000000001</v>
      </c>
      <c r="R242" s="220">
        <f>Q242*H242</f>
        <v>0.16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268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4970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4969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1923</v>
      </c>
      <c r="F244" s="238" t="s">
        <v>4971</v>
      </c>
      <c r="G244" s="236"/>
      <c r="H244" s="239">
        <v>4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69" t="s">
        <v>656</v>
      </c>
      <c r="D245" s="269" t="s">
        <v>620</v>
      </c>
      <c r="E245" s="270" t="s">
        <v>4972</v>
      </c>
      <c r="F245" s="271" t="s">
        <v>4973</v>
      </c>
      <c r="G245" s="272" t="s">
        <v>320</v>
      </c>
      <c r="H245" s="273">
        <v>3</v>
      </c>
      <c r="I245" s="274"/>
      <c r="J245" s="273">
        <f>ROUND(I245*H245,2)</f>
        <v>0</v>
      </c>
      <c r="K245" s="271" t="s">
        <v>296</v>
      </c>
      <c r="L245" s="275"/>
      <c r="M245" s="276" t="s">
        <v>18</v>
      </c>
      <c r="N245" s="277" t="s">
        <v>42</v>
      </c>
      <c r="O245" s="86"/>
      <c r="P245" s="220">
        <f>O245*H245</f>
        <v>0</v>
      </c>
      <c r="Q245" s="220">
        <v>0.050999999999999997</v>
      </c>
      <c r="R245" s="220">
        <f>Q245*H245</f>
        <v>0.153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268</v>
      </c>
      <c r="AT245" s="222" t="s">
        <v>620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4974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4973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1633</v>
      </c>
      <c r="F247" s="238" t="s">
        <v>4975</v>
      </c>
      <c r="G247" s="236"/>
      <c r="H247" s="239">
        <v>3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664</v>
      </c>
      <c r="D248" s="269" t="s">
        <v>620</v>
      </c>
      <c r="E248" s="270" t="s">
        <v>4976</v>
      </c>
      <c r="F248" s="271" t="s">
        <v>4977</v>
      </c>
      <c r="G248" s="272" t="s">
        <v>320</v>
      </c>
      <c r="H248" s="273">
        <v>2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0.068000000000000005</v>
      </c>
      <c r="R248" s="220">
        <f>Q248*H248</f>
        <v>0.13600000000000001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4978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4977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1932</v>
      </c>
      <c r="F250" s="238" t="s">
        <v>414</v>
      </c>
      <c r="G250" s="236"/>
      <c r="H250" s="239">
        <v>2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671</v>
      </c>
      <c r="D251" s="212" t="s">
        <v>230</v>
      </c>
      <c r="E251" s="213" t="s">
        <v>4979</v>
      </c>
      <c r="F251" s="214" t="s">
        <v>4980</v>
      </c>
      <c r="G251" s="215" t="s">
        <v>320</v>
      </c>
      <c r="H251" s="216">
        <v>4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0.0066</v>
      </c>
      <c r="R251" s="220">
        <f>Q251*H251</f>
        <v>0.0264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4981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4982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1615</v>
      </c>
      <c r="F253" s="238" t="s">
        <v>4971</v>
      </c>
      <c r="G253" s="236"/>
      <c r="H253" s="239">
        <v>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678</v>
      </c>
      <c r="D254" s="269" t="s">
        <v>620</v>
      </c>
      <c r="E254" s="270" t="s">
        <v>4983</v>
      </c>
      <c r="F254" s="271" t="s">
        <v>4984</v>
      </c>
      <c r="G254" s="272" t="s">
        <v>320</v>
      </c>
      <c r="H254" s="273">
        <v>4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0.081000000000000003</v>
      </c>
      <c r="R254" s="220">
        <f>Q254*H254</f>
        <v>0.32400000000000001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4985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4984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1621</v>
      </c>
      <c r="F256" s="238" t="s">
        <v>4971</v>
      </c>
      <c r="G256" s="236"/>
      <c r="H256" s="239">
        <v>4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684</v>
      </c>
      <c r="D257" s="212" t="s">
        <v>230</v>
      </c>
      <c r="E257" s="213" t="s">
        <v>4986</v>
      </c>
      <c r="F257" s="214" t="s">
        <v>4987</v>
      </c>
      <c r="G257" s="215" t="s">
        <v>343</v>
      </c>
      <c r="H257" s="216">
        <v>5.4800000000000004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247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4988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4989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857</v>
      </c>
      <c r="F259" s="238" t="s">
        <v>4990</v>
      </c>
      <c r="G259" s="236"/>
      <c r="H259" s="239">
        <v>2.48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1653</v>
      </c>
      <c r="F260" s="238" t="s">
        <v>4991</v>
      </c>
      <c r="G260" s="236"/>
      <c r="H260" s="239">
        <v>3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4" customFormat="1">
      <c r="A261" s="14"/>
      <c r="B261" s="246"/>
      <c r="C261" s="247"/>
      <c r="D261" s="224" t="s">
        <v>312</v>
      </c>
      <c r="E261" s="248" t="s">
        <v>18</v>
      </c>
      <c r="F261" s="249" t="s">
        <v>317</v>
      </c>
      <c r="G261" s="247"/>
      <c r="H261" s="250">
        <v>5.4800000000000004</v>
      </c>
      <c r="I261" s="251"/>
      <c r="J261" s="247"/>
      <c r="K261" s="247"/>
      <c r="L261" s="252"/>
      <c r="M261" s="253"/>
      <c r="N261" s="254"/>
      <c r="O261" s="254"/>
      <c r="P261" s="254"/>
      <c r="Q261" s="254"/>
      <c r="R261" s="254"/>
      <c r="S261" s="254"/>
      <c r="T261" s="25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6" t="s">
        <v>312</v>
      </c>
      <c r="AU261" s="256" t="s">
        <v>82</v>
      </c>
      <c r="AV261" s="14" t="s">
        <v>247</v>
      </c>
      <c r="AW261" s="14" t="s">
        <v>33</v>
      </c>
      <c r="AX261" s="14" t="s">
        <v>78</v>
      </c>
      <c r="AY261" s="256" t="s">
        <v>229</v>
      </c>
    </row>
    <row r="262" s="2" customFormat="1" ht="14.4" customHeight="1">
      <c r="A262" s="40"/>
      <c r="B262" s="41"/>
      <c r="C262" s="212" t="s">
        <v>689</v>
      </c>
      <c r="D262" s="212" t="s">
        <v>230</v>
      </c>
      <c r="E262" s="213" t="s">
        <v>4992</v>
      </c>
      <c r="F262" s="214" t="s">
        <v>4993</v>
      </c>
      <c r="G262" s="215" t="s">
        <v>309</v>
      </c>
      <c r="H262" s="216">
        <v>18.600000000000001</v>
      </c>
      <c r="I262" s="217"/>
      <c r="J262" s="216">
        <f>ROUND(I262*H262,2)</f>
        <v>0</v>
      </c>
      <c r="K262" s="214" t="s">
        <v>296</v>
      </c>
      <c r="L262" s="46"/>
      <c r="M262" s="218" t="s">
        <v>18</v>
      </c>
      <c r="N262" s="219" t="s">
        <v>42</v>
      </c>
      <c r="O262" s="86"/>
      <c r="P262" s="220">
        <f>O262*H262</f>
        <v>0</v>
      </c>
      <c r="Q262" s="220">
        <v>0.0063200000000000001</v>
      </c>
      <c r="R262" s="220">
        <f>Q262*H262</f>
        <v>0.11755200000000002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247</v>
      </c>
      <c r="AT262" s="222" t="s">
        <v>230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4994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4995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13" customFormat="1">
      <c r="A264" s="13"/>
      <c r="B264" s="235"/>
      <c r="C264" s="236"/>
      <c r="D264" s="224" t="s">
        <v>312</v>
      </c>
      <c r="E264" s="237" t="s">
        <v>1597</v>
      </c>
      <c r="F264" s="238" t="s">
        <v>4996</v>
      </c>
      <c r="G264" s="236"/>
      <c r="H264" s="239">
        <v>6.5999999999999996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1600</v>
      </c>
      <c r="F265" s="238" t="s">
        <v>4997</v>
      </c>
      <c r="G265" s="236"/>
      <c r="H265" s="239">
        <v>12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4" customFormat="1">
      <c r="A266" s="14"/>
      <c r="B266" s="246"/>
      <c r="C266" s="247"/>
      <c r="D266" s="224" t="s">
        <v>312</v>
      </c>
      <c r="E266" s="248" t="s">
        <v>18</v>
      </c>
      <c r="F266" s="249" t="s">
        <v>317</v>
      </c>
      <c r="G266" s="247"/>
      <c r="H266" s="250">
        <v>18.600000000000001</v>
      </c>
      <c r="I266" s="251"/>
      <c r="J266" s="247"/>
      <c r="K266" s="247"/>
      <c r="L266" s="252"/>
      <c r="M266" s="253"/>
      <c r="N266" s="254"/>
      <c r="O266" s="254"/>
      <c r="P266" s="254"/>
      <c r="Q266" s="254"/>
      <c r="R266" s="254"/>
      <c r="S266" s="254"/>
      <c r="T266" s="25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6" t="s">
        <v>312</v>
      </c>
      <c r="AU266" s="256" t="s">
        <v>82</v>
      </c>
      <c r="AV266" s="14" t="s">
        <v>247</v>
      </c>
      <c r="AW266" s="14" t="s">
        <v>33</v>
      </c>
      <c r="AX266" s="14" t="s">
        <v>78</v>
      </c>
      <c r="AY266" s="256" t="s">
        <v>229</v>
      </c>
    </row>
    <row r="267" s="12" customFormat="1" ht="22.8" customHeight="1">
      <c r="A267" s="12"/>
      <c r="B267" s="198"/>
      <c r="C267" s="199"/>
      <c r="D267" s="200" t="s">
        <v>70</v>
      </c>
      <c r="E267" s="229" t="s">
        <v>268</v>
      </c>
      <c r="F267" s="229" t="s">
        <v>851</v>
      </c>
      <c r="G267" s="199"/>
      <c r="H267" s="199"/>
      <c r="I267" s="202"/>
      <c r="J267" s="230">
        <f>BK267</f>
        <v>0</v>
      </c>
      <c r="K267" s="199"/>
      <c r="L267" s="204"/>
      <c r="M267" s="205"/>
      <c r="N267" s="206"/>
      <c r="O267" s="206"/>
      <c r="P267" s="207">
        <f>SUM(P268:P393)</f>
        <v>0</v>
      </c>
      <c r="Q267" s="206"/>
      <c r="R267" s="207">
        <f>SUM(R268:R393)</f>
        <v>80.033371299999985</v>
      </c>
      <c r="S267" s="206"/>
      <c r="T267" s="208">
        <f>SUM(T268:T393)</f>
        <v>130.12400000000002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09" t="s">
        <v>78</v>
      </c>
      <c r="AT267" s="210" t="s">
        <v>70</v>
      </c>
      <c r="AU267" s="210" t="s">
        <v>78</v>
      </c>
      <c r="AY267" s="209" t="s">
        <v>229</v>
      </c>
      <c r="BK267" s="211">
        <f>SUM(BK268:BK393)</f>
        <v>0</v>
      </c>
    </row>
    <row r="268" s="2" customFormat="1" ht="14.4" customHeight="1">
      <c r="A268" s="40"/>
      <c r="B268" s="41"/>
      <c r="C268" s="212" t="s">
        <v>696</v>
      </c>
      <c r="D268" s="212" t="s">
        <v>230</v>
      </c>
      <c r="E268" s="213" t="s">
        <v>4998</v>
      </c>
      <c r="F268" s="214" t="s">
        <v>4999</v>
      </c>
      <c r="G268" s="215" t="s">
        <v>478</v>
      </c>
      <c r="H268" s="216">
        <v>16</v>
      </c>
      <c r="I268" s="217"/>
      <c r="J268" s="216">
        <f>ROUND(I268*H268,2)</f>
        <v>0</v>
      </c>
      <c r="K268" s="214" t="s">
        <v>296</v>
      </c>
      <c r="L268" s="46"/>
      <c r="M268" s="218" t="s">
        <v>18</v>
      </c>
      <c r="N268" s="219" t="s">
        <v>42</v>
      </c>
      <c r="O268" s="86"/>
      <c r="P268" s="220">
        <f>O268*H268</f>
        <v>0</v>
      </c>
      <c r="Q268" s="220">
        <v>0</v>
      </c>
      <c r="R268" s="220">
        <f>Q268*H268</f>
        <v>0</v>
      </c>
      <c r="S268" s="220">
        <v>0.58399999999999996</v>
      </c>
      <c r="T268" s="221">
        <f>S268*H268</f>
        <v>9.3439999999999994</v>
      </c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R268" s="222" t="s">
        <v>247</v>
      </c>
      <c r="AT268" s="222" t="s">
        <v>230</v>
      </c>
      <c r="AU268" s="222" t="s">
        <v>82</v>
      </c>
      <c r="AY268" s="19" t="s">
        <v>229</v>
      </c>
      <c r="BE268" s="223">
        <f>IF(N268="základní",J268,0)</f>
        <v>0</v>
      </c>
      <c r="BF268" s="223">
        <f>IF(N268="snížená",J268,0)</f>
        <v>0</v>
      </c>
      <c r="BG268" s="223">
        <f>IF(N268="zákl. přenesená",J268,0)</f>
        <v>0</v>
      </c>
      <c r="BH268" s="223">
        <f>IF(N268="sníž. přenesená",J268,0)</f>
        <v>0</v>
      </c>
      <c r="BI268" s="223">
        <f>IF(N268="nulová",J268,0)</f>
        <v>0</v>
      </c>
      <c r="BJ268" s="19" t="s">
        <v>78</v>
      </c>
      <c r="BK268" s="223">
        <f>ROUND(I268*H268,2)</f>
        <v>0</v>
      </c>
      <c r="BL268" s="19" t="s">
        <v>247</v>
      </c>
      <c r="BM268" s="222" t="s">
        <v>5000</v>
      </c>
    </row>
    <row r="269" s="2" customFormat="1">
      <c r="A269" s="40"/>
      <c r="B269" s="41"/>
      <c r="C269" s="42"/>
      <c r="D269" s="224" t="s">
        <v>236</v>
      </c>
      <c r="E269" s="42"/>
      <c r="F269" s="225" t="s">
        <v>5001</v>
      </c>
      <c r="G269" s="42"/>
      <c r="H269" s="42"/>
      <c r="I269" s="226"/>
      <c r="J269" s="42"/>
      <c r="K269" s="42"/>
      <c r="L269" s="46"/>
      <c r="M269" s="227"/>
      <c r="N269" s="228"/>
      <c r="O269" s="86"/>
      <c r="P269" s="86"/>
      <c r="Q269" s="86"/>
      <c r="R269" s="86"/>
      <c r="S269" s="86"/>
      <c r="T269" s="87"/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T269" s="19" t="s">
        <v>236</v>
      </c>
      <c r="AU269" s="19" t="s">
        <v>82</v>
      </c>
    </row>
    <row r="270" s="13" customFormat="1">
      <c r="A270" s="13"/>
      <c r="B270" s="235"/>
      <c r="C270" s="236"/>
      <c r="D270" s="224" t="s">
        <v>312</v>
      </c>
      <c r="E270" s="237" t="s">
        <v>18</v>
      </c>
      <c r="F270" s="238" t="s">
        <v>5002</v>
      </c>
      <c r="G270" s="236"/>
      <c r="H270" s="239">
        <v>16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78</v>
      </c>
      <c r="AY270" s="245" t="s">
        <v>229</v>
      </c>
    </row>
    <row r="271" s="2" customFormat="1" ht="14.4" customHeight="1">
      <c r="A271" s="40"/>
      <c r="B271" s="41"/>
      <c r="C271" s="212" t="s">
        <v>705</v>
      </c>
      <c r="D271" s="212" t="s">
        <v>230</v>
      </c>
      <c r="E271" s="213" t="s">
        <v>5003</v>
      </c>
      <c r="F271" s="214" t="s">
        <v>5004</v>
      </c>
      <c r="G271" s="215" t="s">
        <v>478</v>
      </c>
      <c r="H271" s="216">
        <v>55</v>
      </c>
      <c r="I271" s="217"/>
      <c r="J271" s="216">
        <f>ROUND(I271*H271,2)</f>
        <v>0</v>
      </c>
      <c r="K271" s="214" t="s">
        <v>296</v>
      </c>
      <c r="L271" s="46"/>
      <c r="M271" s="218" t="s">
        <v>18</v>
      </c>
      <c r="N271" s="219" t="s">
        <v>42</v>
      </c>
      <c r="O271" s="86"/>
      <c r="P271" s="220">
        <f>O271*H271</f>
        <v>0</v>
      </c>
      <c r="Q271" s="220">
        <v>0</v>
      </c>
      <c r="R271" s="220">
        <f>Q271*H271</f>
        <v>0</v>
      </c>
      <c r="S271" s="220">
        <v>2.1960000000000002</v>
      </c>
      <c r="T271" s="221">
        <f>S271*H271</f>
        <v>120.78000000000002</v>
      </c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R271" s="222" t="s">
        <v>247</v>
      </c>
      <c r="AT271" s="222" t="s">
        <v>230</v>
      </c>
      <c r="AU271" s="222" t="s">
        <v>82</v>
      </c>
      <c r="AY271" s="19" t="s">
        <v>229</v>
      </c>
      <c r="BE271" s="223">
        <f>IF(N271="základní",J271,0)</f>
        <v>0</v>
      </c>
      <c r="BF271" s="223">
        <f>IF(N271="snížená",J271,0)</f>
        <v>0</v>
      </c>
      <c r="BG271" s="223">
        <f>IF(N271="zákl. přenesená",J271,0)</f>
        <v>0</v>
      </c>
      <c r="BH271" s="223">
        <f>IF(N271="sníž. přenesená",J271,0)</f>
        <v>0</v>
      </c>
      <c r="BI271" s="223">
        <f>IF(N271="nulová",J271,0)</f>
        <v>0</v>
      </c>
      <c r="BJ271" s="19" t="s">
        <v>78</v>
      </c>
      <c r="BK271" s="223">
        <f>ROUND(I271*H271,2)</f>
        <v>0</v>
      </c>
      <c r="BL271" s="19" t="s">
        <v>247</v>
      </c>
      <c r="BM271" s="222" t="s">
        <v>5005</v>
      </c>
    </row>
    <row r="272" s="2" customFormat="1">
      <c r="A272" s="40"/>
      <c r="B272" s="41"/>
      <c r="C272" s="42"/>
      <c r="D272" s="224" t="s">
        <v>236</v>
      </c>
      <c r="E272" s="42"/>
      <c r="F272" s="225" t="s">
        <v>5006</v>
      </c>
      <c r="G272" s="42"/>
      <c r="H272" s="42"/>
      <c r="I272" s="226"/>
      <c r="J272" s="42"/>
      <c r="K272" s="42"/>
      <c r="L272" s="46"/>
      <c r="M272" s="227"/>
      <c r="N272" s="228"/>
      <c r="O272" s="86"/>
      <c r="P272" s="86"/>
      <c r="Q272" s="86"/>
      <c r="R272" s="86"/>
      <c r="S272" s="86"/>
      <c r="T272" s="87"/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T272" s="19" t="s">
        <v>236</v>
      </c>
      <c r="AU272" s="19" t="s">
        <v>82</v>
      </c>
    </row>
    <row r="273" s="13" customFormat="1">
      <c r="A273" s="13"/>
      <c r="B273" s="235"/>
      <c r="C273" s="236"/>
      <c r="D273" s="224" t="s">
        <v>312</v>
      </c>
      <c r="E273" s="237" t="s">
        <v>18</v>
      </c>
      <c r="F273" s="238" t="s">
        <v>5007</v>
      </c>
      <c r="G273" s="236"/>
      <c r="H273" s="239">
        <v>55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78</v>
      </c>
      <c r="AY273" s="245" t="s">
        <v>229</v>
      </c>
    </row>
    <row r="274" s="2" customFormat="1" ht="14.4" customHeight="1">
      <c r="A274" s="40"/>
      <c r="B274" s="41"/>
      <c r="C274" s="212" t="s">
        <v>712</v>
      </c>
      <c r="D274" s="212" t="s">
        <v>230</v>
      </c>
      <c r="E274" s="213" t="s">
        <v>5008</v>
      </c>
      <c r="F274" s="214" t="s">
        <v>5009</v>
      </c>
      <c r="G274" s="215" t="s">
        <v>478</v>
      </c>
      <c r="H274" s="216">
        <v>138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1.0000000000000001E-05</v>
      </c>
      <c r="R274" s="220">
        <f>Q274*H274</f>
        <v>0.0013800000000000002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247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247</v>
      </c>
      <c r="BM274" s="222" t="s">
        <v>5010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5011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3" customFormat="1">
      <c r="A276" s="13"/>
      <c r="B276" s="235"/>
      <c r="C276" s="236"/>
      <c r="D276" s="224" t="s">
        <v>312</v>
      </c>
      <c r="E276" s="237" t="s">
        <v>1908</v>
      </c>
      <c r="F276" s="238" t="s">
        <v>5012</v>
      </c>
      <c r="G276" s="236"/>
      <c r="H276" s="239">
        <v>138</v>
      </c>
      <c r="I276" s="240"/>
      <c r="J276" s="236"/>
      <c r="K276" s="236"/>
      <c r="L276" s="241"/>
      <c r="M276" s="242"/>
      <c r="N276" s="243"/>
      <c r="O276" s="243"/>
      <c r="P276" s="243"/>
      <c r="Q276" s="243"/>
      <c r="R276" s="243"/>
      <c r="S276" s="243"/>
      <c r="T276" s="244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5" t="s">
        <v>312</v>
      </c>
      <c r="AU276" s="245" t="s">
        <v>82</v>
      </c>
      <c r="AV276" s="13" t="s">
        <v>82</v>
      </c>
      <c r="AW276" s="13" t="s">
        <v>33</v>
      </c>
      <c r="AX276" s="13" t="s">
        <v>78</v>
      </c>
      <c r="AY276" s="245" t="s">
        <v>229</v>
      </c>
    </row>
    <row r="277" s="2" customFormat="1" ht="14.4" customHeight="1">
      <c r="A277" s="40"/>
      <c r="B277" s="41"/>
      <c r="C277" s="269" t="s">
        <v>719</v>
      </c>
      <c r="D277" s="269" t="s">
        <v>620</v>
      </c>
      <c r="E277" s="270" t="s">
        <v>5013</v>
      </c>
      <c r="F277" s="271" t="s">
        <v>5014</v>
      </c>
      <c r="G277" s="272" t="s">
        <v>478</v>
      </c>
      <c r="H277" s="273">
        <v>140.06999999999999</v>
      </c>
      <c r="I277" s="274"/>
      <c r="J277" s="273">
        <f>ROUND(I277*H277,2)</f>
        <v>0</v>
      </c>
      <c r="K277" s="271" t="s">
        <v>296</v>
      </c>
      <c r="L277" s="275"/>
      <c r="M277" s="276" t="s">
        <v>18</v>
      </c>
      <c r="N277" s="277" t="s">
        <v>42</v>
      </c>
      <c r="O277" s="86"/>
      <c r="P277" s="220">
        <f>O277*H277</f>
        <v>0</v>
      </c>
      <c r="Q277" s="220">
        <v>0.0051399999999999996</v>
      </c>
      <c r="R277" s="220">
        <f>Q277*H277</f>
        <v>0.71995979999999993</v>
      </c>
      <c r="S277" s="220">
        <v>0</v>
      </c>
      <c r="T277" s="221">
        <f>S277*H277</f>
        <v>0</v>
      </c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R277" s="222" t="s">
        <v>268</v>
      </c>
      <c r="AT277" s="222" t="s">
        <v>620</v>
      </c>
      <c r="AU277" s="222" t="s">
        <v>82</v>
      </c>
      <c r="AY277" s="19" t="s">
        <v>229</v>
      </c>
      <c r="BE277" s="223">
        <f>IF(N277="základní",J277,0)</f>
        <v>0</v>
      </c>
      <c r="BF277" s="223">
        <f>IF(N277="snížená",J277,0)</f>
        <v>0</v>
      </c>
      <c r="BG277" s="223">
        <f>IF(N277="zákl. přenesená",J277,0)</f>
        <v>0</v>
      </c>
      <c r="BH277" s="223">
        <f>IF(N277="sníž. přenesená",J277,0)</f>
        <v>0</v>
      </c>
      <c r="BI277" s="223">
        <f>IF(N277="nulová",J277,0)</f>
        <v>0</v>
      </c>
      <c r="BJ277" s="19" t="s">
        <v>78</v>
      </c>
      <c r="BK277" s="223">
        <f>ROUND(I277*H277,2)</f>
        <v>0</v>
      </c>
      <c r="BL277" s="19" t="s">
        <v>247</v>
      </c>
      <c r="BM277" s="222" t="s">
        <v>5015</v>
      </c>
    </row>
    <row r="278" s="2" customFormat="1">
      <c r="A278" s="40"/>
      <c r="B278" s="41"/>
      <c r="C278" s="42"/>
      <c r="D278" s="224" t="s">
        <v>236</v>
      </c>
      <c r="E278" s="42"/>
      <c r="F278" s="225" t="s">
        <v>5014</v>
      </c>
      <c r="G278" s="42"/>
      <c r="H278" s="42"/>
      <c r="I278" s="226"/>
      <c r="J278" s="42"/>
      <c r="K278" s="42"/>
      <c r="L278" s="46"/>
      <c r="M278" s="227"/>
      <c r="N278" s="228"/>
      <c r="O278" s="86"/>
      <c r="P278" s="86"/>
      <c r="Q278" s="86"/>
      <c r="R278" s="86"/>
      <c r="S278" s="86"/>
      <c r="T278" s="87"/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T278" s="19" t="s">
        <v>236</v>
      </c>
      <c r="AU278" s="19" t="s">
        <v>82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2720</v>
      </c>
      <c r="G279" s="236"/>
      <c r="H279" s="239">
        <v>138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13" customFormat="1">
      <c r="A280" s="13"/>
      <c r="B280" s="235"/>
      <c r="C280" s="236"/>
      <c r="D280" s="224" t="s">
        <v>312</v>
      </c>
      <c r="E280" s="236"/>
      <c r="F280" s="238" t="s">
        <v>5016</v>
      </c>
      <c r="G280" s="236"/>
      <c r="H280" s="239">
        <v>140.06999999999999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4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725</v>
      </c>
      <c r="D281" s="212" t="s">
        <v>230</v>
      </c>
      <c r="E281" s="213" t="s">
        <v>5017</v>
      </c>
      <c r="F281" s="214" t="s">
        <v>5018</v>
      </c>
      <c r="G281" s="215" t="s">
        <v>478</v>
      </c>
      <c r="H281" s="216">
        <v>370.19999999999999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2.0000000000000002E-05</v>
      </c>
      <c r="R281" s="220">
        <f>Q281*H281</f>
        <v>0.007404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5019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5020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5021</v>
      </c>
      <c r="F283" s="238" t="s">
        <v>5022</v>
      </c>
      <c r="G283" s="236"/>
      <c r="H283" s="239">
        <v>302.30000000000001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5023</v>
      </c>
      <c r="F284" s="238" t="s">
        <v>5024</v>
      </c>
      <c r="G284" s="236"/>
      <c r="H284" s="239">
        <v>67.900000000000006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370.19999999999999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4.4" customHeight="1">
      <c r="A286" s="40"/>
      <c r="B286" s="41"/>
      <c r="C286" s="269" t="s">
        <v>731</v>
      </c>
      <c r="D286" s="269" t="s">
        <v>620</v>
      </c>
      <c r="E286" s="270" t="s">
        <v>5025</v>
      </c>
      <c r="F286" s="271" t="s">
        <v>5026</v>
      </c>
      <c r="G286" s="272" t="s">
        <v>478</v>
      </c>
      <c r="H286" s="273">
        <v>375.75</v>
      </c>
      <c r="I286" s="274"/>
      <c r="J286" s="273">
        <f>ROUND(I286*H286,2)</f>
        <v>0</v>
      </c>
      <c r="K286" s="271" t="s">
        <v>296</v>
      </c>
      <c r="L286" s="275"/>
      <c r="M286" s="276" t="s">
        <v>18</v>
      </c>
      <c r="N286" s="277" t="s">
        <v>42</v>
      </c>
      <c r="O286" s="86"/>
      <c r="P286" s="220">
        <f>O286*H286</f>
        <v>0</v>
      </c>
      <c r="Q286" s="220">
        <v>0.01269</v>
      </c>
      <c r="R286" s="220">
        <f>Q286*H286</f>
        <v>4.7682675000000003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268</v>
      </c>
      <c r="AT286" s="222" t="s">
        <v>620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5027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5026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5028</v>
      </c>
      <c r="G288" s="236"/>
      <c r="H288" s="239">
        <v>370.19999999999999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6"/>
      <c r="F289" s="238" t="s">
        <v>5029</v>
      </c>
      <c r="G289" s="236"/>
      <c r="H289" s="239">
        <v>375.75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4</v>
      </c>
      <c r="AX289" s="13" t="s">
        <v>78</v>
      </c>
      <c r="AY289" s="245" t="s">
        <v>229</v>
      </c>
    </row>
    <row r="290" s="2" customFormat="1" ht="14.4" customHeight="1">
      <c r="A290" s="40"/>
      <c r="B290" s="41"/>
      <c r="C290" s="212" t="s">
        <v>736</v>
      </c>
      <c r="D290" s="212" t="s">
        <v>230</v>
      </c>
      <c r="E290" s="213" t="s">
        <v>5030</v>
      </c>
      <c r="F290" s="214" t="s">
        <v>5031</v>
      </c>
      <c r="G290" s="215" t="s">
        <v>320</v>
      </c>
      <c r="H290" s="216">
        <v>60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5032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5033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2265</v>
      </c>
      <c r="F292" s="238" t="s">
        <v>5034</v>
      </c>
      <c r="G292" s="236"/>
      <c r="H292" s="239">
        <v>60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2" customFormat="1" ht="14.4" customHeight="1">
      <c r="A293" s="40"/>
      <c r="B293" s="41"/>
      <c r="C293" s="269" t="s">
        <v>743</v>
      </c>
      <c r="D293" s="269" t="s">
        <v>620</v>
      </c>
      <c r="E293" s="270" t="s">
        <v>5035</v>
      </c>
      <c r="F293" s="271" t="s">
        <v>5036</v>
      </c>
      <c r="G293" s="272" t="s">
        <v>320</v>
      </c>
      <c r="H293" s="273">
        <v>60</v>
      </c>
      <c r="I293" s="274"/>
      <c r="J293" s="273">
        <f>ROUND(I293*H293,2)</f>
        <v>0</v>
      </c>
      <c r="K293" s="271" t="s">
        <v>296</v>
      </c>
      <c r="L293" s="275"/>
      <c r="M293" s="276" t="s">
        <v>18</v>
      </c>
      <c r="N293" s="277" t="s">
        <v>42</v>
      </c>
      <c r="O293" s="86"/>
      <c r="P293" s="220">
        <f>O293*H293</f>
        <v>0</v>
      </c>
      <c r="Q293" s="220">
        <v>0.0011999999999999999</v>
      </c>
      <c r="R293" s="220">
        <f>Q293*H293</f>
        <v>0.071999999999999995</v>
      </c>
      <c r="S293" s="220">
        <v>0</v>
      </c>
      <c r="T293" s="221">
        <f>S293*H293</f>
        <v>0</v>
      </c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R293" s="222" t="s">
        <v>268</v>
      </c>
      <c r="AT293" s="222" t="s">
        <v>620</v>
      </c>
      <c r="AU293" s="222" t="s">
        <v>82</v>
      </c>
      <c r="AY293" s="19" t="s">
        <v>229</v>
      </c>
      <c r="BE293" s="223">
        <f>IF(N293="základní",J293,0)</f>
        <v>0</v>
      </c>
      <c r="BF293" s="223">
        <f>IF(N293="snížená",J293,0)</f>
        <v>0</v>
      </c>
      <c r="BG293" s="223">
        <f>IF(N293="zákl. přenesená",J293,0)</f>
        <v>0</v>
      </c>
      <c r="BH293" s="223">
        <f>IF(N293="sníž. přenesená",J293,0)</f>
        <v>0</v>
      </c>
      <c r="BI293" s="223">
        <f>IF(N293="nulová",J293,0)</f>
        <v>0</v>
      </c>
      <c r="BJ293" s="19" t="s">
        <v>78</v>
      </c>
      <c r="BK293" s="223">
        <f>ROUND(I293*H293,2)</f>
        <v>0</v>
      </c>
      <c r="BL293" s="19" t="s">
        <v>247</v>
      </c>
      <c r="BM293" s="222" t="s">
        <v>5037</v>
      </c>
    </row>
    <row r="294" s="2" customFormat="1">
      <c r="A294" s="40"/>
      <c r="B294" s="41"/>
      <c r="C294" s="42"/>
      <c r="D294" s="224" t="s">
        <v>236</v>
      </c>
      <c r="E294" s="42"/>
      <c r="F294" s="225" t="s">
        <v>5036</v>
      </c>
      <c r="G294" s="42"/>
      <c r="H294" s="42"/>
      <c r="I294" s="226"/>
      <c r="J294" s="42"/>
      <c r="K294" s="42"/>
      <c r="L294" s="46"/>
      <c r="M294" s="227"/>
      <c r="N294" s="228"/>
      <c r="O294" s="86"/>
      <c r="P294" s="86"/>
      <c r="Q294" s="86"/>
      <c r="R294" s="86"/>
      <c r="S294" s="86"/>
      <c r="T294" s="87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T294" s="19" t="s">
        <v>236</v>
      </c>
      <c r="AU294" s="19" t="s">
        <v>82</v>
      </c>
    </row>
    <row r="295" s="13" customFormat="1">
      <c r="A295" s="13"/>
      <c r="B295" s="235"/>
      <c r="C295" s="236"/>
      <c r="D295" s="224" t="s">
        <v>312</v>
      </c>
      <c r="E295" s="237" t="s">
        <v>18</v>
      </c>
      <c r="F295" s="238" t="s">
        <v>845</v>
      </c>
      <c r="G295" s="236"/>
      <c r="H295" s="239">
        <v>60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78</v>
      </c>
      <c r="AY295" s="245" t="s">
        <v>229</v>
      </c>
    </row>
    <row r="296" s="2" customFormat="1" ht="14.4" customHeight="1">
      <c r="A296" s="40"/>
      <c r="B296" s="41"/>
      <c r="C296" s="212" t="s">
        <v>752</v>
      </c>
      <c r="D296" s="212" t="s">
        <v>230</v>
      </c>
      <c r="E296" s="213" t="s">
        <v>5038</v>
      </c>
      <c r="F296" s="214" t="s">
        <v>5039</v>
      </c>
      <c r="G296" s="215" t="s">
        <v>320</v>
      </c>
      <c r="H296" s="216">
        <v>12</v>
      </c>
      <c r="I296" s="217"/>
      <c r="J296" s="216">
        <f>ROUND(I296*H296,2)</f>
        <v>0</v>
      </c>
      <c r="K296" s="214" t="s">
        <v>296</v>
      </c>
      <c r="L296" s="46"/>
      <c r="M296" s="218" t="s">
        <v>18</v>
      </c>
      <c r="N296" s="219" t="s">
        <v>42</v>
      </c>
      <c r="O296" s="86"/>
      <c r="P296" s="220">
        <f>O296*H296</f>
        <v>0</v>
      </c>
      <c r="Q296" s="220">
        <v>0</v>
      </c>
      <c r="R296" s="220">
        <f>Q296*H296</f>
        <v>0</v>
      </c>
      <c r="S296" s="220">
        <v>0</v>
      </c>
      <c r="T296" s="221">
        <f>S296*H296</f>
        <v>0</v>
      </c>
      <c r="U296" s="40"/>
      <c r="V296" s="40"/>
      <c r="W296" s="40"/>
      <c r="X296" s="40"/>
      <c r="Y296" s="40"/>
      <c r="Z296" s="40"/>
      <c r="AA296" s="40"/>
      <c r="AB296" s="40"/>
      <c r="AC296" s="40"/>
      <c r="AD296" s="40"/>
      <c r="AE296" s="40"/>
      <c r="AR296" s="222" t="s">
        <v>247</v>
      </c>
      <c r="AT296" s="222" t="s">
        <v>230</v>
      </c>
      <c r="AU296" s="222" t="s">
        <v>82</v>
      </c>
      <c r="AY296" s="19" t="s">
        <v>229</v>
      </c>
      <c r="BE296" s="223">
        <f>IF(N296="základní",J296,0)</f>
        <v>0</v>
      </c>
      <c r="BF296" s="223">
        <f>IF(N296="snížená",J296,0)</f>
        <v>0</v>
      </c>
      <c r="BG296" s="223">
        <f>IF(N296="zákl. přenesená",J296,0)</f>
        <v>0</v>
      </c>
      <c r="BH296" s="223">
        <f>IF(N296="sníž. přenesená",J296,0)</f>
        <v>0</v>
      </c>
      <c r="BI296" s="223">
        <f>IF(N296="nulová",J296,0)</f>
        <v>0</v>
      </c>
      <c r="BJ296" s="19" t="s">
        <v>78</v>
      </c>
      <c r="BK296" s="223">
        <f>ROUND(I296*H296,2)</f>
        <v>0</v>
      </c>
      <c r="BL296" s="19" t="s">
        <v>247</v>
      </c>
      <c r="BM296" s="222" t="s">
        <v>5040</v>
      </c>
    </row>
    <row r="297" s="2" customFormat="1">
      <c r="A297" s="40"/>
      <c r="B297" s="41"/>
      <c r="C297" s="42"/>
      <c r="D297" s="224" t="s">
        <v>236</v>
      </c>
      <c r="E297" s="42"/>
      <c r="F297" s="225" t="s">
        <v>5041</v>
      </c>
      <c r="G297" s="42"/>
      <c r="H297" s="42"/>
      <c r="I297" s="226"/>
      <c r="J297" s="42"/>
      <c r="K297" s="42"/>
      <c r="L297" s="46"/>
      <c r="M297" s="227"/>
      <c r="N297" s="228"/>
      <c r="O297" s="86"/>
      <c r="P297" s="86"/>
      <c r="Q297" s="86"/>
      <c r="R297" s="86"/>
      <c r="S297" s="86"/>
      <c r="T297" s="87"/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T297" s="19" t="s">
        <v>236</v>
      </c>
      <c r="AU297" s="19" t="s">
        <v>82</v>
      </c>
    </row>
    <row r="298" s="13" customFormat="1">
      <c r="A298" s="13"/>
      <c r="B298" s="235"/>
      <c r="C298" s="236"/>
      <c r="D298" s="224" t="s">
        <v>312</v>
      </c>
      <c r="E298" s="237" t="s">
        <v>4044</v>
      </c>
      <c r="F298" s="238" t="s">
        <v>5042</v>
      </c>
      <c r="G298" s="236"/>
      <c r="H298" s="239">
        <v>12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78</v>
      </c>
      <c r="AY298" s="245" t="s">
        <v>229</v>
      </c>
    </row>
    <row r="299" s="2" customFormat="1" ht="14.4" customHeight="1">
      <c r="A299" s="40"/>
      <c r="B299" s="41"/>
      <c r="C299" s="269" t="s">
        <v>758</v>
      </c>
      <c r="D299" s="269" t="s">
        <v>620</v>
      </c>
      <c r="E299" s="270" t="s">
        <v>5043</v>
      </c>
      <c r="F299" s="271" t="s">
        <v>5044</v>
      </c>
      <c r="G299" s="272" t="s">
        <v>320</v>
      </c>
      <c r="H299" s="273">
        <v>12</v>
      </c>
      <c r="I299" s="274"/>
      <c r="J299" s="273">
        <f>ROUND(I299*H299,2)</f>
        <v>0</v>
      </c>
      <c r="K299" s="271" t="s">
        <v>296</v>
      </c>
      <c r="L299" s="275"/>
      <c r="M299" s="276" t="s">
        <v>18</v>
      </c>
      <c r="N299" s="277" t="s">
        <v>42</v>
      </c>
      <c r="O299" s="86"/>
      <c r="P299" s="220">
        <f>O299*H299</f>
        <v>0</v>
      </c>
      <c r="Q299" s="220">
        <v>0.0091999999999999998</v>
      </c>
      <c r="R299" s="220">
        <f>Q299*H299</f>
        <v>0.1104</v>
      </c>
      <c r="S299" s="220">
        <v>0</v>
      </c>
      <c r="T299" s="221">
        <f>S299*H299</f>
        <v>0</v>
      </c>
      <c r="U299" s="40"/>
      <c r="V299" s="40"/>
      <c r="W299" s="40"/>
      <c r="X299" s="40"/>
      <c r="Y299" s="40"/>
      <c r="Z299" s="40"/>
      <c r="AA299" s="40"/>
      <c r="AB299" s="40"/>
      <c r="AC299" s="40"/>
      <c r="AD299" s="40"/>
      <c r="AE299" s="40"/>
      <c r="AR299" s="222" t="s">
        <v>268</v>
      </c>
      <c r="AT299" s="222" t="s">
        <v>620</v>
      </c>
      <c r="AU299" s="222" t="s">
        <v>82</v>
      </c>
      <c r="AY299" s="19" t="s">
        <v>229</v>
      </c>
      <c r="BE299" s="223">
        <f>IF(N299="základní",J299,0)</f>
        <v>0</v>
      </c>
      <c r="BF299" s="223">
        <f>IF(N299="snížená",J299,0)</f>
        <v>0</v>
      </c>
      <c r="BG299" s="223">
        <f>IF(N299="zákl. přenesená",J299,0)</f>
        <v>0</v>
      </c>
      <c r="BH299" s="223">
        <f>IF(N299="sníž. přenesená",J299,0)</f>
        <v>0</v>
      </c>
      <c r="BI299" s="223">
        <f>IF(N299="nulová",J299,0)</f>
        <v>0</v>
      </c>
      <c r="BJ299" s="19" t="s">
        <v>78</v>
      </c>
      <c r="BK299" s="223">
        <f>ROUND(I299*H299,2)</f>
        <v>0</v>
      </c>
      <c r="BL299" s="19" t="s">
        <v>247</v>
      </c>
      <c r="BM299" s="222" t="s">
        <v>5045</v>
      </c>
    </row>
    <row r="300" s="2" customFormat="1">
      <c r="A300" s="40"/>
      <c r="B300" s="41"/>
      <c r="C300" s="42"/>
      <c r="D300" s="224" t="s">
        <v>236</v>
      </c>
      <c r="E300" s="42"/>
      <c r="F300" s="225" t="s">
        <v>5044</v>
      </c>
      <c r="G300" s="42"/>
      <c r="H300" s="42"/>
      <c r="I300" s="226"/>
      <c r="J300" s="42"/>
      <c r="K300" s="42"/>
      <c r="L300" s="46"/>
      <c r="M300" s="227"/>
      <c r="N300" s="228"/>
      <c r="O300" s="86"/>
      <c r="P300" s="86"/>
      <c r="Q300" s="86"/>
      <c r="R300" s="86"/>
      <c r="S300" s="86"/>
      <c r="T300" s="87"/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T300" s="19" t="s">
        <v>236</v>
      </c>
      <c r="AU300" s="19" t="s">
        <v>82</v>
      </c>
    </row>
    <row r="301" s="13" customFormat="1">
      <c r="A301" s="13"/>
      <c r="B301" s="235"/>
      <c r="C301" s="236"/>
      <c r="D301" s="224" t="s">
        <v>312</v>
      </c>
      <c r="E301" s="237" t="s">
        <v>18</v>
      </c>
      <c r="F301" s="238" t="s">
        <v>287</v>
      </c>
      <c r="G301" s="236"/>
      <c r="H301" s="239">
        <v>12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78</v>
      </c>
      <c r="AY301" s="245" t="s">
        <v>229</v>
      </c>
    </row>
    <row r="302" s="2" customFormat="1" ht="14.4" customHeight="1">
      <c r="A302" s="40"/>
      <c r="B302" s="41"/>
      <c r="C302" s="212" t="s">
        <v>765</v>
      </c>
      <c r="D302" s="212" t="s">
        <v>230</v>
      </c>
      <c r="E302" s="213" t="s">
        <v>865</v>
      </c>
      <c r="F302" s="214" t="s">
        <v>866</v>
      </c>
      <c r="G302" s="215" t="s">
        <v>478</v>
      </c>
      <c r="H302" s="216">
        <v>138</v>
      </c>
      <c r="I302" s="217"/>
      <c r="J302" s="216">
        <f>ROUND(I302*H302,2)</f>
        <v>0</v>
      </c>
      <c r="K302" s="214" t="s">
        <v>18</v>
      </c>
      <c r="L302" s="46"/>
      <c r="M302" s="218" t="s">
        <v>18</v>
      </c>
      <c r="N302" s="219" t="s">
        <v>42</v>
      </c>
      <c r="O302" s="86"/>
      <c r="P302" s="220">
        <f>O302*H302</f>
        <v>0</v>
      </c>
      <c r="Q302" s="220">
        <v>0</v>
      </c>
      <c r="R302" s="220">
        <f>Q302*H302</f>
        <v>0</v>
      </c>
      <c r="S302" s="220">
        <v>0</v>
      </c>
      <c r="T302" s="221">
        <f>S302*H302</f>
        <v>0</v>
      </c>
      <c r="U302" s="40"/>
      <c r="V302" s="40"/>
      <c r="W302" s="40"/>
      <c r="X302" s="40"/>
      <c r="Y302" s="40"/>
      <c r="Z302" s="40"/>
      <c r="AA302" s="40"/>
      <c r="AB302" s="40"/>
      <c r="AC302" s="40"/>
      <c r="AD302" s="40"/>
      <c r="AE302" s="40"/>
      <c r="AR302" s="222" t="s">
        <v>247</v>
      </c>
      <c r="AT302" s="222" t="s">
        <v>230</v>
      </c>
      <c r="AU302" s="222" t="s">
        <v>82</v>
      </c>
      <c r="AY302" s="19" t="s">
        <v>229</v>
      </c>
      <c r="BE302" s="223">
        <f>IF(N302="základní",J302,0)</f>
        <v>0</v>
      </c>
      <c r="BF302" s="223">
        <f>IF(N302="snížená",J302,0)</f>
        <v>0</v>
      </c>
      <c r="BG302" s="223">
        <f>IF(N302="zákl. přenesená",J302,0)</f>
        <v>0</v>
      </c>
      <c r="BH302" s="223">
        <f>IF(N302="sníž. přenesená",J302,0)</f>
        <v>0</v>
      </c>
      <c r="BI302" s="223">
        <f>IF(N302="nulová",J302,0)</f>
        <v>0</v>
      </c>
      <c r="BJ302" s="19" t="s">
        <v>78</v>
      </c>
      <c r="BK302" s="223">
        <f>ROUND(I302*H302,2)</f>
        <v>0</v>
      </c>
      <c r="BL302" s="19" t="s">
        <v>247</v>
      </c>
      <c r="BM302" s="222" t="s">
        <v>5046</v>
      </c>
    </row>
    <row r="303" s="2" customFormat="1">
      <c r="A303" s="40"/>
      <c r="B303" s="41"/>
      <c r="C303" s="42"/>
      <c r="D303" s="224" t="s">
        <v>236</v>
      </c>
      <c r="E303" s="42"/>
      <c r="F303" s="225" t="s">
        <v>866</v>
      </c>
      <c r="G303" s="42"/>
      <c r="H303" s="42"/>
      <c r="I303" s="226"/>
      <c r="J303" s="42"/>
      <c r="K303" s="42"/>
      <c r="L303" s="46"/>
      <c r="M303" s="227"/>
      <c r="N303" s="228"/>
      <c r="O303" s="86"/>
      <c r="P303" s="86"/>
      <c r="Q303" s="86"/>
      <c r="R303" s="86"/>
      <c r="S303" s="86"/>
      <c r="T303" s="87"/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T303" s="19" t="s">
        <v>236</v>
      </c>
      <c r="AU303" s="19" t="s">
        <v>82</v>
      </c>
    </row>
    <row r="304" s="13" customFormat="1">
      <c r="A304" s="13"/>
      <c r="B304" s="235"/>
      <c r="C304" s="236"/>
      <c r="D304" s="224" t="s">
        <v>312</v>
      </c>
      <c r="E304" s="237" t="s">
        <v>868</v>
      </c>
      <c r="F304" s="238" t="s">
        <v>5012</v>
      </c>
      <c r="G304" s="236"/>
      <c r="H304" s="239">
        <v>138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78</v>
      </c>
      <c r="AY304" s="245" t="s">
        <v>229</v>
      </c>
    </row>
    <row r="305" s="2" customFormat="1" ht="14.4" customHeight="1">
      <c r="A305" s="40"/>
      <c r="B305" s="41"/>
      <c r="C305" s="212" t="s">
        <v>772</v>
      </c>
      <c r="D305" s="212" t="s">
        <v>230</v>
      </c>
      <c r="E305" s="213" t="s">
        <v>5047</v>
      </c>
      <c r="F305" s="214" t="s">
        <v>5048</v>
      </c>
      <c r="G305" s="215" t="s">
        <v>478</v>
      </c>
      <c r="H305" s="216">
        <v>370.19999999999999</v>
      </c>
      <c r="I305" s="217"/>
      <c r="J305" s="216">
        <f>ROUND(I305*H305,2)</f>
        <v>0</v>
      </c>
      <c r="K305" s="214" t="s">
        <v>18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5049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5048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5050</v>
      </c>
      <c r="F307" s="238" t="s">
        <v>5051</v>
      </c>
      <c r="G307" s="236"/>
      <c r="H307" s="239">
        <v>370.19999999999999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4.4" customHeight="1">
      <c r="A308" s="40"/>
      <c r="B308" s="41"/>
      <c r="C308" s="212" t="s">
        <v>778</v>
      </c>
      <c r="D308" s="212" t="s">
        <v>230</v>
      </c>
      <c r="E308" s="213" t="s">
        <v>5052</v>
      </c>
      <c r="F308" s="214" t="s">
        <v>5053</v>
      </c>
      <c r="G308" s="215" t="s">
        <v>254</v>
      </c>
      <c r="H308" s="216">
        <v>1</v>
      </c>
      <c r="I308" s="217"/>
      <c r="J308" s="216">
        <f>ROUND(I308*H308,2)</f>
        <v>0</v>
      </c>
      <c r="K308" s="214" t="s">
        <v>18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25.00778</v>
      </c>
      <c r="R308" s="220">
        <f>Q308*H308</f>
        <v>25.00778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5054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5055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2" customFormat="1" ht="14.4" customHeight="1">
      <c r="A310" s="40"/>
      <c r="B310" s="41"/>
      <c r="C310" s="212" t="s">
        <v>784</v>
      </c>
      <c r="D310" s="212" t="s">
        <v>230</v>
      </c>
      <c r="E310" s="213" t="s">
        <v>5056</v>
      </c>
      <c r="F310" s="214" t="s">
        <v>5057</v>
      </c>
      <c r="G310" s="215" t="s">
        <v>320</v>
      </c>
      <c r="H310" s="216">
        <v>18</v>
      </c>
      <c r="I310" s="217"/>
      <c r="J310" s="216">
        <f>ROUND(I310*H310,2)</f>
        <v>0</v>
      </c>
      <c r="K310" s="214" t="s">
        <v>296</v>
      </c>
      <c r="L310" s="46"/>
      <c r="M310" s="218" t="s">
        <v>18</v>
      </c>
      <c r="N310" s="219" t="s">
        <v>42</v>
      </c>
      <c r="O310" s="86"/>
      <c r="P310" s="220">
        <f>O310*H310</f>
        <v>0</v>
      </c>
      <c r="Q310" s="220">
        <v>0.0091800000000000007</v>
      </c>
      <c r="R310" s="220">
        <f>Q310*H310</f>
        <v>0.16524</v>
      </c>
      <c r="S310" s="220">
        <v>0</v>
      </c>
      <c r="T310" s="221">
        <f>S310*H310</f>
        <v>0</v>
      </c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R310" s="222" t="s">
        <v>247</v>
      </c>
      <c r="AT310" s="222" t="s">
        <v>230</v>
      </c>
      <c r="AU310" s="222" t="s">
        <v>82</v>
      </c>
      <c r="AY310" s="19" t="s">
        <v>229</v>
      </c>
      <c r="BE310" s="223">
        <f>IF(N310="základní",J310,0)</f>
        <v>0</v>
      </c>
      <c r="BF310" s="223">
        <f>IF(N310="snížená",J310,0)</f>
        <v>0</v>
      </c>
      <c r="BG310" s="223">
        <f>IF(N310="zákl. přenesená",J310,0)</f>
        <v>0</v>
      </c>
      <c r="BH310" s="223">
        <f>IF(N310="sníž. přenesená",J310,0)</f>
        <v>0</v>
      </c>
      <c r="BI310" s="223">
        <f>IF(N310="nulová",J310,0)</f>
        <v>0</v>
      </c>
      <c r="BJ310" s="19" t="s">
        <v>78</v>
      </c>
      <c r="BK310" s="223">
        <f>ROUND(I310*H310,2)</f>
        <v>0</v>
      </c>
      <c r="BL310" s="19" t="s">
        <v>247</v>
      </c>
      <c r="BM310" s="222" t="s">
        <v>5058</v>
      </c>
    </row>
    <row r="311" s="2" customFormat="1">
      <c r="A311" s="40"/>
      <c r="B311" s="41"/>
      <c r="C311" s="42"/>
      <c r="D311" s="224" t="s">
        <v>236</v>
      </c>
      <c r="E311" s="42"/>
      <c r="F311" s="225" t="s">
        <v>5057</v>
      </c>
      <c r="G311" s="42"/>
      <c r="H311" s="42"/>
      <c r="I311" s="226"/>
      <c r="J311" s="42"/>
      <c r="K311" s="42"/>
      <c r="L311" s="46"/>
      <c r="M311" s="227"/>
      <c r="N311" s="228"/>
      <c r="O311" s="86"/>
      <c r="P311" s="86"/>
      <c r="Q311" s="86"/>
      <c r="R311" s="86"/>
      <c r="S311" s="86"/>
      <c r="T311" s="87"/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T311" s="19" t="s">
        <v>236</v>
      </c>
      <c r="AU311" s="19" t="s">
        <v>82</v>
      </c>
    </row>
    <row r="312" s="13" customFormat="1">
      <c r="A312" s="13"/>
      <c r="B312" s="235"/>
      <c r="C312" s="236"/>
      <c r="D312" s="224" t="s">
        <v>312</v>
      </c>
      <c r="E312" s="237" t="s">
        <v>2058</v>
      </c>
      <c r="F312" s="238" t="s">
        <v>5059</v>
      </c>
      <c r="G312" s="236"/>
      <c r="H312" s="239">
        <v>18</v>
      </c>
      <c r="I312" s="240"/>
      <c r="J312" s="236"/>
      <c r="K312" s="236"/>
      <c r="L312" s="241"/>
      <c r="M312" s="242"/>
      <c r="N312" s="243"/>
      <c r="O312" s="243"/>
      <c r="P312" s="243"/>
      <c r="Q312" s="243"/>
      <c r="R312" s="243"/>
      <c r="S312" s="243"/>
      <c r="T312" s="244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5" t="s">
        <v>312</v>
      </c>
      <c r="AU312" s="245" t="s">
        <v>82</v>
      </c>
      <c r="AV312" s="13" t="s">
        <v>82</v>
      </c>
      <c r="AW312" s="13" t="s">
        <v>33</v>
      </c>
      <c r="AX312" s="13" t="s">
        <v>78</v>
      </c>
      <c r="AY312" s="245" t="s">
        <v>229</v>
      </c>
    </row>
    <row r="313" s="2" customFormat="1" ht="14.4" customHeight="1">
      <c r="A313" s="40"/>
      <c r="B313" s="41"/>
      <c r="C313" s="269" t="s">
        <v>794</v>
      </c>
      <c r="D313" s="269" t="s">
        <v>620</v>
      </c>
      <c r="E313" s="270" t="s">
        <v>5060</v>
      </c>
      <c r="F313" s="271" t="s">
        <v>5061</v>
      </c>
      <c r="G313" s="272" t="s">
        <v>320</v>
      </c>
      <c r="H313" s="273">
        <v>7</v>
      </c>
      <c r="I313" s="274"/>
      <c r="J313" s="273">
        <f>ROUND(I313*H313,2)</f>
        <v>0</v>
      </c>
      <c r="K313" s="271" t="s">
        <v>296</v>
      </c>
      <c r="L313" s="275"/>
      <c r="M313" s="276" t="s">
        <v>18</v>
      </c>
      <c r="N313" s="277" t="s">
        <v>42</v>
      </c>
      <c r="O313" s="86"/>
      <c r="P313" s="220">
        <f>O313*H313</f>
        <v>0</v>
      </c>
      <c r="Q313" s="220">
        <v>0.254</v>
      </c>
      <c r="R313" s="220">
        <f>Q313*H313</f>
        <v>1.778</v>
      </c>
      <c r="S313" s="220">
        <v>0</v>
      </c>
      <c r="T313" s="221">
        <f>S313*H313</f>
        <v>0</v>
      </c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R313" s="222" t="s">
        <v>268</v>
      </c>
      <c r="AT313" s="222" t="s">
        <v>620</v>
      </c>
      <c r="AU313" s="222" t="s">
        <v>82</v>
      </c>
      <c r="AY313" s="19" t="s">
        <v>229</v>
      </c>
      <c r="BE313" s="223">
        <f>IF(N313="základní",J313,0)</f>
        <v>0</v>
      </c>
      <c r="BF313" s="223">
        <f>IF(N313="snížená",J313,0)</f>
        <v>0</v>
      </c>
      <c r="BG313" s="223">
        <f>IF(N313="zákl. přenesená",J313,0)</f>
        <v>0</v>
      </c>
      <c r="BH313" s="223">
        <f>IF(N313="sníž. přenesená",J313,0)</f>
        <v>0</v>
      </c>
      <c r="BI313" s="223">
        <f>IF(N313="nulová",J313,0)</f>
        <v>0</v>
      </c>
      <c r="BJ313" s="19" t="s">
        <v>78</v>
      </c>
      <c r="BK313" s="223">
        <f>ROUND(I313*H313,2)</f>
        <v>0</v>
      </c>
      <c r="BL313" s="19" t="s">
        <v>247</v>
      </c>
      <c r="BM313" s="222" t="s">
        <v>5062</v>
      </c>
    </row>
    <row r="314" s="2" customFormat="1">
      <c r="A314" s="40"/>
      <c r="B314" s="41"/>
      <c r="C314" s="42"/>
      <c r="D314" s="224" t="s">
        <v>236</v>
      </c>
      <c r="E314" s="42"/>
      <c r="F314" s="225" t="s">
        <v>5061</v>
      </c>
      <c r="G314" s="42"/>
      <c r="H314" s="42"/>
      <c r="I314" s="226"/>
      <c r="J314" s="42"/>
      <c r="K314" s="42"/>
      <c r="L314" s="46"/>
      <c r="M314" s="227"/>
      <c r="N314" s="228"/>
      <c r="O314" s="86"/>
      <c r="P314" s="86"/>
      <c r="Q314" s="86"/>
      <c r="R314" s="86"/>
      <c r="S314" s="86"/>
      <c r="T314" s="87"/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T314" s="19" t="s">
        <v>236</v>
      </c>
      <c r="AU314" s="19" t="s">
        <v>82</v>
      </c>
    </row>
    <row r="315" s="13" customFormat="1">
      <c r="A315" s="13"/>
      <c r="B315" s="235"/>
      <c r="C315" s="236"/>
      <c r="D315" s="224" t="s">
        <v>312</v>
      </c>
      <c r="E315" s="237" t="s">
        <v>2077</v>
      </c>
      <c r="F315" s="238" t="s">
        <v>5063</v>
      </c>
      <c r="G315" s="236"/>
      <c r="H315" s="239">
        <v>7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78</v>
      </c>
      <c r="AY315" s="245" t="s">
        <v>229</v>
      </c>
    </row>
    <row r="316" s="2" customFormat="1" ht="14.4" customHeight="1">
      <c r="A316" s="40"/>
      <c r="B316" s="41"/>
      <c r="C316" s="269" t="s">
        <v>800</v>
      </c>
      <c r="D316" s="269" t="s">
        <v>620</v>
      </c>
      <c r="E316" s="270" t="s">
        <v>5064</v>
      </c>
      <c r="F316" s="271" t="s">
        <v>5065</v>
      </c>
      <c r="G316" s="272" t="s">
        <v>320</v>
      </c>
      <c r="H316" s="273">
        <v>4</v>
      </c>
      <c r="I316" s="274"/>
      <c r="J316" s="273">
        <f>ROUND(I316*H316,2)</f>
        <v>0</v>
      </c>
      <c r="K316" s="271" t="s">
        <v>296</v>
      </c>
      <c r="L316" s="275"/>
      <c r="M316" s="276" t="s">
        <v>18</v>
      </c>
      <c r="N316" s="277" t="s">
        <v>42</v>
      </c>
      <c r="O316" s="86"/>
      <c r="P316" s="220">
        <f>O316*H316</f>
        <v>0</v>
      </c>
      <c r="Q316" s="220">
        <v>0.50600000000000001</v>
      </c>
      <c r="R316" s="220">
        <f>Q316*H316</f>
        <v>2.024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268</v>
      </c>
      <c r="AT316" s="222" t="s">
        <v>620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247</v>
      </c>
      <c r="BM316" s="222" t="s">
        <v>5066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5065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18</v>
      </c>
      <c r="F318" s="238" t="s">
        <v>5067</v>
      </c>
      <c r="G318" s="236"/>
      <c r="H318" s="239">
        <v>4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78</v>
      </c>
      <c r="AY318" s="245" t="s">
        <v>229</v>
      </c>
    </row>
    <row r="319" s="2" customFormat="1" ht="14.4" customHeight="1">
      <c r="A319" s="40"/>
      <c r="B319" s="41"/>
      <c r="C319" s="269" t="s">
        <v>806</v>
      </c>
      <c r="D319" s="269" t="s">
        <v>620</v>
      </c>
      <c r="E319" s="270" t="s">
        <v>5068</v>
      </c>
      <c r="F319" s="271" t="s">
        <v>5069</v>
      </c>
      <c r="G319" s="272" t="s">
        <v>320</v>
      </c>
      <c r="H319" s="273">
        <v>7</v>
      </c>
      <c r="I319" s="274"/>
      <c r="J319" s="273">
        <f>ROUND(I319*H319,2)</f>
        <v>0</v>
      </c>
      <c r="K319" s="271" t="s">
        <v>296</v>
      </c>
      <c r="L319" s="275"/>
      <c r="M319" s="276" t="s">
        <v>18</v>
      </c>
      <c r="N319" s="277" t="s">
        <v>42</v>
      </c>
      <c r="O319" s="86"/>
      <c r="P319" s="220">
        <f>O319*H319</f>
        <v>0</v>
      </c>
      <c r="Q319" s="220">
        <v>1.0129999999999999</v>
      </c>
      <c r="R319" s="220">
        <f>Q319*H319</f>
        <v>7.0909999999999993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268</v>
      </c>
      <c r="AT319" s="222" t="s">
        <v>620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5070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5069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1717</v>
      </c>
      <c r="F321" s="238" t="s">
        <v>5063</v>
      </c>
      <c r="G321" s="236"/>
      <c r="H321" s="239">
        <v>7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69" t="s">
        <v>812</v>
      </c>
      <c r="D322" s="269" t="s">
        <v>620</v>
      </c>
      <c r="E322" s="270" t="s">
        <v>5071</v>
      </c>
      <c r="F322" s="271" t="s">
        <v>5072</v>
      </c>
      <c r="G322" s="272" t="s">
        <v>320</v>
      </c>
      <c r="H322" s="273">
        <v>29</v>
      </c>
      <c r="I322" s="274"/>
      <c r="J322" s="273">
        <f>ROUND(I322*H322,2)</f>
        <v>0</v>
      </c>
      <c r="K322" s="271" t="s">
        <v>296</v>
      </c>
      <c r="L322" s="275"/>
      <c r="M322" s="276" t="s">
        <v>18</v>
      </c>
      <c r="N322" s="277" t="s">
        <v>42</v>
      </c>
      <c r="O322" s="86"/>
      <c r="P322" s="220">
        <f>O322*H322</f>
        <v>0</v>
      </c>
      <c r="Q322" s="220">
        <v>0.002</v>
      </c>
      <c r="R322" s="220">
        <f>Q322*H322</f>
        <v>0.058000000000000003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268</v>
      </c>
      <c r="AT322" s="222" t="s">
        <v>620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5073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5072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3018</v>
      </c>
      <c r="F324" s="238" t="s">
        <v>5074</v>
      </c>
      <c r="G324" s="236"/>
      <c r="H324" s="239">
        <v>29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12" t="s">
        <v>817</v>
      </c>
      <c r="D325" s="212" t="s">
        <v>230</v>
      </c>
      <c r="E325" s="213" t="s">
        <v>5075</v>
      </c>
      <c r="F325" s="214" t="s">
        <v>5076</v>
      </c>
      <c r="G325" s="215" t="s">
        <v>320</v>
      </c>
      <c r="H325" s="216">
        <v>11</v>
      </c>
      <c r="I325" s="217"/>
      <c r="J325" s="216">
        <f>ROUND(I325*H325,2)</f>
        <v>0</v>
      </c>
      <c r="K325" s="214" t="s">
        <v>296</v>
      </c>
      <c r="L325" s="46"/>
      <c r="M325" s="218" t="s">
        <v>18</v>
      </c>
      <c r="N325" s="219" t="s">
        <v>42</v>
      </c>
      <c r="O325" s="86"/>
      <c r="P325" s="220">
        <f>O325*H325</f>
        <v>0</v>
      </c>
      <c r="Q325" s="220">
        <v>0.011469999999999999</v>
      </c>
      <c r="R325" s="220">
        <f>Q325*H325</f>
        <v>0.12617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247</v>
      </c>
      <c r="AT325" s="222" t="s">
        <v>230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5077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5076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1808</v>
      </c>
      <c r="F327" s="238" t="s">
        <v>5078</v>
      </c>
      <c r="G327" s="236"/>
      <c r="H327" s="239">
        <v>11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2" customFormat="1" ht="14.4" customHeight="1">
      <c r="A328" s="40"/>
      <c r="B328" s="41"/>
      <c r="C328" s="269" t="s">
        <v>822</v>
      </c>
      <c r="D328" s="269" t="s">
        <v>620</v>
      </c>
      <c r="E328" s="270" t="s">
        <v>5079</v>
      </c>
      <c r="F328" s="271" t="s">
        <v>5080</v>
      </c>
      <c r="G328" s="272" t="s">
        <v>320</v>
      </c>
      <c r="H328" s="273">
        <v>11</v>
      </c>
      <c r="I328" s="274"/>
      <c r="J328" s="273">
        <f>ROUND(I328*H328,2)</f>
        <v>0</v>
      </c>
      <c r="K328" s="271" t="s">
        <v>296</v>
      </c>
      <c r="L328" s="275"/>
      <c r="M328" s="276" t="s">
        <v>18</v>
      </c>
      <c r="N328" s="277" t="s">
        <v>42</v>
      </c>
      <c r="O328" s="86"/>
      <c r="P328" s="220">
        <f>O328*H328</f>
        <v>0</v>
      </c>
      <c r="Q328" s="220">
        <v>0.54800000000000004</v>
      </c>
      <c r="R328" s="220">
        <f>Q328*H328</f>
        <v>6.0280000000000005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268</v>
      </c>
      <c r="AT328" s="222" t="s">
        <v>620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247</v>
      </c>
      <c r="BM328" s="222" t="s">
        <v>5081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5080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2087</v>
      </c>
      <c r="F330" s="238" t="s">
        <v>5078</v>
      </c>
      <c r="G330" s="236"/>
      <c r="H330" s="239">
        <v>11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12" t="s">
        <v>828</v>
      </c>
      <c r="D331" s="212" t="s">
        <v>230</v>
      </c>
      <c r="E331" s="213" t="s">
        <v>5082</v>
      </c>
      <c r="F331" s="214" t="s">
        <v>5083</v>
      </c>
      <c r="G331" s="215" t="s">
        <v>320</v>
      </c>
      <c r="H331" s="216">
        <v>11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0.027529999999999999</v>
      </c>
      <c r="R331" s="220">
        <f>Q331*H331</f>
        <v>0.30282999999999999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5084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5083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2071</v>
      </c>
      <c r="F333" s="238" t="s">
        <v>5078</v>
      </c>
      <c r="G333" s="236"/>
      <c r="H333" s="239">
        <v>11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4.4" customHeight="1">
      <c r="A334" s="40"/>
      <c r="B334" s="41"/>
      <c r="C334" s="269" t="s">
        <v>834</v>
      </c>
      <c r="D334" s="269" t="s">
        <v>620</v>
      </c>
      <c r="E334" s="270" t="s">
        <v>5085</v>
      </c>
      <c r="F334" s="271" t="s">
        <v>5086</v>
      </c>
      <c r="G334" s="272" t="s">
        <v>254</v>
      </c>
      <c r="H334" s="273">
        <v>11</v>
      </c>
      <c r="I334" s="274"/>
      <c r="J334" s="273">
        <f>ROUND(I334*H334,2)</f>
        <v>0</v>
      </c>
      <c r="K334" s="271" t="s">
        <v>18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</v>
      </c>
      <c r="R334" s="220">
        <f>Q334*H334</f>
        <v>0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5087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5086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7" t="s">
        <v>1766</v>
      </c>
      <c r="F336" s="238" t="s">
        <v>5078</v>
      </c>
      <c r="G336" s="236"/>
      <c r="H336" s="239">
        <v>11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839</v>
      </c>
      <c r="D337" s="212" t="s">
        <v>230</v>
      </c>
      <c r="E337" s="213" t="s">
        <v>5088</v>
      </c>
      <c r="F337" s="214" t="s">
        <v>5089</v>
      </c>
      <c r="G337" s="215" t="s">
        <v>320</v>
      </c>
      <c r="H337" s="216">
        <v>30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0.34089999999999998</v>
      </c>
      <c r="R337" s="220">
        <f>Q337*H337</f>
        <v>10.227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5090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5089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535</v>
      </c>
      <c r="F339" s="238" t="s">
        <v>5091</v>
      </c>
      <c r="G339" s="236"/>
      <c r="H339" s="239">
        <v>30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69" t="s">
        <v>845</v>
      </c>
      <c r="D340" s="269" t="s">
        <v>620</v>
      </c>
      <c r="E340" s="270" t="s">
        <v>5092</v>
      </c>
      <c r="F340" s="271" t="s">
        <v>5093</v>
      </c>
      <c r="G340" s="272" t="s">
        <v>320</v>
      </c>
      <c r="H340" s="273">
        <v>30</v>
      </c>
      <c r="I340" s="274"/>
      <c r="J340" s="273">
        <f>ROUND(I340*H340,2)</f>
        <v>0</v>
      </c>
      <c r="K340" s="271" t="s">
        <v>296</v>
      </c>
      <c r="L340" s="275"/>
      <c r="M340" s="276" t="s">
        <v>18</v>
      </c>
      <c r="N340" s="277" t="s">
        <v>42</v>
      </c>
      <c r="O340" s="86"/>
      <c r="P340" s="220">
        <f>O340*H340</f>
        <v>0</v>
      </c>
      <c r="Q340" s="220">
        <v>0.071999999999999995</v>
      </c>
      <c r="R340" s="220">
        <f>Q340*H340</f>
        <v>2.1599999999999997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268</v>
      </c>
      <c r="AT340" s="222" t="s">
        <v>620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5094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5093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541</v>
      </c>
      <c r="F342" s="238" t="s">
        <v>5095</v>
      </c>
      <c r="G342" s="236"/>
      <c r="H342" s="239">
        <v>13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71</v>
      </c>
      <c r="AY342" s="245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5096</v>
      </c>
      <c r="F343" s="238" t="s">
        <v>5097</v>
      </c>
      <c r="G343" s="236"/>
      <c r="H343" s="239">
        <v>17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71</v>
      </c>
      <c r="AY343" s="245" t="s">
        <v>229</v>
      </c>
    </row>
    <row r="344" s="14" customFormat="1">
      <c r="A344" s="14"/>
      <c r="B344" s="246"/>
      <c r="C344" s="247"/>
      <c r="D344" s="224" t="s">
        <v>312</v>
      </c>
      <c r="E344" s="248" t="s">
        <v>18</v>
      </c>
      <c r="F344" s="249" t="s">
        <v>317</v>
      </c>
      <c r="G344" s="247"/>
      <c r="H344" s="250">
        <v>30</v>
      </c>
      <c r="I344" s="251"/>
      <c r="J344" s="247"/>
      <c r="K344" s="247"/>
      <c r="L344" s="252"/>
      <c r="M344" s="253"/>
      <c r="N344" s="254"/>
      <c r="O344" s="254"/>
      <c r="P344" s="254"/>
      <c r="Q344" s="254"/>
      <c r="R344" s="254"/>
      <c r="S344" s="254"/>
      <c r="T344" s="255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56" t="s">
        <v>312</v>
      </c>
      <c r="AU344" s="256" t="s">
        <v>82</v>
      </c>
      <c r="AV344" s="14" t="s">
        <v>247</v>
      </c>
      <c r="AW344" s="14" t="s">
        <v>33</v>
      </c>
      <c r="AX344" s="14" t="s">
        <v>78</v>
      </c>
      <c r="AY344" s="256" t="s">
        <v>229</v>
      </c>
    </row>
    <row r="345" s="2" customFormat="1" ht="14.4" customHeight="1">
      <c r="A345" s="40"/>
      <c r="B345" s="41"/>
      <c r="C345" s="269" t="s">
        <v>852</v>
      </c>
      <c r="D345" s="269" t="s">
        <v>620</v>
      </c>
      <c r="E345" s="270" t="s">
        <v>5098</v>
      </c>
      <c r="F345" s="271" t="s">
        <v>5099</v>
      </c>
      <c r="G345" s="272" t="s">
        <v>254</v>
      </c>
      <c r="H345" s="273">
        <v>30</v>
      </c>
      <c r="I345" s="274"/>
      <c r="J345" s="273">
        <f>ROUND(I345*H345,2)</f>
        <v>0</v>
      </c>
      <c r="K345" s="271" t="s">
        <v>18</v>
      </c>
      <c r="L345" s="275"/>
      <c r="M345" s="276" t="s">
        <v>18</v>
      </c>
      <c r="N345" s="277" t="s">
        <v>42</v>
      </c>
      <c r="O345" s="86"/>
      <c r="P345" s="220">
        <f>O345*H345</f>
        <v>0</v>
      </c>
      <c r="Q345" s="220">
        <v>0.080000000000000002</v>
      </c>
      <c r="R345" s="220">
        <f>Q345*H345</f>
        <v>2.3999999999999999</v>
      </c>
      <c r="S345" s="220">
        <v>0</v>
      </c>
      <c r="T345" s="221">
        <f>S345*H345</f>
        <v>0</v>
      </c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R345" s="222" t="s">
        <v>268</v>
      </c>
      <c r="AT345" s="222" t="s">
        <v>620</v>
      </c>
      <c r="AU345" s="222" t="s">
        <v>82</v>
      </c>
      <c r="AY345" s="19" t="s">
        <v>229</v>
      </c>
      <c r="BE345" s="223">
        <f>IF(N345="základní",J345,0)</f>
        <v>0</v>
      </c>
      <c r="BF345" s="223">
        <f>IF(N345="snížená",J345,0)</f>
        <v>0</v>
      </c>
      <c r="BG345" s="223">
        <f>IF(N345="zákl. přenesená",J345,0)</f>
        <v>0</v>
      </c>
      <c r="BH345" s="223">
        <f>IF(N345="sníž. přenesená",J345,0)</f>
        <v>0</v>
      </c>
      <c r="BI345" s="223">
        <f>IF(N345="nulová",J345,0)</f>
        <v>0</v>
      </c>
      <c r="BJ345" s="19" t="s">
        <v>78</v>
      </c>
      <c r="BK345" s="223">
        <f>ROUND(I345*H345,2)</f>
        <v>0</v>
      </c>
      <c r="BL345" s="19" t="s">
        <v>247</v>
      </c>
      <c r="BM345" s="222" t="s">
        <v>5100</v>
      </c>
    </row>
    <row r="346" s="2" customFormat="1">
      <c r="A346" s="40"/>
      <c r="B346" s="41"/>
      <c r="C346" s="42"/>
      <c r="D346" s="224" t="s">
        <v>236</v>
      </c>
      <c r="E346" s="42"/>
      <c r="F346" s="225" t="s">
        <v>5101</v>
      </c>
      <c r="G346" s="42"/>
      <c r="H346" s="42"/>
      <c r="I346" s="226"/>
      <c r="J346" s="42"/>
      <c r="K346" s="42"/>
      <c r="L346" s="46"/>
      <c r="M346" s="227"/>
      <c r="N346" s="228"/>
      <c r="O346" s="86"/>
      <c r="P346" s="86"/>
      <c r="Q346" s="86"/>
      <c r="R346" s="86"/>
      <c r="S346" s="86"/>
      <c r="T346" s="87"/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T346" s="19" t="s">
        <v>236</v>
      </c>
      <c r="AU346" s="19" t="s">
        <v>82</v>
      </c>
    </row>
    <row r="347" s="13" customFormat="1">
      <c r="A347" s="13"/>
      <c r="B347" s="235"/>
      <c r="C347" s="236"/>
      <c r="D347" s="224" t="s">
        <v>312</v>
      </c>
      <c r="E347" s="237" t="s">
        <v>18</v>
      </c>
      <c r="F347" s="238" t="s">
        <v>5095</v>
      </c>
      <c r="G347" s="236"/>
      <c r="H347" s="239">
        <v>13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18</v>
      </c>
      <c r="F348" s="238" t="s">
        <v>5097</v>
      </c>
      <c r="G348" s="236"/>
      <c r="H348" s="239">
        <v>17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4" customFormat="1">
      <c r="A349" s="14"/>
      <c r="B349" s="246"/>
      <c r="C349" s="247"/>
      <c r="D349" s="224" t="s">
        <v>312</v>
      </c>
      <c r="E349" s="248" t="s">
        <v>18</v>
      </c>
      <c r="F349" s="249" t="s">
        <v>317</v>
      </c>
      <c r="G349" s="247"/>
      <c r="H349" s="250">
        <v>30</v>
      </c>
      <c r="I349" s="251"/>
      <c r="J349" s="247"/>
      <c r="K349" s="247"/>
      <c r="L349" s="252"/>
      <c r="M349" s="253"/>
      <c r="N349" s="254"/>
      <c r="O349" s="254"/>
      <c r="P349" s="254"/>
      <c r="Q349" s="254"/>
      <c r="R349" s="254"/>
      <c r="S349" s="254"/>
      <c r="T349" s="255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6" t="s">
        <v>312</v>
      </c>
      <c r="AU349" s="256" t="s">
        <v>82</v>
      </c>
      <c r="AV349" s="14" t="s">
        <v>247</v>
      </c>
      <c r="AW349" s="14" t="s">
        <v>33</v>
      </c>
      <c r="AX349" s="14" t="s">
        <v>78</v>
      </c>
      <c r="AY349" s="256" t="s">
        <v>229</v>
      </c>
    </row>
    <row r="350" s="2" customFormat="1" ht="14.4" customHeight="1">
      <c r="A350" s="40"/>
      <c r="B350" s="41"/>
      <c r="C350" s="269" t="s">
        <v>859</v>
      </c>
      <c r="D350" s="269" t="s">
        <v>620</v>
      </c>
      <c r="E350" s="270" t="s">
        <v>5102</v>
      </c>
      <c r="F350" s="271" t="s">
        <v>5103</v>
      </c>
      <c r="G350" s="272" t="s">
        <v>320</v>
      </c>
      <c r="H350" s="273">
        <v>13</v>
      </c>
      <c r="I350" s="274"/>
      <c r="J350" s="273">
        <f>ROUND(I350*H350,2)</f>
        <v>0</v>
      </c>
      <c r="K350" s="271" t="s">
        <v>296</v>
      </c>
      <c r="L350" s="275"/>
      <c r="M350" s="276" t="s">
        <v>18</v>
      </c>
      <c r="N350" s="277" t="s">
        <v>42</v>
      </c>
      <c r="O350" s="86"/>
      <c r="P350" s="220">
        <f>O350*H350</f>
        <v>0</v>
      </c>
      <c r="Q350" s="220">
        <v>0.058000000000000003</v>
      </c>
      <c r="R350" s="220">
        <f>Q350*H350</f>
        <v>0.754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268</v>
      </c>
      <c r="AT350" s="222" t="s">
        <v>620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5104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5103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576</v>
      </c>
      <c r="F352" s="238" t="s">
        <v>5095</v>
      </c>
      <c r="G352" s="236"/>
      <c r="H352" s="239">
        <v>13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4.4" customHeight="1">
      <c r="A353" s="40"/>
      <c r="B353" s="41"/>
      <c r="C353" s="269" t="s">
        <v>864</v>
      </c>
      <c r="D353" s="269" t="s">
        <v>620</v>
      </c>
      <c r="E353" s="270" t="s">
        <v>5105</v>
      </c>
      <c r="F353" s="271" t="s">
        <v>5106</v>
      </c>
      <c r="G353" s="272" t="s">
        <v>320</v>
      </c>
      <c r="H353" s="273">
        <v>17</v>
      </c>
      <c r="I353" s="274"/>
      <c r="J353" s="273">
        <f>ROUND(I353*H353,2)</f>
        <v>0</v>
      </c>
      <c r="K353" s="271" t="s">
        <v>296</v>
      </c>
      <c r="L353" s="275"/>
      <c r="M353" s="276" t="s">
        <v>18</v>
      </c>
      <c r="N353" s="277" t="s">
        <v>42</v>
      </c>
      <c r="O353" s="86"/>
      <c r="P353" s="220">
        <f>O353*H353</f>
        <v>0</v>
      </c>
      <c r="Q353" s="220">
        <v>0.111</v>
      </c>
      <c r="R353" s="220">
        <f>Q353*H353</f>
        <v>1.887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268</v>
      </c>
      <c r="AT353" s="222" t="s">
        <v>620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5107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5106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1826</v>
      </c>
      <c r="F355" s="238" t="s">
        <v>5097</v>
      </c>
      <c r="G355" s="236"/>
      <c r="H355" s="239">
        <v>17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4.4" customHeight="1">
      <c r="A356" s="40"/>
      <c r="B356" s="41"/>
      <c r="C356" s="269" t="s">
        <v>870</v>
      </c>
      <c r="D356" s="269" t="s">
        <v>620</v>
      </c>
      <c r="E356" s="270" t="s">
        <v>5108</v>
      </c>
      <c r="F356" s="271" t="s">
        <v>5109</v>
      </c>
      <c r="G356" s="272" t="s">
        <v>320</v>
      </c>
      <c r="H356" s="273">
        <v>17</v>
      </c>
      <c r="I356" s="274"/>
      <c r="J356" s="273">
        <f>ROUND(I356*H356,2)</f>
        <v>0</v>
      </c>
      <c r="K356" s="271" t="s">
        <v>296</v>
      </c>
      <c r="L356" s="275"/>
      <c r="M356" s="276" t="s">
        <v>18</v>
      </c>
      <c r="N356" s="277" t="s">
        <v>42</v>
      </c>
      <c r="O356" s="86"/>
      <c r="P356" s="220">
        <f>O356*H356</f>
        <v>0</v>
      </c>
      <c r="Q356" s="220">
        <v>0.040000000000000001</v>
      </c>
      <c r="R356" s="220">
        <f>Q356*H356</f>
        <v>0.68000000000000005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268</v>
      </c>
      <c r="AT356" s="222" t="s">
        <v>620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5110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5109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1772</v>
      </c>
      <c r="F358" s="238" t="s">
        <v>5097</v>
      </c>
      <c r="G358" s="236"/>
      <c r="H358" s="239">
        <v>17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4.4" customHeight="1">
      <c r="A359" s="40"/>
      <c r="B359" s="41"/>
      <c r="C359" s="269" t="s">
        <v>876</v>
      </c>
      <c r="D359" s="269" t="s">
        <v>620</v>
      </c>
      <c r="E359" s="270" t="s">
        <v>5111</v>
      </c>
      <c r="F359" s="271" t="s">
        <v>5112</v>
      </c>
      <c r="G359" s="272" t="s">
        <v>254</v>
      </c>
      <c r="H359" s="273">
        <v>17</v>
      </c>
      <c r="I359" s="274"/>
      <c r="J359" s="273">
        <f>ROUND(I359*H359,2)</f>
        <v>0</v>
      </c>
      <c r="K359" s="271" t="s">
        <v>18</v>
      </c>
      <c r="L359" s="275"/>
      <c r="M359" s="276" t="s">
        <v>18</v>
      </c>
      <c r="N359" s="277" t="s">
        <v>42</v>
      </c>
      <c r="O359" s="86"/>
      <c r="P359" s="220">
        <f>O359*H359</f>
        <v>0</v>
      </c>
      <c r="Q359" s="220">
        <v>0</v>
      </c>
      <c r="R359" s="220">
        <f>Q359*H359</f>
        <v>0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268</v>
      </c>
      <c r="AT359" s="222" t="s">
        <v>620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5113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5112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602</v>
      </c>
      <c r="F361" s="238" t="s">
        <v>5097</v>
      </c>
      <c r="G361" s="236"/>
      <c r="H361" s="239">
        <v>17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78</v>
      </c>
      <c r="AY361" s="245" t="s">
        <v>229</v>
      </c>
    </row>
    <row r="362" s="2" customFormat="1" ht="14.4" customHeight="1">
      <c r="A362" s="40"/>
      <c r="B362" s="41"/>
      <c r="C362" s="269" t="s">
        <v>881</v>
      </c>
      <c r="D362" s="269" t="s">
        <v>620</v>
      </c>
      <c r="E362" s="270" t="s">
        <v>5114</v>
      </c>
      <c r="F362" s="271" t="s">
        <v>5115</v>
      </c>
      <c r="G362" s="272" t="s">
        <v>320</v>
      </c>
      <c r="H362" s="273">
        <v>30</v>
      </c>
      <c r="I362" s="274"/>
      <c r="J362" s="273">
        <f>ROUND(I362*H362,2)</f>
        <v>0</v>
      </c>
      <c r="K362" s="271" t="s">
        <v>296</v>
      </c>
      <c r="L362" s="275"/>
      <c r="M362" s="276" t="s">
        <v>18</v>
      </c>
      <c r="N362" s="277" t="s">
        <v>42</v>
      </c>
      <c r="O362" s="86"/>
      <c r="P362" s="220">
        <f>O362*H362</f>
        <v>0</v>
      </c>
      <c r="Q362" s="220">
        <v>0.027</v>
      </c>
      <c r="R362" s="220">
        <f>Q362*H362</f>
        <v>0.80999999999999994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268</v>
      </c>
      <c r="AT362" s="222" t="s">
        <v>620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5116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5115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13" customFormat="1">
      <c r="A364" s="13"/>
      <c r="B364" s="235"/>
      <c r="C364" s="236"/>
      <c r="D364" s="224" t="s">
        <v>312</v>
      </c>
      <c r="E364" s="237" t="s">
        <v>1938</v>
      </c>
      <c r="F364" s="238" t="s">
        <v>5095</v>
      </c>
      <c r="G364" s="236"/>
      <c r="H364" s="239">
        <v>13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2245</v>
      </c>
      <c r="F365" s="238" t="s">
        <v>5097</v>
      </c>
      <c r="G365" s="236"/>
      <c r="H365" s="239">
        <v>17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4" customFormat="1">
      <c r="A366" s="14"/>
      <c r="B366" s="246"/>
      <c r="C366" s="247"/>
      <c r="D366" s="224" t="s">
        <v>312</v>
      </c>
      <c r="E366" s="248" t="s">
        <v>18</v>
      </c>
      <c r="F366" s="249" t="s">
        <v>317</v>
      </c>
      <c r="G366" s="247"/>
      <c r="H366" s="250">
        <v>30</v>
      </c>
      <c r="I366" s="251"/>
      <c r="J366" s="247"/>
      <c r="K366" s="247"/>
      <c r="L366" s="252"/>
      <c r="M366" s="253"/>
      <c r="N366" s="254"/>
      <c r="O366" s="254"/>
      <c r="P366" s="254"/>
      <c r="Q366" s="254"/>
      <c r="R366" s="254"/>
      <c r="S366" s="254"/>
      <c r="T366" s="255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6" t="s">
        <v>312</v>
      </c>
      <c r="AU366" s="256" t="s">
        <v>82</v>
      </c>
      <c r="AV366" s="14" t="s">
        <v>247</v>
      </c>
      <c r="AW366" s="14" t="s">
        <v>33</v>
      </c>
      <c r="AX366" s="14" t="s">
        <v>78</v>
      </c>
      <c r="AY366" s="256" t="s">
        <v>229</v>
      </c>
    </row>
    <row r="367" s="2" customFormat="1" ht="14.4" customHeight="1">
      <c r="A367" s="40"/>
      <c r="B367" s="41"/>
      <c r="C367" s="212" t="s">
        <v>886</v>
      </c>
      <c r="D367" s="212" t="s">
        <v>230</v>
      </c>
      <c r="E367" s="213" t="s">
        <v>5117</v>
      </c>
      <c r="F367" s="214" t="s">
        <v>5118</v>
      </c>
      <c r="G367" s="215" t="s">
        <v>320</v>
      </c>
      <c r="H367" s="216">
        <v>11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0.21734000000000001</v>
      </c>
      <c r="R367" s="220">
        <f>Q367*H367</f>
        <v>2.3907400000000001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5119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5120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617</v>
      </c>
      <c r="F369" s="238" t="s">
        <v>5078</v>
      </c>
      <c r="G369" s="236"/>
      <c r="H369" s="239">
        <v>11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4.4" customHeight="1">
      <c r="A370" s="40"/>
      <c r="B370" s="41"/>
      <c r="C370" s="269" t="s">
        <v>891</v>
      </c>
      <c r="D370" s="269" t="s">
        <v>620</v>
      </c>
      <c r="E370" s="270" t="s">
        <v>5121</v>
      </c>
      <c r="F370" s="271" t="s">
        <v>5122</v>
      </c>
      <c r="G370" s="272" t="s">
        <v>320</v>
      </c>
      <c r="H370" s="273">
        <v>11</v>
      </c>
      <c r="I370" s="274"/>
      <c r="J370" s="273">
        <f>ROUND(I370*H370,2)</f>
        <v>0</v>
      </c>
      <c r="K370" s="271" t="s">
        <v>296</v>
      </c>
      <c r="L370" s="275"/>
      <c r="M370" s="276" t="s">
        <v>18</v>
      </c>
      <c r="N370" s="277" t="s">
        <v>42</v>
      </c>
      <c r="O370" s="86"/>
      <c r="P370" s="220">
        <f>O370*H370</f>
        <v>0</v>
      </c>
      <c r="Q370" s="220">
        <v>0.045999999999999999</v>
      </c>
      <c r="R370" s="220">
        <f>Q370*H370</f>
        <v>0.50600000000000001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268</v>
      </c>
      <c r="AT370" s="222" t="s">
        <v>620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5123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5122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13" customFormat="1">
      <c r="A372" s="13"/>
      <c r="B372" s="235"/>
      <c r="C372" s="236"/>
      <c r="D372" s="224" t="s">
        <v>312</v>
      </c>
      <c r="E372" s="237" t="s">
        <v>4426</v>
      </c>
      <c r="F372" s="238" t="s">
        <v>5078</v>
      </c>
      <c r="G372" s="236"/>
      <c r="H372" s="239">
        <v>11</v>
      </c>
      <c r="I372" s="240"/>
      <c r="J372" s="236"/>
      <c r="K372" s="236"/>
      <c r="L372" s="241"/>
      <c r="M372" s="242"/>
      <c r="N372" s="243"/>
      <c r="O372" s="243"/>
      <c r="P372" s="243"/>
      <c r="Q372" s="243"/>
      <c r="R372" s="243"/>
      <c r="S372" s="243"/>
      <c r="T372" s="244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45" t="s">
        <v>312</v>
      </c>
      <c r="AU372" s="245" t="s">
        <v>82</v>
      </c>
      <c r="AV372" s="13" t="s">
        <v>82</v>
      </c>
      <c r="AW372" s="13" t="s">
        <v>33</v>
      </c>
      <c r="AX372" s="13" t="s">
        <v>78</v>
      </c>
      <c r="AY372" s="245" t="s">
        <v>229</v>
      </c>
    </row>
    <row r="373" s="2" customFormat="1" ht="14.4" customHeight="1">
      <c r="A373" s="40"/>
      <c r="B373" s="41"/>
      <c r="C373" s="212" t="s">
        <v>896</v>
      </c>
      <c r="D373" s="212" t="s">
        <v>230</v>
      </c>
      <c r="E373" s="213" t="s">
        <v>5124</v>
      </c>
      <c r="F373" s="214" t="s">
        <v>5125</v>
      </c>
      <c r="G373" s="215" t="s">
        <v>320</v>
      </c>
      <c r="H373" s="216">
        <v>30</v>
      </c>
      <c r="I373" s="217"/>
      <c r="J373" s="216">
        <f>ROUND(I373*H373,2)</f>
        <v>0</v>
      </c>
      <c r="K373" s="214" t="s">
        <v>296</v>
      </c>
      <c r="L373" s="46"/>
      <c r="M373" s="218" t="s">
        <v>18</v>
      </c>
      <c r="N373" s="219" t="s">
        <v>42</v>
      </c>
      <c r="O373" s="86"/>
      <c r="P373" s="220">
        <f>O373*H373</f>
        <v>0</v>
      </c>
      <c r="Q373" s="220">
        <v>0.21734000000000001</v>
      </c>
      <c r="R373" s="220">
        <f>Q373*H373</f>
        <v>6.5202</v>
      </c>
      <c r="S373" s="220">
        <v>0</v>
      </c>
      <c r="T373" s="221">
        <f>S373*H373</f>
        <v>0</v>
      </c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R373" s="222" t="s">
        <v>247</v>
      </c>
      <c r="AT373" s="222" t="s">
        <v>230</v>
      </c>
      <c r="AU373" s="222" t="s">
        <v>82</v>
      </c>
      <c r="AY373" s="19" t="s">
        <v>229</v>
      </c>
      <c r="BE373" s="223">
        <f>IF(N373="základní",J373,0)</f>
        <v>0</v>
      </c>
      <c r="BF373" s="223">
        <f>IF(N373="snížená",J373,0)</f>
        <v>0</v>
      </c>
      <c r="BG373" s="223">
        <f>IF(N373="zákl. přenesená",J373,0)</f>
        <v>0</v>
      </c>
      <c r="BH373" s="223">
        <f>IF(N373="sníž. přenesená",J373,0)</f>
        <v>0</v>
      </c>
      <c r="BI373" s="223">
        <f>IF(N373="nulová",J373,0)</f>
        <v>0</v>
      </c>
      <c r="BJ373" s="19" t="s">
        <v>78</v>
      </c>
      <c r="BK373" s="223">
        <f>ROUND(I373*H373,2)</f>
        <v>0</v>
      </c>
      <c r="BL373" s="19" t="s">
        <v>247</v>
      </c>
      <c r="BM373" s="222" t="s">
        <v>5126</v>
      </c>
    </row>
    <row r="374" s="2" customFormat="1">
      <c r="A374" s="40"/>
      <c r="B374" s="41"/>
      <c r="C374" s="42"/>
      <c r="D374" s="224" t="s">
        <v>236</v>
      </c>
      <c r="E374" s="42"/>
      <c r="F374" s="225" t="s">
        <v>5125</v>
      </c>
      <c r="G374" s="42"/>
      <c r="H374" s="42"/>
      <c r="I374" s="226"/>
      <c r="J374" s="42"/>
      <c r="K374" s="42"/>
      <c r="L374" s="46"/>
      <c r="M374" s="227"/>
      <c r="N374" s="228"/>
      <c r="O374" s="86"/>
      <c r="P374" s="86"/>
      <c r="Q374" s="86"/>
      <c r="R374" s="86"/>
      <c r="S374" s="86"/>
      <c r="T374" s="87"/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T374" s="19" t="s">
        <v>236</v>
      </c>
      <c r="AU374" s="19" t="s">
        <v>82</v>
      </c>
    </row>
    <row r="375" s="13" customFormat="1">
      <c r="A375" s="13"/>
      <c r="B375" s="235"/>
      <c r="C375" s="236"/>
      <c r="D375" s="224" t="s">
        <v>312</v>
      </c>
      <c r="E375" s="237" t="s">
        <v>18</v>
      </c>
      <c r="F375" s="238" t="s">
        <v>5091</v>
      </c>
      <c r="G375" s="236"/>
      <c r="H375" s="239">
        <v>30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312</v>
      </c>
      <c r="AU375" s="245" t="s">
        <v>82</v>
      </c>
      <c r="AV375" s="13" t="s">
        <v>82</v>
      </c>
      <c r="AW375" s="13" t="s">
        <v>33</v>
      </c>
      <c r="AX375" s="13" t="s">
        <v>78</v>
      </c>
      <c r="AY375" s="245" t="s">
        <v>229</v>
      </c>
    </row>
    <row r="376" s="2" customFormat="1" ht="14.4" customHeight="1">
      <c r="A376" s="40"/>
      <c r="B376" s="41"/>
      <c r="C376" s="269" t="s">
        <v>900</v>
      </c>
      <c r="D376" s="269" t="s">
        <v>620</v>
      </c>
      <c r="E376" s="270" t="s">
        <v>5127</v>
      </c>
      <c r="F376" s="271" t="s">
        <v>5128</v>
      </c>
      <c r="G376" s="272" t="s">
        <v>320</v>
      </c>
      <c r="H376" s="273">
        <v>30</v>
      </c>
      <c r="I376" s="274"/>
      <c r="J376" s="273">
        <f>ROUND(I376*H376,2)</f>
        <v>0</v>
      </c>
      <c r="K376" s="271" t="s">
        <v>296</v>
      </c>
      <c r="L376" s="275"/>
      <c r="M376" s="276" t="s">
        <v>18</v>
      </c>
      <c r="N376" s="277" t="s">
        <v>42</v>
      </c>
      <c r="O376" s="86"/>
      <c r="P376" s="220">
        <f>O376*H376</f>
        <v>0</v>
      </c>
      <c r="Q376" s="220">
        <v>0.0040000000000000001</v>
      </c>
      <c r="R376" s="220">
        <f>Q376*H376</f>
        <v>0.12</v>
      </c>
      <c r="S376" s="220">
        <v>0</v>
      </c>
      <c r="T376" s="221">
        <f>S376*H376</f>
        <v>0</v>
      </c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R376" s="222" t="s">
        <v>268</v>
      </c>
      <c r="AT376" s="222" t="s">
        <v>620</v>
      </c>
      <c r="AU376" s="222" t="s">
        <v>82</v>
      </c>
      <c r="AY376" s="19" t="s">
        <v>229</v>
      </c>
      <c r="BE376" s="223">
        <f>IF(N376="základní",J376,0)</f>
        <v>0</v>
      </c>
      <c r="BF376" s="223">
        <f>IF(N376="snížená",J376,0)</f>
        <v>0</v>
      </c>
      <c r="BG376" s="223">
        <f>IF(N376="zákl. přenesená",J376,0)</f>
        <v>0</v>
      </c>
      <c r="BH376" s="223">
        <f>IF(N376="sníž. přenesená",J376,0)</f>
        <v>0</v>
      </c>
      <c r="BI376" s="223">
        <f>IF(N376="nulová",J376,0)</f>
        <v>0</v>
      </c>
      <c r="BJ376" s="19" t="s">
        <v>78</v>
      </c>
      <c r="BK376" s="223">
        <f>ROUND(I376*H376,2)</f>
        <v>0</v>
      </c>
      <c r="BL376" s="19" t="s">
        <v>247</v>
      </c>
      <c r="BM376" s="222" t="s">
        <v>5129</v>
      </c>
    </row>
    <row r="377" s="2" customFormat="1">
      <c r="A377" s="40"/>
      <c r="B377" s="41"/>
      <c r="C377" s="42"/>
      <c r="D377" s="224" t="s">
        <v>236</v>
      </c>
      <c r="E377" s="42"/>
      <c r="F377" s="225" t="s">
        <v>5128</v>
      </c>
      <c r="G377" s="42"/>
      <c r="H377" s="42"/>
      <c r="I377" s="226"/>
      <c r="J377" s="42"/>
      <c r="K377" s="42"/>
      <c r="L377" s="46"/>
      <c r="M377" s="227"/>
      <c r="N377" s="228"/>
      <c r="O377" s="86"/>
      <c r="P377" s="86"/>
      <c r="Q377" s="86"/>
      <c r="R377" s="86"/>
      <c r="S377" s="86"/>
      <c r="T377" s="87"/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T377" s="19" t="s">
        <v>236</v>
      </c>
      <c r="AU377" s="19" t="s">
        <v>82</v>
      </c>
    </row>
    <row r="378" s="13" customFormat="1">
      <c r="A378" s="13"/>
      <c r="B378" s="235"/>
      <c r="C378" s="236"/>
      <c r="D378" s="224" t="s">
        <v>312</v>
      </c>
      <c r="E378" s="237" t="s">
        <v>495</v>
      </c>
      <c r="F378" s="238" t="s">
        <v>5091</v>
      </c>
      <c r="G378" s="236"/>
      <c r="H378" s="239">
        <v>30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312</v>
      </c>
      <c r="AU378" s="245" t="s">
        <v>82</v>
      </c>
      <c r="AV378" s="13" t="s">
        <v>82</v>
      </c>
      <c r="AW378" s="13" t="s">
        <v>33</v>
      </c>
      <c r="AX378" s="13" t="s">
        <v>78</v>
      </c>
      <c r="AY378" s="245" t="s">
        <v>229</v>
      </c>
    </row>
    <row r="379" s="2" customFormat="1" ht="14.4" customHeight="1">
      <c r="A379" s="40"/>
      <c r="B379" s="41"/>
      <c r="C379" s="269" t="s">
        <v>904</v>
      </c>
      <c r="D379" s="269" t="s">
        <v>620</v>
      </c>
      <c r="E379" s="270" t="s">
        <v>5130</v>
      </c>
      <c r="F379" s="271" t="s">
        <v>5131</v>
      </c>
      <c r="G379" s="272" t="s">
        <v>254</v>
      </c>
      <c r="H379" s="273">
        <v>30</v>
      </c>
      <c r="I379" s="274"/>
      <c r="J379" s="273">
        <f>ROUND(I379*H379,2)</f>
        <v>0</v>
      </c>
      <c r="K379" s="271" t="s">
        <v>18</v>
      </c>
      <c r="L379" s="275"/>
      <c r="M379" s="276" t="s">
        <v>18</v>
      </c>
      <c r="N379" s="277" t="s">
        <v>42</v>
      </c>
      <c r="O379" s="86"/>
      <c r="P379" s="220">
        <f>O379*H379</f>
        <v>0</v>
      </c>
      <c r="Q379" s="220">
        <v>0.059999999999999998</v>
      </c>
      <c r="R379" s="220">
        <f>Q379*H379</f>
        <v>1.7999999999999998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268</v>
      </c>
      <c r="AT379" s="222" t="s">
        <v>620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5132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5133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487</v>
      </c>
      <c r="F381" s="238" t="s">
        <v>5134</v>
      </c>
      <c r="G381" s="236"/>
      <c r="H381" s="239">
        <v>30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69" t="s">
        <v>909</v>
      </c>
      <c r="D382" s="269" t="s">
        <v>620</v>
      </c>
      <c r="E382" s="270" t="s">
        <v>5135</v>
      </c>
      <c r="F382" s="271" t="s">
        <v>5136</v>
      </c>
      <c r="G382" s="272" t="s">
        <v>320</v>
      </c>
      <c r="H382" s="273">
        <v>30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0.050599999999999999</v>
      </c>
      <c r="R382" s="220">
        <f>Q382*H382</f>
        <v>1.518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5137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5136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481</v>
      </c>
      <c r="F384" s="238" t="s">
        <v>5091</v>
      </c>
      <c r="G384" s="236"/>
      <c r="H384" s="239">
        <v>30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4.4" customHeight="1">
      <c r="A385" s="40"/>
      <c r="B385" s="41"/>
      <c r="C385" s="212" t="s">
        <v>914</v>
      </c>
      <c r="D385" s="212" t="s">
        <v>230</v>
      </c>
      <c r="E385" s="213" t="s">
        <v>915</v>
      </c>
      <c r="F385" s="214" t="s">
        <v>5138</v>
      </c>
      <c r="G385" s="215" t="s">
        <v>254</v>
      </c>
      <c r="H385" s="216">
        <v>8</v>
      </c>
      <c r="I385" s="217"/>
      <c r="J385" s="216">
        <f>ROUND(I385*H385,2)</f>
        <v>0</v>
      </c>
      <c r="K385" s="214" t="s">
        <v>18</v>
      </c>
      <c r="L385" s="46"/>
      <c r="M385" s="218" t="s">
        <v>18</v>
      </c>
      <c r="N385" s="219" t="s">
        <v>42</v>
      </c>
      <c r="O385" s="86"/>
      <c r="P385" s="220">
        <f>O385*H385</f>
        <v>0</v>
      </c>
      <c r="Q385" s="220">
        <v>0</v>
      </c>
      <c r="R385" s="220">
        <f>Q385*H385</f>
        <v>0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247</v>
      </c>
      <c r="AT385" s="222" t="s">
        <v>230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5139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5138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13" customFormat="1">
      <c r="A387" s="13"/>
      <c r="B387" s="235"/>
      <c r="C387" s="236"/>
      <c r="D387" s="224" t="s">
        <v>312</v>
      </c>
      <c r="E387" s="237" t="s">
        <v>5140</v>
      </c>
      <c r="F387" s="238" t="s">
        <v>5141</v>
      </c>
      <c r="G387" s="236"/>
      <c r="H387" s="239">
        <v>8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312</v>
      </c>
      <c r="AU387" s="245" t="s">
        <v>82</v>
      </c>
      <c r="AV387" s="13" t="s">
        <v>82</v>
      </c>
      <c r="AW387" s="13" t="s">
        <v>33</v>
      </c>
      <c r="AX387" s="13" t="s">
        <v>78</v>
      </c>
      <c r="AY387" s="245" t="s">
        <v>229</v>
      </c>
    </row>
    <row r="388" s="2" customFormat="1" ht="14.4" customHeight="1">
      <c r="A388" s="40"/>
      <c r="B388" s="41"/>
      <c r="C388" s="212" t="s">
        <v>919</v>
      </c>
      <c r="D388" s="212" t="s">
        <v>230</v>
      </c>
      <c r="E388" s="213" t="s">
        <v>920</v>
      </c>
      <c r="F388" s="214" t="s">
        <v>5142</v>
      </c>
      <c r="G388" s="215" t="s">
        <v>254</v>
      </c>
      <c r="H388" s="216">
        <v>10</v>
      </c>
      <c r="I388" s="217"/>
      <c r="J388" s="216">
        <f>ROUND(I388*H388,2)</f>
        <v>0</v>
      </c>
      <c r="K388" s="214" t="s">
        <v>18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5143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5142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4440</v>
      </c>
      <c r="F390" s="238" t="s">
        <v>5144</v>
      </c>
      <c r="G390" s="236"/>
      <c r="H390" s="239">
        <v>10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2" customFormat="1" ht="14.4" customHeight="1">
      <c r="A391" s="40"/>
      <c r="B391" s="41"/>
      <c r="C391" s="212" t="s">
        <v>924</v>
      </c>
      <c r="D391" s="212" t="s">
        <v>230</v>
      </c>
      <c r="E391" s="213" t="s">
        <v>925</v>
      </c>
      <c r="F391" s="214" t="s">
        <v>5145</v>
      </c>
      <c r="G391" s="215" t="s">
        <v>254</v>
      </c>
      <c r="H391" s="216">
        <v>1</v>
      </c>
      <c r="I391" s="217"/>
      <c r="J391" s="216">
        <f>ROUND(I391*H391,2)</f>
        <v>0</v>
      </c>
      <c r="K391" s="214" t="s">
        <v>18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</v>
      </c>
      <c r="R391" s="220">
        <f>Q391*H391</f>
        <v>0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5146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5145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4407</v>
      </c>
      <c r="F393" s="238" t="s">
        <v>5147</v>
      </c>
      <c r="G393" s="236"/>
      <c r="H393" s="239">
        <v>1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12" customFormat="1" ht="22.8" customHeight="1">
      <c r="A394" s="12"/>
      <c r="B394" s="198"/>
      <c r="C394" s="199"/>
      <c r="D394" s="200" t="s">
        <v>70</v>
      </c>
      <c r="E394" s="229" t="s">
        <v>377</v>
      </c>
      <c r="F394" s="229" t="s">
        <v>378</v>
      </c>
      <c r="G394" s="199"/>
      <c r="H394" s="199"/>
      <c r="I394" s="202"/>
      <c r="J394" s="230">
        <f>BK394</f>
        <v>0</v>
      </c>
      <c r="K394" s="199"/>
      <c r="L394" s="204"/>
      <c r="M394" s="205"/>
      <c r="N394" s="206"/>
      <c r="O394" s="206"/>
      <c r="P394" s="207">
        <f>SUM(P395:P400)</f>
        <v>0</v>
      </c>
      <c r="Q394" s="206"/>
      <c r="R394" s="207">
        <f>SUM(R395:R400)</f>
        <v>0</v>
      </c>
      <c r="S394" s="206"/>
      <c r="T394" s="208">
        <f>SUM(T395:T400)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09" t="s">
        <v>78</v>
      </c>
      <c r="AT394" s="210" t="s">
        <v>70</v>
      </c>
      <c r="AU394" s="210" t="s">
        <v>78</v>
      </c>
      <c r="AY394" s="209" t="s">
        <v>229</v>
      </c>
      <c r="BK394" s="211">
        <f>SUM(BK395:BK400)</f>
        <v>0</v>
      </c>
    </row>
    <row r="395" s="2" customFormat="1" ht="24.15" customHeight="1">
      <c r="A395" s="40"/>
      <c r="B395" s="41"/>
      <c r="C395" s="212" t="s">
        <v>929</v>
      </c>
      <c r="D395" s="212" t="s">
        <v>230</v>
      </c>
      <c r="E395" s="213" t="s">
        <v>3477</v>
      </c>
      <c r="F395" s="214" t="s">
        <v>5148</v>
      </c>
      <c r="G395" s="215" t="s">
        <v>350</v>
      </c>
      <c r="H395" s="216">
        <v>130.12000000000001</v>
      </c>
      <c r="I395" s="217"/>
      <c r="J395" s="216">
        <f>ROUND(I395*H395,2)</f>
        <v>0</v>
      </c>
      <c r="K395" s="214" t="s">
        <v>18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</v>
      </c>
      <c r="R395" s="220">
        <f>Q395*H395</f>
        <v>0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5149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3480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18</v>
      </c>
      <c r="F397" s="238" t="s">
        <v>5150</v>
      </c>
      <c r="G397" s="236"/>
      <c r="H397" s="239">
        <v>130.12000000000001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2" customFormat="1" ht="14.4" customHeight="1">
      <c r="A398" s="40"/>
      <c r="B398" s="41"/>
      <c r="C398" s="212" t="s">
        <v>935</v>
      </c>
      <c r="D398" s="212" t="s">
        <v>230</v>
      </c>
      <c r="E398" s="213" t="s">
        <v>5151</v>
      </c>
      <c r="F398" s="214" t="s">
        <v>1053</v>
      </c>
      <c r="G398" s="215" t="s">
        <v>350</v>
      </c>
      <c r="H398" s="216">
        <v>130.12000000000001</v>
      </c>
      <c r="I398" s="217"/>
      <c r="J398" s="216">
        <f>ROUND(I398*H398,2)</f>
        <v>0</v>
      </c>
      <c r="K398" s="214" t="s">
        <v>296</v>
      </c>
      <c r="L398" s="46"/>
      <c r="M398" s="218" t="s">
        <v>18</v>
      </c>
      <c r="N398" s="219" t="s">
        <v>42</v>
      </c>
      <c r="O398" s="86"/>
      <c r="P398" s="220">
        <f>O398*H398</f>
        <v>0</v>
      </c>
      <c r="Q398" s="220">
        <v>0</v>
      </c>
      <c r="R398" s="220">
        <f>Q398*H398</f>
        <v>0</v>
      </c>
      <c r="S398" s="220">
        <v>0</v>
      </c>
      <c r="T398" s="221">
        <f>S398*H398</f>
        <v>0</v>
      </c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R398" s="222" t="s">
        <v>247</v>
      </c>
      <c r="AT398" s="222" t="s">
        <v>230</v>
      </c>
      <c r="AU398" s="222" t="s">
        <v>82</v>
      </c>
      <c r="AY398" s="19" t="s">
        <v>229</v>
      </c>
      <c r="BE398" s="223">
        <f>IF(N398="základní",J398,0)</f>
        <v>0</v>
      </c>
      <c r="BF398" s="223">
        <f>IF(N398="snížená",J398,0)</f>
        <v>0</v>
      </c>
      <c r="BG398" s="223">
        <f>IF(N398="zákl. přenesená",J398,0)</f>
        <v>0</v>
      </c>
      <c r="BH398" s="223">
        <f>IF(N398="sníž. přenesená",J398,0)</f>
        <v>0</v>
      </c>
      <c r="BI398" s="223">
        <f>IF(N398="nulová",J398,0)</f>
        <v>0</v>
      </c>
      <c r="BJ398" s="19" t="s">
        <v>78</v>
      </c>
      <c r="BK398" s="223">
        <f>ROUND(I398*H398,2)</f>
        <v>0</v>
      </c>
      <c r="BL398" s="19" t="s">
        <v>247</v>
      </c>
      <c r="BM398" s="222" t="s">
        <v>5152</v>
      </c>
    </row>
    <row r="399" s="2" customFormat="1">
      <c r="A399" s="40"/>
      <c r="B399" s="41"/>
      <c r="C399" s="42"/>
      <c r="D399" s="224" t="s">
        <v>236</v>
      </c>
      <c r="E399" s="42"/>
      <c r="F399" s="225" t="s">
        <v>1055</v>
      </c>
      <c r="G399" s="42"/>
      <c r="H399" s="42"/>
      <c r="I399" s="226"/>
      <c r="J399" s="42"/>
      <c r="K399" s="42"/>
      <c r="L399" s="46"/>
      <c r="M399" s="227"/>
      <c r="N399" s="228"/>
      <c r="O399" s="86"/>
      <c r="P399" s="86"/>
      <c r="Q399" s="86"/>
      <c r="R399" s="86"/>
      <c r="S399" s="86"/>
      <c r="T399" s="87"/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T399" s="19" t="s">
        <v>236</v>
      </c>
      <c r="AU399" s="19" t="s">
        <v>82</v>
      </c>
    </row>
    <row r="400" s="13" customFormat="1">
      <c r="A400" s="13"/>
      <c r="B400" s="235"/>
      <c r="C400" s="236"/>
      <c r="D400" s="224" t="s">
        <v>312</v>
      </c>
      <c r="E400" s="237" t="s">
        <v>18</v>
      </c>
      <c r="F400" s="238" t="s">
        <v>5150</v>
      </c>
      <c r="G400" s="236"/>
      <c r="H400" s="239">
        <v>130.12000000000001</v>
      </c>
      <c r="I400" s="240"/>
      <c r="J400" s="236"/>
      <c r="K400" s="236"/>
      <c r="L400" s="241"/>
      <c r="M400" s="242"/>
      <c r="N400" s="243"/>
      <c r="O400" s="243"/>
      <c r="P400" s="243"/>
      <c r="Q400" s="243"/>
      <c r="R400" s="243"/>
      <c r="S400" s="243"/>
      <c r="T400" s="244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5" t="s">
        <v>312</v>
      </c>
      <c r="AU400" s="245" t="s">
        <v>82</v>
      </c>
      <c r="AV400" s="13" t="s">
        <v>82</v>
      </c>
      <c r="AW400" s="13" t="s">
        <v>33</v>
      </c>
      <c r="AX400" s="13" t="s">
        <v>78</v>
      </c>
      <c r="AY400" s="245" t="s">
        <v>229</v>
      </c>
    </row>
    <row r="401" s="12" customFormat="1" ht="22.8" customHeight="1">
      <c r="A401" s="12"/>
      <c r="B401" s="198"/>
      <c r="C401" s="199"/>
      <c r="D401" s="200" t="s">
        <v>70</v>
      </c>
      <c r="E401" s="229" t="s">
        <v>1071</v>
      </c>
      <c r="F401" s="229" t="s">
        <v>1072</v>
      </c>
      <c r="G401" s="199"/>
      <c r="H401" s="199"/>
      <c r="I401" s="202"/>
      <c r="J401" s="230">
        <f>BK401</f>
        <v>0</v>
      </c>
      <c r="K401" s="199"/>
      <c r="L401" s="204"/>
      <c r="M401" s="205"/>
      <c r="N401" s="206"/>
      <c r="O401" s="206"/>
      <c r="P401" s="207">
        <f>SUM(P402:P403)</f>
        <v>0</v>
      </c>
      <c r="Q401" s="206"/>
      <c r="R401" s="207">
        <f>SUM(R402:R403)</f>
        <v>0</v>
      </c>
      <c r="S401" s="206"/>
      <c r="T401" s="208">
        <f>SUM(T402:T403)</f>
        <v>0</v>
      </c>
      <c r="U401" s="12"/>
      <c r="V401" s="12"/>
      <c r="W401" s="12"/>
      <c r="X401" s="12"/>
      <c r="Y401" s="12"/>
      <c r="Z401" s="12"/>
      <c r="AA401" s="12"/>
      <c r="AB401" s="12"/>
      <c r="AC401" s="12"/>
      <c r="AD401" s="12"/>
      <c r="AE401" s="12"/>
      <c r="AR401" s="209" t="s">
        <v>78</v>
      </c>
      <c r="AT401" s="210" t="s">
        <v>70</v>
      </c>
      <c r="AU401" s="210" t="s">
        <v>78</v>
      </c>
      <c r="AY401" s="209" t="s">
        <v>229</v>
      </c>
      <c r="BK401" s="211">
        <f>SUM(BK402:BK403)</f>
        <v>0</v>
      </c>
    </row>
    <row r="402" s="2" customFormat="1" ht="14.4" customHeight="1">
      <c r="A402" s="40"/>
      <c r="B402" s="41"/>
      <c r="C402" s="212" t="s">
        <v>940</v>
      </c>
      <c r="D402" s="212" t="s">
        <v>230</v>
      </c>
      <c r="E402" s="213" t="s">
        <v>5153</v>
      </c>
      <c r="F402" s="214" t="s">
        <v>5154</v>
      </c>
      <c r="G402" s="215" t="s">
        <v>350</v>
      </c>
      <c r="H402" s="216">
        <v>84.519999999999996</v>
      </c>
      <c r="I402" s="217"/>
      <c r="J402" s="216">
        <f>ROUND(I402*H402,2)</f>
        <v>0</v>
      </c>
      <c r="K402" s="214" t="s">
        <v>296</v>
      </c>
      <c r="L402" s="46"/>
      <c r="M402" s="218" t="s">
        <v>18</v>
      </c>
      <c r="N402" s="219" t="s">
        <v>42</v>
      </c>
      <c r="O402" s="86"/>
      <c r="P402" s="220">
        <f>O402*H402</f>
        <v>0</v>
      </c>
      <c r="Q402" s="220">
        <v>0</v>
      </c>
      <c r="R402" s="220">
        <f>Q402*H402</f>
        <v>0</v>
      </c>
      <c r="S402" s="220">
        <v>0</v>
      </c>
      <c r="T402" s="221">
        <f>S402*H402</f>
        <v>0</v>
      </c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R402" s="222" t="s">
        <v>247</v>
      </c>
      <c r="AT402" s="222" t="s">
        <v>230</v>
      </c>
      <c r="AU402" s="222" t="s">
        <v>82</v>
      </c>
      <c r="AY402" s="19" t="s">
        <v>229</v>
      </c>
      <c r="BE402" s="223">
        <f>IF(N402="základní",J402,0)</f>
        <v>0</v>
      </c>
      <c r="BF402" s="223">
        <f>IF(N402="snížená",J402,0)</f>
        <v>0</v>
      </c>
      <c r="BG402" s="223">
        <f>IF(N402="zákl. přenesená",J402,0)</f>
        <v>0</v>
      </c>
      <c r="BH402" s="223">
        <f>IF(N402="sníž. přenesená",J402,0)</f>
        <v>0</v>
      </c>
      <c r="BI402" s="223">
        <f>IF(N402="nulová",J402,0)</f>
        <v>0</v>
      </c>
      <c r="BJ402" s="19" t="s">
        <v>78</v>
      </c>
      <c r="BK402" s="223">
        <f>ROUND(I402*H402,2)</f>
        <v>0</v>
      </c>
      <c r="BL402" s="19" t="s">
        <v>247</v>
      </c>
      <c r="BM402" s="222" t="s">
        <v>5155</v>
      </c>
    </row>
    <row r="403" s="2" customFormat="1">
      <c r="A403" s="40"/>
      <c r="B403" s="41"/>
      <c r="C403" s="42"/>
      <c r="D403" s="224" t="s">
        <v>236</v>
      </c>
      <c r="E403" s="42"/>
      <c r="F403" s="225" t="s">
        <v>5156</v>
      </c>
      <c r="G403" s="42"/>
      <c r="H403" s="42"/>
      <c r="I403" s="226"/>
      <c r="J403" s="42"/>
      <c r="K403" s="42"/>
      <c r="L403" s="46"/>
      <c r="M403" s="231"/>
      <c r="N403" s="232"/>
      <c r="O403" s="233"/>
      <c r="P403" s="233"/>
      <c r="Q403" s="233"/>
      <c r="R403" s="233"/>
      <c r="S403" s="233"/>
      <c r="T403" s="234"/>
      <c r="U403" s="40"/>
      <c r="V403" s="40"/>
      <c r="W403" s="40"/>
      <c r="X403" s="40"/>
      <c r="Y403" s="40"/>
      <c r="Z403" s="40"/>
      <c r="AA403" s="40"/>
      <c r="AB403" s="40"/>
      <c r="AC403" s="40"/>
      <c r="AD403" s="40"/>
      <c r="AE403" s="40"/>
      <c r="AT403" s="19" t="s">
        <v>236</v>
      </c>
      <c r="AU403" s="19" t="s">
        <v>82</v>
      </c>
    </row>
    <row r="404" s="2" customFormat="1" ht="6.96" customHeight="1">
      <c r="A404" s="40"/>
      <c r="B404" s="61"/>
      <c r="C404" s="62"/>
      <c r="D404" s="62"/>
      <c r="E404" s="62"/>
      <c r="F404" s="62"/>
      <c r="G404" s="62"/>
      <c r="H404" s="62"/>
      <c r="I404" s="62"/>
      <c r="J404" s="62"/>
      <c r="K404" s="62"/>
      <c r="L404" s="46"/>
      <c r="M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</row>
  </sheetData>
  <sheetProtection sheet="1" autoFilter="0" formatColumns="0" formatRows="0" objects="1" scenarios="1" spinCount="100000" saltValue="+MLJBdk0qE5lZ3VqPgtctLovHcCcxMroXFOKG/GAechjXh/jVSiQ9TJxVLl+1PqT9oid3avfxDCbKN73wnu3GA==" hashValue="qLk0ryT6m8O6I3Vrjpxvg388ICI9g7FwBzx4FG/U4eZuFU08ZdnVTX57yhws+FnJTFwJj6KtPjd3xxpa6QK/7w==" algorithmName="SHA-512" password="CC35"/>
  <autoFilter ref="C85:K40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  <c r="AZ2" s="268" t="s">
        <v>1459</v>
      </c>
      <c r="BA2" s="268" t="s">
        <v>1459</v>
      </c>
      <c r="BB2" s="268" t="s">
        <v>18</v>
      </c>
      <c r="BC2" s="268" t="s">
        <v>5157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2155</v>
      </c>
      <c r="BA3" s="268" t="s">
        <v>2155</v>
      </c>
      <c r="BB3" s="268" t="s">
        <v>18</v>
      </c>
      <c r="BC3" s="268" t="s">
        <v>5157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1541</v>
      </c>
      <c r="BA4" s="268" t="s">
        <v>1541</v>
      </c>
      <c r="BB4" s="268" t="s">
        <v>18</v>
      </c>
      <c r="BC4" s="268" t="s">
        <v>5158</v>
      </c>
      <c r="BD4" s="268" t="s">
        <v>82</v>
      </c>
    </row>
    <row r="5" s="1" customFormat="1" ht="6.96" customHeight="1">
      <c r="B5" s="22"/>
      <c r="L5" s="22"/>
      <c r="AZ5" s="268" t="s">
        <v>5159</v>
      </c>
      <c r="BA5" s="268" t="s">
        <v>5159</v>
      </c>
      <c r="BB5" s="268" t="s">
        <v>18</v>
      </c>
      <c r="BC5" s="268" t="s">
        <v>5160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5161</v>
      </c>
      <c r="BA6" s="268" t="s">
        <v>5161</v>
      </c>
      <c r="BB6" s="268" t="s">
        <v>18</v>
      </c>
      <c r="BC6" s="268" t="s">
        <v>5162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5163</v>
      </c>
      <c r="BA7" s="268" t="s">
        <v>5163</v>
      </c>
      <c r="BB7" s="268" t="s">
        <v>18</v>
      </c>
      <c r="BC7" s="268" t="s">
        <v>5164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2960</v>
      </c>
      <c r="BA8" s="268" t="s">
        <v>2960</v>
      </c>
      <c r="BB8" s="268" t="s">
        <v>18</v>
      </c>
      <c r="BC8" s="268" t="s">
        <v>5165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5166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1440</v>
      </c>
      <c r="BA9" s="268" t="s">
        <v>1440</v>
      </c>
      <c r="BB9" s="268" t="s">
        <v>18</v>
      </c>
      <c r="BC9" s="268" t="s">
        <v>5162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1856</v>
      </c>
      <c r="BA10" s="268" t="s">
        <v>1856</v>
      </c>
      <c r="BB10" s="268" t="s">
        <v>18</v>
      </c>
      <c r="BC10" s="268" t="s">
        <v>5167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1442</v>
      </c>
      <c r="BA11" s="268" t="s">
        <v>1442</v>
      </c>
      <c r="BB11" s="268" t="s">
        <v>18</v>
      </c>
      <c r="BC11" s="268" t="s">
        <v>6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2635</v>
      </c>
      <c r="BA12" s="268" t="s">
        <v>2635</v>
      </c>
      <c r="BB12" s="268" t="s">
        <v>18</v>
      </c>
      <c r="BC12" s="268" t="s">
        <v>5162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1444</v>
      </c>
      <c r="BA13" s="268" t="s">
        <v>1444</v>
      </c>
      <c r="BB13" s="268" t="s">
        <v>18</v>
      </c>
      <c r="BC13" s="268" t="s">
        <v>5168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1445</v>
      </c>
      <c r="BA14" s="268" t="s">
        <v>1445</v>
      </c>
      <c r="BB14" s="268" t="s">
        <v>18</v>
      </c>
      <c r="BC14" s="268" t="s">
        <v>5169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5170</v>
      </c>
      <c r="BA15" s="268" t="s">
        <v>5170</v>
      </c>
      <c r="BB15" s="268" t="s">
        <v>18</v>
      </c>
      <c r="BC15" s="268" t="s">
        <v>5171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2258</v>
      </c>
      <c r="BA16" s="268" t="s">
        <v>2258</v>
      </c>
      <c r="BB16" s="268" t="s">
        <v>18</v>
      </c>
      <c r="BC16" s="268" t="s">
        <v>5172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1447</v>
      </c>
      <c r="BA17" s="268" t="s">
        <v>1447</v>
      </c>
      <c r="BB17" s="268" t="s">
        <v>18</v>
      </c>
      <c r="BC17" s="268" t="s">
        <v>5173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1034</v>
      </c>
      <c r="BA18" s="268" t="s">
        <v>1034</v>
      </c>
      <c r="BB18" s="268" t="s">
        <v>18</v>
      </c>
      <c r="BC18" s="268" t="s">
        <v>5174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2279</v>
      </c>
      <c r="BA19" s="268" t="s">
        <v>2279</v>
      </c>
      <c r="BB19" s="268" t="s">
        <v>18</v>
      </c>
      <c r="BC19" s="268" t="s">
        <v>5175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1450</v>
      </c>
      <c r="BA20" s="268" t="s">
        <v>1450</v>
      </c>
      <c r="BB20" s="268" t="s">
        <v>18</v>
      </c>
      <c r="BC20" s="268" t="s">
        <v>5176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2101</v>
      </c>
      <c r="BA21" s="268" t="s">
        <v>2101</v>
      </c>
      <c r="BB21" s="268" t="s">
        <v>18</v>
      </c>
      <c r="BC21" s="268" t="s">
        <v>5177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5178</v>
      </c>
      <c r="BA22" s="268" t="s">
        <v>5178</v>
      </c>
      <c r="BB22" s="268" t="s">
        <v>18</v>
      </c>
      <c r="BC22" s="268" t="s">
        <v>294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5179</v>
      </c>
      <c r="BA23" s="268" t="s">
        <v>5179</v>
      </c>
      <c r="BB23" s="268" t="s">
        <v>18</v>
      </c>
      <c r="BC23" s="268" t="s">
        <v>294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5180</v>
      </c>
      <c r="BA24" s="268" t="s">
        <v>5180</v>
      </c>
      <c r="BB24" s="268" t="s">
        <v>18</v>
      </c>
      <c r="BC24" s="268" t="s">
        <v>294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5181</v>
      </c>
      <c r="BA25" s="268" t="s">
        <v>5181</v>
      </c>
      <c r="BB25" s="268" t="s">
        <v>18</v>
      </c>
      <c r="BC25" s="268" t="s">
        <v>294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3072</v>
      </c>
      <c r="BA26" s="268" t="s">
        <v>3072</v>
      </c>
      <c r="BB26" s="268" t="s">
        <v>18</v>
      </c>
      <c r="BC26" s="268" t="s">
        <v>5182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1653</v>
      </c>
      <c r="BA27" s="281" t="s">
        <v>1653</v>
      </c>
      <c r="BB27" s="281" t="s">
        <v>18</v>
      </c>
      <c r="BC27" s="281" t="s">
        <v>5183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5184</v>
      </c>
      <c r="BA28" s="268" t="s">
        <v>5184</v>
      </c>
      <c r="BB28" s="268" t="s">
        <v>18</v>
      </c>
      <c r="BC28" s="268" t="s">
        <v>1028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2988</v>
      </c>
      <c r="BA29" s="268" t="s">
        <v>2988</v>
      </c>
      <c r="BB29" s="268" t="s">
        <v>18</v>
      </c>
      <c r="BC29" s="268" t="s">
        <v>5185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2080</v>
      </c>
      <c r="BA30" s="268" t="s">
        <v>2080</v>
      </c>
      <c r="BB30" s="268" t="s">
        <v>18</v>
      </c>
      <c r="BC30" s="268" t="s">
        <v>5186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2477</v>
      </c>
      <c r="BA31" s="268" t="s">
        <v>2477</v>
      </c>
      <c r="BB31" s="268" t="s">
        <v>18</v>
      </c>
      <c r="BC31" s="268" t="s">
        <v>5187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1811</v>
      </c>
      <c r="BA32" s="268" t="s">
        <v>1811</v>
      </c>
      <c r="BB32" s="268" t="s">
        <v>18</v>
      </c>
      <c r="BC32" s="268" t="s">
        <v>5188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ROUND((SUM(BE90:BE656)),  2)</f>
        <v>0</v>
      </c>
      <c r="G33" s="40"/>
      <c r="H33" s="40"/>
      <c r="I33" s="159">
        <v>0.20999999999999999</v>
      </c>
      <c r="J33" s="158">
        <f>ROUND(((SUM(BE90:BE656))*I33),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68" t="s">
        <v>2209</v>
      </c>
      <c r="BA33" s="268" t="s">
        <v>2209</v>
      </c>
      <c r="BB33" s="268" t="s">
        <v>18</v>
      </c>
      <c r="BC33" s="268" t="s">
        <v>5189</v>
      </c>
      <c r="BD33" s="268" t="s">
        <v>82</v>
      </c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ROUND((SUM(BF90:BF656)),  2)</f>
        <v>0</v>
      </c>
      <c r="G34" s="40"/>
      <c r="H34" s="40"/>
      <c r="I34" s="159">
        <v>0.14999999999999999</v>
      </c>
      <c r="J34" s="158">
        <f>ROUND(((SUM(BF90:BF656))*I34),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68" t="s">
        <v>5190</v>
      </c>
      <c r="BA34" s="268" t="s">
        <v>5190</v>
      </c>
      <c r="BB34" s="268" t="s">
        <v>18</v>
      </c>
      <c r="BC34" s="268" t="s">
        <v>294</v>
      </c>
      <c r="BD34" s="268" t="s">
        <v>82</v>
      </c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ROUND((SUM(BG90:BG656)),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Z35" s="268" t="s">
        <v>5191</v>
      </c>
      <c r="BA35" s="268" t="s">
        <v>5191</v>
      </c>
      <c r="BB35" s="268" t="s">
        <v>18</v>
      </c>
      <c r="BC35" s="268" t="s">
        <v>294</v>
      </c>
      <c r="BD35" s="268" t="s">
        <v>82</v>
      </c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ROUND((SUM(BH90:BH656)),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Z36" s="268" t="s">
        <v>4915</v>
      </c>
      <c r="BA36" s="268" t="s">
        <v>4915</v>
      </c>
      <c r="BB36" s="268" t="s">
        <v>18</v>
      </c>
      <c r="BC36" s="268" t="s">
        <v>5192</v>
      </c>
      <c r="BD36" s="268" t="s">
        <v>82</v>
      </c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ROUND((SUM(BI90:BI656)),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Z37" s="268" t="s">
        <v>5193</v>
      </c>
      <c r="BA37" s="268" t="s">
        <v>5193</v>
      </c>
      <c r="BB37" s="268" t="s">
        <v>18</v>
      </c>
      <c r="BC37" s="268" t="s">
        <v>5194</v>
      </c>
      <c r="BD37" s="268" t="s">
        <v>82</v>
      </c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Z38" s="268" t="s">
        <v>1036</v>
      </c>
      <c r="BA38" s="268" t="s">
        <v>1036</v>
      </c>
      <c r="BB38" s="268" t="s">
        <v>18</v>
      </c>
      <c r="BC38" s="268" t="s">
        <v>5195</v>
      </c>
      <c r="BD38" s="268" t="s">
        <v>82</v>
      </c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Z39" s="268" t="s">
        <v>5196</v>
      </c>
      <c r="BA39" s="268" t="s">
        <v>5196</v>
      </c>
      <c r="BB39" s="268" t="s">
        <v>18</v>
      </c>
      <c r="BC39" s="268" t="s">
        <v>5187</v>
      </c>
      <c r="BD39" s="268" t="s">
        <v>82</v>
      </c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Z40" s="268" t="s">
        <v>5197</v>
      </c>
      <c r="BA40" s="268" t="s">
        <v>5197</v>
      </c>
      <c r="BB40" s="268" t="s">
        <v>18</v>
      </c>
      <c r="BC40" s="268" t="s">
        <v>5198</v>
      </c>
      <c r="BD40" s="268" t="s">
        <v>82</v>
      </c>
    </row>
    <row r="41">
      <c r="AZ41" s="268" t="s">
        <v>5199</v>
      </c>
      <c r="BA41" s="268" t="s">
        <v>5199</v>
      </c>
      <c r="BB41" s="268" t="s">
        <v>18</v>
      </c>
      <c r="BC41" s="268" t="s">
        <v>5200</v>
      </c>
      <c r="BD41" s="268" t="s">
        <v>82</v>
      </c>
    </row>
    <row r="42">
      <c r="AZ42" s="268" t="s">
        <v>4916</v>
      </c>
      <c r="BA42" s="268" t="s">
        <v>4916</v>
      </c>
      <c r="BB42" s="268" t="s">
        <v>18</v>
      </c>
      <c r="BC42" s="268" t="s">
        <v>5201</v>
      </c>
      <c r="BD42" s="268" t="s">
        <v>82</v>
      </c>
    </row>
    <row r="43">
      <c r="AZ43" s="268" t="s">
        <v>4917</v>
      </c>
      <c r="BA43" s="268" t="s">
        <v>4917</v>
      </c>
      <c r="BB43" s="268" t="s">
        <v>18</v>
      </c>
      <c r="BC43" s="268" t="s">
        <v>5202</v>
      </c>
      <c r="BD43" s="268" t="s">
        <v>82</v>
      </c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Z44" s="268" t="s">
        <v>4918</v>
      </c>
      <c r="BA44" s="268" t="s">
        <v>4918</v>
      </c>
      <c r="BB44" s="268" t="s">
        <v>18</v>
      </c>
      <c r="BC44" s="268" t="s">
        <v>5203</v>
      </c>
      <c r="BD44" s="268" t="s">
        <v>82</v>
      </c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Z45" s="268" t="s">
        <v>5204</v>
      </c>
      <c r="BA45" s="268" t="s">
        <v>5204</v>
      </c>
      <c r="BB45" s="268" t="s">
        <v>18</v>
      </c>
      <c r="BC45" s="268" t="s">
        <v>5205</v>
      </c>
      <c r="BD45" s="268" t="s">
        <v>82</v>
      </c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Z46" s="268" t="s">
        <v>5206</v>
      </c>
      <c r="BA46" s="268" t="s">
        <v>5206</v>
      </c>
      <c r="BB46" s="268" t="s">
        <v>18</v>
      </c>
      <c r="BC46" s="268" t="s">
        <v>5207</v>
      </c>
      <c r="BD46" s="268" t="s">
        <v>82</v>
      </c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Z47" s="268" t="s">
        <v>5208</v>
      </c>
      <c r="BA47" s="268" t="s">
        <v>5208</v>
      </c>
      <c r="BB47" s="268" t="s">
        <v>18</v>
      </c>
      <c r="BC47" s="268" t="s">
        <v>5209</v>
      </c>
      <c r="BD47" s="268" t="s">
        <v>82</v>
      </c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  <c r="AZ48" s="268" t="s">
        <v>5210</v>
      </c>
      <c r="BA48" s="268" t="s">
        <v>5210</v>
      </c>
      <c r="BB48" s="268" t="s">
        <v>18</v>
      </c>
      <c r="BC48" s="268" t="s">
        <v>5211</v>
      </c>
      <c r="BD48" s="268" t="s">
        <v>82</v>
      </c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  <c r="AZ49" s="268" t="s">
        <v>5212</v>
      </c>
      <c r="BA49" s="268" t="s">
        <v>5212</v>
      </c>
      <c r="BB49" s="268" t="s">
        <v>18</v>
      </c>
      <c r="BC49" s="268" t="s">
        <v>5213</v>
      </c>
      <c r="BD49" s="268" t="s">
        <v>82</v>
      </c>
    </row>
    <row r="50" s="2" customFormat="1" ht="16.5" customHeight="1">
      <c r="A50" s="40"/>
      <c r="B50" s="41"/>
      <c r="C50" s="42"/>
      <c r="D50" s="42"/>
      <c r="E50" s="71" t="str">
        <f>E9</f>
        <v>SO 302 - Kanalizace dešťová – II/605 km 1,440–2,538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  <c r="AZ50" s="268" t="s">
        <v>5214</v>
      </c>
      <c r="BA50" s="268" t="s">
        <v>5214</v>
      </c>
      <c r="BB50" s="268" t="s">
        <v>18</v>
      </c>
      <c r="BC50" s="268" t="s">
        <v>5215</v>
      </c>
      <c r="BD50" s="268" t="s">
        <v>82</v>
      </c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  <c r="AZ51" s="268" t="s">
        <v>5216</v>
      </c>
      <c r="BA51" s="268" t="s">
        <v>5216</v>
      </c>
      <c r="BB51" s="268" t="s">
        <v>18</v>
      </c>
      <c r="BC51" s="268" t="s">
        <v>5217</v>
      </c>
      <c r="BD51" s="268" t="s">
        <v>82</v>
      </c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  <c r="AZ52" s="268" t="s">
        <v>5218</v>
      </c>
      <c r="BA52" s="268" t="s">
        <v>5218</v>
      </c>
      <c r="BB52" s="268" t="s">
        <v>18</v>
      </c>
      <c r="BC52" s="268" t="s">
        <v>5219</v>
      </c>
      <c r="BD52" s="268" t="s">
        <v>82</v>
      </c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  <c r="AZ53" s="268" t="s">
        <v>5220</v>
      </c>
      <c r="BA53" s="268" t="s">
        <v>5220</v>
      </c>
      <c r="BB53" s="268" t="s">
        <v>18</v>
      </c>
      <c r="BC53" s="268" t="s">
        <v>5221</v>
      </c>
      <c r="BD53" s="268" t="s">
        <v>82</v>
      </c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  <c r="AZ54" s="268" t="s">
        <v>5222</v>
      </c>
      <c r="BA54" s="268" t="s">
        <v>5222</v>
      </c>
      <c r="BB54" s="268" t="s">
        <v>18</v>
      </c>
      <c r="BC54" s="268" t="s">
        <v>5223</v>
      </c>
      <c r="BD54" s="268" t="s">
        <v>82</v>
      </c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  <c r="AZ55" s="268" t="s">
        <v>5224</v>
      </c>
      <c r="BA55" s="268" t="s">
        <v>5224</v>
      </c>
      <c r="BB55" s="268" t="s">
        <v>18</v>
      </c>
      <c r="BC55" s="268" t="s">
        <v>5225</v>
      </c>
      <c r="BD55" s="268" t="s">
        <v>82</v>
      </c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  <c r="AZ56" s="268" t="s">
        <v>5226</v>
      </c>
      <c r="BA56" s="268" t="s">
        <v>5226</v>
      </c>
      <c r="BB56" s="268" t="s">
        <v>18</v>
      </c>
      <c r="BC56" s="268" t="s">
        <v>5227</v>
      </c>
      <c r="BD56" s="268" t="s">
        <v>82</v>
      </c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  <c r="AZ57" s="268" t="s">
        <v>5228</v>
      </c>
      <c r="BA57" s="268" t="s">
        <v>5228</v>
      </c>
      <c r="BB57" s="268" t="s">
        <v>18</v>
      </c>
      <c r="BC57" s="268" t="s">
        <v>5229</v>
      </c>
      <c r="BD57" s="268" t="s">
        <v>82</v>
      </c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  <c r="AZ58" s="268" t="s">
        <v>5230</v>
      </c>
      <c r="BA58" s="268" t="s">
        <v>5230</v>
      </c>
      <c r="BB58" s="268" t="s">
        <v>18</v>
      </c>
      <c r="BC58" s="268" t="s">
        <v>5231</v>
      </c>
      <c r="BD58" s="268" t="s">
        <v>82</v>
      </c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  <c r="AZ59" s="268" t="s">
        <v>5232</v>
      </c>
      <c r="BA59" s="268" t="s">
        <v>5232</v>
      </c>
      <c r="BB59" s="268" t="s">
        <v>18</v>
      </c>
      <c r="BC59" s="268" t="s">
        <v>5233</v>
      </c>
      <c r="BD59" s="268" t="s">
        <v>82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  <c r="AZ60" s="293" t="s">
        <v>5234</v>
      </c>
      <c r="BA60" s="293" t="s">
        <v>5234</v>
      </c>
      <c r="BB60" s="293" t="s">
        <v>18</v>
      </c>
      <c r="BC60" s="293" t="s">
        <v>5235</v>
      </c>
      <c r="BD60" s="293" t="s">
        <v>82</v>
      </c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J92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Z61" s="294" t="s">
        <v>5236</v>
      </c>
      <c r="BA61" s="294" t="s">
        <v>5236</v>
      </c>
      <c r="BB61" s="294" t="s">
        <v>18</v>
      </c>
      <c r="BC61" s="294" t="s">
        <v>5237</v>
      </c>
      <c r="BD61" s="294" t="s">
        <v>82</v>
      </c>
    </row>
    <row r="62" s="10" customFormat="1" ht="19.92" customHeight="1">
      <c r="A62" s="10"/>
      <c r="B62" s="182"/>
      <c r="C62" s="127"/>
      <c r="D62" s="183" t="s">
        <v>3809</v>
      </c>
      <c r="E62" s="184"/>
      <c r="F62" s="184"/>
      <c r="G62" s="184"/>
      <c r="H62" s="184"/>
      <c r="I62" s="184"/>
      <c r="J62" s="185">
        <f>J315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J334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J368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446</v>
      </c>
      <c r="E65" s="184"/>
      <c r="F65" s="184"/>
      <c r="G65" s="184"/>
      <c r="H65" s="184"/>
      <c r="I65" s="184"/>
      <c r="J65" s="185">
        <f>J417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3811</v>
      </c>
      <c r="E66" s="184"/>
      <c r="F66" s="184"/>
      <c r="G66" s="184"/>
      <c r="H66" s="184"/>
      <c r="I66" s="184"/>
      <c r="J66" s="185">
        <f>J597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303</v>
      </c>
      <c r="E67" s="184"/>
      <c r="F67" s="184"/>
      <c r="G67" s="184"/>
      <c r="H67" s="184"/>
      <c r="I67" s="184"/>
      <c r="J67" s="185">
        <f>J620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447</v>
      </c>
      <c r="E68" s="184"/>
      <c r="F68" s="184"/>
      <c r="G68" s="184"/>
      <c r="H68" s="184"/>
      <c r="I68" s="184"/>
      <c r="J68" s="185">
        <f>J636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1079</v>
      </c>
      <c r="E69" s="179"/>
      <c r="F69" s="179"/>
      <c r="G69" s="179"/>
      <c r="H69" s="179"/>
      <c r="I69" s="179"/>
      <c r="J69" s="180">
        <f>J639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4063</v>
      </c>
      <c r="E70" s="184"/>
      <c r="F70" s="184"/>
      <c r="G70" s="184"/>
      <c r="H70" s="184"/>
      <c r="I70" s="184"/>
      <c r="J70" s="185">
        <f>J640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204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SO 302 - Kanalizace dešťová – II/605 km 1,440–2,538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</v>
      </c>
      <c r="D84" s="42"/>
      <c r="E84" s="42"/>
      <c r="F84" s="29" t="str">
        <f>F12</f>
        <v xml:space="preserve"> </v>
      </c>
      <c r="G84" s="42"/>
      <c r="H84" s="42"/>
      <c r="I84" s="34" t="s">
        <v>22</v>
      </c>
      <c r="J84" s="74" t="str">
        <f>IF(J12="","",J12)</f>
        <v>9. 12. 2020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24</v>
      </c>
      <c r="D86" s="42"/>
      <c r="E86" s="42"/>
      <c r="F86" s="29" t="str">
        <f>E15</f>
        <v>Středočeský kraj</v>
      </c>
      <c r="G86" s="42"/>
      <c r="H86" s="42"/>
      <c r="I86" s="34" t="s">
        <v>31</v>
      </c>
      <c r="J86" s="38" t="str">
        <f>E21</f>
        <v>Sdružení NOVÁK &amp; PARTNER / VALBEK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29</v>
      </c>
      <c r="D87" s="42"/>
      <c r="E87" s="42"/>
      <c r="F87" s="29" t="str">
        <f>IF(E18="","",E18)</f>
        <v>Vyplň údaj</v>
      </c>
      <c r="G87" s="42"/>
      <c r="H87" s="42"/>
      <c r="I87" s="34" t="s">
        <v>34</v>
      </c>
      <c r="J87" s="38" t="str">
        <f>E24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214</v>
      </c>
      <c r="D89" s="190" t="s">
        <v>56</v>
      </c>
      <c r="E89" s="190" t="s">
        <v>52</v>
      </c>
      <c r="F89" s="190" t="s">
        <v>53</v>
      </c>
      <c r="G89" s="190" t="s">
        <v>215</v>
      </c>
      <c r="H89" s="190" t="s">
        <v>216</v>
      </c>
      <c r="I89" s="190" t="s">
        <v>217</v>
      </c>
      <c r="J89" s="190" t="s">
        <v>209</v>
      </c>
      <c r="K89" s="191" t="s">
        <v>218</v>
      </c>
      <c r="L89" s="192"/>
      <c r="M89" s="94" t="s">
        <v>18</v>
      </c>
      <c r="N89" s="95" t="s">
        <v>41</v>
      </c>
      <c r="O89" s="95" t="s">
        <v>219</v>
      </c>
      <c r="P89" s="95" t="s">
        <v>220</v>
      </c>
      <c r="Q89" s="95" t="s">
        <v>221</v>
      </c>
      <c r="R89" s="95" t="s">
        <v>222</v>
      </c>
      <c r="S89" s="95" t="s">
        <v>223</v>
      </c>
      <c r="T89" s="96" t="s">
        <v>224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225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P91+P639</f>
        <v>0</v>
      </c>
      <c r="Q90" s="98"/>
      <c r="R90" s="195">
        <f>R91+R639</f>
        <v>147.02515270000001</v>
      </c>
      <c r="S90" s="98"/>
      <c r="T90" s="196">
        <f>T91+T639</f>
        <v>233.43350000000004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70</v>
      </c>
      <c r="AU90" s="19" t="s">
        <v>210</v>
      </c>
      <c r="BK90" s="197">
        <f>BK91+BK639</f>
        <v>0</v>
      </c>
    </row>
    <row r="91" s="12" customFormat="1" ht="25.92" customHeight="1">
      <c r="A91" s="12"/>
      <c r="B91" s="198"/>
      <c r="C91" s="199"/>
      <c r="D91" s="200" t="s">
        <v>70</v>
      </c>
      <c r="E91" s="201" t="s">
        <v>304</v>
      </c>
      <c r="F91" s="201" t="s">
        <v>305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P92+P315+P334+P368+P417+P597+P620+P636</f>
        <v>0</v>
      </c>
      <c r="Q91" s="206"/>
      <c r="R91" s="207">
        <f>R92+R315+R334+R368+R417+R597+R620+R636</f>
        <v>147.0051527</v>
      </c>
      <c r="S91" s="206"/>
      <c r="T91" s="208">
        <f>T92+T315+T334+T368+T417+T597+T620+T636</f>
        <v>233.43350000000004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71</v>
      </c>
      <c r="AY91" s="209" t="s">
        <v>229</v>
      </c>
      <c r="BK91" s="211">
        <f>BK92+BK315+BK334+BK368+BK417+BK597+BK620+BK636</f>
        <v>0</v>
      </c>
    </row>
    <row r="92" s="12" customFormat="1" ht="22.8" customHeight="1">
      <c r="A92" s="12"/>
      <c r="B92" s="198"/>
      <c r="C92" s="199"/>
      <c r="D92" s="200" t="s">
        <v>70</v>
      </c>
      <c r="E92" s="229" t="s">
        <v>78</v>
      </c>
      <c r="F92" s="229" t="s">
        <v>306</v>
      </c>
      <c r="G92" s="199"/>
      <c r="H92" s="199"/>
      <c r="I92" s="202"/>
      <c r="J92" s="230">
        <f>BK92</f>
        <v>0</v>
      </c>
      <c r="K92" s="199"/>
      <c r="L92" s="204"/>
      <c r="M92" s="205"/>
      <c r="N92" s="206"/>
      <c r="O92" s="206"/>
      <c r="P92" s="207">
        <f>SUM(P93:P314)</f>
        <v>0</v>
      </c>
      <c r="Q92" s="206"/>
      <c r="R92" s="207">
        <f>SUM(R93:R314)</f>
        <v>7.5434172000000004</v>
      </c>
      <c r="S92" s="206"/>
      <c r="T92" s="208">
        <f>SUM(T93:T314)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78</v>
      </c>
      <c r="AY92" s="209" t="s">
        <v>229</v>
      </c>
      <c r="BK92" s="211">
        <f>SUM(BK93:BK314)</f>
        <v>0</v>
      </c>
    </row>
    <row r="93" s="2" customFormat="1" ht="14.4" customHeight="1">
      <c r="A93" s="40"/>
      <c r="B93" s="41"/>
      <c r="C93" s="212" t="s">
        <v>78</v>
      </c>
      <c r="D93" s="212" t="s">
        <v>230</v>
      </c>
      <c r="E93" s="213" t="s">
        <v>3812</v>
      </c>
      <c r="F93" s="214" t="s">
        <v>3813</v>
      </c>
      <c r="G93" s="215" t="s">
        <v>343</v>
      </c>
      <c r="H93" s="216">
        <v>1.27</v>
      </c>
      <c r="I93" s="217"/>
      <c r="J93" s="216">
        <f>ROUND(I93*H93,2)</f>
        <v>0</v>
      </c>
      <c r="K93" s="214" t="s">
        <v>296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247</v>
      </c>
      <c r="AT93" s="222" t="s">
        <v>230</v>
      </c>
      <c r="AU93" s="222" t="s">
        <v>82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247</v>
      </c>
      <c r="BM93" s="222" t="s">
        <v>5238</v>
      </c>
    </row>
    <row r="94" s="2" customFormat="1">
      <c r="A94" s="40"/>
      <c r="B94" s="41"/>
      <c r="C94" s="42"/>
      <c r="D94" s="224" t="s">
        <v>236</v>
      </c>
      <c r="E94" s="42"/>
      <c r="F94" s="225" t="s">
        <v>3815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82</v>
      </c>
    </row>
    <row r="95" s="13" customFormat="1">
      <c r="A95" s="13"/>
      <c r="B95" s="235"/>
      <c r="C95" s="236"/>
      <c r="D95" s="224" t="s">
        <v>312</v>
      </c>
      <c r="E95" s="237" t="s">
        <v>426</v>
      </c>
      <c r="F95" s="238" t="s">
        <v>5239</v>
      </c>
      <c r="G95" s="236"/>
      <c r="H95" s="239">
        <v>1.27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78</v>
      </c>
      <c r="AY95" s="245" t="s">
        <v>229</v>
      </c>
    </row>
    <row r="96" s="2" customFormat="1" ht="14.4" customHeight="1">
      <c r="A96" s="40"/>
      <c r="B96" s="41"/>
      <c r="C96" s="212" t="s">
        <v>82</v>
      </c>
      <c r="D96" s="212" t="s">
        <v>230</v>
      </c>
      <c r="E96" s="213" t="s">
        <v>4806</v>
      </c>
      <c r="F96" s="214" t="s">
        <v>4807</v>
      </c>
      <c r="G96" s="215" t="s">
        <v>478</v>
      </c>
      <c r="H96" s="216">
        <v>100</v>
      </c>
      <c r="I96" s="217"/>
      <c r="J96" s="216">
        <f>ROUND(I96*H96,2)</f>
        <v>0</v>
      </c>
      <c r="K96" s="214" t="s">
        <v>296</v>
      </c>
      <c r="L96" s="46"/>
      <c r="M96" s="218" t="s">
        <v>18</v>
      </c>
      <c r="N96" s="219" t="s">
        <v>42</v>
      </c>
      <c r="O96" s="86"/>
      <c r="P96" s="220">
        <f>O96*H96</f>
        <v>0</v>
      </c>
      <c r="Q96" s="220">
        <v>0.0095200000000000007</v>
      </c>
      <c r="R96" s="220">
        <f>Q96*H96</f>
        <v>0.95200000000000007</v>
      </c>
      <c r="S96" s="220">
        <v>0</v>
      </c>
      <c r="T96" s="221">
        <f>S96*H96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R96" s="222" t="s">
        <v>247</v>
      </c>
      <c r="AT96" s="222" t="s">
        <v>230</v>
      </c>
      <c r="AU96" s="222" t="s">
        <v>82</v>
      </c>
      <c r="AY96" s="19" t="s">
        <v>229</v>
      </c>
      <c r="BE96" s="223">
        <f>IF(N96="základní",J96,0)</f>
        <v>0</v>
      </c>
      <c r="BF96" s="223">
        <f>IF(N96="snížená",J96,0)</f>
        <v>0</v>
      </c>
      <c r="BG96" s="223">
        <f>IF(N96="zákl. přenesená",J96,0)</f>
        <v>0</v>
      </c>
      <c r="BH96" s="223">
        <f>IF(N96="sníž. přenesená",J96,0)</f>
        <v>0</v>
      </c>
      <c r="BI96" s="223">
        <f>IF(N96="nulová",J96,0)</f>
        <v>0</v>
      </c>
      <c r="BJ96" s="19" t="s">
        <v>78</v>
      </c>
      <c r="BK96" s="223">
        <f>ROUND(I96*H96,2)</f>
        <v>0</v>
      </c>
      <c r="BL96" s="19" t="s">
        <v>247</v>
      </c>
      <c r="BM96" s="222" t="s">
        <v>5240</v>
      </c>
    </row>
    <row r="97" s="2" customFormat="1">
      <c r="A97" s="40"/>
      <c r="B97" s="41"/>
      <c r="C97" s="42"/>
      <c r="D97" s="224" t="s">
        <v>236</v>
      </c>
      <c r="E97" s="42"/>
      <c r="F97" s="225" t="s">
        <v>4809</v>
      </c>
      <c r="G97" s="42"/>
      <c r="H97" s="42"/>
      <c r="I97" s="226"/>
      <c r="J97" s="42"/>
      <c r="K97" s="42"/>
      <c r="L97" s="46"/>
      <c r="M97" s="227"/>
      <c r="N97" s="228"/>
      <c r="O97" s="86"/>
      <c r="P97" s="86"/>
      <c r="Q97" s="86"/>
      <c r="R97" s="86"/>
      <c r="S97" s="86"/>
      <c r="T97" s="87"/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236</v>
      </c>
      <c r="AU97" s="19" t="s">
        <v>82</v>
      </c>
    </row>
    <row r="98" s="13" customFormat="1">
      <c r="A98" s="13"/>
      <c r="B98" s="235"/>
      <c r="C98" s="236"/>
      <c r="D98" s="224" t="s">
        <v>312</v>
      </c>
      <c r="E98" s="237" t="s">
        <v>313</v>
      </c>
      <c r="F98" s="238" t="s">
        <v>4810</v>
      </c>
      <c r="G98" s="236"/>
      <c r="H98" s="239">
        <v>100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242</v>
      </c>
      <c r="D99" s="212" t="s">
        <v>230</v>
      </c>
      <c r="E99" s="213" t="s">
        <v>497</v>
      </c>
      <c r="F99" s="214" t="s">
        <v>498</v>
      </c>
      <c r="G99" s="215" t="s">
        <v>499</v>
      </c>
      <c r="H99" s="216">
        <v>2160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5241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501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2193</v>
      </c>
      <c r="F101" s="238" t="s">
        <v>5242</v>
      </c>
      <c r="G101" s="236"/>
      <c r="H101" s="239">
        <v>2160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12" t="s">
        <v>247</v>
      </c>
      <c r="D102" s="212" t="s">
        <v>230</v>
      </c>
      <c r="E102" s="213" t="s">
        <v>503</v>
      </c>
      <c r="F102" s="214" t="s">
        <v>504</v>
      </c>
      <c r="G102" s="215" t="s">
        <v>505</v>
      </c>
      <c r="H102" s="216">
        <v>180</v>
      </c>
      <c r="I102" s="217"/>
      <c r="J102" s="216">
        <f>ROUND(I102*H102,2)</f>
        <v>0</v>
      </c>
      <c r="K102" s="214" t="s">
        <v>296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247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5243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507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361</v>
      </c>
      <c r="F104" s="238" t="s">
        <v>5244</v>
      </c>
      <c r="G104" s="236"/>
      <c r="H104" s="239">
        <v>180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228</v>
      </c>
      <c r="D105" s="212" t="s">
        <v>230</v>
      </c>
      <c r="E105" s="213" t="s">
        <v>4815</v>
      </c>
      <c r="F105" s="214" t="s">
        <v>4816</v>
      </c>
      <c r="G105" s="215" t="s">
        <v>478</v>
      </c>
      <c r="H105" s="216">
        <v>4.7999999999999998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0.0086800000000000002</v>
      </c>
      <c r="R105" s="220">
        <f>Q105*H105</f>
        <v>0.041664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5245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4818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367</v>
      </c>
      <c r="F107" s="238" t="s">
        <v>5246</v>
      </c>
      <c r="G107" s="236"/>
      <c r="H107" s="239">
        <v>3.2000000000000002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71</v>
      </c>
      <c r="AY107" s="245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1447</v>
      </c>
      <c r="F108" s="238" t="s">
        <v>5247</v>
      </c>
      <c r="G108" s="236"/>
      <c r="H108" s="239">
        <v>1.6000000000000001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71</v>
      </c>
      <c r="AY108" s="245" t="s">
        <v>229</v>
      </c>
    </row>
    <row r="109" s="13" customFormat="1">
      <c r="A109" s="13"/>
      <c r="B109" s="235"/>
      <c r="C109" s="236"/>
      <c r="D109" s="224" t="s">
        <v>312</v>
      </c>
      <c r="E109" s="237" t="s">
        <v>388</v>
      </c>
      <c r="F109" s="238" t="s">
        <v>1569</v>
      </c>
      <c r="G109" s="236"/>
      <c r="H109" s="239">
        <v>4.7999999999999998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12" t="s">
        <v>257</v>
      </c>
      <c r="D110" s="212" t="s">
        <v>230</v>
      </c>
      <c r="E110" s="213" t="s">
        <v>4820</v>
      </c>
      <c r="F110" s="214" t="s">
        <v>4821</v>
      </c>
      <c r="G110" s="215" t="s">
        <v>478</v>
      </c>
      <c r="H110" s="216">
        <v>3.1499999999999999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0.01068</v>
      </c>
      <c r="R110" s="220">
        <f>Q110*H110</f>
        <v>0.033641999999999998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5248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4823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1541</v>
      </c>
      <c r="F112" s="238" t="s">
        <v>5249</v>
      </c>
      <c r="G112" s="236"/>
      <c r="H112" s="239">
        <v>3.1499999999999999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78</v>
      </c>
      <c r="AY112" s="245" t="s">
        <v>229</v>
      </c>
    </row>
    <row r="113" s="2" customFormat="1" ht="14.4" customHeight="1">
      <c r="A113" s="40"/>
      <c r="B113" s="41"/>
      <c r="C113" s="212" t="s">
        <v>263</v>
      </c>
      <c r="D113" s="212" t="s">
        <v>230</v>
      </c>
      <c r="E113" s="213" t="s">
        <v>4825</v>
      </c>
      <c r="F113" s="214" t="s">
        <v>4826</v>
      </c>
      <c r="G113" s="215" t="s">
        <v>478</v>
      </c>
      <c r="H113" s="216">
        <v>17.949999999999999</v>
      </c>
      <c r="I113" s="217"/>
      <c r="J113" s="216">
        <f>ROUND(I113*H113,2)</f>
        <v>0</v>
      </c>
      <c r="K113" s="214" t="s">
        <v>296</v>
      </c>
      <c r="L113" s="46"/>
      <c r="M113" s="218" t="s">
        <v>18</v>
      </c>
      <c r="N113" s="219" t="s">
        <v>42</v>
      </c>
      <c r="O113" s="86"/>
      <c r="P113" s="220">
        <f>O113*H113</f>
        <v>0</v>
      </c>
      <c r="Q113" s="220">
        <v>0.036900000000000002</v>
      </c>
      <c r="R113" s="220">
        <f>Q113*H113</f>
        <v>0.66235500000000003</v>
      </c>
      <c r="S113" s="220">
        <v>0</v>
      </c>
      <c r="T113" s="221">
        <f>S113*H113</f>
        <v>0</v>
      </c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R113" s="222" t="s">
        <v>247</v>
      </c>
      <c r="AT113" s="222" t="s">
        <v>230</v>
      </c>
      <c r="AU113" s="222" t="s">
        <v>82</v>
      </c>
      <c r="AY113" s="19" t="s">
        <v>229</v>
      </c>
      <c r="BE113" s="223">
        <f>IF(N113="základní",J113,0)</f>
        <v>0</v>
      </c>
      <c r="BF113" s="223">
        <f>IF(N113="snížená",J113,0)</f>
        <v>0</v>
      </c>
      <c r="BG113" s="223">
        <f>IF(N113="zákl. přenesená",J113,0)</f>
        <v>0</v>
      </c>
      <c r="BH113" s="223">
        <f>IF(N113="sníž. přenesená",J113,0)</f>
        <v>0</v>
      </c>
      <c r="BI113" s="223">
        <f>IF(N113="nulová",J113,0)</f>
        <v>0</v>
      </c>
      <c r="BJ113" s="19" t="s">
        <v>78</v>
      </c>
      <c r="BK113" s="223">
        <f>ROUND(I113*H113,2)</f>
        <v>0</v>
      </c>
      <c r="BL113" s="19" t="s">
        <v>247</v>
      </c>
      <c r="BM113" s="222" t="s">
        <v>5250</v>
      </c>
    </row>
    <row r="114" s="2" customFormat="1">
      <c r="A114" s="40"/>
      <c r="B114" s="41"/>
      <c r="C114" s="42"/>
      <c r="D114" s="224" t="s">
        <v>236</v>
      </c>
      <c r="E114" s="42"/>
      <c r="F114" s="225" t="s">
        <v>4828</v>
      </c>
      <c r="G114" s="42"/>
      <c r="H114" s="42"/>
      <c r="I114" s="226"/>
      <c r="J114" s="42"/>
      <c r="K114" s="42"/>
      <c r="L114" s="46"/>
      <c r="M114" s="227"/>
      <c r="N114" s="228"/>
      <c r="O114" s="86"/>
      <c r="P114" s="86"/>
      <c r="Q114" s="86"/>
      <c r="R114" s="86"/>
      <c r="S114" s="86"/>
      <c r="T114" s="87"/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T114" s="19" t="s">
        <v>236</v>
      </c>
      <c r="AU114" s="19" t="s">
        <v>82</v>
      </c>
    </row>
    <row r="115" s="13" customFormat="1">
      <c r="A115" s="13"/>
      <c r="B115" s="235"/>
      <c r="C115" s="236"/>
      <c r="D115" s="224" t="s">
        <v>312</v>
      </c>
      <c r="E115" s="237" t="s">
        <v>339</v>
      </c>
      <c r="F115" s="238" t="s">
        <v>5251</v>
      </c>
      <c r="G115" s="236"/>
      <c r="H115" s="239">
        <v>17.949999999999999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268</v>
      </c>
      <c r="D116" s="212" t="s">
        <v>230</v>
      </c>
      <c r="E116" s="213" t="s">
        <v>4830</v>
      </c>
      <c r="F116" s="214" t="s">
        <v>4831</v>
      </c>
      <c r="G116" s="215" t="s">
        <v>343</v>
      </c>
      <c r="H116" s="216">
        <v>41.420000000000002</v>
      </c>
      <c r="I116" s="217"/>
      <c r="J116" s="216">
        <f>ROUND(I116*H116,2)</f>
        <v>0</v>
      </c>
      <c r="K116" s="214" t="s">
        <v>296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247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247</v>
      </c>
      <c r="BM116" s="222" t="s">
        <v>5252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4833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435</v>
      </c>
      <c r="F118" s="238" t="s">
        <v>5253</v>
      </c>
      <c r="G118" s="236"/>
      <c r="H118" s="239">
        <v>5.6100000000000003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71</v>
      </c>
      <c r="AY118" s="245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2101</v>
      </c>
      <c r="F119" s="238" t="s">
        <v>5254</v>
      </c>
      <c r="G119" s="236"/>
      <c r="H119" s="239">
        <v>6.0800000000000001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2209</v>
      </c>
      <c r="F120" s="238" t="s">
        <v>5255</v>
      </c>
      <c r="G120" s="236"/>
      <c r="H120" s="239">
        <v>2.7999999999999998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5199</v>
      </c>
      <c r="F121" s="238" t="s">
        <v>5256</v>
      </c>
      <c r="G121" s="236"/>
      <c r="H121" s="239">
        <v>26.93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5257</v>
      </c>
      <c r="F122" s="238" t="s">
        <v>5258</v>
      </c>
      <c r="G122" s="236"/>
      <c r="H122" s="239">
        <v>41.420000000000002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2" customFormat="1" ht="14.4" customHeight="1">
      <c r="A123" s="40"/>
      <c r="B123" s="41"/>
      <c r="C123" s="212" t="s">
        <v>272</v>
      </c>
      <c r="D123" s="212" t="s">
        <v>230</v>
      </c>
      <c r="E123" s="213" t="s">
        <v>5259</v>
      </c>
      <c r="F123" s="214" t="s">
        <v>5260</v>
      </c>
      <c r="G123" s="215" t="s">
        <v>343</v>
      </c>
      <c r="H123" s="216">
        <v>26.640000000000001</v>
      </c>
      <c r="I123" s="217"/>
      <c r="J123" s="216">
        <f>ROUND(I123*H123,2)</f>
        <v>0</v>
      </c>
      <c r="K123" s="214" t="s">
        <v>296</v>
      </c>
      <c r="L123" s="46"/>
      <c r="M123" s="218" t="s">
        <v>18</v>
      </c>
      <c r="N123" s="219" t="s">
        <v>42</v>
      </c>
      <c r="O123" s="86"/>
      <c r="P123" s="220">
        <f>O123*H123</f>
        <v>0</v>
      </c>
      <c r="Q123" s="220">
        <v>0</v>
      </c>
      <c r="R123" s="220">
        <f>Q123*H123</f>
        <v>0</v>
      </c>
      <c r="S123" s="220">
        <v>0</v>
      </c>
      <c r="T123" s="221">
        <f>S123*H123</f>
        <v>0</v>
      </c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R123" s="222" t="s">
        <v>247</v>
      </c>
      <c r="AT123" s="222" t="s">
        <v>230</v>
      </c>
      <c r="AU123" s="222" t="s">
        <v>82</v>
      </c>
      <c r="AY123" s="19" t="s">
        <v>229</v>
      </c>
      <c r="BE123" s="223">
        <f>IF(N123="základní",J123,0)</f>
        <v>0</v>
      </c>
      <c r="BF123" s="223">
        <f>IF(N123="snížená",J123,0)</f>
        <v>0</v>
      </c>
      <c r="BG123" s="223">
        <f>IF(N123="zákl. přenesená",J123,0)</f>
        <v>0</v>
      </c>
      <c r="BH123" s="223">
        <f>IF(N123="sníž. přenesená",J123,0)</f>
        <v>0</v>
      </c>
      <c r="BI123" s="223">
        <f>IF(N123="nulová",J123,0)</f>
        <v>0</v>
      </c>
      <c r="BJ123" s="19" t="s">
        <v>78</v>
      </c>
      <c r="BK123" s="223">
        <f>ROUND(I123*H123,2)</f>
        <v>0</v>
      </c>
      <c r="BL123" s="19" t="s">
        <v>247</v>
      </c>
      <c r="BM123" s="222" t="s">
        <v>5261</v>
      </c>
    </row>
    <row r="124" s="2" customFormat="1">
      <c r="A124" s="40"/>
      <c r="B124" s="41"/>
      <c r="C124" s="42"/>
      <c r="D124" s="224" t="s">
        <v>236</v>
      </c>
      <c r="E124" s="42"/>
      <c r="F124" s="225" t="s">
        <v>5262</v>
      </c>
      <c r="G124" s="42"/>
      <c r="H124" s="42"/>
      <c r="I124" s="226"/>
      <c r="J124" s="42"/>
      <c r="K124" s="42"/>
      <c r="L124" s="46"/>
      <c r="M124" s="227"/>
      <c r="N124" s="228"/>
      <c r="O124" s="86"/>
      <c r="P124" s="86"/>
      <c r="Q124" s="86"/>
      <c r="R124" s="86"/>
      <c r="S124" s="86"/>
      <c r="T124" s="87"/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T124" s="19" t="s">
        <v>236</v>
      </c>
      <c r="AU124" s="19" t="s">
        <v>82</v>
      </c>
    </row>
    <row r="125" s="13" customFormat="1">
      <c r="A125" s="13"/>
      <c r="B125" s="235"/>
      <c r="C125" s="236"/>
      <c r="D125" s="224" t="s">
        <v>312</v>
      </c>
      <c r="E125" s="237" t="s">
        <v>353</v>
      </c>
      <c r="F125" s="238" t="s">
        <v>5263</v>
      </c>
      <c r="G125" s="236"/>
      <c r="H125" s="239">
        <v>53.280000000000001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1524</v>
      </c>
      <c r="F126" s="238" t="s">
        <v>5264</v>
      </c>
      <c r="G126" s="236"/>
      <c r="H126" s="239">
        <v>53.280000000000001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3216</v>
      </c>
      <c r="F127" s="238" t="s">
        <v>5265</v>
      </c>
      <c r="G127" s="236"/>
      <c r="H127" s="239">
        <v>26.640000000000001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277</v>
      </c>
      <c r="D128" s="212" t="s">
        <v>230</v>
      </c>
      <c r="E128" s="213" t="s">
        <v>3828</v>
      </c>
      <c r="F128" s="214" t="s">
        <v>3829</v>
      </c>
      <c r="G128" s="215" t="s">
        <v>343</v>
      </c>
      <c r="H128" s="216">
        <v>7.9900000000000002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5266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3831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432</v>
      </c>
      <c r="F130" s="238" t="s">
        <v>5267</v>
      </c>
      <c r="G130" s="236"/>
      <c r="H130" s="239">
        <v>7.9900000000000002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12" t="s">
        <v>282</v>
      </c>
      <c r="D131" s="212" t="s">
        <v>230</v>
      </c>
      <c r="E131" s="213" t="s">
        <v>5268</v>
      </c>
      <c r="F131" s="214" t="s">
        <v>5269</v>
      </c>
      <c r="G131" s="215" t="s">
        <v>343</v>
      </c>
      <c r="H131" s="216">
        <v>26.640000000000001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5270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5271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1497</v>
      </c>
      <c r="F133" s="238" t="s">
        <v>5272</v>
      </c>
      <c r="G133" s="236"/>
      <c r="H133" s="239">
        <v>26.640000000000001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287</v>
      </c>
      <c r="D134" s="212" t="s">
        <v>230</v>
      </c>
      <c r="E134" s="213" t="s">
        <v>3838</v>
      </c>
      <c r="F134" s="214" t="s">
        <v>3839</v>
      </c>
      <c r="G134" s="215" t="s">
        <v>343</v>
      </c>
      <c r="H134" s="216">
        <v>7.9900000000000002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5273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3841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1548</v>
      </c>
      <c r="F136" s="238" t="s">
        <v>5274</v>
      </c>
      <c r="G136" s="236"/>
      <c r="H136" s="239">
        <v>7.9900000000000002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4.4" customHeight="1">
      <c r="A137" s="40"/>
      <c r="B137" s="41"/>
      <c r="C137" s="212" t="s">
        <v>294</v>
      </c>
      <c r="D137" s="212" t="s">
        <v>230</v>
      </c>
      <c r="E137" s="213" t="s">
        <v>4837</v>
      </c>
      <c r="F137" s="214" t="s">
        <v>4838</v>
      </c>
      <c r="G137" s="215" t="s">
        <v>343</v>
      </c>
      <c r="H137" s="216">
        <v>2318.6100000000001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</v>
      </c>
      <c r="R137" s="220">
        <f>Q137*H137</f>
        <v>0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5275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4840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5276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1554</v>
      </c>
      <c r="F140" s="238" t="s">
        <v>5277</v>
      </c>
      <c r="G140" s="236"/>
      <c r="H140" s="239">
        <v>58.579999999999998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5278</v>
      </c>
      <c r="F141" s="238" t="s">
        <v>5279</v>
      </c>
      <c r="G141" s="236"/>
      <c r="H141" s="239">
        <v>481.27999999999997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5280</v>
      </c>
      <c r="F142" s="238" t="s">
        <v>5281</v>
      </c>
      <c r="G142" s="236"/>
      <c r="H142" s="239">
        <v>223.19999999999999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5282</v>
      </c>
      <c r="F143" s="238" t="s">
        <v>5283</v>
      </c>
      <c r="G143" s="236"/>
      <c r="H143" s="239">
        <v>218.94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5284</v>
      </c>
      <c r="F144" s="238" t="s">
        <v>5285</v>
      </c>
      <c r="G144" s="236"/>
      <c r="H144" s="239">
        <v>64.560000000000002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3" customFormat="1">
      <c r="A145" s="13"/>
      <c r="B145" s="235"/>
      <c r="C145" s="236"/>
      <c r="D145" s="224" t="s">
        <v>312</v>
      </c>
      <c r="E145" s="237" t="s">
        <v>5286</v>
      </c>
      <c r="F145" s="238" t="s">
        <v>5287</v>
      </c>
      <c r="G145" s="236"/>
      <c r="H145" s="239">
        <v>1.4299999999999999</v>
      </c>
      <c r="I145" s="240"/>
      <c r="J145" s="236"/>
      <c r="K145" s="236"/>
      <c r="L145" s="241"/>
      <c r="M145" s="242"/>
      <c r="N145" s="243"/>
      <c r="O145" s="243"/>
      <c r="P145" s="243"/>
      <c r="Q145" s="243"/>
      <c r="R145" s="243"/>
      <c r="S145" s="243"/>
      <c r="T145" s="244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5" t="s">
        <v>312</v>
      </c>
      <c r="AU145" s="245" t="s">
        <v>82</v>
      </c>
      <c r="AV145" s="13" t="s">
        <v>82</v>
      </c>
      <c r="AW145" s="13" t="s">
        <v>33</v>
      </c>
      <c r="AX145" s="13" t="s">
        <v>71</v>
      </c>
      <c r="AY145" s="245" t="s">
        <v>229</v>
      </c>
    </row>
    <row r="146" s="15" customFormat="1">
      <c r="A146" s="15"/>
      <c r="B146" s="258"/>
      <c r="C146" s="259"/>
      <c r="D146" s="224" t="s">
        <v>312</v>
      </c>
      <c r="E146" s="260" t="s">
        <v>18</v>
      </c>
      <c r="F146" s="261" t="s">
        <v>5288</v>
      </c>
      <c r="G146" s="259"/>
      <c r="H146" s="260" t="s">
        <v>18</v>
      </c>
      <c r="I146" s="262"/>
      <c r="J146" s="259"/>
      <c r="K146" s="259"/>
      <c r="L146" s="263"/>
      <c r="M146" s="264"/>
      <c r="N146" s="265"/>
      <c r="O146" s="265"/>
      <c r="P146" s="265"/>
      <c r="Q146" s="265"/>
      <c r="R146" s="265"/>
      <c r="S146" s="265"/>
      <c r="T146" s="266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7" t="s">
        <v>312</v>
      </c>
      <c r="AU146" s="267" t="s">
        <v>82</v>
      </c>
      <c r="AV146" s="15" t="s">
        <v>78</v>
      </c>
      <c r="AW146" s="15" t="s">
        <v>33</v>
      </c>
      <c r="AX146" s="15" t="s">
        <v>71</v>
      </c>
      <c r="AY146" s="267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5289</v>
      </c>
      <c r="F147" s="238" t="s">
        <v>5290</v>
      </c>
      <c r="G147" s="236"/>
      <c r="H147" s="239">
        <v>170.25999999999999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5291</v>
      </c>
      <c r="F148" s="238" t="s">
        <v>5292</v>
      </c>
      <c r="G148" s="236"/>
      <c r="H148" s="239">
        <v>136.72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5293</v>
      </c>
      <c r="F149" s="238" t="s">
        <v>5294</v>
      </c>
      <c r="G149" s="236"/>
      <c r="H149" s="239">
        <v>176.25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4889</v>
      </c>
      <c r="F150" s="238" t="s">
        <v>5295</v>
      </c>
      <c r="G150" s="236"/>
      <c r="H150" s="239">
        <v>146.53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4891</v>
      </c>
      <c r="F151" s="238" t="s">
        <v>5296</v>
      </c>
      <c r="G151" s="236"/>
      <c r="H151" s="239">
        <v>148.44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4893</v>
      </c>
      <c r="F152" s="238" t="s">
        <v>5297</v>
      </c>
      <c r="G152" s="236"/>
      <c r="H152" s="239">
        <v>173.33000000000001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4895</v>
      </c>
      <c r="F153" s="238" t="s">
        <v>5298</v>
      </c>
      <c r="G153" s="236"/>
      <c r="H153" s="239">
        <v>10.18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5" customFormat="1">
      <c r="A154" s="15"/>
      <c r="B154" s="258"/>
      <c r="C154" s="259"/>
      <c r="D154" s="224" t="s">
        <v>312</v>
      </c>
      <c r="E154" s="260" t="s">
        <v>18</v>
      </c>
      <c r="F154" s="261" t="s">
        <v>5299</v>
      </c>
      <c r="G154" s="259"/>
      <c r="H154" s="260" t="s">
        <v>18</v>
      </c>
      <c r="I154" s="262"/>
      <c r="J154" s="259"/>
      <c r="K154" s="259"/>
      <c r="L154" s="263"/>
      <c r="M154" s="264"/>
      <c r="N154" s="265"/>
      <c r="O154" s="265"/>
      <c r="P154" s="265"/>
      <c r="Q154" s="265"/>
      <c r="R154" s="265"/>
      <c r="S154" s="265"/>
      <c r="T154" s="266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7" t="s">
        <v>312</v>
      </c>
      <c r="AU154" s="267" t="s">
        <v>82</v>
      </c>
      <c r="AV154" s="15" t="s">
        <v>78</v>
      </c>
      <c r="AW154" s="15" t="s">
        <v>33</v>
      </c>
      <c r="AX154" s="15" t="s">
        <v>71</v>
      </c>
      <c r="AY154" s="267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4897</v>
      </c>
      <c r="F155" s="238" t="s">
        <v>5300</v>
      </c>
      <c r="G155" s="236"/>
      <c r="H155" s="239">
        <v>171.61000000000001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4900</v>
      </c>
      <c r="F156" s="238" t="s">
        <v>5301</v>
      </c>
      <c r="G156" s="236"/>
      <c r="H156" s="239">
        <v>33.270000000000003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4902</v>
      </c>
      <c r="F157" s="238" t="s">
        <v>5302</v>
      </c>
      <c r="G157" s="236"/>
      <c r="H157" s="239">
        <v>140.34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5303</v>
      </c>
      <c r="F158" s="238" t="s">
        <v>5304</v>
      </c>
      <c r="G158" s="236"/>
      <c r="H158" s="239">
        <v>141.22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71</v>
      </c>
      <c r="AY158" s="245" t="s">
        <v>229</v>
      </c>
    </row>
    <row r="159" s="13" customFormat="1">
      <c r="A159" s="13"/>
      <c r="B159" s="235"/>
      <c r="C159" s="236"/>
      <c r="D159" s="224" t="s">
        <v>312</v>
      </c>
      <c r="E159" s="237" t="s">
        <v>5305</v>
      </c>
      <c r="F159" s="238" t="s">
        <v>5306</v>
      </c>
      <c r="G159" s="236"/>
      <c r="H159" s="239">
        <v>6.5300000000000002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71</v>
      </c>
      <c r="AY159" s="245" t="s">
        <v>229</v>
      </c>
    </row>
    <row r="160" s="15" customFormat="1">
      <c r="A160" s="15"/>
      <c r="B160" s="258"/>
      <c r="C160" s="259"/>
      <c r="D160" s="224" t="s">
        <v>312</v>
      </c>
      <c r="E160" s="260" t="s">
        <v>18</v>
      </c>
      <c r="F160" s="261" t="s">
        <v>5307</v>
      </c>
      <c r="G160" s="259"/>
      <c r="H160" s="260" t="s">
        <v>18</v>
      </c>
      <c r="I160" s="262"/>
      <c r="J160" s="259"/>
      <c r="K160" s="259"/>
      <c r="L160" s="263"/>
      <c r="M160" s="264"/>
      <c r="N160" s="265"/>
      <c r="O160" s="265"/>
      <c r="P160" s="265"/>
      <c r="Q160" s="265"/>
      <c r="R160" s="265"/>
      <c r="S160" s="265"/>
      <c r="T160" s="266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7" t="s">
        <v>312</v>
      </c>
      <c r="AU160" s="267" t="s">
        <v>82</v>
      </c>
      <c r="AV160" s="15" t="s">
        <v>78</v>
      </c>
      <c r="AW160" s="15" t="s">
        <v>33</v>
      </c>
      <c r="AX160" s="15" t="s">
        <v>71</v>
      </c>
      <c r="AY160" s="267" t="s">
        <v>229</v>
      </c>
    </row>
    <row r="161" s="13" customFormat="1">
      <c r="A161" s="13"/>
      <c r="B161" s="235"/>
      <c r="C161" s="236"/>
      <c r="D161" s="224" t="s">
        <v>312</v>
      </c>
      <c r="E161" s="237" t="s">
        <v>5308</v>
      </c>
      <c r="F161" s="238" t="s">
        <v>5309</v>
      </c>
      <c r="G161" s="236"/>
      <c r="H161" s="239">
        <v>142.53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71</v>
      </c>
      <c r="AY161" s="245" t="s">
        <v>229</v>
      </c>
    </row>
    <row r="162" s="13" customFormat="1">
      <c r="A162" s="13"/>
      <c r="B162" s="235"/>
      <c r="C162" s="236"/>
      <c r="D162" s="224" t="s">
        <v>312</v>
      </c>
      <c r="E162" s="237" t="s">
        <v>5310</v>
      </c>
      <c r="F162" s="238" t="s">
        <v>5311</v>
      </c>
      <c r="G162" s="236"/>
      <c r="H162" s="239">
        <v>216.90000000000001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71</v>
      </c>
      <c r="AY162" s="245" t="s">
        <v>229</v>
      </c>
    </row>
    <row r="163" s="13" customFormat="1">
      <c r="A163" s="13"/>
      <c r="B163" s="235"/>
      <c r="C163" s="236"/>
      <c r="D163" s="224" t="s">
        <v>312</v>
      </c>
      <c r="E163" s="237" t="s">
        <v>5312</v>
      </c>
      <c r="F163" s="238" t="s">
        <v>5313</v>
      </c>
      <c r="G163" s="236"/>
      <c r="H163" s="239">
        <v>317.35000000000002</v>
      </c>
      <c r="I163" s="240"/>
      <c r="J163" s="236"/>
      <c r="K163" s="236"/>
      <c r="L163" s="241"/>
      <c r="M163" s="242"/>
      <c r="N163" s="243"/>
      <c r="O163" s="243"/>
      <c r="P163" s="243"/>
      <c r="Q163" s="243"/>
      <c r="R163" s="243"/>
      <c r="S163" s="243"/>
      <c r="T163" s="244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5" t="s">
        <v>312</v>
      </c>
      <c r="AU163" s="245" t="s">
        <v>82</v>
      </c>
      <c r="AV163" s="13" t="s">
        <v>82</v>
      </c>
      <c r="AW163" s="13" t="s">
        <v>33</v>
      </c>
      <c r="AX163" s="13" t="s">
        <v>71</v>
      </c>
      <c r="AY163" s="245" t="s">
        <v>229</v>
      </c>
    </row>
    <row r="164" s="13" customFormat="1">
      <c r="A164" s="13"/>
      <c r="B164" s="235"/>
      <c r="C164" s="236"/>
      <c r="D164" s="224" t="s">
        <v>312</v>
      </c>
      <c r="E164" s="237" t="s">
        <v>5314</v>
      </c>
      <c r="F164" s="238" t="s">
        <v>5315</v>
      </c>
      <c r="G164" s="236"/>
      <c r="H164" s="239">
        <v>95.909999999999997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71</v>
      </c>
      <c r="AY164" s="245" t="s">
        <v>229</v>
      </c>
    </row>
    <row r="165" s="13" customFormat="1">
      <c r="A165" s="13"/>
      <c r="B165" s="235"/>
      <c r="C165" s="236"/>
      <c r="D165" s="224" t="s">
        <v>312</v>
      </c>
      <c r="E165" s="237" t="s">
        <v>5316</v>
      </c>
      <c r="F165" s="238" t="s">
        <v>5317</v>
      </c>
      <c r="G165" s="236"/>
      <c r="H165" s="239">
        <v>1.74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5" customFormat="1">
      <c r="A166" s="15"/>
      <c r="B166" s="258"/>
      <c r="C166" s="259"/>
      <c r="D166" s="224" t="s">
        <v>312</v>
      </c>
      <c r="E166" s="260" t="s">
        <v>18</v>
      </c>
      <c r="F166" s="261" t="s">
        <v>5318</v>
      </c>
      <c r="G166" s="259"/>
      <c r="H166" s="260" t="s">
        <v>18</v>
      </c>
      <c r="I166" s="262"/>
      <c r="J166" s="259"/>
      <c r="K166" s="259"/>
      <c r="L166" s="263"/>
      <c r="M166" s="264"/>
      <c r="N166" s="265"/>
      <c r="O166" s="265"/>
      <c r="P166" s="265"/>
      <c r="Q166" s="265"/>
      <c r="R166" s="265"/>
      <c r="S166" s="265"/>
      <c r="T166" s="266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7" t="s">
        <v>312</v>
      </c>
      <c r="AU166" s="267" t="s">
        <v>82</v>
      </c>
      <c r="AV166" s="15" t="s">
        <v>78</v>
      </c>
      <c r="AW166" s="15" t="s">
        <v>33</v>
      </c>
      <c r="AX166" s="15" t="s">
        <v>71</v>
      </c>
      <c r="AY166" s="267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5319</v>
      </c>
      <c r="F167" s="238" t="s">
        <v>5320</v>
      </c>
      <c r="G167" s="236"/>
      <c r="H167" s="239">
        <v>42.219999999999999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3" customFormat="1">
      <c r="A168" s="13"/>
      <c r="B168" s="235"/>
      <c r="C168" s="236"/>
      <c r="D168" s="224" t="s">
        <v>312</v>
      </c>
      <c r="E168" s="237" t="s">
        <v>5321</v>
      </c>
      <c r="F168" s="238" t="s">
        <v>5322</v>
      </c>
      <c r="G168" s="236"/>
      <c r="H168" s="239">
        <v>119</v>
      </c>
      <c r="I168" s="240"/>
      <c r="J168" s="236"/>
      <c r="K168" s="236"/>
      <c r="L168" s="241"/>
      <c r="M168" s="242"/>
      <c r="N168" s="243"/>
      <c r="O168" s="243"/>
      <c r="P168" s="243"/>
      <c r="Q168" s="243"/>
      <c r="R168" s="243"/>
      <c r="S168" s="243"/>
      <c r="T168" s="244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5" t="s">
        <v>312</v>
      </c>
      <c r="AU168" s="245" t="s">
        <v>82</v>
      </c>
      <c r="AV168" s="13" t="s">
        <v>82</v>
      </c>
      <c r="AW168" s="13" t="s">
        <v>33</v>
      </c>
      <c r="AX168" s="13" t="s">
        <v>71</v>
      </c>
      <c r="AY168" s="245" t="s">
        <v>229</v>
      </c>
    </row>
    <row r="169" s="13" customFormat="1">
      <c r="A169" s="13"/>
      <c r="B169" s="235"/>
      <c r="C169" s="236"/>
      <c r="D169" s="224" t="s">
        <v>312</v>
      </c>
      <c r="E169" s="237" t="s">
        <v>5323</v>
      </c>
      <c r="F169" s="238" t="s">
        <v>5324</v>
      </c>
      <c r="G169" s="236"/>
      <c r="H169" s="239">
        <v>116.75</v>
      </c>
      <c r="I169" s="240"/>
      <c r="J169" s="236"/>
      <c r="K169" s="236"/>
      <c r="L169" s="241"/>
      <c r="M169" s="242"/>
      <c r="N169" s="243"/>
      <c r="O169" s="243"/>
      <c r="P169" s="243"/>
      <c r="Q169" s="243"/>
      <c r="R169" s="243"/>
      <c r="S169" s="243"/>
      <c r="T169" s="244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5" t="s">
        <v>312</v>
      </c>
      <c r="AU169" s="245" t="s">
        <v>82</v>
      </c>
      <c r="AV169" s="13" t="s">
        <v>82</v>
      </c>
      <c r="AW169" s="13" t="s">
        <v>33</v>
      </c>
      <c r="AX169" s="13" t="s">
        <v>71</v>
      </c>
      <c r="AY169" s="245" t="s">
        <v>229</v>
      </c>
    </row>
    <row r="170" s="13" customFormat="1">
      <c r="A170" s="13"/>
      <c r="B170" s="235"/>
      <c r="C170" s="236"/>
      <c r="D170" s="224" t="s">
        <v>312</v>
      </c>
      <c r="E170" s="237" t="s">
        <v>5325</v>
      </c>
      <c r="F170" s="238" t="s">
        <v>5326</v>
      </c>
      <c r="G170" s="236"/>
      <c r="H170" s="239">
        <v>4.2699999999999996</v>
      </c>
      <c r="I170" s="240"/>
      <c r="J170" s="236"/>
      <c r="K170" s="236"/>
      <c r="L170" s="241"/>
      <c r="M170" s="242"/>
      <c r="N170" s="243"/>
      <c r="O170" s="243"/>
      <c r="P170" s="243"/>
      <c r="Q170" s="243"/>
      <c r="R170" s="243"/>
      <c r="S170" s="243"/>
      <c r="T170" s="244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5" t="s">
        <v>312</v>
      </c>
      <c r="AU170" s="245" t="s">
        <v>82</v>
      </c>
      <c r="AV170" s="13" t="s">
        <v>82</v>
      </c>
      <c r="AW170" s="13" t="s">
        <v>33</v>
      </c>
      <c r="AX170" s="13" t="s">
        <v>71</v>
      </c>
      <c r="AY170" s="245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5327</v>
      </c>
      <c r="F171" s="238" t="s">
        <v>5328</v>
      </c>
      <c r="G171" s="236"/>
      <c r="H171" s="239">
        <v>21.5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5329</v>
      </c>
      <c r="F172" s="238" t="s">
        <v>5330</v>
      </c>
      <c r="G172" s="236"/>
      <c r="H172" s="239">
        <v>17.699999999999999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3" customFormat="1">
      <c r="A173" s="13"/>
      <c r="B173" s="235"/>
      <c r="C173" s="236"/>
      <c r="D173" s="224" t="s">
        <v>312</v>
      </c>
      <c r="E173" s="237" t="s">
        <v>5331</v>
      </c>
      <c r="F173" s="238" t="s">
        <v>5332</v>
      </c>
      <c r="G173" s="236"/>
      <c r="H173" s="239">
        <v>1029.1400000000001</v>
      </c>
      <c r="I173" s="240"/>
      <c r="J173" s="236"/>
      <c r="K173" s="236"/>
      <c r="L173" s="241"/>
      <c r="M173" s="242"/>
      <c r="N173" s="243"/>
      <c r="O173" s="243"/>
      <c r="P173" s="243"/>
      <c r="Q173" s="243"/>
      <c r="R173" s="243"/>
      <c r="S173" s="243"/>
      <c r="T173" s="244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5" t="s">
        <v>312</v>
      </c>
      <c r="AU173" s="245" t="s">
        <v>82</v>
      </c>
      <c r="AV173" s="13" t="s">
        <v>82</v>
      </c>
      <c r="AW173" s="13" t="s">
        <v>33</v>
      </c>
      <c r="AX173" s="13" t="s">
        <v>71</v>
      </c>
      <c r="AY173" s="245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5333</v>
      </c>
      <c r="F174" s="238" t="s">
        <v>5334</v>
      </c>
      <c r="G174" s="236"/>
      <c r="H174" s="239">
        <v>5.2800000000000002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5335</v>
      </c>
      <c r="F175" s="238" t="s">
        <v>5336</v>
      </c>
      <c r="G175" s="236"/>
      <c r="H175" s="239">
        <v>2.3599999999999999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3" customFormat="1">
      <c r="A176" s="13"/>
      <c r="B176" s="235"/>
      <c r="C176" s="236"/>
      <c r="D176" s="224" t="s">
        <v>312</v>
      </c>
      <c r="E176" s="237" t="s">
        <v>5337</v>
      </c>
      <c r="F176" s="238" t="s">
        <v>5338</v>
      </c>
      <c r="G176" s="236"/>
      <c r="H176" s="239">
        <v>1.8999999999999999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4" customFormat="1">
      <c r="A177" s="14"/>
      <c r="B177" s="246"/>
      <c r="C177" s="247"/>
      <c r="D177" s="224" t="s">
        <v>312</v>
      </c>
      <c r="E177" s="248" t="s">
        <v>18</v>
      </c>
      <c r="F177" s="249" t="s">
        <v>317</v>
      </c>
      <c r="G177" s="247"/>
      <c r="H177" s="250">
        <v>4637.2200000000003</v>
      </c>
      <c r="I177" s="251"/>
      <c r="J177" s="247"/>
      <c r="K177" s="247"/>
      <c r="L177" s="252"/>
      <c r="M177" s="253"/>
      <c r="N177" s="254"/>
      <c r="O177" s="254"/>
      <c r="P177" s="254"/>
      <c r="Q177" s="254"/>
      <c r="R177" s="254"/>
      <c r="S177" s="254"/>
      <c r="T177" s="25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6" t="s">
        <v>312</v>
      </c>
      <c r="AU177" s="256" t="s">
        <v>82</v>
      </c>
      <c r="AV177" s="14" t="s">
        <v>247</v>
      </c>
      <c r="AW177" s="14" t="s">
        <v>33</v>
      </c>
      <c r="AX177" s="14" t="s">
        <v>71</v>
      </c>
      <c r="AY177" s="256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5339</v>
      </c>
      <c r="F178" s="238" t="s">
        <v>5340</v>
      </c>
      <c r="G178" s="236"/>
      <c r="H178" s="239">
        <v>2318.6100000000001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78</v>
      </c>
      <c r="AY178" s="245" t="s">
        <v>229</v>
      </c>
    </row>
    <row r="179" s="2" customFormat="1" ht="14.4" customHeight="1">
      <c r="A179" s="40"/>
      <c r="B179" s="41"/>
      <c r="C179" s="212" t="s">
        <v>437</v>
      </c>
      <c r="D179" s="212" t="s">
        <v>230</v>
      </c>
      <c r="E179" s="213" t="s">
        <v>549</v>
      </c>
      <c r="F179" s="214" t="s">
        <v>550</v>
      </c>
      <c r="G179" s="215" t="s">
        <v>343</v>
      </c>
      <c r="H179" s="216">
        <v>695.58000000000004</v>
      </c>
      <c r="I179" s="217"/>
      <c r="J179" s="216">
        <f>ROUND(I179*H179,2)</f>
        <v>0</v>
      </c>
      <c r="K179" s="214" t="s">
        <v>296</v>
      </c>
      <c r="L179" s="46"/>
      <c r="M179" s="218" t="s">
        <v>18</v>
      </c>
      <c r="N179" s="219" t="s">
        <v>42</v>
      </c>
      <c r="O179" s="86"/>
      <c r="P179" s="220">
        <f>O179*H179</f>
        <v>0</v>
      </c>
      <c r="Q179" s="220">
        <v>0</v>
      </c>
      <c r="R179" s="220">
        <f>Q179*H179</f>
        <v>0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247</v>
      </c>
      <c r="AT179" s="222" t="s">
        <v>230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247</v>
      </c>
      <c r="BM179" s="222" t="s">
        <v>5341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552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13" customFormat="1">
      <c r="A181" s="13"/>
      <c r="B181" s="235"/>
      <c r="C181" s="236"/>
      <c r="D181" s="224" t="s">
        <v>312</v>
      </c>
      <c r="E181" s="237" t="s">
        <v>1508</v>
      </c>
      <c r="F181" s="238" t="s">
        <v>5342</v>
      </c>
      <c r="G181" s="236"/>
      <c r="H181" s="239">
        <v>695.58000000000004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78</v>
      </c>
      <c r="AY181" s="245" t="s">
        <v>229</v>
      </c>
    </row>
    <row r="182" s="2" customFormat="1" ht="14.4" customHeight="1">
      <c r="A182" s="40"/>
      <c r="B182" s="41"/>
      <c r="C182" s="212" t="s">
        <v>8</v>
      </c>
      <c r="D182" s="212" t="s">
        <v>230</v>
      </c>
      <c r="E182" s="213" t="s">
        <v>4872</v>
      </c>
      <c r="F182" s="214" t="s">
        <v>4873</v>
      </c>
      <c r="G182" s="215" t="s">
        <v>343</v>
      </c>
      <c r="H182" s="216">
        <v>2318.6100000000001</v>
      </c>
      <c r="I182" s="217"/>
      <c r="J182" s="216">
        <f>ROUND(I182*H182,2)</f>
        <v>0</v>
      </c>
      <c r="K182" s="214" t="s">
        <v>296</v>
      </c>
      <c r="L182" s="46"/>
      <c r="M182" s="218" t="s">
        <v>18</v>
      </c>
      <c r="N182" s="219" t="s">
        <v>42</v>
      </c>
      <c r="O182" s="86"/>
      <c r="P182" s="220">
        <f>O182*H182</f>
        <v>0</v>
      </c>
      <c r="Q182" s="220">
        <v>0</v>
      </c>
      <c r="R182" s="220">
        <f>Q182*H182</f>
        <v>0</v>
      </c>
      <c r="S182" s="220">
        <v>0</v>
      </c>
      <c r="T182" s="221">
        <f>S182*H182</f>
        <v>0</v>
      </c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R182" s="222" t="s">
        <v>247</v>
      </c>
      <c r="AT182" s="222" t="s">
        <v>230</v>
      </c>
      <c r="AU182" s="222" t="s">
        <v>82</v>
      </c>
      <c r="AY182" s="19" t="s">
        <v>229</v>
      </c>
      <c r="BE182" s="223">
        <f>IF(N182="základní",J182,0)</f>
        <v>0</v>
      </c>
      <c r="BF182" s="223">
        <f>IF(N182="snížená",J182,0)</f>
        <v>0</v>
      </c>
      <c r="BG182" s="223">
        <f>IF(N182="zákl. přenesená",J182,0)</f>
        <v>0</v>
      </c>
      <c r="BH182" s="223">
        <f>IF(N182="sníž. přenesená",J182,0)</f>
        <v>0</v>
      </c>
      <c r="BI182" s="223">
        <f>IF(N182="nulová",J182,0)</f>
        <v>0</v>
      </c>
      <c r="BJ182" s="19" t="s">
        <v>78</v>
      </c>
      <c r="BK182" s="223">
        <f>ROUND(I182*H182,2)</f>
        <v>0</v>
      </c>
      <c r="BL182" s="19" t="s">
        <v>247</v>
      </c>
      <c r="BM182" s="222" t="s">
        <v>5343</v>
      </c>
    </row>
    <row r="183" s="2" customFormat="1">
      <c r="A183" s="40"/>
      <c r="B183" s="41"/>
      <c r="C183" s="42"/>
      <c r="D183" s="224" t="s">
        <v>236</v>
      </c>
      <c r="E183" s="42"/>
      <c r="F183" s="225" t="s">
        <v>4875</v>
      </c>
      <c r="G183" s="42"/>
      <c r="H183" s="42"/>
      <c r="I183" s="226"/>
      <c r="J183" s="42"/>
      <c r="K183" s="42"/>
      <c r="L183" s="46"/>
      <c r="M183" s="227"/>
      <c r="N183" s="228"/>
      <c r="O183" s="86"/>
      <c r="P183" s="86"/>
      <c r="Q183" s="86"/>
      <c r="R183" s="86"/>
      <c r="S183" s="86"/>
      <c r="T183" s="87"/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T183" s="19" t="s">
        <v>236</v>
      </c>
      <c r="AU183" s="19" t="s">
        <v>82</v>
      </c>
    </row>
    <row r="184" s="13" customFormat="1">
      <c r="A184" s="13"/>
      <c r="B184" s="235"/>
      <c r="C184" s="236"/>
      <c r="D184" s="224" t="s">
        <v>312</v>
      </c>
      <c r="E184" s="237" t="s">
        <v>1511</v>
      </c>
      <c r="F184" s="238" t="s">
        <v>5344</v>
      </c>
      <c r="G184" s="236"/>
      <c r="H184" s="239">
        <v>2318.6100000000001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78</v>
      </c>
      <c r="AY184" s="245" t="s">
        <v>229</v>
      </c>
    </row>
    <row r="185" s="2" customFormat="1" ht="14.4" customHeight="1">
      <c r="A185" s="40"/>
      <c r="B185" s="41"/>
      <c r="C185" s="212" t="s">
        <v>548</v>
      </c>
      <c r="D185" s="212" t="s">
        <v>230</v>
      </c>
      <c r="E185" s="213" t="s">
        <v>4877</v>
      </c>
      <c r="F185" s="214" t="s">
        <v>4878</v>
      </c>
      <c r="G185" s="215" t="s">
        <v>343</v>
      </c>
      <c r="H185" s="216">
        <v>695.58000000000004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5345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4880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748</v>
      </c>
      <c r="F187" s="238" t="s">
        <v>5346</v>
      </c>
      <c r="G187" s="236"/>
      <c r="H187" s="239">
        <v>695.58000000000004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385</v>
      </c>
      <c r="D188" s="212" t="s">
        <v>230</v>
      </c>
      <c r="E188" s="213" t="s">
        <v>4884</v>
      </c>
      <c r="F188" s="214" t="s">
        <v>4885</v>
      </c>
      <c r="G188" s="215" t="s">
        <v>309</v>
      </c>
      <c r="H188" s="216">
        <v>6802.5200000000004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0.00084999999999999995</v>
      </c>
      <c r="R188" s="220">
        <f>Q188*H188</f>
        <v>5.7821420000000003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5347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4887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5" customFormat="1">
      <c r="A190" s="15"/>
      <c r="B190" s="258"/>
      <c r="C190" s="259"/>
      <c r="D190" s="224" t="s">
        <v>312</v>
      </c>
      <c r="E190" s="260" t="s">
        <v>18</v>
      </c>
      <c r="F190" s="261" t="s">
        <v>5276</v>
      </c>
      <c r="G190" s="259"/>
      <c r="H190" s="260" t="s">
        <v>18</v>
      </c>
      <c r="I190" s="262"/>
      <c r="J190" s="259"/>
      <c r="K190" s="259"/>
      <c r="L190" s="263"/>
      <c r="M190" s="264"/>
      <c r="N190" s="265"/>
      <c r="O190" s="265"/>
      <c r="P190" s="265"/>
      <c r="Q190" s="265"/>
      <c r="R190" s="265"/>
      <c r="S190" s="265"/>
      <c r="T190" s="266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67" t="s">
        <v>312</v>
      </c>
      <c r="AU190" s="267" t="s">
        <v>82</v>
      </c>
      <c r="AV190" s="15" t="s">
        <v>78</v>
      </c>
      <c r="AW190" s="15" t="s">
        <v>33</v>
      </c>
      <c r="AX190" s="15" t="s">
        <v>71</v>
      </c>
      <c r="AY190" s="267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756</v>
      </c>
      <c r="F191" s="238" t="s">
        <v>5348</v>
      </c>
      <c r="G191" s="236"/>
      <c r="H191" s="239">
        <v>75.590000000000003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2960</v>
      </c>
      <c r="F192" s="238" t="s">
        <v>5349</v>
      </c>
      <c r="G192" s="236"/>
      <c r="H192" s="239">
        <v>621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3072</v>
      </c>
      <c r="F193" s="238" t="s">
        <v>5350</v>
      </c>
      <c r="G193" s="236"/>
      <c r="H193" s="239">
        <v>288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4915</v>
      </c>
      <c r="F194" s="238" t="s">
        <v>5351</v>
      </c>
      <c r="G194" s="236"/>
      <c r="H194" s="239">
        <v>282.5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4916</v>
      </c>
      <c r="F195" s="238" t="s">
        <v>5352</v>
      </c>
      <c r="G195" s="236"/>
      <c r="H195" s="239">
        <v>83.299999999999997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5" customFormat="1">
      <c r="A196" s="15"/>
      <c r="B196" s="258"/>
      <c r="C196" s="259"/>
      <c r="D196" s="224" t="s">
        <v>312</v>
      </c>
      <c r="E196" s="260" t="s">
        <v>18</v>
      </c>
      <c r="F196" s="261" t="s">
        <v>5288</v>
      </c>
      <c r="G196" s="259"/>
      <c r="H196" s="260" t="s">
        <v>18</v>
      </c>
      <c r="I196" s="262"/>
      <c r="J196" s="259"/>
      <c r="K196" s="259"/>
      <c r="L196" s="263"/>
      <c r="M196" s="264"/>
      <c r="N196" s="265"/>
      <c r="O196" s="265"/>
      <c r="P196" s="265"/>
      <c r="Q196" s="265"/>
      <c r="R196" s="265"/>
      <c r="S196" s="265"/>
      <c r="T196" s="266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7" t="s">
        <v>312</v>
      </c>
      <c r="AU196" s="267" t="s">
        <v>82</v>
      </c>
      <c r="AV196" s="15" t="s">
        <v>78</v>
      </c>
      <c r="AW196" s="15" t="s">
        <v>33</v>
      </c>
      <c r="AX196" s="15" t="s">
        <v>71</v>
      </c>
      <c r="AY196" s="267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4917</v>
      </c>
      <c r="F197" s="238" t="s">
        <v>5353</v>
      </c>
      <c r="G197" s="236"/>
      <c r="H197" s="239">
        <v>272.42000000000002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4918</v>
      </c>
      <c r="F198" s="238" t="s">
        <v>5354</v>
      </c>
      <c r="G198" s="236"/>
      <c r="H198" s="239">
        <v>218.75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5204</v>
      </c>
      <c r="F199" s="238" t="s">
        <v>5355</v>
      </c>
      <c r="G199" s="236"/>
      <c r="H199" s="239">
        <v>282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5206</v>
      </c>
      <c r="F200" s="238" t="s">
        <v>5356</v>
      </c>
      <c r="G200" s="236"/>
      <c r="H200" s="239">
        <v>234.44999999999999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5208</v>
      </c>
      <c r="F201" s="238" t="s">
        <v>5357</v>
      </c>
      <c r="G201" s="236"/>
      <c r="H201" s="239">
        <v>237.5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5210</v>
      </c>
      <c r="F202" s="238" t="s">
        <v>5358</v>
      </c>
      <c r="G202" s="236"/>
      <c r="H202" s="239">
        <v>277.31999999999999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71</v>
      </c>
      <c r="AY202" s="245" t="s">
        <v>229</v>
      </c>
    </row>
    <row r="203" s="15" customFormat="1">
      <c r="A203" s="15"/>
      <c r="B203" s="258"/>
      <c r="C203" s="259"/>
      <c r="D203" s="224" t="s">
        <v>312</v>
      </c>
      <c r="E203" s="260" t="s">
        <v>18</v>
      </c>
      <c r="F203" s="261" t="s">
        <v>5359</v>
      </c>
      <c r="G203" s="259"/>
      <c r="H203" s="260" t="s">
        <v>18</v>
      </c>
      <c r="I203" s="262"/>
      <c r="J203" s="259"/>
      <c r="K203" s="259"/>
      <c r="L203" s="263"/>
      <c r="M203" s="264"/>
      <c r="N203" s="265"/>
      <c r="O203" s="265"/>
      <c r="P203" s="265"/>
      <c r="Q203" s="265"/>
      <c r="R203" s="265"/>
      <c r="S203" s="265"/>
      <c r="T203" s="266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7" t="s">
        <v>312</v>
      </c>
      <c r="AU203" s="267" t="s">
        <v>82</v>
      </c>
      <c r="AV203" s="15" t="s">
        <v>78</v>
      </c>
      <c r="AW203" s="15" t="s">
        <v>33</v>
      </c>
      <c r="AX203" s="15" t="s">
        <v>71</v>
      </c>
      <c r="AY203" s="267" t="s">
        <v>229</v>
      </c>
    </row>
    <row r="204" s="13" customFormat="1">
      <c r="A204" s="13"/>
      <c r="B204" s="235"/>
      <c r="C204" s="236"/>
      <c r="D204" s="224" t="s">
        <v>312</v>
      </c>
      <c r="E204" s="237" t="s">
        <v>5212</v>
      </c>
      <c r="F204" s="238" t="s">
        <v>5360</v>
      </c>
      <c r="G204" s="236"/>
      <c r="H204" s="239">
        <v>274.56999999999999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71</v>
      </c>
      <c r="AY204" s="245" t="s">
        <v>229</v>
      </c>
    </row>
    <row r="205" s="13" customFormat="1">
      <c r="A205" s="13"/>
      <c r="B205" s="235"/>
      <c r="C205" s="236"/>
      <c r="D205" s="224" t="s">
        <v>312</v>
      </c>
      <c r="E205" s="237" t="s">
        <v>5214</v>
      </c>
      <c r="F205" s="238" t="s">
        <v>5361</v>
      </c>
      <c r="G205" s="236"/>
      <c r="H205" s="239">
        <v>53.240000000000002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71</v>
      </c>
      <c r="AY205" s="245" t="s">
        <v>229</v>
      </c>
    </row>
    <row r="206" s="13" customFormat="1">
      <c r="A206" s="13"/>
      <c r="B206" s="235"/>
      <c r="C206" s="236"/>
      <c r="D206" s="224" t="s">
        <v>312</v>
      </c>
      <c r="E206" s="237" t="s">
        <v>5216</v>
      </c>
      <c r="F206" s="238" t="s">
        <v>5362</v>
      </c>
      <c r="G206" s="236"/>
      <c r="H206" s="239">
        <v>224.55000000000001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5218</v>
      </c>
      <c r="F207" s="238" t="s">
        <v>5363</v>
      </c>
      <c r="G207" s="236"/>
      <c r="H207" s="239">
        <v>225.94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71</v>
      </c>
      <c r="AY207" s="245" t="s">
        <v>229</v>
      </c>
    </row>
    <row r="208" s="15" customFormat="1">
      <c r="A208" s="15"/>
      <c r="B208" s="258"/>
      <c r="C208" s="259"/>
      <c r="D208" s="224" t="s">
        <v>312</v>
      </c>
      <c r="E208" s="260" t="s">
        <v>18</v>
      </c>
      <c r="F208" s="261" t="s">
        <v>5307</v>
      </c>
      <c r="G208" s="259"/>
      <c r="H208" s="260" t="s">
        <v>18</v>
      </c>
      <c r="I208" s="262"/>
      <c r="J208" s="259"/>
      <c r="K208" s="259"/>
      <c r="L208" s="263"/>
      <c r="M208" s="264"/>
      <c r="N208" s="265"/>
      <c r="O208" s="265"/>
      <c r="P208" s="265"/>
      <c r="Q208" s="265"/>
      <c r="R208" s="265"/>
      <c r="S208" s="265"/>
      <c r="T208" s="266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67" t="s">
        <v>312</v>
      </c>
      <c r="AU208" s="267" t="s">
        <v>82</v>
      </c>
      <c r="AV208" s="15" t="s">
        <v>78</v>
      </c>
      <c r="AW208" s="15" t="s">
        <v>33</v>
      </c>
      <c r="AX208" s="15" t="s">
        <v>71</v>
      </c>
      <c r="AY208" s="267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5220</v>
      </c>
      <c r="F209" s="238" t="s">
        <v>5364</v>
      </c>
      <c r="G209" s="236"/>
      <c r="H209" s="239">
        <v>158.37000000000001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3" customFormat="1">
      <c r="A210" s="13"/>
      <c r="B210" s="235"/>
      <c r="C210" s="236"/>
      <c r="D210" s="224" t="s">
        <v>312</v>
      </c>
      <c r="E210" s="237" t="s">
        <v>5222</v>
      </c>
      <c r="F210" s="238" t="s">
        <v>5365</v>
      </c>
      <c r="G210" s="236"/>
      <c r="H210" s="239">
        <v>241</v>
      </c>
      <c r="I210" s="240"/>
      <c r="J210" s="236"/>
      <c r="K210" s="236"/>
      <c r="L210" s="241"/>
      <c r="M210" s="242"/>
      <c r="N210" s="243"/>
      <c r="O210" s="243"/>
      <c r="P210" s="243"/>
      <c r="Q210" s="243"/>
      <c r="R210" s="243"/>
      <c r="S210" s="243"/>
      <c r="T210" s="244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5" t="s">
        <v>312</v>
      </c>
      <c r="AU210" s="245" t="s">
        <v>82</v>
      </c>
      <c r="AV210" s="13" t="s">
        <v>82</v>
      </c>
      <c r="AW210" s="13" t="s">
        <v>33</v>
      </c>
      <c r="AX210" s="13" t="s">
        <v>71</v>
      </c>
      <c r="AY210" s="245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5224</v>
      </c>
      <c r="F211" s="238" t="s">
        <v>5366</v>
      </c>
      <c r="G211" s="236"/>
      <c r="H211" s="239">
        <v>352.61000000000001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5226</v>
      </c>
      <c r="F212" s="238" t="s">
        <v>5367</v>
      </c>
      <c r="G212" s="236"/>
      <c r="H212" s="239">
        <v>153.44999999999999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5" customFormat="1">
      <c r="A213" s="15"/>
      <c r="B213" s="258"/>
      <c r="C213" s="259"/>
      <c r="D213" s="224" t="s">
        <v>312</v>
      </c>
      <c r="E213" s="260" t="s">
        <v>18</v>
      </c>
      <c r="F213" s="261" t="s">
        <v>5368</v>
      </c>
      <c r="G213" s="259"/>
      <c r="H213" s="260" t="s">
        <v>18</v>
      </c>
      <c r="I213" s="262"/>
      <c r="J213" s="259"/>
      <c r="K213" s="259"/>
      <c r="L213" s="263"/>
      <c r="M213" s="264"/>
      <c r="N213" s="265"/>
      <c r="O213" s="265"/>
      <c r="P213" s="265"/>
      <c r="Q213" s="265"/>
      <c r="R213" s="265"/>
      <c r="S213" s="265"/>
      <c r="T213" s="266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67" t="s">
        <v>312</v>
      </c>
      <c r="AU213" s="267" t="s">
        <v>82</v>
      </c>
      <c r="AV213" s="15" t="s">
        <v>78</v>
      </c>
      <c r="AW213" s="15" t="s">
        <v>33</v>
      </c>
      <c r="AX213" s="15" t="s">
        <v>71</v>
      </c>
      <c r="AY213" s="267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5228</v>
      </c>
      <c r="F214" s="238" t="s">
        <v>5369</v>
      </c>
      <c r="G214" s="236"/>
      <c r="H214" s="239">
        <v>67.560000000000002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5230</v>
      </c>
      <c r="F215" s="238" t="s">
        <v>5370</v>
      </c>
      <c r="G215" s="236"/>
      <c r="H215" s="239">
        <v>190.40000000000001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5232</v>
      </c>
      <c r="F216" s="238" t="s">
        <v>5371</v>
      </c>
      <c r="G216" s="236"/>
      <c r="H216" s="239">
        <v>186.80000000000001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71</v>
      </c>
      <c r="AY216" s="245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5234</v>
      </c>
      <c r="F217" s="238" t="s">
        <v>5372</v>
      </c>
      <c r="G217" s="236"/>
      <c r="H217" s="239">
        <v>1789.8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5236</v>
      </c>
      <c r="F218" s="238" t="s">
        <v>5373</v>
      </c>
      <c r="G218" s="236"/>
      <c r="H218" s="239">
        <v>11.4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5374</v>
      </c>
      <c r="F219" s="238" t="s">
        <v>5375</v>
      </c>
      <c r="G219" s="236"/>
      <c r="H219" s="239">
        <v>6802.5200000000004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559</v>
      </c>
      <c r="D220" s="212" t="s">
        <v>230</v>
      </c>
      <c r="E220" s="213" t="s">
        <v>5376</v>
      </c>
      <c r="F220" s="214" t="s">
        <v>5377</v>
      </c>
      <c r="G220" s="215" t="s">
        <v>309</v>
      </c>
      <c r="H220" s="216">
        <v>60.18</v>
      </c>
      <c r="I220" s="217"/>
      <c r="J220" s="216">
        <f>ROUND(I220*H220,2)</f>
        <v>0</v>
      </c>
      <c r="K220" s="214" t="s">
        <v>296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0.0011900000000000001</v>
      </c>
      <c r="R220" s="220">
        <f>Q220*H220</f>
        <v>0.071614200000000003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247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247</v>
      </c>
      <c r="BM220" s="222" t="s">
        <v>5378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5379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1530</v>
      </c>
      <c r="F222" s="238" t="s">
        <v>5380</v>
      </c>
      <c r="G222" s="236"/>
      <c r="H222" s="239">
        <v>60.18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12" t="s">
        <v>564</v>
      </c>
      <c r="D223" s="212" t="s">
        <v>230</v>
      </c>
      <c r="E223" s="213" t="s">
        <v>4906</v>
      </c>
      <c r="F223" s="214" t="s">
        <v>4907</v>
      </c>
      <c r="G223" s="215" t="s">
        <v>309</v>
      </c>
      <c r="H223" s="216">
        <v>6802.5200000000004</v>
      </c>
      <c r="I223" s="217"/>
      <c r="J223" s="216">
        <f>ROUND(I223*H223,2)</f>
        <v>0</v>
      </c>
      <c r="K223" s="214" t="s">
        <v>296</v>
      </c>
      <c r="L223" s="46"/>
      <c r="M223" s="218" t="s">
        <v>18</v>
      </c>
      <c r="N223" s="219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247</v>
      </c>
      <c r="AT223" s="222" t="s">
        <v>230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5381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4909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2108</v>
      </c>
      <c r="F225" s="238" t="s">
        <v>5382</v>
      </c>
      <c r="G225" s="236"/>
      <c r="H225" s="239">
        <v>6802.5200000000004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570</v>
      </c>
      <c r="D226" s="212" t="s">
        <v>230</v>
      </c>
      <c r="E226" s="213" t="s">
        <v>5383</v>
      </c>
      <c r="F226" s="214" t="s">
        <v>5384</v>
      </c>
      <c r="G226" s="215" t="s">
        <v>309</v>
      </c>
      <c r="H226" s="216">
        <v>60.18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247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247</v>
      </c>
      <c r="BM226" s="222" t="s">
        <v>5385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5386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2164</v>
      </c>
      <c r="F228" s="238" t="s">
        <v>5387</v>
      </c>
      <c r="G228" s="236"/>
      <c r="H228" s="239">
        <v>60.18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7</v>
      </c>
      <c r="D229" s="212" t="s">
        <v>230</v>
      </c>
      <c r="E229" s="213" t="s">
        <v>565</v>
      </c>
      <c r="F229" s="214" t="s">
        <v>566</v>
      </c>
      <c r="G229" s="215" t="s">
        <v>343</v>
      </c>
      <c r="H229" s="216">
        <v>2329.5999999999999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247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247</v>
      </c>
      <c r="BM229" s="222" t="s">
        <v>5388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568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13" customFormat="1">
      <c r="A231" s="13"/>
      <c r="B231" s="235"/>
      <c r="C231" s="236"/>
      <c r="D231" s="224" t="s">
        <v>312</v>
      </c>
      <c r="E231" s="237" t="s">
        <v>1459</v>
      </c>
      <c r="F231" s="238" t="s">
        <v>5389</v>
      </c>
      <c r="G231" s="236"/>
      <c r="H231" s="239">
        <v>4690.5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1438</v>
      </c>
      <c r="F232" s="238" t="s">
        <v>5390</v>
      </c>
      <c r="G232" s="236"/>
      <c r="H232" s="239">
        <v>-2307.6199999999999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3" customFormat="1">
      <c r="A233" s="13"/>
      <c r="B233" s="235"/>
      <c r="C233" s="236"/>
      <c r="D233" s="224" t="s">
        <v>312</v>
      </c>
      <c r="E233" s="237" t="s">
        <v>1462</v>
      </c>
      <c r="F233" s="238" t="s">
        <v>5391</v>
      </c>
      <c r="G233" s="236"/>
      <c r="H233" s="239">
        <v>-53.280000000000001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71</v>
      </c>
      <c r="AY233" s="245" t="s">
        <v>229</v>
      </c>
    </row>
    <row r="234" s="14" customFormat="1">
      <c r="A234" s="14"/>
      <c r="B234" s="246"/>
      <c r="C234" s="247"/>
      <c r="D234" s="224" t="s">
        <v>312</v>
      </c>
      <c r="E234" s="248" t="s">
        <v>18</v>
      </c>
      <c r="F234" s="249" t="s">
        <v>317</v>
      </c>
      <c r="G234" s="247"/>
      <c r="H234" s="250">
        <v>2329.5999999999999</v>
      </c>
      <c r="I234" s="251"/>
      <c r="J234" s="247"/>
      <c r="K234" s="247"/>
      <c r="L234" s="252"/>
      <c r="M234" s="253"/>
      <c r="N234" s="254"/>
      <c r="O234" s="254"/>
      <c r="P234" s="254"/>
      <c r="Q234" s="254"/>
      <c r="R234" s="254"/>
      <c r="S234" s="254"/>
      <c r="T234" s="25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6" t="s">
        <v>312</v>
      </c>
      <c r="AU234" s="256" t="s">
        <v>82</v>
      </c>
      <c r="AV234" s="14" t="s">
        <v>247</v>
      </c>
      <c r="AW234" s="14" t="s">
        <v>33</v>
      </c>
      <c r="AX234" s="14" t="s">
        <v>78</v>
      </c>
      <c r="AY234" s="256" t="s">
        <v>229</v>
      </c>
    </row>
    <row r="235" s="2" customFormat="1" ht="14.4" customHeight="1">
      <c r="A235" s="40"/>
      <c r="B235" s="41"/>
      <c r="C235" s="212" t="s">
        <v>596</v>
      </c>
      <c r="D235" s="212" t="s">
        <v>230</v>
      </c>
      <c r="E235" s="213" t="s">
        <v>3862</v>
      </c>
      <c r="F235" s="214" t="s">
        <v>3863</v>
      </c>
      <c r="G235" s="215" t="s">
        <v>343</v>
      </c>
      <c r="H235" s="216">
        <v>2307.6199999999999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</v>
      </c>
      <c r="R235" s="220">
        <f>Q235*H235</f>
        <v>0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247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247</v>
      </c>
      <c r="BM235" s="222" t="s">
        <v>5392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3865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5" customFormat="1">
      <c r="A237" s="15"/>
      <c r="B237" s="258"/>
      <c r="C237" s="259"/>
      <c r="D237" s="224" t="s">
        <v>312</v>
      </c>
      <c r="E237" s="260" t="s">
        <v>18</v>
      </c>
      <c r="F237" s="261" t="s">
        <v>5276</v>
      </c>
      <c r="G237" s="259"/>
      <c r="H237" s="260" t="s">
        <v>18</v>
      </c>
      <c r="I237" s="262"/>
      <c r="J237" s="259"/>
      <c r="K237" s="259"/>
      <c r="L237" s="263"/>
      <c r="M237" s="264"/>
      <c r="N237" s="265"/>
      <c r="O237" s="265"/>
      <c r="P237" s="265"/>
      <c r="Q237" s="265"/>
      <c r="R237" s="265"/>
      <c r="S237" s="265"/>
      <c r="T237" s="266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67" t="s">
        <v>312</v>
      </c>
      <c r="AU237" s="267" t="s">
        <v>82</v>
      </c>
      <c r="AV237" s="15" t="s">
        <v>78</v>
      </c>
      <c r="AW237" s="15" t="s">
        <v>33</v>
      </c>
      <c r="AX237" s="15" t="s">
        <v>71</v>
      </c>
      <c r="AY237" s="267" t="s">
        <v>229</v>
      </c>
    </row>
    <row r="238" s="13" customFormat="1">
      <c r="A238" s="13"/>
      <c r="B238" s="235"/>
      <c r="C238" s="236"/>
      <c r="D238" s="224" t="s">
        <v>312</v>
      </c>
      <c r="E238" s="237" t="s">
        <v>1468</v>
      </c>
      <c r="F238" s="238" t="s">
        <v>5277</v>
      </c>
      <c r="G238" s="236"/>
      <c r="H238" s="239">
        <v>58.579999999999998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71</v>
      </c>
      <c r="AY238" s="245" t="s">
        <v>229</v>
      </c>
    </row>
    <row r="239" s="13" customFormat="1">
      <c r="A239" s="13"/>
      <c r="B239" s="235"/>
      <c r="C239" s="236"/>
      <c r="D239" s="224" t="s">
        <v>312</v>
      </c>
      <c r="E239" s="237" t="s">
        <v>2962</v>
      </c>
      <c r="F239" s="238" t="s">
        <v>5279</v>
      </c>
      <c r="G239" s="236"/>
      <c r="H239" s="239">
        <v>481.27999999999997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71</v>
      </c>
      <c r="AY239" s="245" t="s">
        <v>229</v>
      </c>
    </row>
    <row r="240" s="13" customFormat="1">
      <c r="A240" s="13"/>
      <c r="B240" s="235"/>
      <c r="C240" s="236"/>
      <c r="D240" s="224" t="s">
        <v>312</v>
      </c>
      <c r="E240" s="237" t="s">
        <v>3085</v>
      </c>
      <c r="F240" s="238" t="s">
        <v>5281</v>
      </c>
      <c r="G240" s="236"/>
      <c r="H240" s="239">
        <v>223.19999999999999</v>
      </c>
      <c r="I240" s="240"/>
      <c r="J240" s="236"/>
      <c r="K240" s="236"/>
      <c r="L240" s="241"/>
      <c r="M240" s="242"/>
      <c r="N240" s="243"/>
      <c r="O240" s="243"/>
      <c r="P240" s="243"/>
      <c r="Q240" s="243"/>
      <c r="R240" s="243"/>
      <c r="S240" s="243"/>
      <c r="T240" s="244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5" t="s">
        <v>312</v>
      </c>
      <c r="AU240" s="245" t="s">
        <v>82</v>
      </c>
      <c r="AV240" s="13" t="s">
        <v>82</v>
      </c>
      <c r="AW240" s="13" t="s">
        <v>33</v>
      </c>
      <c r="AX240" s="13" t="s">
        <v>71</v>
      </c>
      <c r="AY240" s="245" t="s">
        <v>229</v>
      </c>
    </row>
    <row r="241" s="13" customFormat="1">
      <c r="A241" s="13"/>
      <c r="B241" s="235"/>
      <c r="C241" s="236"/>
      <c r="D241" s="224" t="s">
        <v>312</v>
      </c>
      <c r="E241" s="237" t="s">
        <v>5393</v>
      </c>
      <c r="F241" s="238" t="s">
        <v>5283</v>
      </c>
      <c r="G241" s="236"/>
      <c r="H241" s="239">
        <v>218.94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5394</v>
      </c>
      <c r="F242" s="238" t="s">
        <v>5285</v>
      </c>
      <c r="G242" s="236"/>
      <c r="H242" s="239">
        <v>64.560000000000002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5395</v>
      </c>
      <c r="F243" s="238" t="s">
        <v>5287</v>
      </c>
      <c r="G243" s="236"/>
      <c r="H243" s="239">
        <v>1.4299999999999999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5" customFormat="1">
      <c r="A244" s="15"/>
      <c r="B244" s="258"/>
      <c r="C244" s="259"/>
      <c r="D244" s="224" t="s">
        <v>312</v>
      </c>
      <c r="E244" s="260" t="s">
        <v>18</v>
      </c>
      <c r="F244" s="261" t="s">
        <v>5288</v>
      </c>
      <c r="G244" s="259"/>
      <c r="H244" s="260" t="s">
        <v>18</v>
      </c>
      <c r="I244" s="262"/>
      <c r="J244" s="259"/>
      <c r="K244" s="259"/>
      <c r="L244" s="263"/>
      <c r="M244" s="264"/>
      <c r="N244" s="265"/>
      <c r="O244" s="265"/>
      <c r="P244" s="265"/>
      <c r="Q244" s="265"/>
      <c r="R244" s="265"/>
      <c r="S244" s="265"/>
      <c r="T244" s="266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67" t="s">
        <v>312</v>
      </c>
      <c r="AU244" s="267" t="s">
        <v>82</v>
      </c>
      <c r="AV244" s="15" t="s">
        <v>78</v>
      </c>
      <c r="AW244" s="15" t="s">
        <v>33</v>
      </c>
      <c r="AX244" s="15" t="s">
        <v>71</v>
      </c>
      <c r="AY244" s="267" t="s">
        <v>229</v>
      </c>
    </row>
    <row r="245" s="13" customFormat="1">
      <c r="A245" s="13"/>
      <c r="B245" s="235"/>
      <c r="C245" s="236"/>
      <c r="D245" s="224" t="s">
        <v>312</v>
      </c>
      <c r="E245" s="237" t="s">
        <v>5396</v>
      </c>
      <c r="F245" s="238" t="s">
        <v>5290</v>
      </c>
      <c r="G245" s="236"/>
      <c r="H245" s="239">
        <v>170.25999999999999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71</v>
      </c>
      <c r="AY245" s="245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5397</v>
      </c>
      <c r="F246" s="238" t="s">
        <v>5292</v>
      </c>
      <c r="G246" s="236"/>
      <c r="H246" s="239">
        <v>136.72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71</v>
      </c>
      <c r="AY246" s="245" t="s">
        <v>229</v>
      </c>
    </row>
    <row r="247" s="13" customFormat="1">
      <c r="A247" s="13"/>
      <c r="B247" s="235"/>
      <c r="C247" s="236"/>
      <c r="D247" s="224" t="s">
        <v>312</v>
      </c>
      <c r="E247" s="237" t="s">
        <v>5398</v>
      </c>
      <c r="F247" s="238" t="s">
        <v>5294</v>
      </c>
      <c r="G247" s="236"/>
      <c r="H247" s="239">
        <v>176.25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5399</v>
      </c>
      <c r="F248" s="238" t="s">
        <v>5295</v>
      </c>
      <c r="G248" s="236"/>
      <c r="H248" s="239">
        <v>146.53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3" customFormat="1">
      <c r="A249" s="13"/>
      <c r="B249" s="235"/>
      <c r="C249" s="236"/>
      <c r="D249" s="224" t="s">
        <v>312</v>
      </c>
      <c r="E249" s="237" t="s">
        <v>5400</v>
      </c>
      <c r="F249" s="238" t="s">
        <v>5298</v>
      </c>
      <c r="G249" s="236"/>
      <c r="H249" s="239">
        <v>10.18</v>
      </c>
      <c r="I249" s="240"/>
      <c r="J249" s="236"/>
      <c r="K249" s="236"/>
      <c r="L249" s="241"/>
      <c r="M249" s="242"/>
      <c r="N249" s="243"/>
      <c r="O249" s="243"/>
      <c r="P249" s="243"/>
      <c r="Q249" s="243"/>
      <c r="R249" s="243"/>
      <c r="S249" s="243"/>
      <c r="T249" s="244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5" t="s">
        <v>312</v>
      </c>
      <c r="AU249" s="245" t="s">
        <v>82</v>
      </c>
      <c r="AV249" s="13" t="s">
        <v>82</v>
      </c>
      <c r="AW249" s="13" t="s">
        <v>33</v>
      </c>
      <c r="AX249" s="13" t="s">
        <v>71</v>
      </c>
      <c r="AY249" s="245" t="s">
        <v>229</v>
      </c>
    </row>
    <row r="250" s="15" customFormat="1">
      <c r="A250" s="15"/>
      <c r="B250" s="258"/>
      <c r="C250" s="259"/>
      <c r="D250" s="224" t="s">
        <v>312</v>
      </c>
      <c r="E250" s="260" t="s">
        <v>18</v>
      </c>
      <c r="F250" s="261" t="s">
        <v>5307</v>
      </c>
      <c r="G250" s="259"/>
      <c r="H250" s="260" t="s">
        <v>18</v>
      </c>
      <c r="I250" s="262"/>
      <c r="J250" s="259"/>
      <c r="K250" s="259"/>
      <c r="L250" s="263"/>
      <c r="M250" s="264"/>
      <c r="N250" s="265"/>
      <c r="O250" s="265"/>
      <c r="P250" s="265"/>
      <c r="Q250" s="265"/>
      <c r="R250" s="265"/>
      <c r="S250" s="265"/>
      <c r="T250" s="266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67" t="s">
        <v>312</v>
      </c>
      <c r="AU250" s="267" t="s">
        <v>82</v>
      </c>
      <c r="AV250" s="15" t="s">
        <v>78</v>
      </c>
      <c r="AW250" s="15" t="s">
        <v>33</v>
      </c>
      <c r="AX250" s="15" t="s">
        <v>71</v>
      </c>
      <c r="AY250" s="267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5401</v>
      </c>
      <c r="F251" s="238" t="s">
        <v>5313</v>
      </c>
      <c r="G251" s="236"/>
      <c r="H251" s="239">
        <v>317.35000000000002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3" customFormat="1">
      <c r="A252" s="13"/>
      <c r="B252" s="235"/>
      <c r="C252" s="236"/>
      <c r="D252" s="224" t="s">
        <v>312</v>
      </c>
      <c r="E252" s="237" t="s">
        <v>5402</v>
      </c>
      <c r="F252" s="238" t="s">
        <v>5315</v>
      </c>
      <c r="G252" s="236"/>
      <c r="H252" s="239">
        <v>95.909999999999997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71</v>
      </c>
      <c r="AY252" s="245" t="s">
        <v>229</v>
      </c>
    </row>
    <row r="253" s="13" customFormat="1">
      <c r="A253" s="13"/>
      <c r="B253" s="235"/>
      <c r="C253" s="236"/>
      <c r="D253" s="224" t="s">
        <v>312</v>
      </c>
      <c r="E253" s="237" t="s">
        <v>5403</v>
      </c>
      <c r="F253" s="238" t="s">
        <v>5317</v>
      </c>
      <c r="G253" s="236"/>
      <c r="H253" s="239">
        <v>1.74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71</v>
      </c>
      <c r="AY253" s="245" t="s">
        <v>229</v>
      </c>
    </row>
    <row r="254" s="15" customFormat="1">
      <c r="A254" s="15"/>
      <c r="B254" s="258"/>
      <c r="C254" s="259"/>
      <c r="D254" s="224" t="s">
        <v>312</v>
      </c>
      <c r="E254" s="260" t="s">
        <v>18</v>
      </c>
      <c r="F254" s="261" t="s">
        <v>5368</v>
      </c>
      <c r="G254" s="259"/>
      <c r="H254" s="260" t="s">
        <v>18</v>
      </c>
      <c r="I254" s="262"/>
      <c r="J254" s="259"/>
      <c r="K254" s="259"/>
      <c r="L254" s="263"/>
      <c r="M254" s="264"/>
      <c r="N254" s="265"/>
      <c r="O254" s="265"/>
      <c r="P254" s="265"/>
      <c r="Q254" s="265"/>
      <c r="R254" s="265"/>
      <c r="S254" s="265"/>
      <c r="T254" s="266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7" t="s">
        <v>312</v>
      </c>
      <c r="AU254" s="267" t="s">
        <v>82</v>
      </c>
      <c r="AV254" s="15" t="s">
        <v>78</v>
      </c>
      <c r="AW254" s="15" t="s">
        <v>33</v>
      </c>
      <c r="AX254" s="15" t="s">
        <v>71</v>
      </c>
      <c r="AY254" s="267" t="s">
        <v>229</v>
      </c>
    </row>
    <row r="255" s="13" customFormat="1">
      <c r="A255" s="13"/>
      <c r="B255" s="235"/>
      <c r="C255" s="236"/>
      <c r="D255" s="224" t="s">
        <v>312</v>
      </c>
      <c r="E255" s="237" t="s">
        <v>5404</v>
      </c>
      <c r="F255" s="238" t="s">
        <v>5320</v>
      </c>
      <c r="G255" s="236"/>
      <c r="H255" s="239">
        <v>42.219999999999999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3" customFormat="1">
      <c r="A256" s="13"/>
      <c r="B256" s="235"/>
      <c r="C256" s="236"/>
      <c r="D256" s="224" t="s">
        <v>312</v>
      </c>
      <c r="E256" s="237" t="s">
        <v>5405</v>
      </c>
      <c r="F256" s="238" t="s">
        <v>5322</v>
      </c>
      <c r="G256" s="236"/>
      <c r="H256" s="239">
        <v>119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71</v>
      </c>
      <c r="AY256" s="245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5406</v>
      </c>
      <c r="F257" s="238" t="s">
        <v>5326</v>
      </c>
      <c r="G257" s="236"/>
      <c r="H257" s="239">
        <v>4.2699999999999996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5407</v>
      </c>
      <c r="F258" s="238" t="s">
        <v>5408</v>
      </c>
      <c r="G258" s="236"/>
      <c r="H258" s="239">
        <v>21.5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5409</v>
      </c>
      <c r="F259" s="238" t="s">
        <v>5410</v>
      </c>
      <c r="G259" s="236"/>
      <c r="H259" s="239">
        <v>17.699999999999999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4" customFormat="1">
      <c r="A260" s="14"/>
      <c r="B260" s="246"/>
      <c r="C260" s="247"/>
      <c r="D260" s="224" t="s">
        <v>312</v>
      </c>
      <c r="E260" s="248" t="s">
        <v>18</v>
      </c>
      <c r="F260" s="249" t="s">
        <v>317</v>
      </c>
      <c r="G260" s="247"/>
      <c r="H260" s="250">
        <v>2307.6199999999999</v>
      </c>
      <c r="I260" s="251"/>
      <c r="J260" s="247"/>
      <c r="K260" s="247"/>
      <c r="L260" s="252"/>
      <c r="M260" s="253"/>
      <c r="N260" s="254"/>
      <c r="O260" s="254"/>
      <c r="P260" s="254"/>
      <c r="Q260" s="254"/>
      <c r="R260" s="254"/>
      <c r="S260" s="254"/>
      <c r="T260" s="25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56" t="s">
        <v>312</v>
      </c>
      <c r="AU260" s="256" t="s">
        <v>82</v>
      </c>
      <c r="AV260" s="14" t="s">
        <v>247</v>
      </c>
      <c r="AW260" s="14" t="s">
        <v>33</v>
      </c>
      <c r="AX260" s="14" t="s">
        <v>78</v>
      </c>
      <c r="AY260" s="256" t="s">
        <v>229</v>
      </c>
    </row>
    <row r="261" s="2" customFormat="1" ht="14.4" customHeight="1">
      <c r="A261" s="40"/>
      <c r="B261" s="41"/>
      <c r="C261" s="212" t="s">
        <v>606</v>
      </c>
      <c r="D261" s="212" t="s">
        <v>230</v>
      </c>
      <c r="E261" s="213" t="s">
        <v>5411</v>
      </c>
      <c r="F261" s="214" t="s">
        <v>5412</v>
      </c>
      <c r="G261" s="215" t="s">
        <v>343</v>
      </c>
      <c r="H261" s="216">
        <v>53.280000000000001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247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247</v>
      </c>
      <c r="BM261" s="222" t="s">
        <v>5413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5414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13" customFormat="1">
      <c r="A263" s="13"/>
      <c r="B263" s="235"/>
      <c r="C263" s="236"/>
      <c r="D263" s="224" t="s">
        <v>312</v>
      </c>
      <c r="E263" s="237" t="s">
        <v>1948</v>
      </c>
      <c r="F263" s="238" t="s">
        <v>5263</v>
      </c>
      <c r="G263" s="236"/>
      <c r="H263" s="239">
        <v>53.280000000000001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78</v>
      </c>
      <c r="AY263" s="245" t="s">
        <v>229</v>
      </c>
    </row>
    <row r="264" s="2" customFormat="1" ht="14.4" customHeight="1">
      <c r="A264" s="40"/>
      <c r="B264" s="41"/>
      <c r="C264" s="212" t="s">
        <v>612</v>
      </c>
      <c r="D264" s="212" t="s">
        <v>230</v>
      </c>
      <c r="E264" s="213" t="s">
        <v>571</v>
      </c>
      <c r="F264" s="214" t="s">
        <v>572</v>
      </c>
      <c r="G264" s="215" t="s">
        <v>343</v>
      </c>
      <c r="H264" s="216">
        <v>7611.4499999999998</v>
      </c>
      <c r="I264" s="217"/>
      <c r="J264" s="216">
        <f>ROUND(I264*H264,2)</f>
        <v>0</v>
      </c>
      <c r="K264" s="214" t="s">
        <v>18</v>
      </c>
      <c r="L264" s="46"/>
      <c r="M264" s="218" t="s">
        <v>18</v>
      </c>
      <c r="N264" s="219" t="s">
        <v>42</v>
      </c>
      <c r="O264" s="86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247</v>
      </c>
      <c r="AT264" s="222" t="s">
        <v>230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5415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574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13" customFormat="1">
      <c r="A266" s="13"/>
      <c r="B266" s="235"/>
      <c r="C266" s="236"/>
      <c r="D266" s="224" t="s">
        <v>312</v>
      </c>
      <c r="E266" s="237" t="s">
        <v>1505</v>
      </c>
      <c r="F266" s="238" t="s">
        <v>5416</v>
      </c>
      <c r="G266" s="236"/>
      <c r="H266" s="239">
        <v>6378.1400000000003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18</v>
      </c>
      <c r="F267" s="238" t="s">
        <v>5417</v>
      </c>
      <c r="G267" s="236"/>
      <c r="H267" s="239">
        <v>179.06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18</v>
      </c>
      <c r="F268" s="238" t="s">
        <v>5418</v>
      </c>
      <c r="G268" s="236"/>
      <c r="H268" s="239">
        <v>1054.25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4" customFormat="1">
      <c r="A269" s="14"/>
      <c r="B269" s="246"/>
      <c r="C269" s="247"/>
      <c r="D269" s="224" t="s">
        <v>312</v>
      </c>
      <c r="E269" s="248" t="s">
        <v>18</v>
      </c>
      <c r="F269" s="249" t="s">
        <v>317</v>
      </c>
      <c r="G269" s="247"/>
      <c r="H269" s="250">
        <v>7611.4500000000007</v>
      </c>
      <c r="I269" s="251"/>
      <c r="J269" s="247"/>
      <c r="K269" s="247"/>
      <c r="L269" s="252"/>
      <c r="M269" s="253"/>
      <c r="N269" s="254"/>
      <c r="O269" s="254"/>
      <c r="P269" s="254"/>
      <c r="Q269" s="254"/>
      <c r="R269" s="254"/>
      <c r="S269" s="254"/>
      <c r="T269" s="25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6" t="s">
        <v>312</v>
      </c>
      <c r="AU269" s="256" t="s">
        <v>82</v>
      </c>
      <c r="AV269" s="14" t="s">
        <v>247</v>
      </c>
      <c r="AW269" s="14" t="s">
        <v>33</v>
      </c>
      <c r="AX269" s="14" t="s">
        <v>78</v>
      </c>
      <c r="AY269" s="256" t="s">
        <v>229</v>
      </c>
    </row>
    <row r="270" s="2" customFormat="1" ht="14.4" customHeight="1">
      <c r="A270" s="40"/>
      <c r="B270" s="41"/>
      <c r="C270" s="212" t="s">
        <v>619</v>
      </c>
      <c r="D270" s="212" t="s">
        <v>230</v>
      </c>
      <c r="E270" s="213" t="s">
        <v>582</v>
      </c>
      <c r="F270" s="214" t="s">
        <v>583</v>
      </c>
      <c r="G270" s="215" t="s">
        <v>343</v>
      </c>
      <c r="H270" s="216">
        <v>1501.4300000000001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247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247</v>
      </c>
      <c r="BM270" s="222" t="s">
        <v>5419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585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13" customFormat="1">
      <c r="A272" s="13"/>
      <c r="B272" s="235"/>
      <c r="C272" s="236"/>
      <c r="D272" s="224" t="s">
        <v>312</v>
      </c>
      <c r="E272" s="237" t="s">
        <v>2155</v>
      </c>
      <c r="F272" s="238" t="s">
        <v>5420</v>
      </c>
      <c r="G272" s="236"/>
      <c r="H272" s="239">
        <v>4690.5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3208</v>
      </c>
      <c r="F273" s="238" t="s">
        <v>5421</v>
      </c>
      <c r="G273" s="236"/>
      <c r="H273" s="239">
        <v>-3189.0700000000002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4" customFormat="1">
      <c r="A274" s="14"/>
      <c r="B274" s="246"/>
      <c r="C274" s="247"/>
      <c r="D274" s="224" t="s">
        <v>312</v>
      </c>
      <c r="E274" s="248" t="s">
        <v>18</v>
      </c>
      <c r="F274" s="249" t="s">
        <v>317</v>
      </c>
      <c r="G274" s="247"/>
      <c r="H274" s="250">
        <v>1501.4299999999998</v>
      </c>
      <c r="I274" s="251"/>
      <c r="J274" s="247"/>
      <c r="K274" s="247"/>
      <c r="L274" s="252"/>
      <c r="M274" s="253"/>
      <c r="N274" s="254"/>
      <c r="O274" s="254"/>
      <c r="P274" s="254"/>
      <c r="Q274" s="254"/>
      <c r="R274" s="254"/>
      <c r="S274" s="254"/>
      <c r="T274" s="255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56" t="s">
        <v>312</v>
      </c>
      <c r="AU274" s="256" t="s">
        <v>82</v>
      </c>
      <c r="AV274" s="14" t="s">
        <v>247</v>
      </c>
      <c r="AW274" s="14" t="s">
        <v>33</v>
      </c>
      <c r="AX274" s="14" t="s">
        <v>78</v>
      </c>
      <c r="AY274" s="256" t="s">
        <v>229</v>
      </c>
    </row>
    <row r="275" s="2" customFormat="1" ht="14.4" customHeight="1">
      <c r="A275" s="40"/>
      <c r="B275" s="41"/>
      <c r="C275" s="212" t="s">
        <v>626</v>
      </c>
      <c r="D275" s="212" t="s">
        <v>230</v>
      </c>
      <c r="E275" s="213" t="s">
        <v>597</v>
      </c>
      <c r="F275" s="214" t="s">
        <v>598</v>
      </c>
      <c r="G275" s="215" t="s">
        <v>343</v>
      </c>
      <c r="H275" s="216">
        <v>4422.3800000000001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5422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600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669</v>
      </c>
      <c r="F277" s="238" t="s">
        <v>5423</v>
      </c>
      <c r="G277" s="236"/>
      <c r="H277" s="239">
        <v>3189.0700000000002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71</v>
      </c>
      <c r="AY277" s="245" t="s">
        <v>229</v>
      </c>
    </row>
    <row r="278" s="13" customFormat="1">
      <c r="A278" s="13"/>
      <c r="B278" s="235"/>
      <c r="C278" s="236"/>
      <c r="D278" s="224" t="s">
        <v>312</v>
      </c>
      <c r="E278" s="237" t="s">
        <v>18</v>
      </c>
      <c r="F278" s="238" t="s">
        <v>5417</v>
      </c>
      <c r="G278" s="236"/>
      <c r="H278" s="239">
        <v>179.06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71</v>
      </c>
      <c r="AY278" s="245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18</v>
      </c>
      <c r="F279" s="238" t="s">
        <v>5418</v>
      </c>
      <c r="G279" s="236"/>
      <c r="H279" s="239">
        <v>1054.25</v>
      </c>
      <c r="I279" s="240"/>
      <c r="J279" s="236"/>
      <c r="K279" s="236"/>
      <c r="L279" s="241"/>
      <c r="M279" s="242"/>
      <c r="N279" s="243"/>
      <c r="O279" s="243"/>
      <c r="P279" s="243"/>
      <c r="Q279" s="243"/>
      <c r="R279" s="243"/>
      <c r="S279" s="243"/>
      <c r="T279" s="244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71</v>
      </c>
      <c r="AY279" s="245" t="s">
        <v>229</v>
      </c>
    </row>
    <row r="280" s="14" customFormat="1">
      <c r="A280" s="14"/>
      <c r="B280" s="246"/>
      <c r="C280" s="247"/>
      <c r="D280" s="224" t="s">
        <v>312</v>
      </c>
      <c r="E280" s="248" t="s">
        <v>18</v>
      </c>
      <c r="F280" s="249" t="s">
        <v>317</v>
      </c>
      <c r="G280" s="247"/>
      <c r="H280" s="250">
        <v>4422.3800000000001</v>
      </c>
      <c r="I280" s="251"/>
      <c r="J280" s="247"/>
      <c r="K280" s="247"/>
      <c r="L280" s="252"/>
      <c r="M280" s="253"/>
      <c r="N280" s="254"/>
      <c r="O280" s="254"/>
      <c r="P280" s="254"/>
      <c r="Q280" s="254"/>
      <c r="R280" s="254"/>
      <c r="S280" s="254"/>
      <c r="T280" s="25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6" t="s">
        <v>312</v>
      </c>
      <c r="AU280" s="256" t="s">
        <v>82</v>
      </c>
      <c r="AV280" s="14" t="s">
        <v>247</v>
      </c>
      <c r="AW280" s="14" t="s">
        <v>33</v>
      </c>
      <c r="AX280" s="14" t="s">
        <v>78</v>
      </c>
      <c r="AY280" s="256" t="s">
        <v>229</v>
      </c>
    </row>
    <row r="281" s="2" customFormat="1" ht="14.4" customHeight="1">
      <c r="A281" s="40"/>
      <c r="B281" s="41"/>
      <c r="C281" s="212" t="s">
        <v>630</v>
      </c>
      <c r="D281" s="212" t="s">
        <v>230</v>
      </c>
      <c r="E281" s="213" t="s">
        <v>341</v>
      </c>
      <c r="F281" s="214" t="s">
        <v>342</v>
      </c>
      <c r="G281" s="215" t="s">
        <v>343</v>
      </c>
      <c r="H281" s="216">
        <v>4690.5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</v>
      </c>
      <c r="T281" s="221">
        <f>S281*H281</f>
        <v>0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5424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342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676</v>
      </c>
      <c r="F283" s="238" t="s">
        <v>5425</v>
      </c>
      <c r="G283" s="236"/>
      <c r="H283" s="239">
        <v>3189.0700000000002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702</v>
      </c>
      <c r="F284" s="238" t="s">
        <v>5426</v>
      </c>
      <c r="G284" s="236"/>
      <c r="H284" s="239">
        <v>1501.4300000000001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71</v>
      </c>
      <c r="AY284" s="245" t="s">
        <v>229</v>
      </c>
    </row>
    <row r="285" s="14" customFormat="1">
      <c r="A285" s="14"/>
      <c r="B285" s="246"/>
      <c r="C285" s="247"/>
      <c r="D285" s="224" t="s">
        <v>312</v>
      </c>
      <c r="E285" s="248" t="s">
        <v>18</v>
      </c>
      <c r="F285" s="249" t="s">
        <v>317</v>
      </c>
      <c r="G285" s="247"/>
      <c r="H285" s="250">
        <v>4690.5</v>
      </c>
      <c r="I285" s="251"/>
      <c r="J285" s="247"/>
      <c r="K285" s="247"/>
      <c r="L285" s="252"/>
      <c r="M285" s="253"/>
      <c r="N285" s="254"/>
      <c r="O285" s="254"/>
      <c r="P285" s="254"/>
      <c r="Q285" s="254"/>
      <c r="R285" s="254"/>
      <c r="S285" s="254"/>
      <c r="T285" s="25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6" t="s">
        <v>312</v>
      </c>
      <c r="AU285" s="256" t="s">
        <v>82</v>
      </c>
      <c r="AV285" s="14" t="s">
        <v>247</v>
      </c>
      <c r="AW285" s="14" t="s">
        <v>33</v>
      </c>
      <c r="AX285" s="14" t="s">
        <v>78</v>
      </c>
      <c r="AY285" s="256" t="s">
        <v>229</v>
      </c>
    </row>
    <row r="286" s="2" customFormat="1" ht="14.4" customHeight="1">
      <c r="A286" s="40"/>
      <c r="B286" s="41"/>
      <c r="C286" s="212" t="s">
        <v>633</v>
      </c>
      <c r="D286" s="212" t="s">
        <v>230</v>
      </c>
      <c r="E286" s="213" t="s">
        <v>348</v>
      </c>
      <c r="F286" s="214" t="s">
        <v>349</v>
      </c>
      <c r="G286" s="215" t="s">
        <v>350</v>
      </c>
      <c r="H286" s="216">
        <v>2702.5700000000002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5427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352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1606</v>
      </c>
      <c r="F288" s="238" t="s">
        <v>5428</v>
      </c>
      <c r="G288" s="236"/>
      <c r="H288" s="239">
        <v>2702.5700000000002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12" t="s">
        <v>643</v>
      </c>
      <c r="D289" s="212" t="s">
        <v>230</v>
      </c>
      <c r="E289" s="213" t="s">
        <v>634</v>
      </c>
      <c r="F289" s="214" t="s">
        <v>635</v>
      </c>
      <c r="G289" s="215" t="s">
        <v>343</v>
      </c>
      <c r="H289" s="216">
        <v>3189.0700000000002</v>
      </c>
      <c r="I289" s="217"/>
      <c r="J289" s="216">
        <f>ROUND(I289*H289,2)</f>
        <v>0</v>
      </c>
      <c r="K289" s="214" t="s">
        <v>296</v>
      </c>
      <c r="L289" s="46"/>
      <c r="M289" s="218" t="s">
        <v>18</v>
      </c>
      <c r="N289" s="219" t="s">
        <v>42</v>
      </c>
      <c r="O289" s="86"/>
      <c r="P289" s="220">
        <f>O289*H289</f>
        <v>0</v>
      </c>
      <c r="Q289" s="220">
        <v>0</v>
      </c>
      <c r="R289" s="220">
        <f>Q289*H289</f>
        <v>0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247</v>
      </c>
      <c r="AT289" s="222" t="s">
        <v>230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5429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637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13" customFormat="1">
      <c r="A291" s="13"/>
      <c r="B291" s="235"/>
      <c r="C291" s="236"/>
      <c r="D291" s="224" t="s">
        <v>312</v>
      </c>
      <c r="E291" s="237" t="s">
        <v>1648</v>
      </c>
      <c r="F291" s="238" t="s">
        <v>5430</v>
      </c>
      <c r="G291" s="236"/>
      <c r="H291" s="239">
        <v>4690.5</v>
      </c>
      <c r="I291" s="240"/>
      <c r="J291" s="236"/>
      <c r="K291" s="236"/>
      <c r="L291" s="241"/>
      <c r="M291" s="242"/>
      <c r="N291" s="243"/>
      <c r="O291" s="243"/>
      <c r="P291" s="243"/>
      <c r="Q291" s="243"/>
      <c r="R291" s="243"/>
      <c r="S291" s="243"/>
      <c r="T291" s="244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5" t="s">
        <v>312</v>
      </c>
      <c r="AU291" s="245" t="s">
        <v>82</v>
      </c>
      <c r="AV291" s="13" t="s">
        <v>82</v>
      </c>
      <c r="AW291" s="13" t="s">
        <v>33</v>
      </c>
      <c r="AX291" s="13" t="s">
        <v>71</v>
      </c>
      <c r="AY291" s="245" t="s">
        <v>229</v>
      </c>
    </row>
    <row r="292" s="15" customFormat="1">
      <c r="A292" s="15"/>
      <c r="B292" s="258"/>
      <c r="C292" s="259"/>
      <c r="D292" s="224" t="s">
        <v>312</v>
      </c>
      <c r="E292" s="260" t="s">
        <v>18</v>
      </c>
      <c r="F292" s="261" t="s">
        <v>4935</v>
      </c>
      <c r="G292" s="259"/>
      <c r="H292" s="260" t="s">
        <v>18</v>
      </c>
      <c r="I292" s="262"/>
      <c r="J292" s="259"/>
      <c r="K292" s="259"/>
      <c r="L292" s="263"/>
      <c r="M292" s="264"/>
      <c r="N292" s="265"/>
      <c r="O292" s="265"/>
      <c r="P292" s="265"/>
      <c r="Q292" s="265"/>
      <c r="R292" s="265"/>
      <c r="S292" s="265"/>
      <c r="T292" s="266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67" t="s">
        <v>312</v>
      </c>
      <c r="AU292" s="267" t="s">
        <v>82</v>
      </c>
      <c r="AV292" s="15" t="s">
        <v>78</v>
      </c>
      <c r="AW292" s="15" t="s">
        <v>33</v>
      </c>
      <c r="AX292" s="15" t="s">
        <v>71</v>
      </c>
      <c r="AY292" s="267" t="s">
        <v>229</v>
      </c>
    </row>
    <row r="293" s="13" customFormat="1">
      <c r="A293" s="13"/>
      <c r="B293" s="235"/>
      <c r="C293" s="236"/>
      <c r="D293" s="224" t="s">
        <v>312</v>
      </c>
      <c r="E293" s="237" t="s">
        <v>1854</v>
      </c>
      <c r="F293" s="238" t="s">
        <v>5431</v>
      </c>
      <c r="G293" s="236"/>
      <c r="H293" s="239">
        <v>-1054.25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71</v>
      </c>
      <c r="AY293" s="245" t="s">
        <v>229</v>
      </c>
    </row>
    <row r="294" s="13" customFormat="1">
      <c r="A294" s="13"/>
      <c r="B294" s="235"/>
      <c r="C294" s="236"/>
      <c r="D294" s="224" t="s">
        <v>312</v>
      </c>
      <c r="E294" s="237" t="s">
        <v>1863</v>
      </c>
      <c r="F294" s="238" t="s">
        <v>5432</v>
      </c>
      <c r="G294" s="236"/>
      <c r="H294" s="239">
        <v>-179.06</v>
      </c>
      <c r="I294" s="240"/>
      <c r="J294" s="236"/>
      <c r="K294" s="236"/>
      <c r="L294" s="241"/>
      <c r="M294" s="242"/>
      <c r="N294" s="243"/>
      <c r="O294" s="243"/>
      <c r="P294" s="243"/>
      <c r="Q294" s="243"/>
      <c r="R294" s="243"/>
      <c r="S294" s="243"/>
      <c r="T294" s="244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5" t="s">
        <v>312</v>
      </c>
      <c r="AU294" s="245" t="s">
        <v>82</v>
      </c>
      <c r="AV294" s="13" t="s">
        <v>82</v>
      </c>
      <c r="AW294" s="13" t="s">
        <v>33</v>
      </c>
      <c r="AX294" s="13" t="s">
        <v>71</v>
      </c>
      <c r="AY294" s="245" t="s">
        <v>229</v>
      </c>
    </row>
    <row r="295" s="13" customFormat="1">
      <c r="A295" s="13"/>
      <c r="B295" s="235"/>
      <c r="C295" s="236"/>
      <c r="D295" s="224" t="s">
        <v>312</v>
      </c>
      <c r="E295" s="237" t="s">
        <v>1865</v>
      </c>
      <c r="F295" s="238" t="s">
        <v>5433</v>
      </c>
      <c r="G295" s="236"/>
      <c r="H295" s="239">
        <v>-12.630000000000001</v>
      </c>
      <c r="I295" s="240"/>
      <c r="J295" s="236"/>
      <c r="K295" s="236"/>
      <c r="L295" s="241"/>
      <c r="M295" s="242"/>
      <c r="N295" s="243"/>
      <c r="O295" s="243"/>
      <c r="P295" s="243"/>
      <c r="Q295" s="243"/>
      <c r="R295" s="243"/>
      <c r="S295" s="243"/>
      <c r="T295" s="244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5" t="s">
        <v>312</v>
      </c>
      <c r="AU295" s="245" t="s">
        <v>82</v>
      </c>
      <c r="AV295" s="13" t="s">
        <v>82</v>
      </c>
      <c r="AW295" s="13" t="s">
        <v>33</v>
      </c>
      <c r="AX295" s="13" t="s">
        <v>71</v>
      </c>
      <c r="AY295" s="245" t="s">
        <v>229</v>
      </c>
    </row>
    <row r="296" s="13" customFormat="1">
      <c r="A296" s="13"/>
      <c r="B296" s="235"/>
      <c r="C296" s="236"/>
      <c r="D296" s="224" t="s">
        <v>312</v>
      </c>
      <c r="E296" s="237" t="s">
        <v>1917</v>
      </c>
      <c r="F296" s="238" t="s">
        <v>5434</v>
      </c>
      <c r="G296" s="236"/>
      <c r="H296" s="239">
        <v>-50.920000000000002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5435</v>
      </c>
      <c r="F297" s="238" t="s">
        <v>5436</v>
      </c>
      <c r="G297" s="236"/>
      <c r="H297" s="239">
        <v>-34.299999999999997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5437</v>
      </c>
      <c r="F298" s="238" t="s">
        <v>5438</v>
      </c>
      <c r="G298" s="236"/>
      <c r="H298" s="239">
        <v>-47.799999999999997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5439</v>
      </c>
      <c r="F299" s="238" t="s">
        <v>5440</v>
      </c>
      <c r="G299" s="236"/>
      <c r="H299" s="239">
        <v>-15.65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71</v>
      </c>
      <c r="AY299" s="245" t="s">
        <v>229</v>
      </c>
    </row>
    <row r="300" s="13" customFormat="1">
      <c r="A300" s="13"/>
      <c r="B300" s="235"/>
      <c r="C300" s="236"/>
      <c r="D300" s="224" t="s">
        <v>312</v>
      </c>
      <c r="E300" s="237" t="s">
        <v>5441</v>
      </c>
      <c r="F300" s="238" t="s">
        <v>5442</v>
      </c>
      <c r="G300" s="236"/>
      <c r="H300" s="239">
        <v>-31.68</v>
      </c>
      <c r="I300" s="240"/>
      <c r="J300" s="236"/>
      <c r="K300" s="236"/>
      <c r="L300" s="241"/>
      <c r="M300" s="242"/>
      <c r="N300" s="243"/>
      <c r="O300" s="243"/>
      <c r="P300" s="243"/>
      <c r="Q300" s="243"/>
      <c r="R300" s="243"/>
      <c r="S300" s="243"/>
      <c r="T300" s="244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5" t="s">
        <v>312</v>
      </c>
      <c r="AU300" s="245" t="s">
        <v>82</v>
      </c>
      <c r="AV300" s="13" t="s">
        <v>82</v>
      </c>
      <c r="AW300" s="13" t="s">
        <v>33</v>
      </c>
      <c r="AX300" s="13" t="s">
        <v>71</v>
      </c>
      <c r="AY300" s="245" t="s">
        <v>229</v>
      </c>
    </row>
    <row r="301" s="13" customFormat="1">
      <c r="A301" s="13"/>
      <c r="B301" s="235"/>
      <c r="C301" s="236"/>
      <c r="D301" s="224" t="s">
        <v>312</v>
      </c>
      <c r="E301" s="237" t="s">
        <v>5443</v>
      </c>
      <c r="F301" s="238" t="s">
        <v>5444</v>
      </c>
      <c r="G301" s="236"/>
      <c r="H301" s="239">
        <v>-66.049999999999997</v>
      </c>
      <c r="I301" s="240"/>
      <c r="J301" s="236"/>
      <c r="K301" s="236"/>
      <c r="L301" s="241"/>
      <c r="M301" s="242"/>
      <c r="N301" s="243"/>
      <c r="O301" s="243"/>
      <c r="P301" s="243"/>
      <c r="Q301" s="243"/>
      <c r="R301" s="243"/>
      <c r="S301" s="243"/>
      <c r="T301" s="244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5" t="s">
        <v>312</v>
      </c>
      <c r="AU301" s="245" t="s">
        <v>82</v>
      </c>
      <c r="AV301" s="13" t="s">
        <v>82</v>
      </c>
      <c r="AW301" s="13" t="s">
        <v>33</v>
      </c>
      <c r="AX301" s="13" t="s">
        <v>71</v>
      </c>
      <c r="AY301" s="245" t="s">
        <v>229</v>
      </c>
    </row>
    <row r="302" s="13" customFormat="1">
      <c r="A302" s="13"/>
      <c r="B302" s="235"/>
      <c r="C302" s="236"/>
      <c r="D302" s="224" t="s">
        <v>312</v>
      </c>
      <c r="E302" s="237" t="s">
        <v>5445</v>
      </c>
      <c r="F302" s="238" t="s">
        <v>5446</v>
      </c>
      <c r="G302" s="236"/>
      <c r="H302" s="239">
        <v>-6.6900000000000004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71</v>
      </c>
      <c r="AY302" s="245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5447</v>
      </c>
      <c r="F303" s="238" t="s">
        <v>5448</v>
      </c>
      <c r="G303" s="236"/>
      <c r="H303" s="239">
        <v>-2.3999999999999999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4" customFormat="1">
      <c r="A304" s="14"/>
      <c r="B304" s="246"/>
      <c r="C304" s="247"/>
      <c r="D304" s="224" t="s">
        <v>312</v>
      </c>
      <c r="E304" s="248" t="s">
        <v>18</v>
      </c>
      <c r="F304" s="249" t="s">
        <v>317</v>
      </c>
      <c r="G304" s="247"/>
      <c r="H304" s="250">
        <v>3189.0700000000002</v>
      </c>
      <c r="I304" s="251"/>
      <c r="J304" s="247"/>
      <c r="K304" s="247"/>
      <c r="L304" s="252"/>
      <c r="M304" s="253"/>
      <c r="N304" s="254"/>
      <c r="O304" s="254"/>
      <c r="P304" s="254"/>
      <c r="Q304" s="254"/>
      <c r="R304" s="254"/>
      <c r="S304" s="254"/>
      <c r="T304" s="255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56" t="s">
        <v>312</v>
      </c>
      <c r="AU304" s="256" t="s">
        <v>82</v>
      </c>
      <c r="AV304" s="14" t="s">
        <v>247</v>
      </c>
      <c r="AW304" s="14" t="s">
        <v>33</v>
      </c>
      <c r="AX304" s="14" t="s">
        <v>78</v>
      </c>
      <c r="AY304" s="256" t="s">
        <v>229</v>
      </c>
    </row>
    <row r="305" s="2" customFormat="1" ht="14.4" customHeight="1">
      <c r="A305" s="40"/>
      <c r="B305" s="41"/>
      <c r="C305" s="212" t="s">
        <v>649</v>
      </c>
      <c r="D305" s="212" t="s">
        <v>230</v>
      </c>
      <c r="E305" s="213" t="s">
        <v>644</v>
      </c>
      <c r="F305" s="214" t="s">
        <v>645</v>
      </c>
      <c r="G305" s="215" t="s">
        <v>343</v>
      </c>
      <c r="H305" s="216">
        <v>1054.25</v>
      </c>
      <c r="I305" s="217"/>
      <c r="J305" s="216">
        <f>ROUND(I305*H305,2)</f>
        <v>0</v>
      </c>
      <c r="K305" s="214" t="s">
        <v>296</v>
      </c>
      <c r="L305" s="46"/>
      <c r="M305" s="218" t="s">
        <v>18</v>
      </c>
      <c r="N305" s="219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247</v>
      </c>
      <c r="AT305" s="222" t="s">
        <v>230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5449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647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1612</v>
      </c>
      <c r="F307" s="238" t="s">
        <v>5450</v>
      </c>
      <c r="G307" s="236"/>
      <c r="H307" s="239">
        <v>230.72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71</v>
      </c>
      <c r="AY307" s="245" t="s">
        <v>229</v>
      </c>
    </row>
    <row r="308" s="13" customFormat="1">
      <c r="A308" s="13"/>
      <c r="B308" s="235"/>
      <c r="C308" s="236"/>
      <c r="D308" s="224" t="s">
        <v>312</v>
      </c>
      <c r="E308" s="237" t="s">
        <v>2631</v>
      </c>
      <c r="F308" s="238" t="s">
        <v>5451</v>
      </c>
      <c r="G308" s="236"/>
      <c r="H308" s="239">
        <v>392.56999999999999</v>
      </c>
      <c r="I308" s="240"/>
      <c r="J308" s="236"/>
      <c r="K308" s="236"/>
      <c r="L308" s="241"/>
      <c r="M308" s="242"/>
      <c r="N308" s="243"/>
      <c r="O308" s="243"/>
      <c r="P308" s="243"/>
      <c r="Q308" s="243"/>
      <c r="R308" s="243"/>
      <c r="S308" s="243"/>
      <c r="T308" s="244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5" t="s">
        <v>312</v>
      </c>
      <c r="AU308" s="245" t="s">
        <v>82</v>
      </c>
      <c r="AV308" s="13" t="s">
        <v>82</v>
      </c>
      <c r="AW308" s="13" t="s">
        <v>33</v>
      </c>
      <c r="AX308" s="13" t="s">
        <v>71</v>
      </c>
      <c r="AY308" s="245" t="s">
        <v>229</v>
      </c>
    </row>
    <row r="309" s="13" customFormat="1">
      <c r="A309" s="13"/>
      <c r="B309" s="235"/>
      <c r="C309" s="236"/>
      <c r="D309" s="224" t="s">
        <v>312</v>
      </c>
      <c r="E309" s="237" t="s">
        <v>2753</v>
      </c>
      <c r="F309" s="238" t="s">
        <v>5452</v>
      </c>
      <c r="G309" s="236"/>
      <c r="H309" s="239">
        <v>224.58000000000001</v>
      </c>
      <c r="I309" s="240"/>
      <c r="J309" s="236"/>
      <c r="K309" s="236"/>
      <c r="L309" s="241"/>
      <c r="M309" s="242"/>
      <c r="N309" s="243"/>
      <c r="O309" s="243"/>
      <c r="P309" s="243"/>
      <c r="Q309" s="243"/>
      <c r="R309" s="243"/>
      <c r="S309" s="243"/>
      <c r="T309" s="244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5" t="s">
        <v>312</v>
      </c>
      <c r="AU309" s="245" t="s">
        <v>82</v>
      </c>
      <c r="AV309" s="13" t="s">
        <v>82</v>
      </c>
      <c r="AW309" s="13" t="s">
        <v>33</v>
      </c>
      <c r="AX309" s="13" t="s">
        <v>71</v>
      </c>
      <c r="AY309" s="245" t="s">
        <v>229</v>
      </c>
    </row>
    <row r="310" s="13" customFormat="1">
      <c r="A310" s="13"/>
      <c r="B310" s="235"/>
      <c r="C310" s="236"/>
      <c r="D310" s="224" t="s">
        <v>312</v>
      </c>
      <c r="E310" s="237" t="s">
        <v>5453</v>
      </c>
      <c r="F310" s="238" t="s">
        <v>5454</v>
      </c>
      <c r="G310" s="236"/>
      <c r="H310" s="239">
        <v>206.38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71</v>
      </c>
      <c r="AY310" s="245" t="s">
        <v>229</v>
      </c>
    </row>
    <row r="311" s="14" customFormat="1">
      <c r="A311" s="14"/>
      <c r="B311" s="246"/>
      <c r="C311" s="247"/>
      <c r="D311" s="224" t="s">
        <v>312</v>
      </c>
      <c r="E311" s="248" t="s">
        <v>18</v>
      </c>
      <c r="F311" s="249" t="s">
        <v>317</v>
      </c>
      <c r="G311" s="247"/>
      <c r="H311" s="250">
        <v>1054.25</v>
      </c>
      <c r="I311" s="251"/>
      <c r="J311" s="247"/>
      <c r="K311" s="247"/>
      <c r="L311" s="252"/>
      <c r="M311" s="253"/>
      <c r="N311" s="254"/>
      <c r="O311" s="254"/>
      <c r="P311" s="254"/>
      <c r="Q311" s="254"/>
      <c r="R311" s="254"/>
      <c r="S311" s="254"/>
      <c r="T311" s="25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6" t="s">
        <v>312</v>
      </c>
      <c r="AU311" s="256" t="s">
        <v>82</v>
      </c>
      <c r="AV311" s="14" t="s">
        <v>247</v>
      </c>
      <c r="AW311" s="14" t="s">
        <v>33</v>
      </c>
      <c r="AX311" s="14" t="s">
        <v>78</v>
      </c>
      <c r="AY311" s="256" t="s">
        <v>229</v>
      </c>
    </row>
    <row r="312" s="2" customFormat="1" ht="14.4" customHeight="1">
      <c r="A312" s="40"/>
      <c r="B312" s="41"/>
      <c r="C312" s="269" t="s">
        <v>656</v>
      </c>
      <c r="D312" s="269" t="s">
        <v>620</v>
      </c>
      <c r="E312" s="270" t="s">
        <v>4949</v>
      </c>
      <c r="F312" s="271" t="s">
        <v>4950</v>
      </c>
      <c r="G312" s="272" t="s">
        <v>350</v>
      </c>
      <c r="H312" s="273">
        <v>2108.5</v>
      </c>
      <c r="I312" s="274"/>
      <c r="J312" s="273">
        <f>ROUND(I312*H312,2)</f>
        <v>0</v>
      </c>
      <c r="K312" s="271" t="s">
        <v>296</v>
      </c>
      <c r="L312" s="275"/>
      <c r="M312" s="276" t="s">
        <v>18</v>
      </c>
      <c r="N312" s="277" t="s">
        <v>42</v>
      </c>
      <c r="O312" s="86"/>
      <c r="P312" s="220">
        <f>O312*H312</f>
        <v>0</v>
      </c>
      <c r="Q312" s="220">
        <v>0</v>
      </c>
      <c r="R312" s="220">
        <f>Q312*H312</f>
        <v>0</v>
      </c>
      <c r="S312" s="220">
        <v>0</v>
      </c>
      <c r="T312" s="22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2" t="s">
        <v>268</v>
      </c>
      <c r="AT312" s="222" t="s">
        <v>620</v>
      </c>
      <c r="AU312" s="222" t="s">
        <v>82</v>
      </c>
      <c r="AY312" s="19" t="s">
        <v>229</v>
      </c>
      <c r="BE312" s="223">
        <f>IF(N312="základní",J312,0)</f>
        <v>0</v>
      </c>
      <c r="BF312" s="223">
        <f>IF(N312="snížená",J312,0)</f>
        <v>0</v>
      </c>
      <c r="BG312" s="223">
        <f>IF(N312="zákl. přenesená",J312,0)</f>
        <v>0</v>
      </c>
      <c r="BH312" s="223">
        <f>IF(N312="sníž. přenesená",J312,0)</f>
        <v>0</v>
      </c>
      <c r="BI312" s="223">
        <f>IF(N312="nulová",J312,0)</f>
        <v>0</v>
      </c>
      <c r="BJ312" s="19" t="s">
        <v>78</v>
      </c>
      <c r="BK312" s="223">
        <f>ROUND(I312*H312,2)</f>
        <v>0</v>
      </c>
      <c r="BL312" s="19" t="s">
        <v>247</v>
      </c>
      <c r="BM312" s="222" t="s">
        <v>5455</v>
      </c>
    </row>
    <row r="313" s="2" customFormat="1">
      <c r="A313" s="40"/>
      <c r="B313" s="41"/>
      <c r="C313" s="42"/>
      <c r="D313" s="224" t="s">
        <v>236</v>
      </c>
      <c r="E313" s="42"/>
      <c r="F313" s="225" t="s">
        <v>4950</v>
      </c>
      <c r="G313" s="42"/>
      <c r="H313" s="42"/>
      <c r="I313" s="226"/>
      <c r="J313" s="42"/>
      <c r="K313" s="42"/>
      <c r="L313" s="46"/>
      <c r="M313" s="227"/>
      <c r="N313" s="228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236</v>
      </c>
      <c r="AU313" s="19" t="s">
        <v>82</v>
      </c>
    </row>
    <row r="314" s="13" customFormat="1">
      <c r="A314" s="13"/>
      <c r="B314" s="235"/>
      <c r="C314" s="236"/>
      <c r="D314" s="224" t="s">
        <v>312</v>
      </c>
      <c r="E314" s="237" t="s">
        <v>1923</v>
      </c>
      <c r="F314" s="238" t="s">
        <v>5456</v>
      </c>
      <c r="G314" s="236"/>
      <c r="H314" s="239">
        <v>2108.5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78</v>
      </c>
      <c r="AY314" s="245" t="s">
        <v>229</v>
      </c>
    </row>
    <row r="315" s="12" customFormat="1" ht="22.8" customHeight="1">
      <c r="A315" s="12"/>
      <c r="B315" s="198"/>
      <c r="C315" s="199"/>
      <c r="D315" s="200" t="s">
        <v>70</v>
      </c>
      <c r="E315" s="229" t="s">
        <v>82</v>
      </c>
      <c r="F315" s="229" t="s">
        <v>3885</v>
      </c>
      <c r="G315" s="199"/>
      <c r="H315" s="199"/>
      <c r="I315" s="202"/>
      <c r="J315" s="230">
        <f>BK315</f>
        <v>0</v>
      </c>
      <c r="K315" s="199"/>
      <c r="L315" s="204"/>
      <c r="M315" s="205"/>
      <c r="N315" s="206"/>
      <c r="O315" s="206"/>
      <c r="P315" s="207">
        <f>SUM(P316:P333)</f>
        <v>0</v>
      </c>
      <c r="Q315" s="206"/>
      <c r="R315" s="207">
        <f>SUM(R316:R333)</f>
        <v>0.031156400000000001</v>
      </c>
      <c r="S315" s="206"/>
      <c r="T315" s="208">
        <f>SUM(T316:T333)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09" t="s">
        <v>78</v>
      </c>
      <c r="AT315" s="210" t="s">
        <v>70</v>
      </c>
      <c r="AU315" s="210" t="s">
        <v>78</v>
      </c>
      <c r="AY315" s="209" t="s">
        <v>229</v>
      </c>
      <c r="BK315" s="211">
        <f>SUM(BK316:BK333)</f>
        <v>0</v>
      </c>
    </row>
    <row r="316" s="2" customFormat="1" ht="14.4" customHeight="1">
      <c r="A316" s="40"/>
      <c r="B316" s="41"/>
      <c r="C316" s="212" t="s">
        <v>664</v>
      </c>
      <c r="D316" s="212" t="s">
        <v>230</v>
      </c>
      <c r="E316" s="213" t="s">
        <v>5457</v>
      </c>
      <c r="F316" s="214" t="s">
        <v>5458</v>
      </c>
      <c r="G316" s="215" t="s">
        <v>343</v>
      </c>
      <c r="H316" s="216">
        <v>1.6599999999999999</v>
      </c>
      <c r="I316" s="217"/>
      <c r="J316" s="216">
        <f>ROUND(I316*H316,2)</f>
        <v>0</v>
      </c>
      <c r="K316" s="214" t="s">
        <v>296</v>
      </c>
      <c r="L316" s="46"/>
      <c r="M316" s="218" t="s">
        <v>18</v>
      </c>
      <c r="N316" s="219" t="s">
        <v>42</v>
      </c>
      <c r="O316" s="86"/>
      <c r="P316" s="220">
        <f>O316*H316</f>
        <v>0</v>
      </c>
      <c r="Q316" s="220">
        <v>0</v>
      </c>
      <c r="R316" s="220">
        <f>Q316*H316</f>
        <v>0</v>
      </c>
      <c r="S316" s="220">
        <v>0</v>
      </c>
      <c r="T316" s="221">
        <f>S316*H316</f>
        <v>0</v>
      </c>
      <c r="U316" s="40"/>
      <c r="V316" s="40"/>
      <c r="W316" s="40"/>
      <c r="X316" s="40"/>
      <c r="Y316" s="40"/>
      <c r="Z316" s="40"/>
      <c r="AA316" s="40"/>
      <c r="AB316" s="40"/>
      <c r="AC316" s="40"/>
      <c r="AD316" s="40"/>
      <c r="AE316" s="40"/>
      <c r="AR316" s="222" t="s">
        <v>247</v>
      </c>
      <c r="AT316" s="222" t="s">
        <v>230</v>
      </c>
      <c r="AU316" s="222" t="s">
        <v>82</v>
      </c>
      <c r="AY316" s="19" t="s">
        <v>229</v>
      </c>
      <c r="BE316" s="223">
        <f>IF(N316="základní",J316,0)</f>
        <v>0</v>
      </c>
      <c r="BF316" s="223">
        <f>IF(N316="snížená",J316,0)</f>
        <v>0</v>
      </c>
      <c r="BG316" s="223">
        <f>IF(N316="zákl. přenesená",J316,0)</f>
        <v>0</v>
      </c>
      <c r="BH316" s="223">
        <f>IF(N316="sníž. přenesená",J316,0)</f>
        <v>0</v>
      </c>
      <c r="BI316" s="223">
        <f>IF(N316="nulová",J316,0)</f>
        <v>0</v>
      </c>
      <c r="BJ316" s="19" t="s">
        <v>78</v>
      </c>
      <c r="BK316" s="223">
        <f>ROUND(I316*H316,2)</f>
        <v>0</v>
      </c>
      <c r="BL316" s="19" t="s">
        <v>247</v>
      </c>
      <c r="BM316" s="222" t="s">
        <v>5459</v>
      </c>
    </row>
    <row r="317" s="2" customFormat="1">
      <c r="A317" s="40"/>
      <c r="B317" s="41"/>
      <c r="C317" s="42"/>
      <c r="D317" s="224" t="s">
        <v>236</v>
      </c>
      <c r="E317" s="42"/>
      <c r="F317" s="225" t="s">
        <v>5460</v>
      </c>
      <c r="G317" s="42"/>
      <c r="H317" s="42"/>
      <c r="I317" s="226"/>
      <c r="J317" s="42"/>
      <c r="K317" s="42"/>
      <c r="L317" s="46"/>
      <c r="M317" s="227"/>
      <c r="N317" s="228"/>
      <c r="O317" s="86"/>
      <c r="P317" s="86"/>
      <c r="Q317" s="86"/>
      <c r="R317" s="86"/>
      <c r="S317" s="86"/>
      <c r="T317" s="87"/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T317" s="19" t="s">
        <v>236</v>
      </c>
      <c r="AU317" s="19" t="s">
        <v>82</v>
      </c>
    </row>
    <row r="318" s="13" customFormat="1">
      <c r="A318" s="13"/>
      <c r="B318" s="235"/>
      <c r="C318" s="236"/>
      <c r="D318" s="224" t="s">
        <v>312</v>
      </c>
      <c r="E318" s="237" t="s">
        <v>1633</v>
      </c>
      <c r="F318" s="238" t="s">
        <v>5461</v>
      </c>
      <c r="G318" s="236"/>
      <c r="H318" s="239">
        <v>0.90000000000000002</v>
      </c>
      <c r="I318" s="240"/>
      <c r="J318" s="236"/>
      <c r="K318" s="236"/>
      <c r="L318" s="241"/>
      <c r="M318" s="242"/>
      <c r="N318" s="243"/>
      <c r="O318" s="243"/>
      <c r="P318" s="243"/>
      <c r="Q318" s="243"/>
      <c r="R318" s="243"/>
      <c r="S318" s="243"/>
      <c r="T318" s="244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5" t="s">
        <v>312</v>
      </c>
      <c r="AU318" s="245" t="s">
        <v>82</v>
      </c>
      <c r="AV318" s="13" t="s">
        <v>82</v>
      </c>
      <c r="AW318" s="13" t="s">
        <v>33</v>
      </c>
      <c r="AX318" s="13" t="s">
        <v>71</v>
      </c>
      <c r="AY318" s="245" t="s">
        <v>229</v>
      </c>
    </row>
    <row r="319" s="13" customFormat="1">
      <c r="A319" s="13"/>
      <c r="B319" s="235"/>
      <c r="C319" s="236"/>
      <c r="D319" s="224" t="s">
        <v>312</v>
      </c>
      <c r="E319" s="237" t="s">
        <v>1440</v>
      </c>
      <c r="F319" s="238" t="s">
        <v>5462</v>
      </c>
      <c r="G319" s="236"/>
      <c r="H319" s="239">
        <v>0.76000000000000001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1636</v>
      </c>
      <c r="F320" s="238" t="s">
        <v>1637</v>
      </c>
      <c r="G320" s="236"/>
      <c r="H320" s="239">
        <v>1.6599999999999999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78</v>
      </c>
      <c r="AY320" s="245" t="s">
        <v>229</v>
      </c>
    </row>
    <row r="321" s="2" customFormat="1" ht="14.4" customHeight="1">
      <c r="A321" s="40"/>
      <c r="B321" s="41"/>
      <c r="C321" s="212" t="s">
        <v>671</v>
      </c>
      <c r="D321" s="212" t="s">
        <v>230</v>
      </c>
      <c r="E321" s="213" t="s">
        <v>5463</v>
      </c>
      <c r="F321" s="214" t="s">
        <v>5464</v>
      </c>
      <c r="G321" s="215" t="s">
        <v>309</v>
      </c>
      <c r="H321" s="216">
        <v>3.7000000000000002</v>
      </c>
      <c r="I321" s="217"/>
      <c r="J321" s="216">
        <f>ROUND(I321*H321,2)</f>
        <v>0</v>
      </c>
      <c r="K321" s="214" t="s">
        <v>296</v>
      </c>
      <c r="L321" s="46"/>
      <c r="M321" s="218" t="s">
        <v>18</v>
      </c>
      <c r="N321" s="219" t="s">
        <v>42</v>
      </c>
      <c r="O321" s="86"/>
      <c r="P321" s="220">
        <f>O321*H321</f>
        <v>0</v>
      </c>
      <c r="Q321" s="220">
        <v>0.0026900000000000001</v>
      </c>
      <c r="R321" s="220">
        <f>Q321*H321</f>
        <v>0.0099530000000000018</v>
      </c>
      <c r="S321" s="220">
        <v>0</v>
      </c>
      <c r="T321" s="221">
        <f>S321*H321</f>
        <v>0</v>
      </c>
      <c r="U321" s="40"/>
      <c r="V321" s="40"/>
      <c r="W321" s="40"/>
      <c r="X321" s="40"/>
      <c r="Y321" s="40"/>
      <c r="Z321" s="40"/>
      <c r="AA321" s="40"/>
      <c r="AB321" s="40"/>
      <c r="AC321" s="40"/>
      <c r="AD321" s="40"/>
      <c r="AE321" s="40"/>
      <c r="AR321" s="222" t="s">
        <v>247</v>
      </c>
      <c r="AT321" s="222" t="s">
        <v>230</v>
      </c>
      <c r="AU321" s="222" t="s">
        <v>82</v>
      </c>
      <c r="AY321" s="19" t="s">
        <v>229</v>
      </c>
      <c r="BE321" s="223">
        <f>IF(N321="základní",J321,0)</f>
        <v>0</v>
      </c>
      <c r="BF321" s="223">
        <f>IF(N321="snížená",J321,0)</f>
        <v>0</v>
      </c>
      <c r="BG321" s="223">
        <f>IF(N321="zákl. přenesená",J321,0)</f>
        <v>0</v>
      </c>
      <c r="BH321" s="223">
        <f>IF(N321="sníž. přenesená",J321,0)</f>
        <v>0</v>
      </c>
      <c r="BI321" s="223">
        <f>IF(N321="nulová",J321,0)</f>
        <v>0</v>
      </c>
      <c r="BJ321" s="19" t="s">
        <v>78</v>
      </c>
      <c r="BK321" s="223">
        <f>ROUND(I321*H321,2)</f>
        <v>0</v>
      </c>
      <c r="BL321" s="19" t="s">
        <v>247</v>
      </c>
      <c r="BM321" s="222" t="s">
        <v>5465</v>
      </c>
    </row>
    <row r="322" s="2" customFormat="1">
      <c r="A322" s="40"/>
      <c r="B322" s="41"/>
      <c r="C322" s="42"/>
      <c r="D322" s="224" t="s">
        <v>236</v>
      </c>
      <c r="E322" s="42"/>
      <c r="F322" s="225" t="s">
        <v>5466</v>
      </c>
      <c r="G322" s="42"/>
      <c r="H322" s="42"/>
      <c r="I322" s="226"/>
      <c r="J322" s="42"/>
      <c r="K322" s="42"/>
      <c r="L322" s="46"/>
      <c r="M322" s="227"/>
      <c r="N322" s="228"/>
      <c r="O322" s="86"/>
      <c r="P322" s="86"/>
      <c r="Q322" s="86"/>
      <c r="R322" s="86"/>
      <c r="S322" s="86"/>
      <c r="T322" s="87"/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T322" s="19" t="s">
        <v>236</v>
      </c>
      <c r="AU322" s="19" t="s">
        <v>82</v>
      </c>
    </row>
    <row r="323" s="13" customFormat="1">
      <c r="A323" s="13"/>
      <c r="B323" s="235"/>
      <c r="C323" s="236"/>
      <c r="D323" s="224" t="s">
        <v>312</v>
      </c>
      <c r="E323" s="237" t="s">
        <v>18</v>
      </c>
      <c r="F323" s="238" t="s">
        <v>5467</v>
      </c>
      <c r="G323" s="236"/>
      <c r="H323" s="239">
        <v>1.8</v>
      </c>
      <c r="I323" s="240"/>
      <c r="J323" s="236"/>
      <c r="K323" s="236"/>
      <c r="L323" s="241"/>
      <c r="M323" s="242"/>
      <c r="N323" s="243"/>
      <c r="O323" s="243"/>
      <c r="P323" s="243"/>
      <c r="Q323" s="243"/>
      <c r="R323" s="243"/>
      <c r="S323" s="243"/>
      <c r="T323" s="244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5" t="s">
        <v>312</v>
      </c>
      <c r="AU323" s="245" t="s">
        <v>82</v>
      </c>
      <c r="AV323" s="13" t="s">
        <v>82</v>
      </c>
      <c r="AW323" s="13" t="s">
        <v>33</v>
      </c>
      <c r="AX323" s="13" t="s">
        <v>71</v>
      </c>
      <c r="AY323" s="245" t="s">
        <v>229</v>
      </c>
    </row>
    <row r="324" s="13" customFormat="1">
      <c r="A324" s="13"/>
      <c r="B324" s="235"/>
      <c r="C324" s="236"/>
      <c r="D324" s="224" t="s">
        <v>312</v>
      </c>
      <c r="E324" s="237" t="s">
        <v>18</v>
      </c>
      <c r="F324" s="238" t="s">
        <v>5468</v>
      </c>
      <c r="G324" s="236"/>
      <c r="H324" s="239">
        <v>1.8999999999999999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71</v>
      </c>
      <c r="AY324" s="245" t="s">
        <v>229</v>
      </c>
    </row>
    <row r="325" s="13" customFormat="1">
      <c r="A325" s="13"/>
      <c r="B325" s="235"/>
      <c r="C325" s="236"/>
      <c r="D325" s="224" t="s">
        <v>312</v>
      </c>
      <c r="E325" s="237" t="s">
        <v>18</v>
      </c>
      <c r="F325" s="238" t="s">
        <v>1936</v>
      </c>
      <c r="G325" s="236"/>
      <c r="H325" s="239">
        <v>3.7000000000000002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78</v>
      </c>
      <c r="AY325" s="245" t="s">
        <v>229</v>
      </c>
    </row>
    <row r="326" s="2" customFormat="1" ht="14.4" customHeight="1">
      <c r="A326" s="40"/>
      <c r="B326" s="41"/>
      <c r="C326" s="212" t="s">
        <v>678</v>
      </c>
      <c r="D326" s="212" t="s">
        <v>230</v>
      </c>
      <c r="E326" s="213" t="s">
        <v>5469</v>
      </c>
      <c r="F326" s="214" t="s">
        <v>5470</v>
      </c>
      <c r="G326" s="215" t="s">
        <v>309</v>
      </c>
      <c r="H326" s="216">
        <v>3.7000000000000002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</v>
      </c>
      <c r="R326" s="220">
        <f>Q326*H326</f>
        <v>0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5471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5472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18</v>
      </c>
      <c r="F328" s="238" t="s">
        <v>5473</v>
      </c>
      <c r="G328" s="236"/>
      <c r="H328" s="239">
        <v>3.7000000000000002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12" t="s">
        <v>684</v>
      </c>
      <c r="D329" s="212" t="s">
        <v>230</v>
      </c>
      <c r="E329" s="213" t="s">
        <v>5474</v>
      </c>
      <c r="F329" s="214" t="s">
        <v>5475</v>
      </c>
      <c r="G329" s="215" t="s">
        <v>4159</v>
      </c>
      <c r="H329" s="216">
        <v>0.02</v>
      </c>
      <c r="I329" s="217"/>
      <c r="J329" s="216">
        <f>ROUND(I329*H329,2)</f>
        <v>0</v>
      </c>
      <c r="K329" s="214" t="s">
        <v>18</v>
      </c>
      <c r="L329" s="46"/>
      <c r="M329" s="218" t="s">
        <v>18</v>
      </c>
      <c r="N329" s="219" t="s">
        <v>42</v>
      </c>
      <c r="O329" s="86"/>
      <c r="P329" s="220">
        <f>O329*H329</f>
        <v>0</v>
      </c>
      <c r="Q329" s="220">
        <v>1.0601700000000001</v>
      </c>
      <c r="R329" s="220">
        <f>Q329*H329</f>
        <v>0.021203400000000001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247</v>
      </c>
      <c r="AT329" s="222" t="s">
        <v>230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5476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5475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1615</v>
      </c>
      <c r="F331" s="238" t="s">
        <v>5477</v>
      </c>
      <c r="G331" s="236"/>
      <c r="H331" s="239">
        <v>0.01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71</v>
      </c>
      <c r="AY331" s="245" t="s">
        <v>229</v>
      </c>
    </row>
    <row r="332" s="13" customFormat="1">
      <c r="A332" s="13"/>
      <c r="B332" s="235"/>
      <c r="C332" s="236"/>
      <c r="D332" s="224" t="s">
        <v>312</v>
      </c>
      <c r="E332" s="237" t="s">
        <v>1442</v>
      </c>
      <c r="F332" s="238" t="s">
        <v>5478</v>
      </c>
      <c r="G332" s="236"/>
      <c r="H332" s="239">
        <v>0.01</v>
      </c>
      <c r="I332" s="240"/>
      <c r="J332" s="236"/>
      <c r="K332" s="236"/>
      <c r="L332" s="241"/>
      <c r="M332" s="242"/>
      <c r="N332" s="243"/>
      <c r="O332" s="243"/>
      <c r="P332" s="243"/>
      <c r="Q332" s="243"/>
      <c r="R332" s="243"/>
      <c r="S332" s="243"/>
      <c r="T332" s="244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5" t="s">
        <v>312</v>
      </c>
      <c r="AU332" s="245" t="s">
        <v>82</v>
      </c>
      <c r="AV332" s="13" t="s">
        <v>82</v>
      </c>
      <c r="AW332" s="13" t="s">
        <v>33</v>
      </c>
      <c r="AX332" s="13" t="s">
        <v>71</v>
      </c>
      <c r="AY332" s="245" t="s">
        <v>229</v>
      </c>
    </row>
    <row r="333" s="13" customFormat="1">
      <c r="A333" s="13"/>
      <c r="B333" s="235"/>
      <c r="C333" s="236"/>
      <c r="D333" s="224" t="s">
        <v>312</v>
      </c>
      <c r="E333" s="237" t="s">
        <v>1618</v>
      </c>
      <c r="F333" s="238" t="s">
        <v>1619</v>
      </c>
      <c r="G333" s="236"/>
      <c r="H333" s="239">
        <v>0.02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12" customFormat="1" ht="22.8" customHeight="1">
      <c r="A334" s="12"/>
      <c r="B334" s="198"/>
      <c r="C334" s="199"/>
      <c r="D334" s="200" t="s">
        <v>70</v>
      </c>
      <c r="E334" s="229" t="s">
        <v>242</v>
      </c>
      <c r="F334" s="229" t="s">
        <v>695</v>
      </c>
      <c r="G334" s="199"/>
      <c r="H334" s="199"/>
      <c r="I334" s="202"/>
      <c r="J334" s="230">
        <f>BK334</f>
        <v>0</v>
      </c>
      <c r="K334" s="199"/>
      <c r="L334" s="204"/>
      <c r="M334" s="205"/>
      <c r="N334" s="206"/>
      <c r="O334" s="206"/>
      <c r="P334" s="207">
        <f>SUM(P335:P367)</f>
        <v>0</v>
      </c>
      <c r="Q334" s="206"/>
      <c r="R334" s="207">
        <f>SUM(R335:R367)</f>
        <v>3.4467490999999999</v>
      </c>
      <c r="S334" s="206"/>
      <c r="T334" s="208">
        <f>SUM(T335:T367)</f>
        <v>218.24000000000004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09" t="s">
        <v>78</v>
      </c>
      <c r="AT334" s="210" t="s">
        <v>70</v>
      </c>
      <c r="AU334" s="210" t="s">
        <v>78</v>
      </c>
      <c r="AY334" s="209" t="s">
        <v>229</v>
      </c>
      <c r="BK334" s="211">
        <f>SUM(BK335:BK367)</f>
        <v>0</v>
      </c>
    </row>
    <row r="335" s="2" customFormat="1" ht="24.15" customHeight="1">
      <c r="A335" s="40"/>
      <c r="B335" s="41"/>
      <c r="C335" s="212" t="s">
        <v>689</v>
      </c>
      <c r="D335" s="212" t="s">
        <v>230</v>
      </c>
      <c r="E335" s="213" t="s">
        <v>5479</v>
      </c>
      <c r="F335" s="214" t="s">
        <v>3921</v>
      </c>
      <c r="G335" s="215" t="s">
        <v>2686</v>
      </c>
      <c r="H335" s="216">
        <v>1.27</v>
      </c>
      <c r="I335" s="217"/>
      <c r="J335" s="216">
        <f>ROUND(I335*H335,2)</f>
        <v>0</v>
      </c>
      <c r="K335" s="214" t="s">
        <v>18</v>
      </c>
      <c r="L335" s="46"/>
      <c r="M335" s="218" t="s">
        <v>18</v>
      </c>
      <c r="N335" s="219" t="s">
        <v>42</v>
      </c>
      <c r="O335" s="86"/>
      <c r="P335" s="220">
        <f>O335*H335</f>
        <v>0</v>
      </c>
      <c r="Q335" s="220">
        <v>2.6843599999999999</v>
      </c>
      <c r="R335" s="220">
        <f>Q335*H335</f>
        <v>3.4091372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247</v>
      </c>
      <c r="AT335" s="222" t="s">
        <v>230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5480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3921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1621</v>
      </c>
      <c r="F337" s="238" t="s">
        <v>5481</v>
      </c>
      <c r="G337" s="236"/>
      <c r="H337" s="239">
        <v>0.51000000000000001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71</v>
      </c>
      <c r="AY337" s="245" t="s">
        <v>229</v>
      </c>
    </row>
    <row r="338" s="13" customFormat="1">
      <c r="A338" s="13"/>
      <c r="B338" s="235"/>
      <c r="C338" s="236"/>
      <c r="D338" s="224" t="s">
        <v>312</v>
      </c>
      <c r="E338" s="237" t="s">
        <v>2635</v>
      </c>
      <c r="F338" s="238" t="s">
        <v>5482</v>
      </c>
      <c r="G338" s="236"/>
      <c r="H338" s="239">
        <v>0.76000000000000001</v>
      </c>
      <c r="I338" s="240"/>
      <c r="J338" s="236"/>
      <c r="K338" s="236"/>
      <c r="L338" s="241"/>
      <c r="M338" s="242"/>
      <c r="N338" s="243"/>
      <c r="O338" s="243"/>
      <c r="P338" s="243"/>
      <c r="Q338" s="243"/>
      <c r="R338" s="243"/>
      <c r="S338" s="243"/>
      <c r="T338" s="244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5" t="s">
        <v>312</v>
      </c>
      <c r="AU338" s="245" t="s">
        <v>82</v>
      </c>
      <c r="AV338" s="13" t="s">
        <v>82</v>
      </c>
      <c r="AW338" s="13" t="s">
        <v>33</v>
      </c>
      <c r="AX338" s="13" t="s">
        <v>71</v>
      </c>
      <c r="AY338" s="245" t="s">
        <v>229</v>
      </c>
    </row>
    <row r="339" s="13" customFormat="1">
      <c r="A339" s="13"/>
      <c r="B339" s="235"/>
      <c r="C339" s="236"/>
      <c r="D339" s="224" t="s">
        <v>312</v>
      </c>
      <c r="E339" s="237" t="s">
        <v>2612</v>
      </c>
      <c r="F339" s="238" t="s">
        <v>2762</v>
      </c>
      <c r="G339" s="236"/>
      <c r="H339" s="239">
        <v>1.27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78</v>
      </c>
      <c r="AY339" s="245" t="s">
        <v>229</v>
      </c>
    </row>
    <row r="340" s="2" customFormat="1" ht="14.4" customHeight="1">
      <c r="A340" s="40"/>
      <c r="B340" s="41"/>
      <c r="C340" s="212" t="s">
        <v>696</v>
      </c>
      <c r="D340" s="212" t="s">
        <v>230</v>
      </c>
      <c r="E340" s="213" t="s">
        <v>5483</v>
      </c>
      <c r="F340" s="214" t="s">
        <v>5484</v>
      </c>
      <c r="G340" s="215" t="s">
        <v>343</v>
      </c>
      <c r="H340" s="216">
        <v>3</v>
      </c>
      <c r="I340" s="217"/>
      <c r="J340" s="216">
        <f>ROUND(I340*H340,2)</f>
        <v>0</v>
      </c>
      <c r="K340" s="214" t="s">
        <v>296</v>
      </c>
      <c r="L340" s="46"/>
      <c r="M340" s="218" t="s">
        <v>18</v>
      </c>
      <c r="N340" s="219" t="s">
        <v>42</v>
      </c>
      <c r="O340" s="86"/>
      <c r="P340" s="220">
        <f>O340*H340</f>
        <v>0</v>
      </c>
      <c r="Q340" s="220">
        <v>0</v>
      </c>
      <c r="R340" s="220">
        <f>Q340*H340</f>
        <v>0</v>
      </c>
      <c r="S340" s="220">
        <v>0</v>
      </c>
      <c r="T340" s="221">
        <f>S340*H340</f>
        <v>0</v>
      </c>
      <c r="U340" s="40"/>
      <c r="V340" s="40"/>
      <c r="W340" s="40"/>
      <c r="X340" s="40"/>
      <c r="Y340" s="40"/>
      <c r="Z340" s="40"/>
      <c r="AA340" s="40"/>
      <c r="AB340" s="40"/>
      <c r="AC340" s="40"/>
      <c r="AD340" s="40"/>
      <c r="AE340" s="40"/>
      <c r="AR340" s="222" t="s">
        <v>247</v>
      </c>
      <c r="AT340" s="222" t="s">
        <v>230</v>
      </c>
      <c r="AU340" s="222" t="s">
        <v>82</v>
      </c>
      <c r="AY340" s="19" t="s">
        <v>229</v>
      </c>
      <c r="BE340" s="223">
        <f>IF(N340="základní",J340,0)</f>
        <v>0</v>
      </c>
      <c r="BF340" s="223">
        <f>IF(N340="snížená",J340,0)</f>
        <v>0</v>
      </c>
      <c r="BG340" s="223">
        <f>IF(N340="zákl. přenesená",J340,0)</f>
        <v>0</v>
      </c>
      <c r="BH340" s="223">
        <f>IF(N340="sníž. přenesená",J340,0)</f>
        <v>0</v>
      </c>
      <c r="BI340" s="223">
        <f>IF(N340="nulová",J340,0)</f>
        <v>0</v>
      </c>
      <c r="BJ340" s="19" t="s">
        <v>78</v>
      </c>
      <c r="BK340" s="223">
        <f>ROUND(I340*H340,2)</f>
        <v>0</v>
      </c>
      <c r="BL340" s="19" t="s">
        <v>247</v>
      </c>
      <c r="BM340" s="222" t="s">
        <v>5485</v>
      </c>
    </row>
    <row r="341" s="2" customFormat="1">
      <c r="A341" s="40"/>
      <c r="B341" s="41"/>
      <c r="C341" s="42"/>
      <c r="D341" s="224" t="s">
        <v>236</v>
      </c>
      <c r="E341" s="42"/>
      <c r="F341" s="225" t="s">
        <v>5486</v>
      </c>
      <c r="G341" s="42"/>
      <c r="H341" s="42"/>
      <c r="I341" s="226"/>
      <c r="J341" s="42"/>
      <c r="K341" s="42"/>
      <c r="L341" s="46"/>
      <c r="M341" s="227"/>
      <c r="N341" s="228"/>
      <c r="O341" s="86"/>
      <c r="P341" s="86"/>
      <c r="Q341" s="86"/>
      <c r="R341" s="86"/>
      <c r="S341" s="86"/>
      <c r="T341" s="87"/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T341" s="19" t="s">
        <v>236</v>
      </c>
      <c r="AU341" s="19" t="s">
        <v>82</v>
      </c>
    </row>
    <row r="342" s="13" customFormat="1">
      <c r="A342" s="13"/>
      <c r="B342" s="235"/>
      <c r="C342" s="236"/>
      <c r="D342" s="224" t="s">
        <v>312</v>
      </c>
      <c r="E342" s="237" t="s">
        <v>857</v>
      </c>
      <c r="F342" s="238" t="s">
        <v>5487</v>
      </c>
      <c r="G342" s="236"/>
      <c r="H342" s="239">
        <v>2.0699999999999998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71</v>
      </c>
      <c r="AY342" s="245" t="s">
        <v>229</v>
      </c>
    </row>
    <row r="343" s="13" customFormat="1">
      <c r="A343" s="13"/>
      <c r="B343" s="235"/>
      <c r="C343" s="236"/>
      <c r="D343" s="224" t="s">
        <v>312</v>
      </c>
      <c r="E343" s="237" t="s">
        <v>1444</v>
      </c>
      <c r="F343" s="238" t="s">
        <v>5488</v>
      </c>
      <c r="G343" s="236"/>
      <c r="H343" s="239">
        <v>2.2000000000000002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71</v>
      </c>
      <c r="AY343" s="245" t="s">
        <v>229</v>
      </c>
    </row>
    <row r="344" s="13" customFormat="1">
      <c r="A344" s="13"/>
      <c r="B344" s="235"/>
      <c r="C344" s="236"/>
      <c r="D344" s="224" t="s">
        <v>312</v>
      </c>
      <c r="E344" s="237" t="s">
        <v>1653</v>
      </c>
      <c r="F344" s="238" t="s">
        <v>5489</v>
      </c>
      <c r="G344" s="236"/>
      <c r="H344" s="239">
        <v>-1.27</v>
      </c>
      <c r="I344" s="240"/>
      <c r="J344" s="236"/>
      <c r="K344" s="236"/>
      <c r="L344" s="241"/>
      <c r="M344" s="242"/>
      <c r="N344" s="243"/>
      <c r="O344" s="243"/>
      <c r="P344" s="243"/>
      <c r="Q344" s="243"/>
      <c r="R344" s="243"/>
      <c r="S344" s="243"/>
      <c r="T344" s="244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5" t="s">
        <v>312</v>
      </c>
      <c r="AU344" s="245" t="s">
        <v>82</v>
      </c>
      <c r="AV344" s="13" t="s">
        <v>82</v>
      </c>
      <c r="AW344" s="13" t="s">
        <v>33</v>
      </c>
      <c r="AX344" s="13" t="s">
        <v>71</v>
      </c>
      <c r="AY344" s="245" t="s">
        <v>229</v>
      </c>
    </row>
    <row r="345" s="13" customFormat="1">
      <c r="A345" s="13"/>
      <c r="B345" s="235"/>
      <c r="C345" s="236"/>
      <c r="D345" s="224" t="s">
        <v>312</v>
      </c>
      <c r="E345" s="237" t="s">
        <v>5490</v>
      </c>
      <c r="F345" s="238" t="s">
        <v>5491</v>
      </c>
      <c r="G345" s="236"/>
      <c r="H345" s="239">
        <v>3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78</v>
      </c>
      <c r="AY345" s="245" t="s">
        <v>229</v>
      </c>
    </row>
    <row r="346" s="2" customFormat="1" ht="14.4" customHeight="1">
      <c r="A346" s="40"/>
      <c r="B346" s="41"/>
      <c r="C346" s="212" t="s">
        <v>705</v>
      </c>
      <c r="D346" s="212" t="s">
        <v>230</v>
      </c>
      <c r="E346" s="213" t="s">
        <v>5492</v>
      </c>
      <c r="F346" s="214" t="s">
        <v>5493</v>
      </c>
      <c r="G346" s="215" t="s">
        <v>309</v>
      </c>
      <c r="H346" s="216">
        <v>15.869999999999999</v>
      </c>
      <c r="I346" s="217"/>
      <c r="J346" s="216">
        <f>ROUND(I346*H346,2)</f>
        <v>0</v>
      </c>
      <c r="K346" s="214" t="s">
        <v>296</v>
      </c>
      <c r="L346" s="46"/>
      <c r="M346" s="218" t="s">
        <v>18</v>
      </c>
      <c r="N346" s="219" t="s">
        <v>42</v>
      </c>
      <c r="O346" s="86"/>
      <c r="P346" s="220">
        <f>O346*H346</f>
        <v>0</v>
      </c>
      <c r="Q346" s="220">
        <v>0.0023700000000000001</v>
      </c>
      <c r="R346" s="220">
        <f>Q346*H346</f>
        <v>0.037611900000000004</v>
      </c>
      <c r="S346" s="220">
        <v>0</v>
      </c>
      <c r="T346" s="221">
        <f>S346*H346</f>
        <v>0</v>
      </c>
      <c r="U346" s="40"/>
      <c r="V346" s="40"/>
      <c r="W346" s="40"/>
      <c r="X346" s="40"/>
      <c r="Y346" s="40"/>
      <c r="Z346" s="40"/>
      <c r="AA346" s="40"/>
      <c r="AB346" s="40"/>
      <c r="AC346" s="40"/>
      <c r="AD346" s="40"/>
      <c r="AE346" s="40"/>
      <c r="AR346" s="222" t="s">
        <v>247</v>
      </c>
      <c r="AT346" s="222" t="s">
        <v>230</v>
      </c>
      <c r="AU346" s="222" t="s">
        <v>82</v>
      </c>
      <c r="AY346" s="19" t="s">
        <v>229</v>
      </c>
      <c r="BE346" s="223">
        <f>IF(N346="základní",J346,0)</f>
        <v>0</v>
      </c>
      <c r="BF346" s="223">
        <f>IF(N346="snížená",J346,0)</f>
        <v>0</v>
      </c>
      <c r="BG346" s="223">
        <f>IF(N346="zákl. přenesená",J346,0)</f>
        <v>0</v>
      </c>
      <c r="BH346" s="223">
        <f>IF(N346="sníž. přenesená",J346,0)</f>
        <v>0</v>
      </c>
      <c r="BI346" s="223">
        <f>IF(N346="nulová",J346,0)</f>
        <v>0</v>
      </c>
      <c r="BJ346" s="19" t="s">
        <v>78</v>
      </c>
      <c r="BK346" s="223">
        <f>ROUND(I346*H346,2)</f>
        <v>0</v>
      </c>
      <c r="BL346" s="19" t="s">
        <v>247</v>
      </c>
      <c r="BM346" s="222" t="s">
        <v>5494</v>
      </c>
    </row>
    <row r="347" s="2" customFormat="1">
      <c r="A347" s="40"/>
      <c r="B347" s="41"/>
      <c r="C347" s="42"/>
      <c r="D347" s="224" t="s">
        <v>236</v>
      </c>
      <c r="E347" s="42"/>
      <c r="F347" s="225" t="s">
        <v>5495</v>
      </c>
      <c r="G347" s="42"/>
      <c r="H347" s="42"/>
      <c r="I347" s="226"/>
      <c r="J347" s="42"/>
      <c r="K347" s="42"/>
      <c r="L347" s="46"/>
      <c r="M347" s="227"/>
      <c r="N347" s="228"/>
      <c r="O347" s="86"/>
      <c r="P347" s="86"/>
      <c r="Q347" s="86"/>
      <c r="R347" s="86"/>
      <c r="S347" s="86"/>
      <c r="T347" s="87"/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T347" s="19" t="s">
        <v>236</v>
      </c>
      <c r="AU347" s="19" t="s">
        <v>82</v>
      </c>
    </row>
    <row r="348" s="13" customFormat="1">
      <c r="A348" s="13"/>
      <c r="B348" s="235"/>
      <c r="C348" s="236"/>
      <c r="D348" s="224" t="s">
        <v>312</v>
      </c>
      <c r="E348" s="237" t="s">
        <v>1597</v>
      </c>
      <c r="F348" s="238" t="s">
        <v>5496</v>
      </c>
      <c r="G348" s="236"/>
      <c r="H348" s="239">
        <v>7.0499999999999998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71</v>
      </c>
      <c r="AY348" s="245" t="s">
        <v>229</v>
      </c>
    </row>
    <row r="349" s="13" customFormat="1">
      <c r="A349" s="13"/>
      <c r="B349" s="235"/>
      <c r="C349" s="236"/>
      <c r="D349" s="224" t="s">
        <v>312</v>
      </c>
      <c r="E349" s="237" t="s">
        <v>1445</v>
      </c>
      <c r="F349" s="238" t="s">
        <v>5497</v>
      </c>
      <c r="G349" s="236"/>
      <c r="H349" s="239">
        <v>8.8200000000000003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71</v>
      </c>
      <c r="AY349" s="245" t="s">
        <v>229</v>
      </c>
    </row>
    <row r="350" s="13" customFormat="1">
      <c r="A350" s="13"/>
      <c r="B350" s="235"/>
      <c r="C350" s="236"/>
      <c r="D350" s="224" t="s">
        <v>312</v>
      </c>
      <c r="E350" s="237" t="s">
        <v>1600</v>
      </c>
      <c r="F350" s="238" t="s">
        <v>1601</v>
      </c>
      <c r="G350" s="236"/>
      <c r="H350" s="239">
        <v>15.869999999999999</v>
      </c>
      <c r="I350" s="240"/>
      <c r="J350" s="236"/>
      <c r="K350" s="236"/>
      <c r="L350" s="241"/>
      <c r="M350" s="242"/>
      <c r="N350" s="243"/>
      <c r="O350" s="243"/>
      <c r="P350" s="243"/>
      <c r="Q350" s="243"/>
      <c r="R350" s="243"/>
      <c r="S350" s="243"/>
      <c r="T350" s="244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5" t="s">
        <v>312</v>
      </c>
      <c r="AU350" s="245" t="s">
        <v>82</v>
      </c>
      <c r="AV350" s="13" t="s">
        <v>82</v>
      </c>
      <c r="AW350" s="13" t="s">
        <v>33</v>
      </c>
      <c r="AX350" s="13" t="s">
        <v>78</v>
      </c>
      <c r="AY350" s="245" t="s">
        <v>229</v>
      </c>
    </row>
    <row r="351" s="2" customFormat="1" ht="14.4" customHeight="1">
      <c r="A351" s="40"/>
      <c r="B351" s="41"/>
      <c r="C351" s="212" t="s">
        <v>712</v>
      </c>
      <c r="D351" s="212" t="s">
        <v>230</v>
      </c>
      <c r="E351" s="213" t="s">
        <v>5498</v>
      </c>
      <c r="F351" s="214" t="s">
        <v>5499</v>
      </c>
      <c r="G351" s="215" t="s">
        <v>309</v>
      </c>
      <c r="H351" s="216">
        <v>15.869999999999999</v>
      </c>
      <c r="I351" s="217"/>
      <c r="J351" s="216">
        <f>ROUND(I351*H351,2)</f>
        <v>0</v>
      </c>
      <c r="K351" s="214" t="s">
        <v>296</v>
      </c>
      <c r="L351" s="46"/>
      <c r="M351" s="218" t="s">
        <v>18</v>
      </c>
      <c r="N351" s="219" t="s">
        <v>42</v>
      </c>
      <c r="O351" s="86"/>
      <c r="P351" s="220">
        <f>O351*H351</f>
        <v>0</v>
      </c>
      <c r="Q351" s="220">
        <v>0</v>
      </c>
      <c r="R351" s="220">
        <f>Q351*H351</f>
        <v>0</v>
      </c>
      <c r="S351" s="220">
        <v>0</v>
      </c>
      <c r="T351" s="221">
        <f>S351*H351</f>
        <v>0</v>
      </c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R351" s="222" t="s">
        <v>247</v>
      </c>
      <c r="AT351" s="222" t="s">
        <v>230</v>
      </c>
      <c r="AU351" s="222" t="s">
        <v>82</v>
      </c>
      <c r="AY351" s="19" t="s">
        <v>229</v>
      </c>
      <c r="BE351" s="223">
        <f>IF(N351="základní",J351,0)</f>
        <v>0</v>
      </c>
      <c r="BF351" s="223">
        <f>IF(N351="snížená",J351,0)</f>
        <v>0</v>
      </c>
      <c r="BG351" s="223">
        <f>IF(N351="zákl. přenesená",J351,0)</f>
        <v>0</v>
      </c>
      <c r="BH351" s="223">
        <f>IF(N351="sníž. přenesená",J351,0)</f>
        <v>0</v>
      </c>
      <c r="BI351" s="223">
        <f>IF(N351="nulová",J351,0)</f>
        <v>0</v>
      </c>
      <c r="BJ351" s="19" t="s">
        <v>78</v>
      </c>
      <c r="BK351" s="223">
        <f>ROUND(I351*H351,2)</f>
        <v>0</v>
      </c>
      <c r="BL351" s="19" t="s">
        <v>247</v>
      </c>
      <c r="BM351" s="222" t="s">
        <v>5500</v>
      </c>
    </row>
    <row r="352" s="2" customFormat="1">
      <c r="A352" s="40"/>
      <c r="B352" s="41"/>
      <c r="C352" s="42"/>
      <c r="D352" s="224" t="s">
        <v>236</v>
      </c>
      <c r="E352" s="42"/>
      <c r="F352" s="225" t="s">
        <v>5501</v>
      </c>
      <c r="G352" s="42"/>
      <c r="H352" s="42"/>
      <c r="I352" s="226"/>
      <c r="J352" s="42"/>
      <c r="K352" s="42"/>
      <c r="L352" s="46"/>
      <c r="M352" s="227"/>
      <c r="N352" s="228"/>
      <c r="O352" s="86"/>
      <c r="P352" s="86"/>
      <c r="Q352" s="86"/>
      <c r="R352" s="86"/>
      <c r="S352" s="86"/>
      <c r="T352" s="87"/>
      <c r="U352" s="40"/>
      <c r="V352" s="40"/>
      <c r="W352" s="40"/>
      <c r="X352" s="40"/>
      <c r="Y352" s="40"/>
      <c r="Z352" s="40"/>
      <c r="AA352" s="40"/>
      <c r="AB352" s="40"/>
      <c r="AC352" s="40"/>
      <c r="AD352" s="40"/>
      <c r="AE352" s="40"/>
      <c r="AT352" s="19" t="s">
        <v>236</v>
      </c>
      <c r="AU352" s="19" t="s">
        <v>82</v>
      </c>
    </row>
    <row r="353" s="13" customFormat="1">
      <c r="A353" s="13"/>
      <c r="B353" s="235"/>
      <c r="C353" s="236"/>
      <c r="D353" s="224" t="s">
        <v>312</v>
      </c>
      <c r="E353" s="237" t="s">
        <v>1908</v>
      </c>
      <c r="F353" s="238" t="s">
        <v>5502</v>
      </c>
      <c r="G353" s="236"/>
      <c r="H353" s="239">
        <v>15.869999999999999</v>
      </c>
      <c r="I353" s="240"/>
      <c r="J353" s="236"/>
      <c r="K353" s="236"/>
      <c r="L353" s="241"/>
      <c r="M353" s="242"/>
      <c r="N353" s="243"/>
      <c r="O353" s="243"/>
      <c r="P353" s="243"/>
      <c r="Q353" s="243"/>
      <c r="R353" s="243"/>
      <c r="S353" s="243"/>
      <c r="T353" s="244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5" t="s">
        <v>312</v>
      </c>
      <c r="AU353" s="245" t="s">
        <v>82</v>
      </c>
      <c r="AV353" s="13" t="s">
        <v>82</v>
      </c>
      <c r="AW353" s="13" t="s">
        <v>33</v>
      </c>
      <c r="AX353" s="13" t="s">
        <v>78</v>
      </c>
      <c r="AY353" s="245" t="s">
        <v>229</v>
      </c>
    </row>
    <row r="354" s="2" customFormat="1" ht="14.4" customHeight="1">
      <c r="A354" s="40"/>
      <c r="B354" s="41"/>
      <c r="C354" s="212" t="s">
        <v>719</v>
      </c>
      <c r="D354" s="212" t="s">
        <v>230</v>
      </c>
      <c r="E354" s="213" t="s">
        <v>5503</v>
      </c>
      <c r="F354" s="214" t="s">
        <v>5504</v>
      </c>
      <c r="G354" s="215" t="s">
        <v>343</v>
      </c>
      <c r="H354" s="216">
        <v>99.200000000000003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0</v>
      </c>
      <c r="R354" s="220">
        <f>Q354*H354</f>
        <v>0</v>
      </c>
      <c r="S354" s="220">
        <v>2.2000000000000002</v>
      </c>
      <c r="T354" s="221">
        <f>S354*H354</f>
        <v>218.24000000000004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5505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5506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2232</v>
      </c>
      <c r="F356" s="238" t="s">
        <v>5507</v>
      </c>
      <c r="G356" s="236"/>
      <c r="H356" s="239">
        <v>4.1900000000000004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71</v>
      </c>
      <c r="AY356" s="245" t="s">
        <v>229</v>
      </c>
    </row>
    <row r="357" s="13" customFormat="1">
      <c r="A357" s="13"/>
      <c r="B357" s="235"/>
      <c r="C357" s="236"/>
      <c r="D357" s="224" t="s">
        <v>312</v>
      </c>
      <c r="E357" s="237" t="s">
        <v>5170</v>
      </c>
      <c r="F357" s="238" t="s">
        <v>5508</v>
      </c>
      <c r="G357" s="236"/>
      <c r="H357" s="239">
        <v>2.0099999999999998</v>
      </c>
      <c r="I357" s="240"/>
      <c r="J357" s="236"/>
      <c r="K357" s="236"/>
      <c r="L357" s="241"/>
      <c r="M357" s="242"/>
      <c r="N357" s="243"/>
      <c r="O357" s="243"/>
      <c r="P357" s="243"/>
      <c r="Q357" s="243"/>
      <c r="R357" s="243"/>
      <c r="S357" s="243"/>
      <c r="T357" s="244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45" t="s">
        <v>312</v>
      </c>
      <c r="AU357" s="245" t="s">
        <v>82</v>
      </c>
      <c r="AV357" s="13" t="s">
        <v>82</v>
      </c>
      <c r="AW357" s="13" t="s">
        <v>33</v>
      </c>
      <c r="AX357" s="13" t="s">
        <v>71</v>
      </c>
      <c r="AY357" s="245" t="s">
        <v>229</v>
      </c>
    </row>
    <row r="358" s="13" customFormat="1">
      <c r="A358" s="13"/>
      <c r="B358" s="235"/>
      <c r="C358" s="236"/>
      <c r="D358" s="224" t="s">
        <v>312</v>
      </c>
      <c r="E358" s="237" t="s">
        <v>5184</v>
      </c>
      <c r="F358" s="238" t="s">
        <v>5509</v>
      </c>
      <c r="G358" s="236"/>
      <c r="H358" s="239">
        <v>93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71</v>
      </c>
      <c r="AY358" s="245" t="s">
        <v>229</v>
      </c>
    </row>
    <row r="359" s="13" customFormat="1">
      <c r="A359" s="13"/>
      <c r="B359" s="235"/>
      <c r="C359" s="236"/>
      <c r="D359" s="224" t="s">
        <v>312</v>
      </c>
      <c r="E359" s="237" t="s">
        <v>5510</v>
      </c>
      <c r="F359" s="238" t="s">
        <v>5511</v>
      </c>
      <c r="G359" s="236"/>
      <c r="H359" s="239">
        <v>99.200000000000003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2" customFormat="1" ht="14.4" customHeight="1">
      <c r="A360" s="40"/>
      <c r="B360" s="41"/>
      <c r="C360" s="212" t="s">
        <v>725</v>
      </c>
      <c r="D360" s="212" t="s">
        <v>230</v>
      </c>
      <c r="E360" s="213" t="s">
        <v>697</v>
      </c>
      <c r="F360" s="214" t="s">
        <v>698</v>
      </c>
      <c r="G360" s="215" t="s">
        <v>478</v>
      </c>
      <c r="H360" s="216">
        <v>1345.8</v>
      </c>
      <c r="I360" s="217"/>
      <c r="J360" s="216">
        <f>ROUND(I360*H360,2)</f>
        <v>0</v>
      </c>
      <c r="K360" s="214" t="s">
        <v>296</v>
      </c>
      <c r="L360" s="46"/>
      <c r="M360" s="218" t="s">
        <v>18</v>
      </c>
      <c r="N360" s="219" t="s">
        <v>42</v>
      </c>
      <c r="O360" s="86"/>
      <c r="P360" s="220">
        <f>O360*H360</f>
        <v>0</v>
      </c>
      <c r="Q360" s="220">
        <v>0</v>
      </c>
      <c r="R360" s="220">
        <f>Q360*H360</f>
        <v>0</v>
      </c>
      <c r="S360" s="220">
        <v>0</v>
      </c>
      <c r="T360" s="221">
        <f>S360*H360</f>
        <v>0</v>
      </c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R360" s="222" t="s">
        <v>247</v>
      </c>
      <c r="AT360" s="222" t="s">
        <v>230</v>
      </c>
      <c r="AU360" s="222" t="s">
        <v>82</v>
      </c>
      <c r="AY360" s="19" t="s">
        <v>229</v>
      </c>
      <c r="BE360" s="223">
        <f>IF(N360="základní",J360,0)</f>
        <v>0</v>
      </c>
      <c r="BF360" s="223">
        <f>IF(N360="snížená",J360,0)</f>
        <v>0</v>
      </c>
      <c r="BG360" s="223">
        <f>IF(N360="zákl. přenesená",J360,0)</f>
        <v>0</v>
      </c>
      <c r="BH360" s="223">
        <f>IF(N360="sníž. přenesená",J360,0)</f>
        <v>0</v>
      </c>
      <c r="BI360" s="223">
        <f>IF(N360="nulová",J360,0)</f>
        <v>0</v>
      </c>
      <c r="BJ360" s="19" t="s">
        <v>78</v>
      </c>
      <c r="BK360" s="223">
        <f>ROUND(I360*H360,2)</f>
        <v>0</v>
      </c>
      <c r="BL360" s="19" t="s">
        <v>247</v>
      </c>
      <c r="BM360" s="222" t="s">
        <v>5512</v>
      </c>
    </row>
    <row r="361" s="2" customFormat="1">
      <c r="A361" s="40"/>
      <c r="B361" s="41"/>
      <c r="C361" s="42"/>
      <c r="D361" s="224" t="s">
        <v>236</v>
      </c>
      <c r="E361" s="42"/>
      <c r="F361" s="225" t="s">
        <v>700</v>
      </c>
      <c r="G361" s="42"/>
      <c r="H361" s="42"/>
      <c r="I361" s="226"/>
      <c r="J361" s="42"/>
      <c r="K361" s="42"/>
      <c r="L361" s="46"/>
      <c r="M361" s="227"/>
      <c r="N361" s="228"/>
      <c r="O361" s="86"/>
      <c r="P361" s="86"/>
      <c r="Q361" s="86"/>
      <c r="R361" s="86"/>
      <c r="S361" s="86"/>
      <c r="T361" s="87"/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T361" s="19" t="s">
        <v>236</v>
      </c>
      <c r="AU361" s="19" t="s">
        <v>82</v>
      </c>
    </row>
    <row r="362" s="15" customFormat="1">
      <c r="A362" s="15"/>
      <c r="B362" s="258"/>
      <c r="C362" s="259"/>
      <c r="D362" s="224" t="s">
        <v>312</v>
      </c>
      <c r="E362" s="260" t="s">
        <v>18</v>
      </c>
      <c r="F362" s="261" t="s">
        <v>701</v>
      </c>
      <c r="G362" s="259"/>
      <c r="H362" s="260" t="s">
        <v>18</v>
      </c>
      <c r="I362" s="262"/>
      <c r="J362" s="259"/>
      <c r="K362" s="259"/>
      <c r="L362" s="263"/>
      <c r="M362" s="264"/>
      <c r="N362" s="265"/>
      <c r="O362" s="265"/>
      <c r="P362" s="265"/>
      <c r="Q362" s="265"/>
      <c r="R362" s="265"/>
      <c r="S362" s="265"/>
      <c r="T362" s="266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67" t="s">
        <v>312</v>
      </c>
      <c r="AU362" s="267" t="s">
        <v>82</v>
      </c>
      <c r="AV362" s="15" t="s">
        <v>78</v>
      </c>
      <c r="AW362" s="15" t="s">
        <v>33</v>
      </c>
      <c r="AX362" s="15" t="s">
        <v>71</v>
      </c>
      <c r="AY362" s="267" t="s">
        <v>229</v>
      </c>
    </row>
    <row r="363" s="13" customFormat="1">
      <c r="A363" s="13"/>
      <c r="B363" s="235"/>
      <c r="C363" s="236"/>
      <c r="D363" s="224" t="s">
        <v>312</v>
      </c>
      <c r="E363" s="237" t="s">
        <v>1873</v>
      </c>
      <c r="F363" s="238" t="s">
        <v>5513</v>
      </c>
      <c r="G363" s="236"/>
      <c r="H363" s="239">
        <v>559.20000000000005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71</v>
      </c>
      <c r="AY363" s="245" t="s">
        <v>229</v>
      </c>
    </row>
    <row r="364" s="13" customFormat="1">
      <c r="A364" s="13"/>
      <c r="B364" s="235"/>
      <c r="C364" s="236"/>
      <c r="D364" s="224" t="s">
        <v>312</v>
      </c>
      <c r="E364" s="237" t="s">
        <v>2258</v>
      </c>
      <c r="F364" s="238" t="s">
        <v>5514</v>
      </c>
      <c r="G364" s="236"/>
      <c r="H364" s="239">
        <v>225.69999999999999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2988</v>
      </c>
      <c r="F365" s="238" t="s">
        <v>5515</v>
      </c>
      <c r="G365" s="236"/>
      <c r="H365" s="239">
        <v>148.90000000000001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3" customFormat="1">
      <c r="A366" s="13"/>
      <c r="B366" s="235"/>
      <c r="C366" s="236"/>
      <c r="D366" s="224" t="s">
        <v>312</v>
      </c>
      <c r="E366" s="237" t="s">
        <v>5193</v>
      </c>
      <c r="F366" s="238" t="s">
        <v>5516</v>
      </c>
      <c r="G366" s="236"/>
      <c r="H366" s="239">
        <v>412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71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7" t="s">
        <v>5021</v>
      </c>
      <c r="F367" s="238" t="s">
        <v>5517</v>
      </c>
      <c r="G367" s="236"/>
      <c r="H367" s="239">
        <v>1345.8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12" customFormat="1" ht="22.8" customHeight="1">
      <c r="A368" s="12"/>
      <c r="B368" s="198"/>
      <c r="C368" s="199"/>
      <c r="D368" s="200" t="s">
        <v>70</v>
      </c>
      <c r="E368" s="229" t="s">
        <v>247</v>
      </c>
      <c r="F368" s="229" t="s">
        <v>704</v>
      </c>
      <c r="G368" s="199"/>
      <c r="H368" s="199"/>
      <c r="I368" s="202"/>
      <c r="J368" s="230">
        <f>BK368</f>
        <v>0</v>
      </c>
      <c r="K368" s="199"/>
      <c r="L368" s="204"/>
      <c r="M368" s="205"/>
      <c r="N368" s="206"/>
      <c r="O368" s="206"/>
      <c r="P368" s="207">
        <f>SUM(P369:P416)</f>
        <v>0</v>
      </c>
      <c r="Q368" s="206"/>
      <c r="R368" s="207">
        <f>SUM(R369:R416)</f>
        <v>3.7272919999999998</v>
      </c>
      <c r="S368" s="206"/>
      <c r="T368" s="208">
        <f>SUM(T369:T416)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09" t="s">
        <v>78</v>
      </c>
      <c r="AT368" s="210" t="s">
        <v>70</v>
      </c>
      <c r="AU368" s="210" t="s">
        <v>78</v>
      </c>
      <c r="AY368" s="209" t="s">
        <v>229</v>
      </c>
      <c r="BK368" s="211">
        <f>SUM(BK369:BK416)</f>
        <v>0</v>
      </c>
    </row>
    <row r="369" s="2" customFormat="1" ht="14.4" customHeight="1">
      <c r="A369" s="40"/>
      <c r="B369" s="41"/>
      <c r="C369" s="212" t="s">
        <v>731</v>
      </c>
      <c r="D369" s="212" t="s">
        <v>230</v>
      </c>
      <c r="E369" s="213" t="s">
        <v>5518</v>
      </c>
      <c r="F369" s="214" t="s">
        <v>5519</v>
      </c>
      <c r="G369" s="215" t="s">
        <v>2686</v>
      </c>
      <c r="H369" s="216">
        <v>0.59999999999999998</v>
      </c>
      <c r="I369" s="217"/>
      <c r="J369" s="216">
        <f>ROUND(I369*H369,2)</f>
        <v>0</v>
      </c>
      <c r="K369" s="214" t="s">
        <v>18</v>
      </c>
      <c r="L369" s="46"/>
      <c r="M369" s="218" t="s">
        <v>18</v>
      </c>
      <c r="N369" s="219" t="s">
        <v>42</v>
      </c>
      <c r="O369" s="86"/>
      <c r="P369" s="220">
        <f>O369*H369</f>
        <v>0</v>
      </c>
      <c r="Q369" s="220">
        <v>0</v>
      </c>
      <c r="R369" s="220">
        <f>Q369*H369</f>
        <v>0</v>
      </c>
      <c r="S369" s="220">
        <v>0</v>
      </c>
      <c r="T369" s="221">
        <f>S369*H369</f>
        <v>0</v>
      </c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R369" s="222" t="s">
        <v>247</v>
      </c>
      <c r="AT369" s="222" t="s">
        <v>230</v>
      </c>
      <c r="AU369" s="222" t="s">
        <v>82</v>
      </c>
      <c r="AY369" s="19" t="s">
        <v>229</v>
      </c>
      <c r="BE369" s="223">
        <f>IF(N369="základní",J369,0)</f>
        <v>0</v>
      </c>
      <c r="BF369" s="223">
        <f>IF(N369="snížená",J369,0)</f>
        <v>0</v>
      </c>
      <c r="BG369" s="223">
        <f>IF(N369="zákl. přenesená",J369,0)</f>
        <v>0</v>
      </c>
      <c r="BH369" s="223">
        <f>IF(N369="sníž. přenesená",J369,0)</f>
        <v>0</v>
      </c>
      <c r="BI369" s="223">
        <f>IF(N369="nulová",J369,0)</f>
        <v>0</v>
      </c>
      <c r="BJ369" s="19" t="s">
        <v>78</v>
      </c>
      <c r="BK369" s="223">
        <f>ROUND(I369*H369,2)</f>
        <v>0</v>
      </c>
      <c r="BL369" s="19" t="s">
        <v>247</v>
      </c>
      <c r="BM369" s="222" t="s">
        <v>5520</v>
      </c>
    </row>
    <row r="370" s="2" customFormat="1">
      <c r="A370" s="40"/>
      <c r="B370" s="41"/>
      <c r="C370" s="42"/>
      <c r="D370" s="224" t="s">
        <v>236</v>
      </c>
      <c r="E370" s="42"/>
      <c r="F370" s="225" t="s">
        <v>5519</v>
      </c>
      <c r="G370" s="42"/>
      <c r="H370" s="42"/>
      <c r="I370" s="226"/>
      <c r="J370" s="42"/>
      <c r="K370" s="42"/>
      <c r="L370" s="46"/>
      <c r="M370" s="227"/>
      <c r="N370" s="228"/>
      <c r="O370" s="86"/>
      <c r="P370" s="86"/>
      <c r="Q370" s="86"/>
      <c r="R370" s="86"/>
      <c r="S370" s="86"/>
      <c r="T370" s="87"/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T370" s="19" t="s">
        <v>236</v>
      </c>
      <c r="AU370" s="19" t="s">
        <v>82</v>
      </c>
    </row>
    <row r="371" s="13" customFormat="1">
      <c r="A371" s="13"/>
      <c r="B371" s="235"/>
      <c r="C371" s="236"/>
      <c r="D371" s="224" t="s">
        <v>312</v>
      </c>
      <c r="E371" s="237" t="s">
        <v>1901</v>
      </c>
      <c r="F371" s="238" t="s">
        <v>5521</v>
      </c>
      <c r="G371" s="236"/>
      <c r="H371" s="239">
        <v>0.59999999999999998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33</v>
      </c>
      <c r="AX371" s="13" t="s">
        <v>78</v>
      </c>
      <c r="AY371" s="245" t="s">
        <v>229</v>
      </c>
    </row>
    <row r="372" s="2" customFormat="1" ht="14.4" customHeight="1">
      <c r="A372" s="40"/>
      <c r="B372" s="41"/>
      <c r="C372" s="212" t="s">
        <v>736</v>
      </c>
      <c r="D372" s="212" t="s">
        <v>230</v>
      </c>
      <c r="E372" s="213" t="s">
        <v>706</v>
      </c>
      <c r="F372" s="214" t="s">
        <v>707</v>
      </c>
      <c r="G372" s="215" t="s">
        <v>343</v>
      </c>
      <c r="H372" s="216">
        <v>179.06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0</v>
      </c>
      <c r="R372" s="220">
        <f>Q372*H372</f>
        <v>0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5522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709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2265</v>
      </c>
      <c r="F374" s="238" t="s">
        <v>5523</v>
      </c>
      <c r="G374" s="236"/>
      <c r="H374" s="239">
        <v>47.380000000000003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71</v>
      </c>
      <c r="AY374" s="245" t="s">
        <v>229</v>
      </c>
    </row>
    <row r="375" s="13" customFormat="1">
      <c r="A375" s="13"/>
      <c r="B375" s="235"/>
      <c r="C375" s="236"/>
      <c r="D375" s="224" t="s">
        <v>312</v>
      </c>
      <c r="E375" s="237" t="s">
        <v>2099</v>
      </c>
      <c r="F375" s="238" t="s">
        <v>5524</v>
      </c>
      <c r="G375" s="236"/>
      <c r="H375" s="239">
        <v>69.900000000000006</v>
      </c>
      <c r="I375" s="240"/>
      <c r="J375" s="236"/>
      <c r="K375" s="236"/>
      <c r="L375" s="241"/>
      <c r="M375" s="242"/>
      <c r="N375" s="243"/>
      <c r="O375" s="243"/>
      <c r="P375" s="243"/>
      <c r="Q375" s="243"/>
      <c r="R375" s="243"/>
      <c r="S375" s="243"/>
      <c r="T375" s="244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5" t="s">
        <v>312</v>
      </c>
      <c r="AU375" s="245" t="s">
        <v>82</v>
      </c>
      <c r="AV375" s="13" t="s">
        <v>82</v>
      </c>
      <c r="AW375" s="13" t="s">
        <v>33</v>
      </c>
      <c r="AX375" s="13" t="s">
        <v>71</v>
      </c>
      <c r="AY375" s="245" t="s">
        <v>229</v>
      </c>
    </row>
    <row r="376" s="13" customFormat="1">
      <c r="A376" s="13"/>
      <c r="B376" s="235"/>
      <c r="C376" s="236"/>
      <c r="D376" s="224" t="s">
        <v>312</v>
      </c>
      <c r="E376" s="237" t="s">
        <v>2266</v>
      </c>
      <c r="F376" s="238" t="s">
        <v>5525</v>
      </c>
      <c r="G376" s="236"/>
      <c r="H376" s="239">
        <v>34.979999999999997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71</v>
      </c>
      <c r="AY376" s="245" t="s">
        <v>229</v>
      </c>
    </row>
    <row r="377" s="13" customFormat="1">
      <c r="A377" s="13"/>
      <c r="B377" s="235"/>
      <c r="C377" s="236"/>
      <c r="D377" s="224" t="s">
        <v>312</v>
      </c>
      <c r="E377" s="237" t="s">
        <v>4606</v>
      </c>
      <c r="F377" s="238" t="s">
        <v>5526</v>
      </c>
      <c r="G377" s="236"/>
      <c r="H377" s="239">
        <v>26.800000000000001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71</v>
      </c>
      <c r="AY377" s="245" t="s">
        <v>229</v>
      </c>
    </row>
    <row r="378" s="14" customFormat="1">
      <c r="A378" s="14"/>
      <c r="B378" s="246"/>
      <c r="C378" s="247"/>
      <c r="D378" s="224" t="s">
        <v>312</v>
      </c>
      <c r="E378" s="248" t="s">
        <v>18</v>
      </c>
      <c r="F378" s="249" t="s">
        <v>317</v>
      </c>
      <c r="G378" s="247"/>
      <c r="H378" s="250">
        <v>179.06</v>
      </c>
      <c r="I378" s="251"/>
      <c r="J378" s="247"/>
      <c r="K378" s="247"/>
      <c r="L378" s="252"/>
      <c r="M378" s="253"/>
      <c r="N378" s="254"/>
      <c r="O378" s="254"/>
      <c r="P378" s="254"/>
      <c r="Q378" s="254"/>
      <c r="R378" s="254"/>
      <c r="S378" s="254"/>
      <c r="T378" s="25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256" t="s">
        <v>312</v>
      </c>
      <c r="AU378" s="256" t="s">
        <v>82</v>
      </c>
      <c r="AV378" s="14" t="s">
        <v>247</v>
      </c>
      <c r="AW378" s="14" t="s">
        <v>33</v>
      </c>
      <c r="AX378" s="14" t="s">
        <v>78</v>
      </c>
      <c r="AY378" s="256" t="s">
        <v>229</v>
      </c>
    </row>
    <row r="379" s="2" customFormat="1" ht="14.4" customHeight="1">
      <c r="A379" s="40"/>
      <c r="B379" s="41"/>
      <c r="C379" s="212" t="s">
        <v>743</v>
      </c>
      <c r="D379" s="212" t="s">
        <v>230</v>
      </c>
      <c r="E379" s="213" t="s">
        <v>4959</v>
      </c>
      <c r="F379" s="214" t="s">
        <v>4960</v>
      </c>
      <c r="G379" s="215" t="s">
        <v>320</v>
      </c>
      <c r="H379" s="216">
        <v>34</v>
      </c>
      <c r="I379" s="217"/>
      <c r="J379" s="216">
        <f>ROUND(I379*H379,2)</f>
        <v>0</v>
      </c>
      <c r="K379" s="214" t="s">
        <v>296</v>
      </c>
      <c r="L379" s="46"/>
      <c r="M379" s="218" t="s">
        <v>18</v>
      </c>
      <c r="N379" s="219" t="s">
        <v>42</v>
      </c>
      <c r="O379" s="86"/>
      <c r="P379" s="220">
        <f>O379*H379</f>
        <v>0</v>
      </c>
      <c r="Q379" s="220">
        <v>0.0066</v>
      </c>
      <c r="R379" s="220">
        <f>Q379*H379</f>
        <v>0.22439999999999999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247</v>
      </c>
      <c r="AT379" s="222" t="s">
        <v>230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5527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4962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2035</v>
      </c>
      <c r="F381" s="238" t="s">
        <v>5528</v>
      </c>
      <c r="G381" s="236"/>
      <c r="H381" s="239">
        <v>34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69" t="s">
        <v>752</v>
      </c>
      <c r="D382" s="269" t="s">
        <v>620</v>
      </c>
      <c r="E382" s="270" t="s">
        <v>4968</v>
      </c>
      <c r="F382" s="271" t="s">
        <v>4969</v>
      </c>
      <c r="G382" s="272" t="s">
        <v>320</v>
      </c>
      <c r="H382" s="273">
        <v>3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0.040000000000000001</v>
      </c>
      <c r="R382" s="220">
        <f>Q382*H382</f>
        <v>0.12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5529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4969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2551</v>
      </c>
      <c r="F384" s="238" t="s">
        <v>5530</v>
      </c>
      <c r="G384" s="236"/>
      <c r="H384" s="239">
        <v>3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2" customFormat="1" ht="14.4" customHeight="1">
      <c r="A385" s="40"/>
      <c r="B385" s="41"/>
      <c r="C385" s="269" t="s">
        <v>758</v>
      </c>
      <c r="D385" s="269" t="s">
        <v>620</v>
      </c>
      <c r="E385" s="270" t="s">
        <v>4964</v>
      </c>
      <c r="F385" s="271" t="s">
        <v>4965</v>
      </c>
      <c r="G385" s="272" t="s">
        <v>320</v>
      </c>
      <c r="H385" s="273">
        <v>3</v>
      </c>
      <c r="I385" s="274"/>
      <c r="J385" s="273">
        <f>ROUND(I385*H385,2)</f>
        <v>0</v>
      </c>
      <c r="K385" s="271" t="s">
        <v>296</v>
      </c>
      <c r="L385" s="275"/>
      <c r="M385" s="276" t="s">
        <v>18</v>
      </c>
      <c r="N385" s="277" t="s">
        <v>42</v>
      </c>
      <c r="O385" s="86"/>
      <c r="P385" s="220">
        <f>O385*H385</f>
        <v>0</v>
      </c>
      <c r="Q385" s="220">
        <v>0.028000000000000001</v>
      </c>
      <c r="R385" s="220">
        <f>Q385*H385</f>
        <v>0.084000000000000005</v>
      </c>
      <c r="S385" s="220">
        <v>0</v>
      </c>
      <c r="T385" s="221">
        <f>S385*H385</f>
        <v>0</v>
      </c>
      <c r="U385" s="40"/>
      <c r="V385" s="40"/>
      <c r="W385" s="40"/>
      <c r="X385" s="40"/>
      <c r="Y385" s="40"/>
      <c r="Z385" s="40"/>
      <c r="AA385" s="40"/>
      <c r="AB385" s="40"/>
      <c r="AC385" s="40"/>
      <c r="AD385" s="40"/>
      <c r="AE385" s="40"/>
      <c r="AR385" s="222" t="s">
        <v>268</v>
      </c>
      <c r="AT385" s="222" t="s">
        <v>620</v>
      </c>
      <c r="AU385" s="222" t="s">
        <v>82</v>
      </c>
      <c r="AY385" s="19" t="s">
        <v>229</v>
      </c>
      <c r="BE385" s="223">
        <f>IF(N385="základní",J385,0)</f>
        <v>0</v>
      </c>
      <c r="BF385" s="223">
        <f>IF(N385="snížená",J385,0)</f>
        <v>0</v>
      </c>
      <c r="BG385" s="223">
        <f>IF(N385="zákl. přenesená",J385,0)</f>
        <v>0</v>
      </c>
      <c r="BH385" s="223">
        <f>IF(N385="sníž. přenesená",J385,0)</f>
        <v>0</v>
      </c>
      <c r="BI385" s="223">
        <f>IF(N385="nulová",J385,0)</f>
        <v>0</v>
      </c>
      <c r="BJ385" s="19" t="s">
        <v>78</v>
      </c>
      <c r="BK385" s="223">
        <f>ROUND(I385*H385,2)</f>
        <v>0</v>
      </c>
      <c r="BL385" s="19" t="s">
        <v>247</v>
      </c>
      <c r="BM385" s="222" t="s">
        <v>5531</v>
      </c>
    </row>
    <row r="386" s="2" customFormat="1">
      <c r="A386" s="40"/>
      <c r="B386" s="41"/>
      <c r="C386" s="42"/>
      <c r="D386" s="224" t="s">
        <v>236</v>
      </c>
      <c r="E386" s="42"/>
      <c r="F386" s="225" t="s">
        <v>4965</v>
      </c>
      <c r="G386" s="42"/>
      <c r="H386" s="42"/>
      <c r="I386" s="226"/>
      <c r="J386" s="42"/>
      <c r="K386" s="42"/>
      <c r="L386" s="46"/>
      <c r="M386" s="227"/>
      <c r="N386" s="228"/>
      <c r="O386" s="86"/>
      <c r="P386" s="86"/>
      <c r="Q386" s="86"/>
      <c r="R386" s="86"/>
      <c r="S386" s="86"/>
      <c r="T386" s="87"/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T386" s="19" t="s">
        <v>236</v>
      </c>
      <c r="AU386" s="19" t="s">
        <v>82</v>
      </c>
    </row>
    <row r="387" s="13" customFormat="1">
      <c r="A387" s="13"/>
      <c r="B387" s="235"/>
      <c r="C387" s="236"/>
      <c r="D387" s="224" t="s">
        <v>312</v>
      </c>
      <c r="E387" s="237" t="s">
        <v>4044</v>
      </c>
      <c r="F387" s="238" t="s">
        <v>5530</v>
      </c>
      <c r="G387" s="236"/>
      <c r="H387" s="239">
        <v>3</v>
      </c>
      <c r="I387" s="240"/>
      <c r="J387" s="236"/>
      <c r="K387" s="236"/>
      <c r="L387" s="241"/>
      <c r="M387" s="242"/>
      <c r="N387" s="243"/>
      <c r="O387" s="243"/>
      <c r="P387" s="243"/>
      <c r="Q387" s="243"/>
      <c r="R387" s="243"/>
      <c r="S387" s="243"/>
      <c r="T387" s="244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5" t="s">
        <v>312</v>
      </c>
      <c r="AU387" s="245" t="s">
        <v>82</v>
      </c>
      <c r="AV387" s="13" t="s">
        <v>82</v>
      </c>
      <c r="AW387" s="13" t="s">
        <v>33</v>
      </c>
      <c r="AX387" s="13" t="s">
        <v>78</v>
      </c>
      <c r="AY387" s="245" t="s">
        <v>229</v>
      </c>
    </row>
    <row r="388" s="2" customFormat="1" ht="14.4" customHeight="1">
      <c r="A388" s="40"/>
      <c r="B388" s="41"/>
      <c r="C388" s="269" t="s">
        <v>765</v>
      </c>
      <c r="D388" s="269" t="s">
        <v>620</v>
      </c>
      <c r="E388" s="270" t="s">
        <v>4972</v>
      </c>
      <c r="F388" s="271" t="s">
        <v>4973</v>
      </c>
      <c r="G388" s="272" t="s">
        <v>320</v>
      </c>
      <c r="H388" s="273">
        <v>2</v>
      </c>
      <c r="I388" s="274"/>
      <c r="J388" s="273">
        <f>ROUND(I388*H388,2)</f>
        <v>0</v>
      </c>
      <c r="K388" s="271" t="s">
        <v>296</v>
      </c>
      <c r="L388" s="275"/>
      <c r="M388" s="276" t="s">
        <v>18</v>
      </c>
      <c r="N388" s="277" t="s">
        <v>42</v>
      </c>
      <c r="O388" s="86"/>
      <c r="P388" s="220">
        <f>O388*H388</f>
        <v>0</v>
      </c>
      <c r="Q388" s="220">
        <v>0.050999999999999997</v>
      </c>
      <c r="R388" s="220">
        <f>Q388*H388</f>
        <v>0.10199999999999999</v>
      </c>
      <c r="S388" s="220">
        <v>0</v>
      </c>
      <c r="T388" s="221">
        <f>S388*H388</f>
        <v>0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268</v>
      </c>
      <c r="AT388" s="222" t="s">
        <v>620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5532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4973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2626</v>
      </c>
      <c r="F390" s="238" t="s">
        <v>4967</v>
      </c>
      <c r="G390" s="236"/>
      <c r="H390" s="239">
        <v>2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2" customFormat="1" ht="14.4" customHeight="1">
      <c r="A391" s="40"/>
      <c r="B391" s="41"/>
      <c r="C391" s="269" t="s">
        <v>772</v>
      </c>
      <c r="D391" s="269" t="s">
        <v>620</v>
      </c>
      <c r="E391" s="270" t="s">
        <v>4976</v>
      </c>
      <c r="F391" s="271" t="s">
        <v>4977</v>
      </c>
      <c r="G391" s="272" t="s">
        <v>320</v>
      </c>
      <c r="H391" s="273">
        <v>26</v>
      </c>
      <c r="I391" s="274"/>
      <c r="J391" s="273">
        <f>ROUND(I391*H391,2)</f>
        <v>0</v>
      </c>
      <c r="K391" s="271" t="s">
        <v>296</v>
      </c>
      <c r="L391" s="275"/>
      <c r="M391" s="276" t="s">
        <v>18</v>
      </c>
      <c r="N391" s="277" t="s">
        <v>42</v>
      </c>
      <c r="O391" s="86"/>
      <c r="P391" s="220">
        <f>O391*H391</f>
        <v>0</v>
      </c>
      <c r="Q391" s="220">
        <v>0.068000000000000005</v>
      </c>
      <c r="R391" s="220">
        <f>Q391*H391</f>
        <v>1.7680000000000002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268</v>
      </c>
      <c r="AT391" s="222" t="s">
        <v>620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5533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4977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1045</v>
      </c>
      <c r="F393" s="238" t="s">
        <v>5534</v>
      </c>
      <c r="G393" s="236"/>
      <c r="H393" s="239">
        <v>26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4.4" customHeight="1">
      <c r="A394" s="40"/>
      <c r="B394" s="41"/>
      <c r="C394" s="212" t="s">
        <v>778</v>
      </c>
      <c r="D394" s="212" t="s">
        <v>230</v>
      </c>
      <c r="E394" s="213" t="s">
        <v>4979</v>
      </c>
      <c r="F394" s="214" t="s">
        <v>4980</v>
      </c>
      <c r="G394" s="215" t="s">
        <v>320</v>
      </c>
      <c r="H394" s="216">
        <v>4</v>
      </c>
      <c r="I394" s="217"/>
      <c r="J394" s="216">
        <f>ROUND(I394*H394,2)</f>
        <v>0</v>
      </c>
      <c r="K394" s="214" t="s">
        <v>296</v>
      </c>
      <c r="L394" s="46"/>
      <c r="M394" s="218" t="s">
        <v>18</v>
      </c>
      <c r="N394" s="219" t="s">
        <v>42</v>
      </c>
      <c r="O394" s="86"/>
      <c r="P394" s="220">
        <f>O394*H394</f>
        <v>0</v>
      </c>
      <c r="Q394" s="220">
        <v>0.0066</v>
      </c>
      <c r="R394" s="220">
        <f>Q394*H394</f>
        <v>0.0264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247</v>
      </c>
      <c r="AT394" s="222" t="s">
        <v>230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5535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4982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13" customFormat="1">
      <c r="A396" s="13"/>
      <c r="B396" s="235"/>
      <c r="C396" s="236"/>
      <c r="D396" s="224" t="s">
        <v>312</v>
      </c>
      <c r="E396" s="237" t="s">
        <v>1658</v>
      </c>
      <c r="F396" s="238" t="s">
        <v>4971</v>
      </c>
      <c r="G396" s="236"/>
      <c r="H396" s="239">
        <v>4</v>
      </c>
      <c r="I396" s="240"/>
      <c r="J396" s="236"/>
      <c r="K396" s="236"/>
      <c r="L396" s="241"/>
      <c r="M396" s="242"/>
      <c r="N396" s="243"/>
      <c r="O396" s="243"/>
      <c r="P396" s="243"/>
      <c r="Q396" s="243"/>
      <c r="R396" s="243"/>
      <c r="S396" s="243"/>
      <c r="T396" s="244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5" t="s">
        <v>312</v>
      </c>
      <c r="AU396" s="245" t="s">
        <v>82</v>
      </c>
      <c r="AV396" s="13" t="s">
        <v>82</v>
      </c>
      <c r="AW396" s="13" t="s">
        <v>33</v>
      </c>
      <c r="AX396" s="13" t="s">
        <v>78</v>
      </c>
      <c r="AY396" s="245" t="s">
        <v>229</v>
      </c>
    </row>
    <row r="397" s="2" customFormat="1" ht="14.4" customHeight="1">
      <c r="A397" s="40"/>
      <c r="B397" s="41"/>
      <c r="C397" s="269" t="s">
        <v>784</v>
      </c>
      <c r="D397" s="269" t="s">
        <v>620</v>
      </c>
      <c r="E397" s="270" t="s">
        <v>4983</v>
      </c>
      <c r="F397" s="271" t="s">
        <v>4984</v>
      </c>
      <c r="G397" s="272" t="s">
        <v>320</v>
      </c>
      <c r="H397" s="273">
        <v>4</v>
      </c>
      <c r="I397" s="274"/>
      <c r="J397" s="273">
        <f>ROUND(I397*H397,2)</f>
        <v>0</v>
      </c>
      <c r="K397" s="271" t="s">
        <v>296</v>
      </c>
      <c r="L397" s="275"/>
      <c r="M397" s="276" t="s">
        <v>18</v>
      </c>
      <c r="N397" s="277" t="s">
        <v>42</v>
      </c>
      <c r="O397" s="86"/>
      <c r="P397" s="220">
        <f>O397*H397</f>
        <v>0</v>
      </c>
      <c r="Q397" s="220">
        <v>0.081000000000000003</v>
      </c>
      <c r="R397" s="220">
        <f>Q397*H397</f>
        <v>0.32400000000000001</v>
      </c>
      <c r="S397" s="220">
        <v>0</v>
      </c>
      <c r="T397" s="221">
        <f>S397*H397</f>
        <v>0</v>
      </c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R397" s="222" t="s">
        <v>268</v>
      </c>
      <c r="AT397" s="222" t="s">
        <v>620</v>
      </c>
      <c r="AU397" s="222" t="s">
        <v>82</v>
      </c>
      <c r="AY397" s="19" t="s">
        <v>229</v>
      </c>
      <c r="BE397" s="223">
        <f>IF(N397="základní",J397,0)</f>
        <v>0</v>
      </c>
      <c r="BF397" s="223">
        <f>IF(N397="snížená",J397,0)</f>
        <v>0</v>
      </c>
      <c r="BG397" s="223">
        <f>IF(N397="zákl. přenesená",J397,0)</f>
        <v>0</v>
      </c>
      <c r="BH397" s="223">
        <f>IF(N397="sníž. přenesená",J397,0)</f>
        <v>0</v>
      </c>
      <c r="BI397" s="223">
        <f>IF(N397="nulová",J397,0)</f>
        <v>0</v>
      </c>
      <c r="BJ397" s="19" t="s">
        <v>78</v>
      </c>
      <c r="BK397" s="223">
        <f>ROUND(I397*H397,2)</f>
        <v>0</v>
      </c>
      <c r="BL397" s="19" t="s">
        <v>247</v>
      </c>
      <c r="BM397" s="222" t="s">
        <v>5536</v>
      </c>
    </row>
    <row r="398" s="2" customFormat="1">
      <c r="A398" s="40"/>
      <c r="B398" s="41"/>
      <c r="C398" s="42"/>
      <c r="D398" s="224" t="s">
        <v>236</v>
      </c>
      <c r="E398" s="42"/>
      <c r="F398" s="225" t="s">
        <v>4984</v>
      </c>
      <c r="G398" s="42"/>
      <c r="H398" s="42"/>
      <c r="I398" s="226"/>
      <c r="J398" s="42"/>
      <c r="K398" s="42"/>
      <c r="L398" s="46"/>
      <c r="M398" s="227"/>
      <c r="N398" s="228"/>
      <c r="O398" s="86"/>
      <c r="P398" s="86"/>
      <c r="Q398" s="86"/>
      <c r="R398" s="86"/>
      <c r="S398" s="86"/>
      <c r="T398" s="87"/>
      <c r="U398" s="40"/>
      <c r="V398" s="40"/>
      <c r="W398" s="40"/>
      <c r="X398" s="40"/>
      <c r="Y398" s="40"/>
      <c r="Z398" s="40"/>
      <c r="AA398" s="40"/>
      <c r="AB398" s="40"/>
      <c r="AC398" s="40"/>
      <c r="AD398" s="40"/>
      <c r="AE398" s="40"/>
      <c r="AT398" s="19" t="s">
        <v>236</v>
      </c>
      <c r="AU398" s="19" t="s">
        <v>82</v>
      </c>
    </row>
    <row r="399" s="13" customFormat="1">
      <c r="A399" s="13"/>
      <c r="B399" s="235"/>
      <c r="C399" s="236"/>
      <c r="D399" s="224" t="s">
        <v>312</v>
      </c>
      <c r="E399" s="237" t="s">
        <v>2058</v>
      </c>
      <c r="F399" s="238" t="s">
        <v>4971</v>
      </c>
      <c r="G399" s="236"/>
      <c r="H399" s="239">
        <v>4</v>
      </c>
      <c r="I399" s="240"/>
      <c r="J399" s="236"/>
      <c r="K399" s="236"/>
      <c r="L399" s="241"/>
      <c r="M399" s="242"/>
      <c r="N399" s="243"/>
      <c r="O399" s="243"/>
      <c r="P399" s="243"/>
      <c r="Q399" s="243"/>
      <c r="R399" s="243"/>
      <c r="S399" s="243"/>
      <c r="T399" s="244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5" t="s">
        <v>312</v>
      </c>
      <c r="AU399" s="245" t="s">
        <v>82</v>
      </c>
      <c r="AV399" s="13" t="s">
        <v>82</v>
      </c>
      <c r="AW399" s="13" t="s">
        <v>33</v>
      </c>
      <c r="AX399" s="13" t="s">
        <v>78</v>
      </c>
      <c r="AY399" s="245" t="s">
        <v>229</v>
      </c>
    </row>
    <row r="400" s="2" customFormat="1" ht="14.4" customHeight="1">
      <c r="A400" s="40"/>
      <c r="B400" s="41"/>
      <c r="C400" s="212" t="s">
        <v>794</v>
      </c>
      <c r="D400" s="212" t="s">
        <v>230</v>
      </c>
      <c r="E400" s="213" t="s">
        <v>4986</v>
      </c>
      <c r="F400" s="214" t="s">
        <v>4987</v>
      </c>
      <c r="G400" s="215" t="s">
        <v>343</v>
      </c>
      <c r="H400" s="216">
        <v>12.640000000000001</v>
      </c>
      <c r="I400" s="217"/>
      <c r="J400" s="216">
        <f>ROUND(I400*H400,2)</f>
        <v>0</v>
      </c>
      <c r="K400" s="214" t="s">
        <v>296</v>
      </c>
      <c r="L400" s="46"/>
      <c r="M400" s="218" t="s">
        <v>18</v>
      </c>
      <c r="N400" s="219" t="s">
        <v>42</v>
      </c>
      <c r="O400" s="86"/>
      <c r="P400" s="220">
        <f>O400*H400</f>
        <v>0</v>
      </c>
      <c r="Q400" s="220">
        <v>0</v>
      </c>
      <c r="R400" s="220">
        <f>Q400*H400</f>
        <v>0</v>
      </c>
      <c r="S400" s="220">
        <v>0</v>
      </c>
      <c r="T400" s="221">
        <f>S400*H400</f>
        <v>0</v>
      </c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R400" s="222" t="s">
        <v>247</v>
      </c>
      <c r="AT400" s="222" t="s">
        <v>230</v>
      </c>
      <c r="AU400" s="222" t="s">
        <v>82</v>
      </c>
      <c r="AY400" s="19" t="s">
        <v>229</v>
      </c>
      <c r="BE400" s="223">
        <f>IF(N400="základní",J400,0)</f>
        <v>0</v>
      </c>
      <c r="BF400" s="223">
        <f>IF(N400="snížená",J400,0)</f>
        <v>0</v>
      </c>
      <c r="BG400" s="223">
        <f>IF(N400="zákl. přenesená",J400,0)</f>
        <v>0</v>
      </c>
      <c r="BH400" s="223">
        <f>IF(N400="sníž. přenesená",J400,0)</f>
        <v>0</v>
      </c>
      <c r="BI400" s="223">
        <f>IF(N400="nulová",J400,0)</f>
        <v>0</v>
      </c>
      <c r="BJ400" s="19" t="s">
        <v>78</v>
      </c>
      <c r="BK400" s="223">
        <f>ROUND(I400*H400,2)</f>
        <v>0</v>
      </c>
      <c r="BL400" s="19" t="s">
        <v>247</v>
      </c>
      <c r="BM400" s="222" t="s">
        <v>5537</v>
      </c>
    </row>
    <row r="401" s="2" customFormat="1">
      <c r="A401" s="40"/>
      <c r="B401" s="41"/>
      <c r="C401" s="42"/>
      <c r="D401" s="224" t="s">
        <v>236</v>
      </c>
      <c r="E401" s="42"/>
      <c r="F401" s="225" t="s">
        <v>4989</v>
      </c>
      <c r="G401" s="42"/>
      <c r="H401" s="42"/>
      <c r="I401" s="226"/>
      <c r="J401" s="42"/>
      <c r="K401" s="42"/>
      <c r="L401" s="46"/>
      <c r="M401" s="227"/>
      <c r="N401" s="228"/>
      <c r="O401" s="86"/>
      <c r="P401" s="86"/>
      <c r="Q401" s="86"/>
      <c r="R401" s="86"/>
      <c r="S401" s="86"/>
      <c r="T401" s="87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T401" s="19" t="s">
        <v>236</v>
      </c>
      <c r="AU401" s="19" t="s">
        <v>82</v>
      </c>
    </row>
    <row r="402" s="13" customFormat="1">
      <c r="A402" s="13"/>
      <c r="B402" s="235"/>
      <c r="C402" s="236"/>
      <c r="D402" s="224" t="s">
        <v>312</v>
      </c>
      <c r="E402" s="237" t="s">
        <v>2077</v>
      </c>
      <c r="F402" s="238" t="s">
        <v>5538</v>
      </c>
      <c r="G402" s="236"/>
      <c r="H402" s="239">
        <v>6.2999999999999998</v>
      </c>
      <c r="I402" s="240"/>
      <c r="J402" s="236"/>
      <c r="K402" s="236"/>
      <c r="L402" s="241"/>
      <c r="M402" s="242"/>
      <c r="N402" s="243"/>
      <c r="O402" s="243"/>
      <c r="P402" s="243"/>
      <c r="Q402" s="243"/>
      <c r="R402" s="243"/>
      <c r="S402" s="243"/>
      <c r="T402" s="244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5" t="s">
        <v>312</v>
      </c>
      <c r="AU402" s="245" t="s">
        <v>82</v>
      </c>
      <c r="AV402" s="13" t="s">
        <v>82</v>
      </c>
      <c r="AW402" s="13" t="s">
        <v>33</v>
      </c>
      <c r="AX402" s="13" t="s">
        <v>71</v>
      </c>
      <c r="AY402" s="245" t="s">
        <v>229</v>
      </c>
    </row>
    <row r="403" s="13" customFormat="1">
      <c r="A403" s="13"/>
      <c r="B403" s="235"/>
      <c r="C403" s="236"/>
      <c r="D403" s="224" t="s">
        <v>312</v>
      </c>
      <c r="E403" s="237" t="s">
        <v>1034</v>
      </c>
      <c r="F403" s="238" t="s">
        <v>5539</v>
      </c>
      <c r="G403" s="236"/>
      <c r="H403" s="239">
        <v>5.9000000000000004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71</v>
      </c>
      <c r="AY403" s="245" t="s">
        <v>229</v>
      </c>
    </row>
    <row r="404" s="13" customFormat="1">
      <c r="A404" s="13"/>
      <c r="B404" s="235"/>
      <c r="C404" s="236"/>
      <c r="D404" s="224" t="s">
        <v>312</v>
      </c>
      <c r="E404" s="237" t="s">
        <v>2080</v>
      </c>
      <c r="F404" s="238" t="s">
        <v>5540</v>
      </c>
      <c r="G404" s="236"/>
      <c r="H404" s="239">
        <v>0.23000000000000001</v>
      </c>
      <c r="I404" s="240"/>
      <c r="J404" s="236"/>
      <c r="K404" s="236"/>
      <c r="L404" s="241"/>
      <c r="M404" s="242"/>
      <c r="N404" s="243"/>
      <c r="O404" s="243"/>
      <c r="P404" s="243"/>
      <c r="Q404" s="243"/>
      <c r="R404" s="243"/>
      <c r="S404" s="243"/>
      <c r="T404" s="244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5" t="s">
        <v>312</v>
      </c>
      <c r="AU404" s="245" t="s">
        <v>82</v>
      </c>
      <c r="AV404" s="13" t="s">
        <v>82</v>
      </c>
      <c r="AW404" s="13" t="s">
        <v>33</v>
      </c>
      <c r="AX404" s="13" t="s">
        <v>71</v>
      </c>
      <c r="AY404" s="245" t="s">
        <v>229</v>
      </c>
    </row>
    <row r="405" s="13" customFormat="1">
      <c r="A405" s="13"/>
      <c r="B405" s="235"/>
      <c r="C405" s="236"/>
      <c r="D405" s="224" t="s">
        <v>312</v>
      </c>
      <c r="E405" s="237" t="s">
        <v>1036</v>
      </c>
      <c r="F405" s="238" t="s">
        <v>5541</v>
      </c>
      <c r="G405" s="236"/>
      <c r="H405" s="239">
        <v>0.20999999999999999</v>
      </c>
      <c r="I405" s="240"/>
      <c r="J405" s="236"/>
      <c r="K405" s="236"/>
      <c r="L405" s="241"/>
      <c r="M405" s="242"/>
      <c r="N405" s="243"/>
      <c r="O405" s="243"/>
      <c r="P405" s="243"/>
      <c r="Q405" s="243"/>
      <c r="R405" s="243"/>
      <c r="S405" s="243"/>
      <c r="T405" s="244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5" t="s">
        <v>312</v>
      </c>
      <c r="AU405" s="245" t="s">
        <v>82</v>
      </c>
      <c r="AV405" s="13" t="s">
        <v>82</v>
      </c>
      <c r="AW405" s="13" t="s">
        <v>33</v>
      </c>
      <c r="AX405" s="13" t="s">
        <v>71</v>
      </c>
      <c r="AY405" s="245" t="s">
        <v>229</v>
      </c>
    </row>
    <row r="406" s="13" customFormat="1">
      <c r="A406" s="13"/>
      <c r="B406" s="235"/>
      <c r="C406" s="236"/>
      <c r="D406" s="224" t="s">
        <v>312</v>
      </c>
      <c r="E406" s="237" t="s">
        <v>5542</v>
      </c>
      <c r="F406" s="238" t="s">
        <v>5543</v>
      </c>
      <c r="G406" s="236"/>
      <c r="H406" s="239">
        <v>12.640000000000001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2" customFormat="1" ht="14.4" customHeight="1">
      <c r="A407" s="40"/>
      <c r="B407" s="41"/>
      <c r="C407" s="212" t="s">
        <v>800</v>
      </c>
      <c r="D407" s="212" t="s">
        <v>230</v>
      </c>
      <c r="E407" s="213" t="s">
        <v>4992</v>
      </c>
      <c r="F407" s="214" t="s">
        <v>4993</v>
      </c>
      <c r="G407" s="215" t="s">
        <v>309</v>
      </c>
      <c r="H407" s="216">
        <v>41.600000000000001</v>
      </c>
      <c r="I407" s="217"/>
      <c r="J407" s="216">
        <f>ROUND(I407*H407,2)</f>
        <v>0</v>
      </c>
      <c r="K407" s="214" t="s">
        <v>296</v>
      </c>
      <c r="L407" s="46"/>
      <c r="M407" s="218" t="s">
        <v>18</v>
      </c>
      <c r="N407" s="219" t="s">
        <v>42</v>
      </c>
      <c r="O407" s="86"/>
      <c r="P407" s="220">
        <f>O407*H407</f>
        <v>0</v>
      </c>
      <c r="Q407" s="220">
        <v>0.0063200000000000001</v>
      </c>
      <c r="R407" s="220">
        <f>Q407*H407</f>
        <v>0.26291200000000003</v>
      </c>
      <c r="S407" s="220">
        <v>0</v>
      </c>
      <c r="T407" s="22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2" t="s">
        <v>247</v>
      </c>
      <c r="AT407" s="222" t="s">
        <v>230</v>
      </c>
      <c r="AU407" s="222" t="s">
        <v>82</v>
      </c>
      <c r="AY407" s="19" t="s">
        <v>229</v>
      </c>
      <c r="BE407" s="223">
        <f>IF(N407="základní",J407,0)</f>
        <v>0</v>
      </c>
      <c r="BF407" s="223">
        <f>IF(N407="snížená",J407,0)</f>
        <v>0</v>
      </c>
      <c r="BG407" s="223">
        <f>IF(N407="zákl. přenesená",J407,0)</f>
        <v>0</v>
      </c>
      <c r="BH407" s="223">
        <f>IF(N407="sníž. přenesená",J407,0)</f>
        <v>0</v>
      </c>
      <c r="BI407" s="223">
        <f>IF(N407="nulová",J407,0)</f>
        <v>0</v>
      </c>
      <c r="BJ407" s="19" t="s">
        <v>78</v>
      </c>
      <c r="BK407" s="223">
        <f>ROUND(I407*H407,2)</f>
        <v>0</v>
      </c>
      <c r="BL407" s="19" t="s">
        <v>247</v>
      </c>
      <c r="BM407" s="222" t="s">
        <v>5544</v>
      </c>
    </row>
    <row r="408" s="2" customFormat="1">
      <c r="A408" s="40"/>
      <c r="B408" s="41"/>
      <c r="C408" s="42"/>
      <c r="D408" s="224" t="s">
        <v>236</v>
      </c>
      <c r="E408" s="42"/>
      <c r="F408" s="225" t="s">
        <v>4995</v>
      </c>
      <c r="G408" s="42"/>
      <c r="H408" s="42"/>
      <c r="I408" s="226"/>
      <c r="J408" s="42"/>
      <c r="K408" s="42"/>
      <c r="L408" s="46"/>
      <c r="M408" s="227"/>
      <c r="N408" s="228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236</v>
      </c>
      <c r="AU408" s="19" t="s">
        <v>82</v>
      </c>
    </row>
    <row r="409" s="13" customFormat="1">
      <c r="A409" s="13"/>
      <c r="B409" s="235"/>
      <c r="C409" s="236"/>
      <c r="D409" s="224" t="s">
        <v>312</v>
      </c>
      <c r="E409" s="237" t="s">
        <v>2476</v>
      </c>
      <c r="F409" s="238" t="s">
        <v>5545</v>
      </c>
      <c r="G409" s="236"/>
      <c r="H409" s="239">
        <v>16.800000000000001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71</v>
      </c>
      <c r="AY409" s="245" t="s">
        <v>229</v>
      </c>
    </row>
    <row r="410" s="13" customFormat="1">
      <c r="A410" s="13"/>
      <c r="B410" s="235"/>
      <c r="C410" s="236"/>
      <c r="D410" s="224" t="s">
        <v>312</v>
      </c>
      <c r="E410" s="237" t="s">
        <v>2279</v>
      </c>
      <c r="F410" s="238" t="s">
        <v>5546</v>
      </c>
      <c r="G410" s="236"/>
      <c r="H410" s="239">
        <v>23.600000000000001</v>
      </c>
      <c r="I410" s="240"/>
      <c r="J410" s="236"/>
      <c r="K410" s="236"/>
      <c r="L410" s="241"/>
      <c r="M410" s="242"/>
      <c r="N410" s="243"/>
      <c r="O410" s="243"/>
      <c r="P410" s="243"/>
      <c r="Q410" s="243"/>
      <c r="R410" s="243"/>
      <c r="S410" s="243"/>
      <c r="T410" s="244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5" t="s">
        <v>312</v>
      </c>
      <c r="AU410" s="245" t="s">
        <v>82</v>
      </c>
      <c r="AV410" s="13" t="s">
        <v>82</v>
      </c>
      <c r="AW410" s="13" t="s">
        <v>33</v>
      </c>
      <c r="AX410" s="13" t="s">
        <v>71</v>
      </c>
      <c r="AY410" s="245" t="s">
        <v>229</v>
      </c>
    </row>
    <row r="411" s="13" customFormat="1">
      <c r="A411" s="13"/>
      <c r="B411" s="235"/>
      <c r="C411" s="236"/>
      <c r="D411" s="224" t="s">
        <v>312</v>
      </c>
      <c r="E411" s="237" t="s">
        <v>2477</v>
      </c>
      <c r="F411" s="238" t="s">
        <v>5547</v>
      </c>
      <c r="G411" s="236"/>
      <c r="H411" s="239">
        <v>0.59999999999999998</v>
      </c>
      <c r="I411" s="240"/>
      <c r="J411" s="236"/>
      <c r="K411" s="236"/>
      <c r="L411" s="241"/>
      <c r="M411" s="242"/>
      <c r="N411" s="243"/>
      <c r="O411" s="243"/>
      <c r="P411" s="243"/>
      <c r="Q411" s="243"/>
      <c r="R411" s="243"/>
      <c r="S411" s="243"/>
      <c r="T411" s="244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5" t="s">
        <v>312</v>
      </c>
      <c r="AU411" s="245" t="s">
        <v>82</v>
      </c>
      <c r="AV411" s="13" t="s">
        <v>82</v>
      </c>
      <c r="AW411" s="13" t="s">
        <v>33</v>
      </c>
      <c r="AX411" s="13" t="s">
        <v>71</v>
      </c>
      <c r="AY411" s="245" t="s">
        <v>229</v>
      </c>
    </row>
    <row r="412" s="13" customFormat="1">
      <c r="A412" s="13"/>
      <c r="B412" s="235"/>
      <c r="C412" s="236"/>
      <c r="D412" s="224" t="s">
        <v>312</v>
      </c>
      <c r="E412" s="237" t="s">
        <v>5196</v>
      </c>
      <c r="F412" s="238" t="s">
        <v>5548</v>
      </c>
      <c r="G412" s="236"/>
      <c r="H412" s="239">
        <v>0.59999999999999998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71</v>
      </c>
      <c r="AY412" s="245" t="s">
        <v>229</v>
      </c>
    </row>
    <row r="413" s="13" customFormat="1">
      <c r="A413" s="13"/>
      <c r="B413" s="235"/>
      <c r="C413" s="236"/>
      <c r="D413" s="224" t="s">
        <v>312</v>
      </c>
      <c r="E413" s="237" t="s">
        <v>5549</v>
      </c>
      <c r="F413" s="238" t="s">
        <v>5550</v>
      </c>
      <c r="G413" s="236"/>
      <c r="H413" s="239">
        <v>41.600000000000001</v>
      </c>
      <c r="I413" s="240"/>
      <c r="J413" s="236"/>
      <c r="K413" s="236"/>
      <c r="L413" s="241"/>
      <c r="M413" s="242"/>
      <c r="N413" s="243"/>
      <c r="O413" s="243"/>
      <c r="P413" s="243"/>
      <c r="Q413" s="243"/>
      <c r="R413" s="243"/>
      <c r="S413" s="243"/>
      <c r="T413" s="244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5" t="s">
        <v>312</v>
      </c>
      <c r="AU413" s="245" t="s">
        <v>82</v>
      </c>
      <c r="AV413" s="13" t="s">
        <v>82</v>
      </c>
      <c r="AW413" s="13" t="s">
        <v>33</v>
      </c>
      <c r="AX413" s="13" t="s">
        <v>78</v>
      </c>
      <c r="AY413" s="245" t="s">
        <v>229</v>
      </c>
    </row>
    <row r="414" s="2" customFormat="1" ht="14.4" customHeight="1">
      <c r="A414" s="40"/>
      <c r="B414" s="41"/>
      <c r="C414" s="212" t="s">
        <v>806</v>
      </c>
      <c r="D414" s="212" t="s">
        <v>230</v>
      </c>
      <c r="E414" s="213" t="s">
        <v>5551</v>
      </c>
      <c r="F414" s="214" t="s">
        <v>5552</v>
      </c>
      <c r="G414" s="215" t="s">
        <v>343</v>
      </c>
      <c r="H414" s="216">
        <v>0.35999999999999999</v>
      </c>
      <c r="I414" s="217"/>
      <c r="J414" s="216">
        <f>ROUND(I414*H414,2)</f>
        <v>0</v>
      </c>
      <c r="K414" s="214" t="s">
        <v>296</v>
      </c>
      <c r="L414" s="46"/>
      <c r="M414" s="218" t="s">
        <v>18</v>
      </c>
      <c r="N414" s="219" t="s">
        <v>42</v>
      </c>
      <c r="O414" s="86"/>
      <c r="P414" s="220">
        <f>O414*H414</f>
        <v>0</v>
      </c>
      <c r="Q414" s="220">
        <v>2.2654999999999998</v>
      </c>
      <c r="R414" s="220">
        <f>Q414*H414</f>
        <v>0.81557999999999986</v>
      </c>
      <c r="S414" s="220">
        <v>0</v>
      </c>
      <c r="T414" s="221">
        <f>S414*H414</f>
        <v>0</v>
      </c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R414" s="222" t="s">
        <v>247</v>
      </c>
      <c r="AT414" s="222" t="s">
        <v>230</v>
      </c>
      <c r="AU414" s="222" t="s">
        <v>82</v>
      </c>
      <c r="AY414" s="19" t="s">
        <v>229</v>
      </c>
      <c r="BE414" s="223">
        <f>IF(N414="základní",J414,0)</f>
        <v>0</v>
      </c>
      <c r="BF414" s="223">
        <f>IF(N414="snížená",J414,0)</f>
        <v>0</v>
      </c>
      <c r="BG414" s="223">
        <f>IF(N414="zákl. přenesená",J414,0)</f>
        <v>0</v>
      </c>
      <c r="BH414" s="223">
        <f>IF(N414="sníž. přenesená",J414,0)</f>
        <v>0</v>
      </c>
      <c r="BI414" s="223">
        <f>IF(N414="nulová",J414,0)</f>
        <v>0</v>
      </c>
      <c r="BJ414" s="19" t="s">
        <v>78</v>
      </c>
      <c r="BK414" s="223">
        <f>ROUND(I414*H414,2)</f>
        <v>0</v>
      </c>
      <c r="BL414" s="19" t="s">
        <v>247</v>
      </c>
      <c r="BM414" s="222" t="s">
        <v>5553</v>
      </c>
    </row>
    <row r="415" s="2" customFormat="1">
      <c r="A415" s="40"/>
      <c r="B415" s="41"/>
      <c r="C415" s="42"/>
      <c r="D415" s="224" t="s">
        <v>236</v>
      </c>
      <c r="E415" s="42"/>
      <c r="F415" s="225" t="s">
        <v>5554</v>
      </c>
      <c r="G415" s="42"/>
      <c r="H415" s="42"/>
      <c r="I415" s="226"/>
      <c r="J415" s="42"/>
      <c r="K415" s="42"/>
      <c r="L415" s="46"/>
      <c r="M415" s="227"/>
      <c r="N415" s="228"/>
      <c r="O415" s="86"/>
      <c r="P415" s="86"/>
      <c r="Q415" s="86"/>
      <c r="R415" s="86"/>
      <c r="S415" s="86"/>
      <c r="T415" s="87"/>
      <c r="U415" s="40"/>
      <c r="V415" s="40"/>
      <c r="W415" s="40"/>
      <c r="X415" s="40"/>
      <c r="Y415" s="40"/>
      <c r="Z415" s="40"/>
      <c r="AA415" s="40"/>
      <c r="AB415" s="40"/>
      <c r="AC415" s="40"/>
      <c r="AD415" s="40"/>
      <c r="AE415" s="40"/>
      <c r="AT415" s="19" t="s">
        <v>236</v>
      </c>
      <c r="AU415" s="19" t="s">
        <v>82</v>
      </c>
    </row>
    <row r="416" s="13" customFormat="1">
      <c r="A416" s="13"/>
      <c r="B416" s="235"/>
      <c r="C416" s="236"/>
      <c r="D416" s="224" t="s">
        <v>312</v>
      </c>
      <c r="E416" s="237" t="s">
        <v>1009</v>
      </c>
      <c r="F416" s="238" t="s">
        <v>5555</v>
      </c>
      <c r="G416" s="236"/>
      <c r="H416" s="239">
        <v>0.35999999999999999</v>
      </c>
      <c r="I416" s="240"/>
      <c r="J416" s="236"/>
      <c r="K416" s="236"/>
      <c r="L416" s="241"/>
      <c r="M416" s="242"/>
      <c r="N416" s="243"/>
      <c r="O416" s="243"/>
      <c r="P416" s="243"/>
      <c r="Q416" s="243"/>
      <c r="R416" s="243"/>
      <c r="S416" s="243"/>
      <c r="T416" s="244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5" t="s">
        <v>312</v>
      </c>
      <c r="AU416" s="245" t="s">
        <v>82</v>
      </c>
      <c r="AV416" s="13" t="s">
        <v>82</v>
      </c>
      <c r="AW416" s="13" t="s">
        <v>33</v>
      </c>
      <c r="AX416" s="13" t="s">
        <v>78</v>
      </c>
      <c r="AY416" s="245" t="s">
        <v>229</v>
      </c>
    </row>
    <row r="417" s="12" customFormat="1" ht="22.8" customHeight="1">
      <c r="A417" s="12"/>
      <c r="B417" s="198"/>
      <c r="C417" s="199"/>
      <c r="D417" s="200" t="s">
        <v>70</v>
      </c>
      <c r="E417" s="229" t="s">
        <v>268</v>
      </c>
      <c r="F417" s="229" t="s">
        <v>851</v>
      </c>
      <c r="G417" s="199"/>
      <c r="H417" s="199"/>
      <c r="I417" s="202"/>
      <c r="J417" s="230">
        <f>BK417</f>
        <v>0</v>
      </c>
      <c r="K417" s="199"/>
      <c r="L417" s="204"/>
      <c r="M417" s="205"/>
      <c r="N417" s="206"/>
      <c r="O417" s="206"/>
      <c r="P417" s="207">
        <f>SUM(P418:P596)</f>
        <v>0</v>
      </c>
      <c r="Q417" s="206"/>
      <c r="R417" s="207">
        <f>SUM(R418:R596)</f>
        <v>131.49345</v>
      </c>
      <c r="S417" s="206"/>
      <c r="T417" s="208">
        <f>SUM(T418:T596)</f>
        <v>0.60000000000000009</v>
      </c>
      <c r="U417" s="12"/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R417" s="209" t="s">
        <v>78</v>
      </c>
      <c r="AT417" s="210" t="s">
        <v>70</v>
      </c>
      <c r="AU417" s="210" t="s">
        <v>78</v>
      </c>
      <c r="AY417" s="209" t="s">
        <v>229</v>
      </c>
      <c r="BK417" s="211">
        <f>SUM(BK418:BK596)</f>
        <v>0</v>
      </c>
    </row>
    <row r="418" s="2" customFormat="1" ht="14.4" customHeight="1">
      <c r="A418" s="40"/>
      <c r="B418" s="41"/>
      <c r="C418" s="212" t="s">
        <v>812</v>
      </c>
      <c r="D418" s="212" t="s">
        <v>230</v>
      </c>
      <c r="E418" s="213" t="s">
        <v>5556</v>
      </c>
      <c r="F418" s="214" t="s">
        <v>5009</v>
      </c>
      <c r="G418" s="215" t="s">
        <v>478</v>
      </c>
      <c r="H418" s="216">
        <v>412</v>
      </c>
      <c r="I418" s="217"/>
      <c r="J418" s="216">
        <f>ROUND(I418*H418,2)</f>
        <v>0</v>
      </c>
      <c r="K418" s="214" t="s">
        <v>296</v>
      </c>
      <c r="L418" s="46"/>
      <c r="M418" s="218" t="s">
        <v>18</v>
      </c>
      <c r="N418" s="219" t="s">
        <v>42</v>
      </c>
      <c r="O418" s="86"/>
      <c r="P418" s="220">
        <f>O418*H418</f>
        <v>0</v>
      </c>
      <c r="Q418" s="220">
        <v>1.0000000000000001E-05</v>
      </c>
      <c r="R418" s="220">
        <f>Q418*H418</f>
        <v>0.0041200000000000004</v>
      </c>
      <c r="S418" s="220">
        <v>0</v>
      </c>
      <c r="T418" s="221">
        <f>S418*H418</f>
        <v>0</v>
      </c>
      <c r="U418" s="40"/>
      <c r="V418" s="40"/>
      <c r="W418" s="40"/>
      <c r="X418" s="40"/>
      <c r="Y418" s="40"/>
      <c r="Z418" s="40"/>
      <c r="AA418" s="40"/>
      <c r="AB418" s="40"/>
      <c r="AC418" s="40"/>
      <c r="AD418" s="40"/>
      <c r="AE418" s="40"/>
      <c r="AR418" s="222" t="s">
        <v>247</v>
      </c>
      <c r="AT418" s="222" t="s">
        <v>230</v>
      </c>
      <c r="AU418" s="222" t="s">
        <v>82</v>
      </c>
      <c r="AY418" s="19" t="s">
        <v>229</v>
      </c>
      <c r="BE418" s="223">
        <f>IF(N418="základní",J418,0)</f>
        <v>0</v>
      </c>
      <c r="BF418" s="223">
        <f>IF(N418="snížená",J418,0)</f>
        <v>0</v>
      </c>
      <c r="BG418" s="223">
        <f>IF(N418="zákl. přenesená",J418,0)</f>
        <v>0</v>
      </c>
      <c r="BH418" s="223">
        <f>IF(N418="sníž. přenesená",J418,0)</f>
        <v>0</v>
      </c>
      <c r="BI418" s="223">
        <f>IF(N418="nulová",J418,0)</f>
        <v>0</v>
      </c>
      <c r="BJ418" s="19" t="s">
        <v>78</v>
      </c>
      <c r="BK418" s="223">
        <f>ROUND(I418*H418,2)</f>
        <v>0</v>
      </c>
      <c r="BL418" s="19" t="s">
        <v>247</v>
      </c>
      <c r="BM418" s="222" t="s">
        <v>5557</v>
      </c>
    </row>
    <row r="419" s="2" customFormat="1">
      <c r="A419" s="40"/>
      <c r="B419" s="41"/>
      <c r="C419" s="42"/>
      <c r="D419" s="224" t="s">
        <v>236</v>
      </c>
      <c r="E419" s="42"/>
      <c r="F419" s="225" t="s">
        <v>5011</v>
      </c>
      <c r="G419" s="42"/>
      <c r="H419" s="42"/>
      <c r="I419" s="226"/>
      <c r="J419" s="42"/>
      <c r="K419" s="42"/>
      <c r="L419" s="46"/>
      <c r="M419" s="227"/>
      <c r="N419" s="228"/>
      <c r="O419" s="86"/>
      <c r="P419" s="86"/>
      <c r="Q419" s="86"/>
      <c r="R419" s="86"/>
      <c r="S419" s="86"/>
      <c r="T419" s="87"/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T419" s="19" t="s">
        <v>236</v>
      </c>
      <c r="AU419" s="19" t="s">
        <v>82</v>
      </c>
    </row>
    <row r="420" s="13" customFormat="1">
      <c r="A420" s="13"/>
      <c r="B420" s="235"/>
      <c r="C420" s="236"/>
      <c r="D420" s="224" t="s">
        <v>312</v>
      </c>
      <c r="E420" s="237" t="s">
        <v>1717</v>
      </c>
      <c r="F420" s="238" t="s">
        <v>5558</v>
      </c>
      <c r="G420" s="236"/>
      <c r="H420" s="239">
        <v>412</v>
      </c>
      <c r="I420" s="240"/>
      <c r="J420" s="236"/>
      <c r="K420" s="236"/>
      <c r="L420" s="241"/>
      <c r="M420" s="242"/>
      <c r="N420" s="243"/>
      <c r="O420" s="243"/>
      <c r="P420" s="243"/>
      <c r="Q420" s="243"/>
      <c r="R420" s="243"/>
      <c r="S420" s="243"/>
      <c r="T420" s="244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5" t="s">
        <v>312</v>
      </c>
      <c r="AU420" s="245" t="s">
        <v>82</v>
      </c>
      <c r="AV420" s="13" t="s">
        <v>82</v>
      </c>
      <c r="AW420" s="13" t="s">
        <v>33</v>
      </c>
      <c r="AX420" s="13" t="s">
        <v>78</v>
      </c>
      <c r="AY420" s="245" t="s">
        <v>229</v>
      </c>
    </row>
    <row r="421" s="2" customFormat="1" ht="14.4" customHeight="1">
      <c r="A421" s="40"/>
      <c r="B421" s="41"/>
      <c r="C421" s="269" t="s">
        <v>817</v>
      </c>
      <c r="D421" s="269" t="s">
        <v>620</v>
      </c>
      <c r="E421" s="270" t="s">
        <v>5013</v>
      </c>
      <c r="F421" s="271" t="s">
        <v>5014</v>
      </c>
      <c r="G421" s="272" t="s">
        <v>478</v>
      </c>
      <c r="H421" s="273">
        <v>418.18000000000001</v>
      </c>
      <c r="I421" s="274"/>
      <c r="J421" s="273">
        <f>ROUND(I421*H421,2)</f>
        <v>0</v>
      </c>
      <c r="K421" s="271" t="s">
        <v>296</v>
      </c>
      <c r="L421" s="275"/>
      <c r="M421" s="276" t="s">
        <v>18</v>
      </c>
      <c r="N421" s="277" t="s">
        <v>42</v>
      </c>
      <c r="O421" s="86"/>
      <c r="P421" s="220">
        <f>O421*H421</f>
        <v>0</v>
      </c>
      <c r="Q421" s="220">
        <v>0.0051399999999999996</v>
      </c>
      <c r="R421" s="220">
        <f>Q421*H421</f>
        <v>2.1494451999999997</v>
      </c>
      <c r="S421" s="220">
        <v>0</v>
      </c>
      <c r="T421" s="221">
        <f>S421*H421</f>
        <v>0</v>
      </c>
      <c r="U421" s="40"/>
      <c r="V421" s="40"/>
      <c r="W421" s="40"/>
      <c r="X421" s="40"/>
      <c r="Y421" s="40"/>
      <c r="Z421" s="40"/>
      <c r="AA421" s="40"/>
      <c r="AB421" s="40"/>
      <c r="AC421" s="40"/>
      <c r="AD421" s="40"/>
      <c r="AE421" s="40"/>
      <c r="AR421" s="222" t="s">
        <v>268</v>
      </c>
      <c r="AT421" s="222" t="s">
        <v>620</v>
      </c>
      <c r="AU421" s="222" t="s">
        <v>82</v>
      </c>
      <c r="AY421" s="19" t="s">
        <v>229</v>
      </c>
      <c r="BE421" s="223">
        <f>IF(N421="základní",J421,0)</f>
        <v>0</v>
      </c>
      <c r="BF421" s="223">
        <f>IF(N421="snížená",J421,0)</f>
        <v>0</v>
      </c>
      <c r="BG421" s="223">
        <f>IF(N421="zákl. přenesená",J421,0)</f>
        <v>0</v>
      </c>
      <c r="BH421" s="223">
        <f>IF(N421="sníž. přenesená",J421,0)</f>
        <v>0</v>
      </c>
      <c r="BI421" s="223">
        <f>IF(N421="nulová",J421,0)</f>
        <v>0</v>
      </c>
      <c r="BJ421" s="19" t="s">
        <v>78</v>
      </c>
      <c r="BK421" s="223">
        <f>ROUND(I421*H421,2)</f>
        <v>0</v>
      </c>
      <c r="BL421" s="19" t="s">
        <v>247</v>
      </c>
      <c r="BM421" s="222" t="s">
        <v>5559</v>
      </c>
    </row>
    <row r="422" s="2" customFormat="1">
      <c r="A422" s="40"/>
      <c r="B422" s="41"/>
      <c r="C422" s="42"/>
      <c r="D422" s="224" t="s">
        <v>236</v>
      </c>
      <c r="E422" s="42"/>
      <c r="F422" s="225" t="s">
        <v>5014</v>
      </c>
      <c r="G422" s="42"/>
      <c r="H422" s="42"/>
      <c r="I422" s="226"/>
      <c r="J422" s="42"/>
      <c r="K422" s="42"/>
      <c r="L422" s="46"/>
      <c r="M422" s="227"/>
      <c r="N422" s="228"/>
      <c r="O422" s="86"/>
      <c r="P422" s="86"/>
      <c r="Q422" s="86"/>
      <c r="R422" s="86"/>
      <c r="S422" s="86"/>
      <c r="T422" s="87"/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T422" s="19" t="s">
        <v>236</v>
      </c>
      <c r="AU422" s="19" t="s">
        <v>82</v>
      </c>
    </row>
    <row r="423" s="13" customFormat="1">
      <c r="A423" s="13"/>
      <c r="B423" s="235"/>
      <c r="C423" s="236"/>
      <c r="D423" s="224" t="s">
        <v>312</v>
      </c>
      <c r="E423" s="237" t="s">
        <v>18</v>
      </c>
      <c r="F423" s="238" t="s">
        <v>5560</v>
      </c>
      <c r="G423" s="236"/>
      <c r="H423" s="239">
        <v>412</v>
      </c>
      <c r="I423" s="240"/>
      <c r="J423" s="236"/>
      <c r="K423" s="236"/>
      <c r="L423" s="241"/>
      <c r="M423" s="242"/>
      <c r="N423" s="243"/>
      <c r="O423" s="243"/>
      <c r="P423" s="243"/>
      <c r="Q423" s="243"/>
      <c r="R423" s="243"/>
      <c r="S423" s="243"/>
      <c r="T423" s="244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5" t="s">
        <v>312</v>
      </c>
      <c r="AU423" s="245" t="s">
        <v>82</v>
      </c>
      <c r="AV423" s="13" t="s">
        <v>82</v>
      </c>
      <c r="AW423" s="13" t="s">
        <v>33</v>
      </c>
      <c r="AX423" s="13" t="s">
        <v>78</v>
      </c>
      <c r="AY423" s="245" t="s">
        <v>229</v>
      </c>
    </row>
    <row r="424" s="13" customFormat="1">
      <c r="A424" s="13"/>
      <c r="B424" s="235"/>
      <c r="C424" s="236"/>
      <c r="D424" s="224" t="s">
        <v>312</v>
      </c>
      <c r="E424" s="236"/>
      <c r="F424" s="238" t="s">
        <v>5561</v>
      </c>
      <c r="G424" s="236"/>
      <c r="H424" s="239">
        <v>418.18000000000001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82</v>
      </c>
      <c r="AV424" s="13" t="s">
        <v>82</v>
      </c>
      <c r="AW424" s="13" t="s">
        <v>4</v>
      </c>
      <c r="AX424" s="13" t="s">
        <v>78</v>
      </c>
      <c r="AY424" s="245" t="s">
        <v>229</v>
      </c>
    </row>
    <row r="425" s="2" customFormat="1" ht="14.4" customHeight="1">
      <c r="A425" s="40"/>
      <c r="B425" s="41"/>
      <c r="C425" s="212" t="s">
        <v>822</v>
      </c>
      <c r="D425" s="212" t="s">
        <v>230</v>
      </c>
      <c r="E425" s="213" t="s">
        <v>5017</v>
      </c>
      <c r="F425" s="214" t="s">
        <v>5018</v>
      </c>
      <c r="G425" s="215" t="s">
        <v>478</v>
      </c>
      <c r="H425" s="216">
        <v>559.20000000000005</v>
      </c>
      <c r="I425" s="217"/>
      <c r="J425" s="216">
        <f>ROUND(I425*H425,2)</f>
        <v>0</v>
      </c>
      <c r="K425" s="214" t="s">
        <v>296</v>
      </c>
      <c r="L425" s="46"/>
      <c r="M425" s="218" t="s">
        <v>18</v>
      </c>
      <c r="N425" s="219" t="s">
        <v>42</v>
      </c>
      <c r="O425" s="86"/>
      <c r="P425" s="220">
        <f>O425*H425</f>
        <v>0</v>
      </c>
      <c r="Q425" s="220">
        <v>2.0000000000000002E-05</v>
      </c>
      <c r="R425" s="220">
        <f>Q425*H425</f>
        <v>0.011184000000000001</v>
      </c>
      <c r="S425" s="220">
        <v>0</v>
      </c>
      <c r="T425" s="221">
        <f>S425*H425</f>
        <v>0</v>
      </c>
      <c r="U425" s="40"/>
      <c r="V425" s="40"/>
      <c r="W425" s="40"/>
      <c r="X425" s="40"/>
      <c r="Y425" s="40"/>
      <c r="Z425" s="40"/>
      <c r="AA425" s="40"/>
      <c r="AB425" s="40"/>
      <c r="AC425" s="40"/>
      <c r="AD425" s="40"/>
      <c r="AE425" s="40"/>
      <c r="AR425" s="222" t="s">
        <v>247</v>
      </c>
      <c r="AT425" s="222" t="s">
        <v>230</v>
      </c>
      <c r="AU425" s="222" t="s">
        <v>82</v>
      </c>
      <c r="AY425" s="19" t="s">
        <v>229</v>
      </c>
      <c r="BE425" s="223">
        <f>IF(N425="základní",J425,0)</f>
        <v>0</v>
      </c>
      <c r="BF425" s="223">
        <f>IF(N425="snížená",J425,0)</f>
        <v>0</v>
      </c>
      <c r="BG425" s="223">
        <f>IF(N425="zákl. přenesená",J425,0)</f>
        <v>0</v>
      </c>
      <c r="BH425" s="223">
        <f>IF(N425="sníž. přenesená",J425,0)</f>
        <v>0</v>
      </c>
      <c r="BI425" s="223">
        <f>IF(N425="nulová",J425,0)</f>
        <v>0</v>
      </c>
      <c r="BJ425" s="19" t="s">
        <v>78</v>
      </c>
      <c r="BK425" s="223">
        <f>ROUND(I425*H425,2)</f>
        <v>0</v>
      </c>
      <c r="BL425" s="19" t="s">
        <v>247</v>
      </c>
      <c r="BM425" s="222" t="s">
        <v>5562</v>
      </c>
    </row>
    <row r="426" s="2" customFormat="1">
      <c r="A426" s="40"/>
      <c r="B426" s="41"/>
      <c r="C426" s="42"/>
      <c r="D426" s="224" t="s">
        <v>236</v>
      </c>
      <c r="E426" s="42"/>
      <c r="F426" s="225" t="s">
        <v>5020</v>
      </c>
      <c r="G426" s="42"/>
      <c r="H426" s="42"/>
      <c r="I426" s="226"/>
      <c r="J426" s="42"/>
      <c r="K426" s="42"/>
      <c r="L426" s="46"/>
      <c r="M426" s="227"/>
      <c r="N426" s="228"/>
      <c r="O426" s="86"/>
      <c r="P426" s="86"/>
      <c r="Q426" s="86"/>
      <c r="R426" s="86"/>
      <c r="S426" s="86"/>
      <c r="T426" s="87"/>
      <c r="U426" s="40"/>
      <c r="V426" s="40"/>
      <c r="W426" s="40"/>
      <c r="X426" s="40"/>
      <c r="Y426" s="40"/>
      <c r="Z426" s="40"/>
      <c r="AA426" s="40"/>
      <c r="AB426" s="40"/>
      <c r="AC426" s="40"/>
      <c r="AD426" s="40"/>
      <c r="AE426" s="40"/>
      <c r="AT426" s="19" t="s">
        <v>236</v>
      </c>
      <c r="AU426" s="19" t="s">
        <v>82</v>
      </c>
    </row>
    <row r="427" s="13" customFormat="1">
      <c r="A427" s="13"/>
      <c r="B427" s="235"/>
      <c r="C427" s="236"/>
      <c r="D427" s="224" t="s">
        <v>312</v>
      </c>
      <c r="E427" s="237" t="s">
        <v>1808</v>
      </c>
      <c r="F427" s="238" t="s">
        <v>5563</v>
      </c>
      <c r="G427" s="236"/>
      <c r="H427" s="239">
        <v>284.69999999999999</v>
      </c>
      <c r="I427" s="240"/>
      <c r="J427" s="236"/>
      <c r="K427" s="236"/>
      <c r="L427" s="241"/>
      <c r="M427" s="242"/>
      <c r="N427" s="243"/>
      <c r="O427" s="243"/>
      <c r="P427" s="243"/>
      <c r="Q427" s="243"/>
      <c r="R427" s="243"/>
      <c r="S427" s="243"/>
      <c r="T427" s="244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5" t="s">
        <v>312</v>
      </c>
      <c r="AU427" s="245" t="s">
        <v>82</v>
      </c>
      <c r="AV427" s="13" t="s">
        <v>82</v>
      </c>
      <c r="AW427" s="13" t="s">
        <v>33</v>
      </c>
      <c r="AX427" s="13" t="s">
        <v>71</v>
      </c>
      <c r="AY427" s="245" t="s">
        <v>229</v>
      </c>
    </row>
    <row r="428" s="13" customFormat="1">
      <c r="A428" s="13"/>
      <c r="B428" s="235"/>
      <c r="C428" s="236"/>
      <c r="D428" s="224" t="s">
        <v>312</v>
      </c>
      <c r="E428" s="237" t="s">
        <v>1450</v>
      </c>
      <c r="F428" s="238" t="s">
        <v>5564</v>
      </c>
      <c r="G428" s="236"/>
      <c r="H428" s="239">
        <v>164.5</v>
      </c>
      <c r="I428" s="240"/>
      <c r="J428" s="236"/>
      <c r="K428" s="236"/>
      <c r="L428" s="241"/>
      <c r="M428" s="242"/>
      <c r="N428" s="243"/>
      <c r="O428" s="243"/>
      <c r="P428" s="243"/>
      <c r="Q428" s="243"/>
      <c r="R428" s="243"/>
      <c r="S428" s="243"/>
      <c r="T428" s="244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5" t="s">
        <v>312</v>
      </c>
      <c r="AU428" s="245" t="s">
        <v>82</v>
      </c>
      <c r="AV428" s="13" t="s">
        <v>82</v>
      </c>
      <c r="AW428" s="13" t="s">
        <v>33</v>
      </c>
      <c r="AX428" s="13" t="s">
        <v>71</v>
      </c>
      <c r="AY428" s="245" t="s">
        <v>229</v>
      </c>
    </row>
    <row r="429" s="13" customFormat="1">
      <c r="A429" s="13"/>
      <c r="B429" s="235"/>
      <c r="C429" s="236"/>
      <c r="D429" s="224" t="s">
        <v>312</v>
      </c>
      <c r="E429" s="237" t="s">
        <v>1811</v>
      </c>
      <c r="F429" s="238" t="s">
        <v>5565</v>
      </c>
      <c r="G429" s="236"/>
      <c r="H429" s="239">
        <v>24.800000000000001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5197</v>
      </c>
      <c r="F430" s="238" t="s">
        <v>5566</v>
      </c>
      <c r="G430" s="236"/>
      <c r="H430" s="239">
        <v>85.200000000000003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3" customFormat="1">
      <c r="A431" s="13"/>
      <c r="B431" s="235"/>
      <c r="C431" s="236"/>
      <c r="D431" s="224" t="s">
        <v>312</v>
      </c>
      <c r="E431" s="237" t="s">
        <v>5567</v>
      </c>
      <c r="F431" s="238" t="s">
        <v>5568</v>
      </c>
      <c r="G431" s="236"/>
      <c r="H431" s="239">
        <v>559.20000000000005</v>
      </c>
      <c r="I431" s="240"/>
      <c r="J431" s="236"/>
      <c r="K431" s="236"/>
      <c r="L431" s="241"/>
      <c r="M431" s="242"/>
      <c r="N431" s="243"/>
      <c r="O431" s="243"/>
      <c r="P431" s="243"/>
      <c r="Q431" s="243"/>
      <c r="R431" s="243"/>
      <c r="S431" s="243"/>
      <c r="T431" s="244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5" t="s">
        <v>312</v>
      </c>
      <c r="AU431" s="245" t="s">
        <v>82</v>
      </c>
      <c r="AV431" s="13" t="s">
        <v>82</v>
      </c>
      <c r="AW431" s="13" t="s">
        <v>33</v>
      </c>
      <c r="AX431" s="13" t="s">
        <v>78</v>
      </c>
      <c r="AY431" s="245" t="s">
        <v>229</v>
      </c>
    </row>
    <row r="432" s="2" customFormat="1" ht="14.4" customHeight="1">
      <c r="A432" s="40"/>
      <c r="B432" s="41"/>
      <c r="C432" s="269" t="s">
        <v>828</v>
      </c>
      <c r="D432" s="269" t="s">
        <v>620</v>
      </c>
      <c r="E432" s="270" t="s">
        <v>5025</v>
      </c>
      <c r="F432" s="271" t="s">
        <v>5026</v>
      </c>
      <c r="G432" s="272" t="s">
        <v>478</v>
      </c>
      <c r="H432" s="273">
        <v>567.59000000000003</v>
      </c>
      <c r="I432" s="274"/>
      <c r="J432" s="273">
        <f>ROUND(I432*H432,2)</f>
        <v>0</v>
      </c>
      <c r="K432" s="271" t="s">
        <v>296</v>
      </c>
      <c r="L432" s="275"/>
      <c r="M432" s="276" t="s">
        <v>18</v>
      </c>
      <c r="N432" s="277" t="s">
        <v>42</v>
      </c>
      <c r="O432" s="86"/>
      <c r="P432" s="220">
        <f>O432*H432</f>
        <v>0</v>
      </c>
      <c r="Q432" s="220">
        <v>0.01269</v>
      </c>
      <c r="R432" s="220">
        <f>Q432*H432</f>
        <v>7.2027171000000001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268</v>
      </c>
      <c r="AT432" s="222" t="s">
        <v>620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5569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5026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18</v>
      </c>
      <c r="F434" s="238" t="s">
        <v>5570</v>
      </c>
      <c r="G434" s="236"/>
      <c r="H434" s="239">
        <v>559.20000000000005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13" customFormat="1">
      <c r="A435" s="13"/>
      <c r="B435" s="235"/>
      <c r="C435" s="236"/>
      <c r="D435" s="224" t="s">
        <v>312</v>
      </c>
      <c r="E435" s="236"/>
      <c r="F435" s="238" t="s">
        <v>5571</v>
      </c>
      <c r="G435" s="236"/>
      <c r="H435" s="239">
        <v>567.59000000000003</v>
      </c>
      <c r="I435" s="240"/>
      <c r="J435" s="236"/>
      <c r="K435" s="236"/>
      <c r="L435" s="241"/>
      <c r="M435" s="242"/>
      <c r="N435" s="243"/>
      <c r="O435" s="243"/>
      <c r="P435" s="243"/>
      <c r="Q435" s="243"/>
      <c r="R435" s="243"/>
      <c r="S435" s="243"/>
      <c r="T435" s="244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5" t="s">
        <v>312</v>
      </c>
      <c r="AU435" s="245" t="s">
        <v>82</v>
      </c>
      <c r="AV435" s="13" t="s">
        <v>82</v>
      </c>
      <c r="AW435" s="13" t="s">
        <v>4</v>
      </c>
      <c r="AX435" s="13" t="s">
        <v>78</v>
      </c>
      <c r="AY435" s="245" t="s">
        <v>229</v>
      </c>
    </row>
    <row r="436" s="2" customFormat="1" ht="14.4" customHeight="1">
      <c r="A436" s="40"/>
      <c r="B436" s="41"/>
      <c r="C436" s="212" t="s">
        <v>834</v>
      </c>
      <c r="D436" s="212" t="s">
        <v>230</v>
      </c>
      <c r="E436" s="213" t="s">
        <v>5572</v>
      </c>
      <c r="F436" s="214" t="s">
        <v>5573</v>
      </c>
      <c r="G436" s="215" t="s">
        <v>478</v>
      </c>
      <c r="H436" s="216">
        <v>225.69999999999999</v>
      </c>
      <c r="I436" s="217"/>
      <c r="J436" s="216">
        <f>ROUND(I436*H436,2)</f>
        <v>0</v>
      </c>
      <c r="K436" s="214" t="s">
        <v>296</v>
      </c>
      <c r="L436" s="46"/>
      <c r="M436" s="218" t="s">
        <v>18</v>
      </c>
      <c r="N436" s="219" t="s">
        <v>42</v>
      </c>
      <c r="O436" s="86"/>
      <c r="P436" s="220">
        <f>O436*H436</f>
        <v>0</v>
      </c>
      <c r="Q436" s="220">
        <v>3.0000000000000001E-05</v>
      </c>
      <c r="R436" s="220">
        <f>Q436*H436</f>
        <v>0.0067710000000000001</v>
      </c>
      <c r="S436" s="220">
        <v>0</v>
      </c>
      <c r="T436" s="221">
        <f>S436*H436</f>
        <v>0</v>
      </c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R436" s="222" t="s">
        <v>247</v>
      </c>
      <c r="AT436" s="222" t="s">
        <v>230</v>
      </c>
      <c r="AU436" s="222" t="s">
        <v>82</v>
      </c>
      <c r="AY436" s="19" t="s">
        <v>229</v>
      </c>
      <c r="BE436" s="223">
        <f>IF(N436="základní",J436,0)</f>
        <v>0</v>
      </c>
      <c r="BF436" s="223">
        <f>IF(N436="snížená",J436,0)</f>
        <v>0</v>
      </c>
      <c r="BG436" s="223">
        <f>IF(N436="zákl. přenesená",J436,0)</f>
        <v>0</v>
      </c>
      <c r="BH436" s="223">
        <f>IF(N436="sníž. přenesená",J436,0)</f>
        <v>0</v>
      </c>
      <c r="BI436" s="223">
        <f>IF(N436="nulová",J436,0)</f>
        <v>0</v>
      </c>
      <c r="BJ436" s="19" t="s">
        <v>78</v>
      </c>
      <c r="BK436" s="223">
        <f>ROUND(I436*H436,2)</f>
        <v>0</v>
      </c>
      <c r="BL436" s="19" t="s">
        <v>247</v>
      </c>
      <c r="BM436" s="222" t="s">
        <v>5574</v>
      </c>
    </row>
    <row r="437" s="2" customFormat="1">
      <c r="A437" s="40"/>
      <c r="B437" s="41"/>
      <c r="C437" s="42"/>
      <c r="D437" s="224" t="s">
        <v>236</v>
      </c>
      <c r="E437" s="42"/>
      <c r="F437" s="225" t="s">
        <v>5575</v>
      </c>
      <c r="G437" s="42"/>
      <c r="H437" s="42"/>
      <c r="I437" s="226"/>
      <c r="J437" s="42"/>
      <c r="K437" s="42"/>
      <c r="L437" s="46"/>
      <c r="M437" s="227"/>
      <c r="N437" s="228"/>
      <c r="O437" s="86"/>
      <c r="P437" s="86"/>
      <c r="Q437" s="86"/>
      <c r="R437" s="86"/>
      <c r="S437" s="86"/>
      <c r="T437" s="87"/>
      <c r="U437" s="40"/>
      <c r="V437" s="40"/>
      <c r="W437" s="40"/>
      <c r="X437" s="40"/>
      <c r="Y437" s="40"/>
      <c r="Z437" s="40"/>
      <c r="AA437" s="40"/>
      <c r="AB437" s="40"/>
      <c r="AC437" s="40"/>
      <c r="AD437" s="40"/>
      <c r="AE437" s="40"/>
      <c r="AT437" s="19" t="s">
        <v>236</v>
      </c>
      <c r="AU437" s="19" t="s">
        <v>82</v>
      </c>
    </row>
    <row r="438" s="13" customFormat="1">
      <c r="A438" s="13"/>
      <c r="B438" s="235"/>
      <c r="C438" s="236"/>
      <c r="D438" s="224" t="s">
        <v>312</v>
      </c>
      <c r="E438" s="237" t="s">
        <v>2464</v>
      </c>
      <c r="F438" s="238" t="s">
        <v>5576</v>
      </c>
      <c r="G438" s="236"/>
      <c r="H438" s="239">
        <v>225.69999999999999</v>
      </c>
      <c r="I438" s="240"/>
      <c r="J438" s="236"/>
      <c r="K438" s="236"/>
      <c r="L438" s="241"/>
      <c r="M438" s="242"/>
      <c r="N438" s="243"/>
      <c r="O438" s="243"/>
      <c r="P438" s="243"/>
      <c r="Q438" s="243"/>
      <c r="R438" s="243"/>
      <c r="S438" s="243"/>
      <c r="T438" s="244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5" t="s">
        <v>312</v>
      </c>
      <c r="AU438" s="245" t="s">
        <v>82</v>
      </c>
      <c r="AV438" s="13" t="s">
        <v>82</v>
      </c>
      <c r="AW438" s="13" t="s">
        <v>33</v>
      </c>
      <c r="AX438" s="13" t="s">
        <v>78</v>
      </c>
      <c r="AY438" s="245" t="s">
        <v>229</v>
      </c>
    </row>
    <row r="439" s="2" customFormat="1" ht="14.4" customHeight="1">
      <c r="A439" s="40"/>
      <c r="B439" s="41"/>
      <c r="C439" s="269" t="s">
        <v>839</v>
      </c>
      <c r="D439" s="269" t="s">
        <v>620</v>
      </c>
      <c r="E439" s="270" t="s">
        <v>5577</v>
      </c>
      <c r="F439" s="271" t="s">
        <v>5578</v>
      </c>
      <c r="G439" s="272" t="s">
        <v>478</v>
      </c>
      <c r="H439" s="273">
        <v>229.09</v>
      </c>
      <c r="I439" s="274"/>
      <c r="J439" s="273">
        <f>ROUND(I439*H439,2)</f>
        <v>0</v>
      </c>
      <c r="K439" s="271" t="s">
        <v>296</v>
      </c>
      <c r="L439" s="275"/>
      <c r="M439" s="276" t="s">
        <v>18</v>
      </c>
      <c r="N439" s="277" t="s">
        <v>42</v>
      </c>
      <c r="O439" s="86"/>
      <c r="P439" s="220">
        <f>O439*H439</f>
        <v>0</v>
      </c>
      <c r="Q439" s="220">
        <v>0.020379999999999999</v>
      </c>
      <c r="R439" s="220">
        <f>Q439*H439</f>
        <v>4.6688542000000002</v>
      </c>
      <c r="S439" s="220">
        <v>0</v>
      </c>
      <c r="T439" s="221">
        <f>S439*H439</f>
        <v>0</v>
      </c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R439" s="222" t="s">
        <v>268</v>
      </c>
      <c r="AT439" s="222" t="s">
        <v>620</v>
      </c>
      <c r="AU439" s="222" t="s">
        <v>82</v>
      </c>
      <c r="AY439" s="19" t="s">
        <v>229</v>
      </c>
      <c r="BE439" s="223">
        <f>IF(N439="základní",J439,0)</f>
        <v>0</v>
      </c>
      <c r="BF439" s="223">
        <f>IF(N439="snížená",J439,0)</f>
        <v>0</v>
      </c>
      <c r="BG439" s="223">
        <f>IF(N439="zákl. přenesená",J439,0)</f>
        <v>0</v>
      </c>
      <c r="BH439" s="223">
        <f>IF(N439="sníž. přenesená",J439,0)</f>
        <v>0</v>
      </c>
      <c r="BI439" s="223">
        <f>IF(N439="nulová",J439,0)</f>
        <v>0</v>
      </c>
      <c r="BJ439" s="19" t="s">
        <v>78</v>
      </c>
      <c r="BK439" s="223">
        <f>ROUND(I439*H439,2)</f>
        <v>0</v>
      </c>
      <c r="BL439" s="19" t="s">
        <v>247</v>
      </c>
      <c r="BM439" s="222" t="s">
        <v>5579</v>
      </c>
    </row>
    <row r="440" s="2" customFormat="1">
      <c r="A440" s="40"/>
      <c r="B440" s="41"/>
      <c r="C440" s="42"/>
      <c r="D440" s="224" t="s">
        <v>236</v>
      </c>
      <c r="E440" s="42"/>
      <c r="F440" s="225" t="s">
        <v>5578</v>
      </c>
      <c r="G440" s="42"/>
      <c r="H440" s="42"/>
      <c r="I440" s="226"/>
      <c r="J440" s="42"/>
      <c r="K440" s="42"/>
      <c r="L440" s="46"/>
      <c r="M440" s="227"/>
      <c r="N440" s="228"/>
      <c r="O440" s="86"/>
      <c r="P440" s="86"/>
      <c r="Q440" s="86"/>
      <c r="R440" s="86"/>
      <c r="S440" s="86"/>
      <c r="T440" s="87"/>
      <c r="U440" s="40"/>
      <c r="V440" s="40"/>
      <c r="W440" s="40"/>
      <c r="X440" s="40"/>
      <c r="Y440" s="40"/>
      <c r="Z440" s="40"/>
      <c r="AA440" s="40"/>
      <c r="AB440" s="40"/>
      <c r="AC440" s="40"/>
      <c r="AD440" s="40"/>
      <c r="AE440" s="40"/>
      <c r="AT440" s="19" t="s">
        <v>236</v>
      </c>
      <c r="AU440" s="19" t="s">
        <v>82</v>
      </c>
    </row>
    <row r="441" s="13" customFormat="1">
      <c r="A441" s="13"/>
      <c r="B441" s="235"/>
      <c r="C441" s="236"/>
      <c r="D441" s="224" t="s">
        <v>312</v>
      </c>
      <c r="E441" s="237" t="s">
        <v>18</v>
      </c>
      <c r="F441" s="238" t="s">
        <v>5580</v>
      </c>
      <c r="G441" s="236"/>
      <c r="H441" s="239">
        <v>225.69999999999999</v>
      </c>
      <c r="I441" s="240"/>
      <c r="J441" s="236"/>
      <c r="K441" s="236"/>
      <c r="L441" s="241"/>
      <c r="M441" s="242"/>
      <c r="N441" s="243"/>
      <c r="O441" s="243"/>
      <c r="P441" s="243"/>
      <c r="Q441" s="243"/>
      <c r="R441" s="243"/>
      <c r="S441" s="243"/>
      <c r="T441" s="244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45" t="s">
        <v>312</v>
      </c>
      <c r="AU441" s="245" t="s">
        <v>82</v>
      </c>
      <c r="AV441" s="13" t="s">
        <v>82</v>
      </c>
      <c r="AW441" s="13" t="s">
        <v>33</v>
      </c>
      <c r="AX441" s="13" t="s">
        <v>78</v>
      </c>
      <c r="AY441" s="245" t="s">
        <v>229</v>
      </c>
    </row>
    <row r="442" s="13" customFormat="1">
      <c r="A442" s="13"/>
      <c r="B442" s="235"/>
      <c r="C442" s="236"/>
      <c r="D442" s="224" t="s">
        <v>312</v>
      </c>
      <c r="E442" s="236"/>
      <c r="F442" s="238" t="s">
        <v>5581</v>
      </c>
      <c r="G442" s="236"/>
      <c r="H442" s="239">
        <v>229.09</v>
      </c>
      <c r="I442" s="240"/>
      <c r="J442" s="236"/>
      <c r="K442" s="236"/>
      <c r="L442" s="241"/>
      <c r="M442" s="242"/>
      <c r="N442" s="243"/>
      <c r="O442" s="243"/>
      <c r="P442" s="243"/>
      <c r="Q442" s="243"/>
      <c r="R442" s="243"/>
      <c r="S442" s="243"/>
      <c r="T442" s="244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5" t="s">
        <v>312</v>
      </c>
      <c r="AU442" s="245" t="s">
        <v>82</v>
      </c>
      <c r="AV442" s="13" t="s">
        <v>82</v>
      </c>
      <c r="AW442" s="13" t="s">
        <v>4</v>
      </c>
      <c r="AX442" s="13" t="s">
        <v>78</v>
      </c>
      <c r="AY442" s="245" t="s">
        <v>229</v>
      </c>
    </row>
    <row r="443" s="2" customFormat="1" ht="14.4" customHeight="1">
      <c r="A443" s="40"/>
      <c r="B443" s="41"/>
      <c r="C443" s="212" t="s">
        <v>845</v>
      </c>
      <c r="D443" s="212" t="s">
        <v>230</v>
      </c>
      <c r="E443" s="213" t="s">
        <v>5582</v>
      </c>
      <c r="F443" s="214" t="s">
        <v>5583</v>
      </c>
      <c r="G443" s="215" t="s">
        <v>478</v>
      </c>
      <c r="H443" s="216">
        <v>148.90000000000001</v>
      </c>
      <c r="I443" s="217"/>
      <c r="J443" s="216">
        <f>ROUND(I443*H443,2)</f>
        <v>0</v>
      </c>
      <c r="K443" s="214" t="s">
        <v>296</v>
      </c>
      <c r="L443" s="46"/>
      <c r="M443" s="218" t="s">
        <v>18</v>
      </c>
      <c r="N443" s="219" t="s">
        <v>42</v>
      </c>
      <c r="O443" s="86"/>
      <c r="P443" s="220">
        <f>O443*H443</f>
        <v>0</v>
      </c>
      <c r="Q443" s="220">
        <v>4.0000000000000003E-05</v>
      </c>
      <c r="R443" s="220">
        <f>Q443*H443</f>
        <v>0.0059560000000000004</v>
      </c>
      <c r="S443" s="220">
        <v>0</v>
      </c>
      <c r="T443" s="221">
        <f>S443*H443</f>
        <v>0</v>
      </c>
      <c r="U443" s="40"/>
      <c r="V443" s="40"/>
      <c r="W443" s="40"/>
      <c r="X443" s="40"/>
      <c r="Y443" s="40"/>
      <c r="Z443" s="40"/>
      <c r="AA443" s="40"/>
      <c r="AB443" s="40"/>
      <c r="AC443" s="40"/>
      <c r="AD443" s="40"/>
      <c r="AE443" s="40"/>
      <c r="AR443" s="222" t="s">
        <v>247</v>
      </c>
      <c r="AT443" s="222" t="s">
        <v>230</v>
      </c>
      <c r="AU443" s="222" t="s">
        <v>82</v>
      </c>
      <c r="AY443" s="19" t="s">
        <v>229</v>
      </c>
      <c r="BE443" s="223">
        <f>IF(N443="základní",J443,0)</f>
        <v>0</v>
      </c>
      <c r="BF443" s="223">
        <f>IF(N443="snížená",J443,0)</f>
        <v>0</v>
      </c>
      <c r="BG443" s="223">
        <f>IF(N443="zákl. přenesená",J443,0)</f>
        <v>0</v>
      </c>
      <c r="BH443" s="223">
        <f>IF(N443="sníž. přenesená",J443,0)</f>
        <v>0</v>
      </c>
      <c r="BI443" s="223">
        <f>IF(N443="nulová",J443,0)</f>
        <v>0</v>
      </c>
      <c r="BJ443" s="19" t="s">
        <v>78</v>
      </c>
      <c r="BK443" s="223">
        <f>ROUND(I443*H443,2)</f>
        <v>0</v>
      </c>
      <c r="BL443" s="19" t="s">
        <v>247</v>
      </c>
      <c r="BM443" s="222" t="s">
        <v>5584</v>
      </c>
    </row>
    <row r="444" s="2" customFormat="1">
      <c r="A444" s="40"/>
      <c r="B444" s="41"/>
      <c r="C444" s="42"/>
      <c r="D444" s="224" t="s">
        <v>236</v>
      </c>
      <c r="E444" s="42"/>
      <c r="F444" s="225" t="s">
        <v>5585</v>
      </c>
      <c r="G444" s="42"/>
      <c r="H444" s="42"/>
      <c r="I444" s="226"/>
      <c r="J444" s="42"/>
      <c r="K444" s="42"/>
      <c r="L444" s="46"/>
      <c r="M444" s="227"/>
      <c r="N444" s="228"/>
      <c r="O444" s="86"/>
      <c r="P444" s="86"/>
      <c r="Q444" s="86"/>
      <c r="R444" s="86"/>
      <c r="S444" s="86"/>
      <c r="T444" s="87"/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T444" s="19" t="s">
        <v>236</v>
      </c>
      <c r="AU444" s="19" t="s">
        <v>82</v>
      </c>
    </row>
    <row r="445" s="13" customFormat="1">
      <c r="A445" s="13"/>
      <c r="B445" s="235"/>
      <c r="C445" s="236"/>
      <c r="D445" s="224" t="s">
        <v>312</v>
      </c>
      <c r="E445" s="237" t="s">
        <v>2071</v>
      </c>
      <c r="F445" s="238" t="s">
        <v>5586</v>
      </c>
      <c r="G445" s="236"/>
      <c r="H445" s="239">
        <v>148.90000000000001</v>
      </c>
      <c r="I445" s="240"/>
      <c r="J445" s="236"/>
      <c r="K445" s="236"/>
      <c r="L445" s="241"/>
      <c r="M445" s="242"/>
      <c r="N445" s="243"/>
      <c r="O445" s="243"/>
      <c r="P445" s="243"/>
      <c r="Q445" s="243"/>
      <c r="R445" s="243"/>
      <c r="S445" s="243"/>
      <c r="T445" s="244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5" t="s">
        <v>312</v>
      </c>
      <c r="AU445" s="245" t="s">
        <v>82</v>
      </c>
      <c r="AV445" s="13" t="s">
        <v>82</v>
      </c>
      <c r="AW445" s="13" t="s">
        <v>33</v>
      </c>
      <c r="AX445" s="13" t="s">
        <v>78</v>
      </c>
      <c r="AY445" s="245" t="s">
        <v>229</v>
      </c>
    </row>
    <row r="446" s="2" customFormat="1" ht="14.4" customHeight="1">
      <c r="A446" s="40"/>
      <c r="B446" s="41"/>
      <c r="C446" s="269" t="s">
        <v>852</v>
      </c>
      <c r="D446" s="269" t="s">
        <v>620</v>
      </c>
      <c r="E446" s="270" t="s">
        <v>5587</v>
      </c>
      <c r="F446" s="271" t="s">
        <v>5588</v>
      </c>
      <c r="G446" s="272" t="s">
        <v>478</v>
      </c>
      <c r="H446" s="273">
        <v>151.13</v>
      </c>
      <c r="I446" s="274"/>
      <c r="J446" s="273">
        <f>ROUND(I446*H446,2)</f>
        <v>0</v>
      </c>
      <c r="K446" s="271" t="s">
        <v>296</v>
      </c>
      <c r="L446" s="275"/>
      <c r="M446" s="276" t="s">
        <v>18</v>
      </c>
      <c r="N446" s="277" t="s">
        <v>42</v>
      </c>
      <c r="O446" s="86"/>
      <c r="P446" s="220">
        <f>O446*H446</f>
        <v>0</v>
      </c>
      <c r="Q446" s="220">
        <v>0.020250000000000001</v>
      </c>
      <c r="R446" s="220">
        <f>Q446*H446</f>
        <v>3.0603824999999998</v>
      </c>
      <c r="S446" s="220">
        <v>0</v>
      </c>
      <c r="T446" s="221">
        <f>S446*H446</f>
        <v>0</v>
      </c>
      <c r="U446" s="40"/>
      <c r="V446" s="40"/>
      <c r="W446" s="40"/>
      <c r="X446" s="40"/>
      <c r="Y446" s="40"/>
      <c r="Z446" s="40"/>
      <c r="AA446" s="40"/>
      <c r="AB446" s="40"/>
      <c r="AC446" s="40"/>
      <c r="AD446" s="40"/>
      <c r="AE446" s="40"/>
      <c r="AR446" s="222" t="s">
        <v>268</v>
      </c>
      <c r="AT446" s="222" t="s">
        <v>620</v>
      </c>
      <c r="AU446" s="222" t="s">
        <v>82</v>
      </c>
      <c r="AY446" s="19" t="s">
        <v>229</v>
      </c>
      <c r="BE446" s="223">
        <f>IF(N446="základní",J446,0)</f>
        <v>0</v>
      </c>
      <c r="BF446" s="223">
        <f>IF(N446="snížená",J446,0)</f>
        <v>0</v>
      </c>
      <c r="BG446" s="223">
        <f>IF(N446="zákl. přenesená",J446,0)</f>
        <v>0</v>
      </c>
      <c r="BH446" s="223">
        <f>IF(N446="sníž. přenesená",J446,0)</f>
        <v>0</v>
      </c>
      <c r="BI446" s="223">
        <f>IF(N446="nulová",J446,0)</f>
        <v>0</v>
      </c>
      <c r="BJ446" s="19" t="s">
        <v>78</v>
      </c>
      <c r="BK446" s="223">
        <f>ROUND(I446*H446,2)</f>
        <v>0</v>
      </c>
      <c r="BL446" s="19" t="s">
        <v>247</v>
      </c>
      <c r="BM446" s="222" t="s">
        <v>5589</v>
      </c>
    </row>
    <row r="447" s="2" customFormat="1">
      <c r="A447" s="40"/>
      <c r="B447" s="41"/>
      <c r="C447" s="42"/>
      <c r="D447" s="224" t="s">
        <v>236</v>
      </c>
      <c r="E447" s="42"/>
      <c r="F447" s="225" t="s">
        <v>5588</v>
      </c>
      <c r="G447" s="42"/>
      <c r="H447" s="42"/>
      <c r="I447" s="226"/>
      <c r="J447" s="42"/>
      <c r="K447" s="42"/>
      <c r="L447" s="46"/>
      <c r="M447" s="227"/>
      <c r="N447" s="228"/>
      <c r="O447" s="86"/>
      <c r="P447" s="86"/>
      <c r="Q447" s="86"/>
      <c r="R447" s="86"/>
      <c r="S447" s="86"/>
      <c r="T447" s="87"/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T447" s="19" t="s">
        <v>236</v>
      </c>
      <c r="AU447" s="19" t="s">
        <v>82</v>
      </c>
    </row>
    <row r="448" s="13" customFormat="1">
      <c r="A448" s="13"/>
      <c r="B448" s="235"/>
      <c r="C448" s="236"/>
      <c r="D448" s="224" t="s">
        <v>312</v>
      </c>
      <c r="E448" s="237" t="s">
        <v>18</v>
      </c>
      <c r="F448" s="238" t="s">
        <v>5590</v>
      </c>
      <c r="G448" s="236"/>
      <c r="H448" s="239">
        <v>148.90000000000001</v>
      </c>
      <c r="I448" s="240"/>
      <c r="J448" s="236"/>
      <c r="K448" s="236"/>
      <c r="L448" s="241"/>
      <c r="M448" s="242"/>
      <c r="N448" s="243"/>
      <c r="O448" s="243"/>
      <c r="P448" s="243"/>
      <c r="Q448" s="243"/>
      <c r="R448" s="243"/>
      <c r="S448" s="243"/>
      <c r="T448" s="244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5" t="s">
        <v>312</v>
      </c>
      <c r="AU448" s="245" t="s">
        <v>82</v>
      </c>
      <c r="AV448" s="13" t="s">
        <v>82</v>
      </c>
      <c r="AW448" s="13" t="s">
        <v>33</v>
      </c>
      <c r="AX448" s="13" t="s">
        <v>78</v>
      </c>
      <c r="AY448" s="245" t="s">
        <v>229</v>
      </c>
    </row>
    <row r="449" s="13" customFormat="1">
      <c r="A449" s="13"/>
      <c r="B449" s="235"/>
      <c r="C449" s="236"/>
      <c r="D449" s="224" t="s">
        <v>312</v>
      </c>
      <c r="E449" s="236"/>
      <c r="F449" s="238" t="s">
        <v>5591</v>
      </c>
      <c r="G449" s="236"/>
      <c r="H449" s="239">
        <v>151.13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4</v>
      </c>
      <c r="AX449" s="13" t="s">
        <v>78</v>
      </c>
      <c r="AY449" s="245" t="s">
        <v>229</v>
      </c>
    </row>
    <row r="450" s="2" customFormat="1" ht="14.4" customHeight="1">
      <c r="A450" s="40"/>
      <c r="B450" s="41"/>
      <c r="C450" s="212" t="s">
        <v>859</v>
      </c>
      <c r="D450" s="212" t="s">
        <v>230</v>
      </c>
      <c r="E450" s="213" t="s">
        <v>5030</v>
      </c>
      <c r="F450" s="214" t="s">
        <v>5031</v>
      </c>
      <c r="G450" s="215" t="s">
        <v>320</v>
      </c>
      <c r="H450" s="216">
        <v>120</v>
      </c>
      <c r="I450" s="217"/>
      <c r="J450" s="216">
        <f>ROUND(I450*H450,2)</f>
        <v>0</v>
      </c>
      <c r="K450" s="214" t="s">
        <v>296</v>
      </c>
      <c r="L450" s="46"/>
      <c r="M450" s="218" t="s">
        <v>18</v>
      </c>
      <c r="N450" s="219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247</v>
      </c>
      <c r="AT450" s="222" t="s">
        <v>230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5592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5033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3" customFormat="1">
      <c r="A452" s="13"/>
      <c r="B452" s="235"/>
      <c r="C452" s="236"/>
      <c r="D452" s="224" t="s">
        <v>312</v>
      </c>
      <c r="E452" s="237" t="s">
        <v>939</v>
      </c>
      <c r="F452" s="238" t="s">
        <v>5593</v>
      </c>
      <c r="G452" s="236"/>
      <c r="H452" s="239">
        <v>120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82</v>
      </c>
      <c r="AV452" s="13" t="s">
        <v>82</v>
      </c>
      <c r="AW452" s="13" t="s">
        <v>33</v>
      </c>
      <c r="AX452" s="13" t="s">
        <v>78</v>
      </c>
      <c r="AY452" s="245" t="s">
        <v>229</v>
      </c>
    </row>
    <row r="453" s="2" customFormat="1" ht="14.4" customHeight="1">
      <c r="A453" s="40"/>
      <c r="B453" s="41"/>
      <c r="C453" s="269" t="s">
        <v>864</v>
      </c>
      <c r="D453" s="269" t="s">
        <v>620</v>
      </c>
      <c r="E453" s="270" t="s">
        <v>5035</v>
      </c>
      <c r="F453" s="271" t="s">
        <v>5036</v>
      </c>
      <c r="G453" s="272" t="s">
        <v>320</v>
      </c>
      <c r="H453" s="273">
        <v>120</v>
      </c>
      <c r="I453" s="274"/>
      <c r="J453" s="273">
        <f>ROUND(I453*H453,2)</f>
        <v>0</v>
      </c>
      <c r="K453" s="271" t="s">
        <v>296</v>
      </c>
      <c r="L453" s="275"/>
      <c r="M453" s="276" t="s">
        <v>18</v>
      </c>
      <c r="N453" s="277" t="s">
        <v>42</v>
      </c>
      <c r="O453" s="86"/>
      <c r="P453" s="220">
        <f>O453*H453</f>
        <v>0</v>
      </c>
      <c r="Q453" s="220">
        <v>0.0011999999999999999</v>
      </c>
      <c r="R453" s="220">
        <f>Q453*H453</f>
        <v>0.14399999999999999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268</v>
      </c>
      <c r="AT453" s="222" t="s">
        <v>620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5594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5036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2" customFormat="1" ht="14.4" customHeight="1">
      <c r="A455" s="40"/>
      <c r="B455" s="41"/>
      <c r="C455" s="212" t="s">
        <v>870</v>
      </c>
      <c r="D455" s="212" t="s">
        <v>230</v>
      </c>
      <c r="E455" s="213" t="s">
        <v>5038</v>
      </c>
      <c r="F455" s="214" t="s">
        <v>5039</v>
      </c>
      <c r="G455" s="215" t="s">
        <v>320</v>
      </c>
      <c r="H455" s="216">
        <v>20</v>
      </c>
      <c r="I455" s="217"/>
      <c r="J455" s="216">
        <f>ROUND(I455*H455,2)</f>
        <v>0</v>
      </c>
      <c r="K455" s="214" t="s">
        <v>296</v>
      </c>
      <c r="L455" s="46"/>
      <c r="M455" s="218" t="s">
        <v>18</v>
      </c>
      <c r="N455" s="219" t="s">
        <v>42</v>
      </c>
      <c r="O455" s="86"/>
      <c r="P455" s="220">
        <f>O455*H455</f>
        <v>0</v>
      </c>
      <c r="Q455" s="220">
        <v>0</v>
      </c>
      <c r="R455" s="220">
        <f>Q455*H455</f>
        <v>0</v>
      </c>
      <c r="S455" s="220">
        <v>0</v>
      </c>
      <c r="T455" s="221">
        <f>S455*H455</f>
        <v>0</v>
      </c>
      <c r="U455" s="40"/>
      <c r="V455" s="40"/>
      <c r="W455" s="40"/>
      <c r="X455" s="40"/>
      <c r="Y455" s="40"/>
      <c r="Z455" s="40"/>
      <c r="AA455" s="40"/>
      <c r="AB455" s="40"/>
      <c r="AC455" s="40"/>
      <c r="AD455" s="40"/>
      <c r="AE455" s="40"/>
      <c r="AR455" s="222" t="s">
        <v>247</v>
      </c>
      <c r="AT455" s="222" t="s">
        <v>230</v>
      </c>
      <c r="AU455" s="222" t="s">
        <v>82</v>
      </c>
      <c r="AY455" s="19" t="s">
        <v>229</v>
      </c>
      <c r="BE455" s="223">
        <f>IF(N455="základní",J455,0)</f>
        <v>0</v>
      </c>
      <c r="BF455" s="223">
        <f>IF(N455="snížená",J455,0)</f>
        <v>0</v>
      </c>
      <c r="BG455" s="223">
        <f>IF(N455="zákl. přenesená",J455,0)</f>
        <v>0</v>
      </c>
      <c r="BH455" s="223">
        <f>IF(N455="sníž. přenesená",J455,0)</f>
        <v>0</v>
      </c>
      <c r="BI455" s="223">
        <f>IF(N455="nulová",J455,0)</f>
        <v>0</v>
      </c>
      <c r="BJ455" s="19" t="s">
        <v>78</v>
      </c>
      <c r="BK455" s="223">
        <f>ROUND(I455*H455,2)</f>
        <v>0</v>
      </c>
      <c r="BL455" s="19" t="s">
        <v>247</v>
      </c>
      <c r="BM455" s="222" t="s">
        <v>5595</v>
      </c>
    </row>
    <row r="456" s="2" customFormat="1">
      <c r="A456" s="40"/>
      <c r="B456" s="41"/>
      <c r="C456" s="42"/>
      <c r="D456" s="224" t="s">
        <v>236</v>
      </c>
      <c r="E456" s="42"/>
      <c r="F456" s="225" t="s">
        <v>5041</v>
      </c>
      <c r="G456" s="42"/>
      <c r="H456" s="42"/>
      <c r="I456" s="226"/>
      <c r="J456" s="42"/>
      <c r="K456" s="42"/>
      <c r="L456" s="46"/>
      <c r="M456" s="227"/>
      <c r="N456" s="228"/>
      <c r="O456" s="86"/>
      <c r="P456" s="86"/>
      <c r="Q456" s="86"/>
      <c r="R456" s="86"/>
      <c r="S456" s="86"/>
      <c r="T456" s="87"/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T456" s="19" t="s">
        <v>236</v>
      </c>
      <c r="AU456" s="19" t="s">
        <v>82</v>
      </c>
    </row>
    <row r="457" s="13" customFormat="1">
      <c r="A457" s="13"/>
      <c r="B457" s="235"/>
      <c r="C457" s="236"/>
      <c r="D457" s="224" t="s">
        <v>312</v>
      </c>
      <c r="E457" s="237" t="s">
        <v>513</v>
      </c>
      <c r="F457" s="238" t="s">
        <v>5596</v>
      </c>
      <c r="G457" s="236"/>
      <c r="H457" s="239">
        <v>20</v>
      </c>
      <c r="I457" s="240"/>
      <c r="J457" s="236"/>
      <c r="K457" s="236"/>
      <c r="L457" s="241"/>
      <c r="M457" s="242"/>
      <c r="N457" s="243"/>
      <c r="O457" s="243"/>
      <c r="P457" s="243"/>
      <c r="Q457" s="243"/>
      <c r="R457" s="243"/>
      <c r="S457" s="243"/>
      <c r="T457" s="244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5" t="s">
        <v>312</v>
      </c>
      <c r="AU457" s="245" t="s">
        <v>82</v>
      </c>
      <c r="AV457" s="13" t="s">
        <v>82</v>
      </c>
      <c r="AW457" s="13" t="s">
        <v>33</v>
      </c>
      <c r="AX457" s="13" t="s">
        <v>78</v>
      </c>
      <c r="AY457" s="245" t="s">
        <v>229</v>
      </c>
    </row>
    <row r="458" s="2" customFormat="1" ht="14.4" customHeight="1">
      <c r="A458" s="40"/>
      <c r="B458" s="41"/>
      <c r="C458" s="269" t="s">
        <v>876</v>
      </c>
      <c r="D458" s="269" t="s">
        <v>620</v>
      </c>
      <c r="E458" s="270" t="s">
        <v>5043</v>
      </c>
      <c r="F458" s="271" t="s">
        <v>5044</v>
      </c>
      <c r="G458" s="272" t="s">
        <v>320</v>
      </c>
      <c r="H458" s="273">
        <v>20</v>
      </c>
      <c r="I458" s="274"/>
      <c r="J458" s="273">
        <f>ROUND(I458*H458,2)</f>
        <v>0</v>
      </c>
      <c r="K458" s="271" t="s">
        <v>296</v>
      </c>
      <c r="L458" s="275"/>
      <c r="M458" s="276" t="s">
        <v>18</v>
      </c>
      <c r="N458" s="277" t="s">
        <v>42</v>
      </c>
      <c r="O458" s="86"/>
      <c r="P458" s="220">
        <f>O458*H458</f>
        <v>0</v>
      </c>
      <c r="Q458" s="220">
        <v>0.0091999999999999998</v>
      </c>
      <c r="R458" s="220">
        <f>Q458*H458</f>
        <v>0.184</v>
      </c>
      <c r="S458" s="220">
        <v>0</v>
      </c>
      <c r="T458" s="221">
        <f>S458*H458</f>
        <v>0</v>
      </c>
      <c r="U458" s="40"/>
      <c r="V458" s="40"/>
      <c r="W458" s="40"/>
      <c r="X458" s="40"/>
      <c r="Y458" s="40"/>
      <c r="Z458" s="40"/>
      <c r="AA458" s="40"/>
      <c r="AB458" s="40"/>
      <c r="AC458" s="40"/>
      <c r="AD458" s="40"/>
      <c r="AE458" s="40"/>
      <c r="AR458" s="222" t="s">
        <v>268</v>
      </c>
      <c r="AT458" s="222" t="s">
        <v>620</v>
      </c>
      <c r="AU458" s="222" t="s">
        <v>82</v>
      </c>
      <c r="AY458" s="19" t="s">
        <v>229</v>
      </c>
      <c r="BE458" s="223">
        <f>IF(N458="základní",J458,0)</f>
        <v>0</v>
      </c>
      <c r="BF458" s="223">
        <f>IF(N458="snížená",J458,0)</f>
        <v>0</v>
      </c>
      <c r="BG458" s="223">
        <f>IF(N458="zákl. přenesená",J458,0)</f>
        <v>0</v>
      </c>
      <c r="BH458" s="223">
        <f>IF(N458="sníž. přenesená",J458,0)</f>
        <v>0</v>
      </c>
      <c r="BI458" s="223">
        <f>IF(N458="nulová",J458,0)</f>
        <v>0</v>
      </c>
      <c r="BJ458" s="19" t="s">
        <v>78</v>
      </c>
      <c r="BK458" s="223">
        <f>ROUND(I458*H458,2)</f>
        <v>0</v>
      </c>
      <c r="BL458" s="19" t="s">
        <v>247</v>
      </c>
      <c r="BM458" s="222" t="s">
        <v>5597</v>
      </c>
    </row>
    <row r="459" s="2" customFormat="1">
      <c r="A459" s="40"/>
      <c r="B459" s="41"/>
      <c r="C459" s="42"/>
      <c r="D459" s="224" t="s">
        <v>236</v>
      </c>
      <c r="E459" s="42"/>
      <c r="F459" s="225" t="s">
        <v>5044</v>
      </c>
      <c r="G459" s="42"/>
      <c r="H459" s="42"/>
      <c r="I459" s="226"/>
      <c r="J459" s="42"/>
      <c r="K459" s="42"/>
      <c r="L459" s="46"/>
      <c r="M459" s="227"/>
      <c r="N459" s="228"/>
      <c r="O459" s="86"/>
      <c r="P459" s="86"/>
      <c r="Q459" s="86"/>
      <c r="R459" s="86"/>
      <c r="S459" s="86"/>
      <c r="T459" s="87"/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T459" s="19" t="s">
        <v>236</v>
      </c>
      <c r="AU459" s="19" t="s">
        <v>82</v>
      </c>
    </row>
    <row r="460" s="2" customFormat="1" ht="14.4" customHeight="1">
      <c r="A460" s="40"/>
      <c r="B460" s="41"/>
      <c r="C460" s="212" t="s">
        <v>881</v>
      </c>
      <c r="D460" s="212" t="s">
        <v>230</v>
      </c>
      <c r="E460" s="213" t="s">
        <v>5598</v>
      </c>
      <c r="F460" s="214" t="s">
        <v>5599</v>
      </c>
      <c r="G460" s="215" t="s">
        <v>320</v>
      </c>
      <c r="H460" s="216">
        <v>9</v>
      </c>
      <c r="I460" s="217"/>
      <c r="J460" s="216">
        <f>ROUND(I460*H460,2)</f>
        <v>0</v>
      </c>
      <c r="K460" s="214" t="s">
        <v>296</v>
      </c>
      <c r="L460" s="46"/>
      <c r="M460" s="218" t="s">
        <v>18</v>
      </c>
      <c r="N460" s="219" t="s">
        <v>42</v>
      </c>
      <c r="O460" s="86"/>
      <c r="P460" s="220">
        <f>O460*H460</f>
        <v>0</v>
      </c>
      <c r="Q460" s="220">
        <v>0.00012</v>
      </c>
      <c r="R460" s="220">
        <f>Q460*H460</f>
        <v>0.00108</v>
      </c>
      <c r="S460" s="220">
        <v>0</v>
      </c>
      <c r="T460" s="221">
        <f>S460*H460</f>
        <v>0</v>
      </c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R460" s="222" t="s">
        <v>247</v>
      </c>
      <c r="AT460" s="222" t="s">
        <v>230</v>
      </c>
      <c r="AU460" s="222" t="s">
        <v>82</v>
      </c>
      <c r="AY460" s="19" t="s">
        <v>229</v>
      </c>
      <c r="BE460" s="223">
        <f>IF(N460="základní",J460,0)</f>
        <v>0</v>
      </c>
      <c r="BF460" s="223">
        <f>IF(N460="snížená",J460,0)</f>
        <v>0</v>
      </c>
      <c r="BG460" s="223">
        <f>IF(N460="zákl. přenesená",J460,0)</f>
        <v>0</v>
      </c>
      <c r="BH460" s="223">
        <f>IF(N460="sníž. přenesená",J460,0)</f>
        <v>0</v>
      </c>
      <c r="BI460" s="223">
        <f>IF(N460="nulová",J460,0)</f>
        <v>0</v>
      </c>
      <c r="BJ460" s="19" t="s">
        <v>78</v>
      </c>
      <c r="BK460" s="223">
        <f>ROUND(I460*H460,2)</f>
        <v>0</v>
      </c>
      <c r="BL460" s="19" t="s">
        <v>247</v>
      </c>
      <c r="BM460" s="222" t="s">
        <v>5600</v>
      </c>
    </row>
    <row r="461" s="2" customFormat="1">
      <c r="A461" s="40"/>
      <c r="B461" s="41"/>
      <c r="C461" s="42"/>
      <c r="D461" s="224" t="s">
        <v>236</v>
      </c>
      <c r="E461" s="42"/>
      <c r="F461" s="225" t="s">
        <v>5601</v>
      </c>
      <c r="G461" s="42"/>
      <c r="H461" s="42"/>
      <c r="I461" s="226"/>
      <c r="J461" s="42"/>
      <c r="K461" s="42"/>
      <c r="L461" s="46"/>
      <c r="M461" s="227"/>
      <c r="N461" s="228"/>
      <c r="O461" s="86"/>
      <c r="P461" s="86"/>
      <c r="Q461" s="86"/>
      <c r="R461" s="86"/>
      <c r="S461" s="86"/>
      <c r="T461" s="87"/>
      <c r="U461" s="40"/>
      <c r="V461" s="40"/>
      <c r="W461" s="40"/>
      <c r="X461" s="40"/>
      <c r="Y461" s="40"/>
      <c r="Z461" s="40"/>
      <c r="AA461" s="40"/>
      <c r="AB461" s="40"/>
      <c r="AC461" s="40"/>
      <c r="AD461" s="40"/>
      <c r="AE461" s="40"/>
      <c r="AT461" s="19" t="s">
        <v>236</v>
      </c>
      <c r="AU461" s="19" t="s">
        <v>82</v>
      </c>
    </row>
    <row r="462" s="13" customFormat="1">
      <c r="A462" s="13"/>
      <c r="B462" s="235"/>
      <c r="C462" s="236"/>
      <c r="D462" s="224" t="s">
        <v>312</v>
      </c>
      <c r="E462" s="237" t="s">
        <v>541</v>
      </c>
      <c r="F462" s="238" t="s">
        <v>5602</v>
      </c>
      <c r="G462" s="236"/>
      <c r="H462" s="239">
        <v>9</v>
      </c>
      <c r="I462" s="240"/>
      <c r="J462" s="236"/>
      <c r="K462" s="236"/>
      <c r="L462" s="241"/>
      <c r="M462" s="242"/>
      <c r="N462" s="243"/>
      <c r="O462" s="243"/>
      <c r="P462" s="243"/>
      <c r="Q462" s="243"/>
      <c r="R462" s="243"/>
      <c r="S462" s="243"/>
      <c r="T462" s="244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5" t="s">
        <v>312</v>
      </c>
      <c r="AU462" s="245" t="s">
        <v>82</v>
      </c>
      <c r="AV462" s="13" t="s">
        <v>82</v>
      </c>
      <c r="AW462" s="13" t="s">
        <v>33</v>
      </c>
      <c r="AX462" s="13" t="s">
        <v>78</v>
      </c>
      <c r="AY462" s="245" t="s">
        <v>229</v>
      </c>
    </row>
    <row r="463" s="2" customFormat="1" ht="14.4" customHeight="1">
      <c r="A463" s="40"/>
      <c r="B463" s="41"/>
      <c r="C463" s="269" t="s">
        <v>886</v>
      </c>
      <c r="D463" s="269" t="s">
        <v>620</v>
      </c>
      <c r="E463" s="270" t="s">
        <v>5603</v>
      </c>
      <c r="F463" s="271" t="s">
        <v>5604</v>
      </c>
      <c r="G463" s="272" t="s">
        <v>320</v>
      </c>
      <c r="H463" s="273">
        <v>9</v>
      </c>
      <c r="I463" s="274"/>
      <c r="J463" s="273">
        <f>ROUND(I463*H463,2)</f>
        <v>0</v>
      </c>
      <c r="K463" s="271" t="s">
        <v>296</v>
      </c>
      <c r="L463" s="275"/>
      <c r="M463" s="276" t="s">
        <v>18</v>
      </c>
      <c r="N463" s="277" t="s">
        <v>42</v>
      </c>
      <c r="O463" s="86"/>
      <c r="P463" s="220">
        <f>O463*H463</f>
        <v>0</v>
      </c>
      <c r="Q463" s="220">
        <v>0.019800000000000002</v>
      </c>
      <c r="R463" s="220">
        <f>Q463*H463</f>
        <v>0.17820000000000003</v>
      </c>
      <c r="S463" s="220">
        <v>0</v>
      </c>
      <c r="T463" s="221">
        <f>S463*H463</f>
        <v>0</v>
      </c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R463" s="222" t="s">
        <v>268</v>
      </c>
      <c r="AT463" s="222" t="s">
        <v>620</v>
      </c>
      <c r="AU463" s="222" t="s">
        <v>82</v>
      </c>
      <c r="AY463" s="19" t="s">
        <v>229</v>
      </c>
      <c r="BE463" s="223">
        <f>IF(N463="základní",J463,0)</f>
        <v>0</v>
      </c>
      <c r="BF463" s="223">
        <f>IF(N463="snížená",J463,0)</f>
        <v>0</v>
      </c>
      <c r="BG463" s="223">
        <f>IF(N463="zákl. přenesená",J463,0)</f>
        <v>0</v>
      </c>
      <c r="BH463" s="223">
        <f>IF(N463="sníž. přenesená",J463,0)</f>
        <v>0</v>
      </c>
      <c r="BI463" s="223">
        <f>IF(N463="nulová",J463,0)</f>
        <v>0</v>
      </c>
      <c r="BJ463" s="19" t="s">
        <v>78</v>
      </c>
      <c r="BK463" s="223">
        <f>ROUND(I463*H463,2)</f>
        <v>0</v>
      </c>
      <c r="BL463" s="19" t="s">
        <v>247</v>
      </c>
      <c r="BM463" s="222" t="s">
        <v>5605</v>
      </c>
    </row>
    <row r="464" s="2" customFormat="1">
      <c r="A464" s="40"/>
      <c r="B464" s="41"/>
      <c r="C464" s="42"/>
      <c r="D464" s="224" t="s">
        <v>236</v>
      </c>
      <c r="E464" s="42"/>
      <c r="F464" s="225" t="s">
        <v>5604</v>
      </c>
      <c r="G464" s="42"/>
      <c r="H464" s="42"/>
      <c r="I464" s="226"/>
      <c r="J464" s="42"/>
      <c r="K464" s="42"/>
      <c r="L464" s="46"/>
      <c r="M464" s="227"/>
      <c r="N464" s="228"/>
      <c r="O464" s="86"/>
      <c r="P464" s="86"/>
      <c r="Q464" s="86"/>
      <c r="R464" s="86"/>
      <c r="S464" s="86"/>
      <c r="T464" s="87"/>
      <c r="U464" s="40"/>
      <c r="V464" s="40"/>
      <c r="W464" s="40"/>
      <c r="X464" s="40"/>
      <c r="Y464" s="40"/>
      <c r="Z464" s="40"/>
      <c r="AA464" s="40"/>
      <c r="AB464" s="40"/>
      <c r="AC464" s="40"/>
      <c r="AD464" s="40"/>
      <c r="AE464" s="40"/>
      <c r="AT464" s="19" t="s">
        <v>236</v>
      </c>
      <c r="AU464" s="19" t="s">
        <v>82</v>
      </c>
    </row>
    <row r="465" s="13" customFormat="1">
      <c r="A465" s="13"/>
      <c r="B465" s="235"/>
      <c r="C465" s="236"/>
      <c r="D465" s="224" t="s">
        <v>312</v>
      </c>
      <c r="E465" s="237" t="s">
        <v>522</v>
      </c>
      <c r="F465" s="238" t="s">
        <v>5602</v>
      </c>
      <c r="G465" s="236"/>
      <c r="H465" s="239">
        <v>9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78</v>
      </c>
      <c r="AY465" s="245" t="s">
        <v>229</v>
      </c>
    </row>
    <row r="466" s="2" customFormat="1" ht="14.4" customHeight="1">
      <c r="A466" s="40"/>
      <c r="B466" s="41"/>
      <c r="C466" s="212" t="s">
        <v>891</v>
      </c>
      <c r="D466" s="212" t="s">
        <v>230</v>
      </c>
      <c r="E466" s="213" t="s">
        <v>865</v>
      </c>
      <c r="F466" s="214" t="s">
        <v>866</v>
      </c>
      <c r="G466" s="215" t="s">
        <v>478</v>
      </c>
      <c r="H466" s="216">
        <v>412</v>
      </c>
      <c r="I466" s="217"/>
      <c r="J466" s="216">
        <f>ROUND(I466*H466,2)</f>
        <v>0</v>
      </c>
      <c r="K466" s="214" t="s">
        <v>18</v>
      </c>
      <c r="L466" s="46"/>
      <c r="M466" s="218" t="s">
        <v>18</v>
      </c>
      <c r="N466" s="219" t="s">
        <v>42</v>
      </c>
      <c r="O466" s="86"/>
      <c r="P466" s="220">
        <f>O466*H466</f>
        <v>0</v>
      </c>
      <c r="Q466" s="220">
        <v>0</v>
      </c>
      <c r="R466" s="220">
        <f>Q466*H466</f>
        <v>0</v>
      </c>
      <c r="S466" s="220">
        <v>0</v>
      </c>
      <c r="T466" s="221">
        <f>S466*H466</f>
        <v>0</v>
      </c>
      <c r="U466" s="40"/>
      <c r="V466" s="40"/>
      <c r="W466" s="40"/>
      <c r="X466" s="40"/>
      <c r="Y466" s="40"/>
      <c r="Z466" s="40"/>
      <c r="AA466" s="40"/>
      <c r="AB466" s="40"/>
      <c r="AC466" s="40"/>
      <c r="AD466" s="40"/>
      <c r="AE466" s="40"/>
      <c r="AR466" s="222" t="s">
        <v>247</v>
      </c>
      <c r="AT466" s="222" t="s">
        <v>230</v>
      </c>
      <c r="AU466" s="222" t="s">
        <v>82</v>
      </c>
      <c r="AY466" s="19" t="s">
        <v>229</v>
      </c>
      <c r="BE466" s="223">
        <f>IF(N466="základní",J466,0)</f>
        <v>0</v>
      </c>
      <c r="BF466" s="223">
        <f>IF(N466="snížená",J466,0)</f>
        <v>0</v>
      </c>
      <c r="BG466" s="223">
        <f>IF(N466="zákl. přenesená",J466,0)</f>
        <v>0</v>
      </c>
      <c r="BH466" s="223">
        <f>IF(N466="sníž. přenesená",J466,0)</f>
        <v>0</v>
      </c>
      <c r="BI466" s="223">
        <f>IF(N466="nulová",J466,0)</f>
        <v>0</v>
      </c>
      <c r="BJ466" s="19" t="s">
        <v>78</v>
      </c>
      <c r="BK466" s="223">
        <f>ROUND(I466*H466,2)</f>
        <v>0</v>
      </c>
      <c r="BL466" s="19" t="s">
        <v>247</v>
      </c>
      <c r="BM466" s="222" t="s">
        <v>5606</v>
      </c>
    </row>
    <row r="467" s="2" customFormat="1">
      <c r="A467" s="40"/>
      <c r="B467" s="41"/>
      <c r="C467" s="42"/>
      <c r="D467" s="224" t="s">
        <v>236</v>
      </c>
      <c r="E467" s="42"/>
      <c r="F467" s="225" t="s">
        <v>866</v>
      </c>
      <c r="G467" s="42"/>
      <c r="H467" s="42"/>
      <c r="I467" s="226"/>
      <c r="J467" s="42"/>
      <c r="K467" s="42"/>
      <c r="L467" s="46"/>
      <c r="M467" s="227"/>
      <c r="N467" s="228"/>
      <c r="O467" s="86"/>
      <c r="P467" s="86"/>
      <c r="Q467" s="86"/>
      <c r="R467" s="86"/>
      <c r="S467" s="86"/>
      <c r="T467" s="87"/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T467" s="19" t="s">
        <v>236</v>
      </c>
      <c r="AU467" s="19" t="s">
        <v>82</v>
      </c>
    </row>
    <row r="468" s="13" customFormat="1">
      <c r="A468" s="13"/>
      <c r="B468" s="235"/>
      <c r="C468" s="236"/>
      <c r="D468" s="224" t="s">
        <v>312</v>
      </c>
      <c r="E468" s="237" t="s">
        <v>576</v>
      </c>
      <c r="F468" s="238" t="s">
        <v>5516</v>
      </c>
      <c r="G468" s="236"/>
      <c r="H468" s="239">
        <v>412</v>
      </c>
      <c r="I468" s="240"/>
      <c r="J468" s="236"/>
      <c r="K468" s="236"/>
      <c r="L468" s="241"/>
      <c r="M468" s="242"/>
      <c r="N468" s="243"/>
      <c r="O468" s="243"/>
      <c r="P468" s="243"/>
      <c r="Q468" s="243"/>
      <c r="R468" s="243"/>
      <c r="S468" s="243"/>
      <c r="T468" s="244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5" t="s">
        <v>312</v>
      </c>
      <c r="AU468" s="245" t="s">
        <v>82</v>
      </c>
      <c r="AV468" s="13" t="s">
        <v>82</v>
      </c>
      <c r="AW468" s="13" t="s">
        <v>33</v>
      </c>
      <c r="AX468" s="13" t="s">
        <v>78</v>
      </c>
      <c r="AY468" s="245" t="s">
        <v>229</v>
      </c>
    </row>
    <row r="469" s="2" customFormat="1" ht="14.4" customHeight="1">
      <c r="A469" s="40"/>
      <c r="B469" s="41"/>
      <c r="C469" s="212" t="s">
        <v>896</v>
      </c>
      <c r="D469" s="212" t="s">
        <v>230</v>
      </c>
      <c r="E469" s="213" t="s">
        <v>5047</v>
      </c>
      <c r="F469" s="214" t="s">
        <v>5048</v>
      </c>
      <c r="G469" s="215" t="s">
        <v>478</v>
      </c>
      <c r="H469" s="216">
        <v>559.20000000000005</v>
      </c>
      <c r="I469" s="217"/>
      <c r="J469" s="216">
        <f>ROUND(I469*H469,2)</f>
        <v>0</v>
      </c>
      <c r="K469" s="214" t="s">
        <v>18</v>
      </c>
      <c r="L469" s="46"/>
      <c r="M469" s="218" t="s">
        <v>18</v>
      </c>
      <c r="N469" s="219" t="s">
        <v>42</v>
      </c>
      <c r="O469" s="86"/>
      <c r="P469" s="220">
        <f>O469*H469</f>
        <v>0</v>
      </c>
      <c r="Q469" s="220">
        <v>0</v>
      </c>
      <c r="R469" s="220">
        <f>Q469*H469</f>
        <v>0</v>
      </c>
      <c r="S469" s="220">
        <v>0</v>
      </c>
      <c r="T469" s="221">
        <f>S469*H469</f>
        <v>0</v>
      </c>
      <c r="U469" s="40"/>
      <c r="V469" s="40"/>
      <c r="W469" s="40"/>
      <c r="X469" s="40"/>
      <c r="Y469" s="40"/>
      <c r="Z469" s="40"/>
      <c r="AA469" s="40"/>
      <c r="AB469" s="40"/>
      <c r="AC469" s="40"/>
      <c r="AD469" s="40"/>
      <c r="AE469" s="40"/>
      <c r="AR469" s="222" t="s">
        <v>247</v>
      </c>
      <c r="AT469" s="222" t="s">
        <v>230</v>
      </c>
      <c r="AU469" s="222" t="s">
        <v>82</v>
      </c>
      <c r="AY469" s="19" t="s">
        <v>229</v>
      </c>
      <c r="BE469" s="223">
        <f>IF(N469="základní",J469,0)</f>
        <v>0</v>
      </c>
      <c r="BF469" s="223">
        <f>IF(N469="snížená",J469,0)</f>
        <v>0</v>
      </c>
      <c r="BG469" s="223">
        <f>IF(N469="zákl. přenesená",J469,0)</f>
        <v>0</v>
      </c>
      <c r="BH469" s="223">
        <f>IF(N469="sníž. přenesená",J469,0)</f>
        <v>0</v>
      </c>
      <c r="BI469" s="223">
        <f>IF(N469="nulová",J469,0)</f>
        <v>0</v>
      </c>
      <c r="BJ469" s="19" t="s">
        <v>78</v>
      </c>
      <c r="BK469" s="223">
        <f>ROUND(I469*H469,2)</f>
        <v>0</v>
      </c>
      <c r="BL469" s="19" t="s">
        <v>247</v>
      </c>
      <c r="BM469" s="222" t="s">
        <v>5607</v>
      </c>
    </row>
    <row r="470" s="2" customFormat="1">
      <c r="A470" s="40"/>
      <c r="B470" s="41"/>
      <c r="C470" s="42"/>
      <c r="D470" s="224" t="s">
        <v>236</v>
      </c>
      <c r="E470" s="42"/>
      <c r="F470" s="225" t="s">
        <v>5048</v>
      </c>
      <c r="G470" s="42"/>
      <c r="H470" s="42"/>
      <c r="I470" s="226"/>
      <c r="J470" s="42"/>
      <c r="K470" s="42"/>
      <c r="L470" s="46"/>
      <c r="M470" s="227"/>
      <c r="N470" s="228"/>
      <c r="O470" s="86"/>
      <c r="P470" s="86"/>
      <c r="Q470" s="86"/>
      <c r="R470" s="86"/>
      <c r="S470" s="86"/>
      <c r="T470" s="87"/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T470" s="19" t="s">
        <v>236</v>
      </c>
      <c r="AU470" s="19" t="s">
        <v>82</v>
      </c>
    </row>
    <row r="471" s="13" customFormat="1">
      <c r="A471" s="13"/>
      <c r="B471" s="235"/>
      <c r="C471" s="236"/>
      <c r="D471" s="224" t="s">
        <v>312</v>
      </c>
      <c r="E471" s="237" t="s">
        <v>1770</v>
      </c>
      <c r="F471" s="238" t="s">
        <v>5608</v>
      </c>
      <c r="G471" s="236"/>
      <c r="H471" s="239">
        <v>559.20000000000005</v>
      </c>
      <c r="I471" s="240"/>
      <c r="J471" s="236"/>
      <c r="K471" s="236"/>
      <c r="L471" s="241"/>
      <c r="M471" s="242"/>
      <c r="N471" s="243"/>
      <c r="O471" s="243"/>
      <c r="P471" s="243"/>
      <c r="Q471" s="243"/>
      <c r="R471" s="243"/>
      <c r="S471" s="243"/>
      <c r="T471" s="244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5" t="s">
        <v>312</v>
      </c>
      <c r="AU471" s="245" t="s">
        <v>82</v>
      </c>
      <c r="AV471" s="13" t="s">
        <v>82</v>
      </c>
      <c r="AW471" s="13" t="s">
        <v>33</v>
      </c>
      <c r="AX471" s="13" t="s">
        <v>78</v>
      </c>
      <c r="AY471" s="245" t="s">
        <v>229</v>
      </c>
    </row>
    <row r="472" s="2" customFormat="1" ht="14.4" customHeight="1">
      <c r="A472" s="40"/>
      <c r="B472" s="41"/>
      <c r="C472" s="212" t="s">
        <v>900</v>
      </c>
      <c r="D472" s="212" t="s">
        <v>230</v>
      </c>
      <c r="E472" s="213" t="s">
        <v>5609</v>
      </c>
      <c r="F472" s="214" t="s">
        <v>5610</v>
      </c>
      <c r="G472" s="215" t="s">
        <v>478</v>
      </c>
      <c r="H472" s="216">
        <v>225.69999999999999</v>
      </c>
      <c r="I472" s="217"/>
      <c r="J472" s="216">
        <f>ROUND(I472*H472,2)</f>
        <v>0</v>
      </c>
      <c r="K472" s="214" t="s">
        <v>18</v>
      </c>
      <c r="L472" s="46"/>
      <c r="M472" s="218" t="s">
        <v>18</v>
      </c>
      <c r="N472" s="219" t="s">
        <v>42</v>
      </c>
      <c r="O472" s="86"/>
      <c r="P472" s="220">
        <f>O472*H472</f>
        <v>0</v>
      </c>
      <c r="Q472" s="220">
        <v>0</v>
      </c>
      <c r="R472" s="220">
        <f>Q472*H472</f>
        <v>0</v>
      </c>
      <c r="S472" s="220">
        <v>0</v>
      </c>
      <c r="T472" s="221">
        <f>S472*H472</f>
        <v>0</v>
      </c>
      <c r="U472" s="40"/>
      <c r="V472" s="40"/>
      <c r="W472" s="40"/>
      <c r="X472" s="40"/>
      <c r="Y472" s="40"/>
      <c r="Z472" s="40"/>
      <c r="AA472" s="40"/>
      <c r="AB472" s="40"/>
      <c r="AC472" s="40"/>
      <c r="AD472" s="40"/>
      <c r="AE472" s="40"/>
      <c r="AR472" s="222" t="s">
        <v>247</v>
      </c>
      <c r="AT472" s="222" t="s">
        <v>230</v>
      </c>
      <c r="AU472" s="222" t="s">
        <v>82</v>
      </c>
      <c r="AY472" s="19" t="s">
        <v>229</v>
      </c>
      <c r="BE472" s="223">
        <f>IF(N472="základní",J472,0)</f>
        <v>0</v>
      </c>
      <c r="BF472" s="223">
        <f>IF(N472="snížená",J472,0)</f>
        <v>0</v>
      </c>
      <c r="BG472" s="223">
        <f>IF(N472="zákl. přenesená",J472,0)</f>
        <v>0</v>
      </c>
      <c r="BH472" s="223">
        <f>IF(N472="sníž. přenesená",J472,0)</f>
        <v>0</v>
      </c>
      <c r="BI472" s="223">
        <f>IF(N472="nulová",J472,0)</f>
        <v>0</v>
      </c>
      <c r="BJ472" s="19" t="s">
        <v>78</v>
      </c>
      <c r="BK472" s="223">
        <f>ROUND(I472*H472,2)</f>
        <v>0</v>
      </c>
      <c r="BL472" s="19" t="s">
        <v>247</v>
      </c>
      <c r="BM472" s="222" t="s">
        <v>5611</v>
      </c>
    </row>
    <row r="473" s="2" customFormat="1">
      <c r="A473" s="40"/>
      <c r="B473" s="41"/>
      <c r="C473" s="42"/>
      <c r="D473" s="224" t="s">
        <v>236</v>
      </c>
      <c r="E473" s="42"/>
      <c r="F473" s="225" t="s">
        <v>5610</v>
      </c>
      <c r="G473" s="42"/>
      <c r="H473" s="42"/>
      <c r="I473" s="226"/>
      <c r="J473" s="42"/>
      <c r="K473" s="42"/>
      <c r="L473" s="46"/>
      <c r="M473" s="227"/>
      <c r="N473" s="228"/>
      <c r="O473" s="86"/>
      <c r="P473" s="86"/>
      <c r="Q473" s="86"/>
      <c r="R473" s="86"/>
      <c r="S473" s="86"/>
      <c r="T473" s="87"/>
      <c r="U473" s="40"/>
      <c r="V473" s="40"/>
      <c r="W473" s="40"/>
      <c r="X473" s="40"/>
      <c r="Y473" s="40"/>
      <c r="Z473" s="40"/>
      <c r="AA473" s="40"/>
      <c r="AB473" s="40"/>
      <c r="AC473" s="40"/>
      <c r="AD473" s="40"/>
      <c r="AE473" s="40"/>
      <c r="AT473" s="19" t="s">
        <v>236</v>
      </c>
      <c r="AU473" s="19" t="s">
        <v>82</v>
      </c>
    </row>
    <row r="474" s="13" customFormat="1">
      <c r="A474" s="13"/>
      <c r="B474" s="235"/>
      <c r="C474" s="236"/>
      <c r="D474" s="224" t="s">
        <v>312</v>
      </c>
      <c r="E474" s="237" t="s">
        <v>602</v>
      </c>
      <c r="F474" s="238" t="s">
        <v>5612</v>
      </c>
      <c r="G474" s="236"/>
      <c r="H474" s="239">
        <v>225.69999999999999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78</v>
      </c>
      <c r="AY474" s="245" t="s">
        <v>229</v>
      </c>
    </row>
    <row r="475" s="2" customFormat="1" ht="14.4" customHeight="1">
      <c r="A475" s="40"/>
      <c r="B475" s="41"/>
      <c r="C475" s="212" t="s">
        <v>904</v>
      </c>
      <c r="D475" s="212" t="s">
        <v>230</v>
      </c>
      <c r="E475" s="213" t="s">
        <v>5613</v>
      </c>
      <c r="F475" s="214" t="s">
        <v>5614</v>
      </c>
      <c r="G475" s="215" t="s">
        <v>478</v>
      </c>
      <c r="H475" s="216">
        <v>148.90000000000001</v>
      </c>
      <c r="I475" s="217"/>
      <c r="J475" s="216">
        <f>ROUND(I475*H475,2)</f>
        <v>0</v>
      </c>
      <c r="K475" s="214" t="s">
        <v>18</v>
      </c>
      <c r="L475" s="46"/>
      <c r="M475" s="218" t="s">
        <v>18</v>
      </c>
      <c r="N475" s="219" t="s">
        <v>42</v>
      </c>
      <c r="O475" s="86"/>
      <c r="P475" s="220">
        <f>O475*H475</f>
        <v>0</v>
      </c>
      <c r="Q475" s="220">
        <v>0</v>
      </c>
      <c r="R475" s="220">
        <f>Q475*H475</f>
        <v>0</v>
      </c>
      <c r="S475" s="220">
        <v>0</v>
      </c>
      <c r="T475" s="221">
        <f>S475*H475</f>
        <v>0</v>
      </c>
      <c r="U475" s="40"/>
      <c r="V475" s="40"/>
      <c r="W475" s="40"/>
      <c r="X475" s="40"/>
      <c r="Y475" s="40"/>
      <c r="Z475" s="40"/>
      <c r="AA475" s="40"/>
      <c r="AB475" s="40"/>
      <c r="AC475" s="40"/>
      <c r="AD475" s="40"/>
      <c r="AE475" s="40"/>
      <c r="AR475" s="222" t="s">
        <v>247</v>
      </c>
      <c r="AT475" s="222" t="s">
        <v>230</v>
      </c>
      <c r="AU475" s="222" t="s">
        <v>82</v>
      </c>
      <c r="AY475" s="19" t="s">
        <v>229</v>
      </c>
      <c r="BE475" s="223">
        <f>IF(N475="základní",J475,0)</f>
        <v>0</v>
      </c>
      <c r="BF475" s="223">
        <f>IF(N475="snížená",J475,0)</f>
        <v>0</v>
      </c>
      <c r="BG475" s="223">
        <f>IF(N475="zákl. přenesená",J475,0)</f>
        <v>0</v>
      </c>
      <c r="BH475" s="223">
        <f>IF(N475="sníž. přenesená",J475,0)</f>
        <v>0</v>
      </c>
      <c r="BI475" s="223">
        <f>IF(N475="nulová",J475,0)</f>
        <v>0</v>
      </c>
      <c r="BJ475" s="19" t="s">
        <v>78</v>
      </c>
      <c r="BK475" s="223">
        <f>ROUND(I475*H475,2)</f>
        <v>0</v>
      </c>
      <c r="BL475" s="19" t="s">
        <v>247</v>
      </c>
      <c r="BM475" s="222" t="s">
        <v>5615</v>
      </c>
    </row>
    <row r="476" s="2" customFormat="1">
      <c r="A476" s="40"/>
      <c r="B476" s="41"/>
      <c r="C476" s="42"/>
      <c r="D476" s="224" t="s">
        <v>236</v>
      </c>
      <c r="E476" s="42"/>
      <c r="F476" s="225" t="s">
        <v>5614</v>
      </c>
      <c r="G476" s="42"/>
      <c r="H476" s="42"/>
      <c r="I476" s="226"/>
      <c r="J476" s="42"/>
      <c r="K476" s="42"/>
      <c r="L476" s="46"/>
      <c r="M476" s="227"/>
      <c r="N476" s="228"/>
      <c r="O476" s="86"/>
      <c r="P476" s="86"/>
      <c r="Q476" s="86"/>
      <c r="R476" s="86"/>
      <c r="S476" s="86"/>
      <c r="T476" s="87"/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T476" s="19" t="s">
        <v>236</v>
      </c>
      <c r="AU476" s="19" t="s">
        <v>82</v>
      </c>
    </row>
    <row r="477" s="13" customFormat="1">
      <c r="A477" s="13"/>
      <c r="B477" s="235"/>
      <c r="C477" s="236"/>
      <c r="D477" s="224" t="s">
        <v>312</v>
      </c>
      <c r="E477" s="237" t="s">
        <v>1826</v>
      </c>
      <c r="F477" s="238" t="s">
        <v>5616</v>
      </c>
      <c r="G477" s="236"/>
      <c r="H477" s="239">
        <v>148.90000000000001</v>
      </c>
      <c r="I477" s="240"/>
      <c r="J477" s="236"/>
      <c r="K477" s="236"/>
      <c r="L477" s="241"/>
      <c r="M477" s="242"/>
      <c r="N477" s="243"/>
      <c r="O477" s="243"/>
      <c r="P477" s="243"/>
      <c r="Q477" s="243"/>
      <c r="R477" s="243"/>
      <c r="S477" s="243"/>
      <c r="T477" s="244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5" t="s">
        <v>312</v>
      </c>
      <c r="AU477" s="245" t="s">
        <v>82</v>
      </c>
      <c r="AV477" s="13" t="s">
        <v>82</v>
      </c>
      <c r="AW477" s="13" t="s">
        <v>33</v>
      </c>
      <c r="AX477" s="13" t="s">
        <v>78</v>
      </c>
      <c r="AY477" s="245" t="s">
        <v>229</v>
      </c>
    </row>
    <row r="478" s="2" customFormat="1" ht="14.4" customHeight="1">
      <c r="A478" s="40"/>
      <c r="B478" s="41"/>
      <c r="C478" s="212" t="s">
        <v>909</v>
      </c>
      <c r="D478" s="212" t="s">
        <v>230</v>
      </c>
      <c r="E478" s="213" t="s">
        <v>5056</v>
      </c>
      <c r="F478" s="214" t="s">
        <v>5057</v>
      </c>
      <c r="G478" s="215" t="s">
        <v>320</v>
      </c>
      <c r="H478" s="216">
        <v>51</v>
      </c>
      <c r="I478" s="217"/>
      <c r="J478" s="216">
        <f>ROUND(I478*H478,2)</f>
        <v>0</v>
      </c>
      <c r="K478" s="214" t="s">
        <v>296</v>
      </c>
      <c r="L478" s="46"/>
      <c r="M478" s="218" t="s">
        <v>18</v>
      </c>
      <c r="N478" s="219" t="s">
        <v>42</v>
      </c>
      <c r="O478" s="86"/>
      <c r="P478" s="220">
        <f>O478*H478</f>
        <v>0</v>
      </c>
      <c r="Q478" s="220">
        <v>0.0091800000000000007</v>
      </c>
      <c r="R478" s="220">
        <f>Q478*H478</f>
        <v>0.46818000000000004</v>
      </c>
      <c r="S478" s="220">
        <v>0</v>
      </c>
      <c r="T478" s="221">
        <f>S478*H478</f>
        <v>0</v>
      </c>
      <c r="U478" s="40"/>
      <c r="V478" s="40"/>
      <c r="W478" s="40"/>
      <c r="X478" s="40"/>
      <c r="Y478" s="40"/>
      <c r="Z478" s="40"/>
      <c r="AA478" s="40"/>
      <c r="AB478" s="40"/>
      <c r="AC478" s="40"/>
      <c r="AD478" s="40"/>
      <c r="AE478" s="40"/>
      <c r="AR478" s="222" t="s">
        <v>247</v>
      </c>
      <c r="AT478" s="222" t="s">
        <v>230</v>
      </c>
      <c r="AU478" s="222" t="s">
        <v>82</v>
      </c>
      <c r="AY478" s="19" t="s">
        <v>229</v>
      </c>
      <c r="BE478" s="223">
        <f>IF(N478="základní",J478,0)</f>
        <v>0</v>
      </c>
      <c r="BF478" s="223">
        <f>IF(N478="snížená",J478,0)</f>
        <v>0</v>
      </c>
      <c r="BG478" s="223">
        <f>IF(N478="zákl. přenesená",J478,0)</f>
        <v>0</v>
      </c>
      <c r="BH478" s="223">
        <f>IF(N478="sníž. přenesená",J478,0)</f>
        <v>0</v>
      </c>
      <c r="BI478" s="223">
        <f>IF(N478="nulová",J478,0)</f>
        <v>0</v>
      </c>
      <c r="BJ478" s="19" t="s">
        <v>78</v>
      </c>
      <c r="BK478" s="223">
        <f>ROUND(I478*H478,2)</f>
        <v>0</v>
      </c>
      <c r="BL478" s="19" t="s">
        <v>247</v>
      </c>
      <c r="BM478" s="222" t="s">
        <v>5617</v>
      </c>
    </row>
    <row r="479" s="2" customFormat="1">
      <c r="A479" s="40"/>
      <c r="B479" s="41"/>
      <c r="C479" s="42"/>
      <c r="D479" s="224" t="s">
        <v>236</v>
      </c>
      <c r="E479" s="42"/>
      <c r="F479" s="225" t="s">
        <v>5057</v>
      </c>
      <c r="G479" s="42"/>
      <c r="H479" s="42"/>
      <c r="I479" s="226"/>
      <c r="J479" s="42"/>
      <c r="K479" s="42"/>
      <c r="L479" s="46"/>
      <c r="M479" s="227"/>
      <c r="N479" s="228"/>
      <c r="O479" s="86"/>
      <c r="P479" s="86"/>
      <c r="Q479" s="86"/>
      <c r="R479" s="86"/>
      <c r="S479" s="86"/>
      <c r="T479" s="87"/>
      <c r="U479" s="40"/>
      <c r="V479" s="40"/>
      <c r="W479" s="40"/>
      <c r="X479" s="40"/>
      <c r="Y479" s="40"/>
      <c r="Z479" s="40"/>
      <c r="AA479" s="40"/>
      <c r="AB479" s="40"/>
      <c r="AC479" s="40"/>
      <c r="AD479" s="40"/>
      <c r="AE479" s="40"/>
      <c r="AT479" s="19" t="s">
        <v>236</v>
      </c>
      <c r="AU479" s="19" t="s">
        <v>82</v>
      </c>
    </row>
    <row r="480" s="13" customFormat="1">
      <c r="A480" s="13"/>
      <c r="B480" s="235"/>
      <c r="C480" s="236"/>
      <c r="D480" s="224" t="s">
        <v>312</v>
      </c>
      <c r="E480" s="237" t="s">
        <v>4426</v>
      </c>
      <c r="F480" s="238" t="s">
        <v>5618</v>
      </c>
      <c r="G480" s="236"/>
      <c r="H480" s="239">
        <v>51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78</v>
      </c>
      <c r="AY480" s="245" t="s">
        <v>229</v>
      </c>
    </row>
    <row r="481" s="2" customFormat="1" ht="14.4" customHeight="1">
      <c r="A481" s="40"/>
      <c r="B481" s="41"/>
      <c r="C481" s="269" t="s">
        <v>914</v>
      </c>
      <c r="D481" s="269" t="s">
        <v>620</v>
      </c>
      <c r="E481" s="270" t="s">
        <v>5060</v>
      </c>
      <c r="F481" s="271" t="s">
        <v>5061</v>
      </c>
      <c r="G481" s="272" t="s">
        <v>320</v>
      </c>
      <c r="H481" s="273">
        <v>21</v>
      </c>
      <c r="I481" s="274"/>
      <c r="J481" s="273">
        <f>ROUND(I481*H481,2)</f>
        <v>0</v>
      </c>
      <c r="K481" s="271" t="s">
        <v>296</v>
      </c>
      <c r="L481" s="275"/>
      <c r="M481" s="276" t="s">
        <v>18</v>
      </c>
      <c r="N481" s="277" t="s">
        <v>42</v>
      </c>
      <c r="O481" s="86"/>
      <c r="P481" s="220">
        <f>O481*H481</f>
        <v>0</v>
      </c>
      <c r="Q481" s="220">
        <v>0.254</v>
      </c>
      <c r="R481" s="220">
        <f>Q481*H481</f>
        <v>5.3339999999999996</v>
      </c>
      <c r="S481" s="220">
        <v>0</v>
      </c>
      <c r="T481" s="221">
        <f>S481*H481</f>
        <v>0</v>
      </c>
      <c r="U481" s="40"/>
      <c r="V481" s="40"/>
      <c r="W481" s="40"/>
      <c r="X481" s="40"/>
      <c r="Y481" s="40"/>
      <c r="Z481" s="40"/>
      <c r="AA481" s="40"/>
      <c r="AB481" s="40"/>
      <c r="AC481" s="40"/>
      <c r="AD481" s="40"/>
      <c r="AE481" s="40"/>
      <c r="AR481" s="222" t="s">
        <v>268</v>
      </c>
      <c r="AT481" s="222" t="s">
        <v>620</v>
      </c>
      <c r="AU481" s="222" t="s">
        <v>82</v>
      </c>
      <c r="AY481" s="19" t="s">
        <v>229</v>
      </c>
      <c r="BE481" s="223">
        <f>IF(N481="základní",J481,0)</f>
        <v>0</v>
      </c>
      <c r="BF481" s="223">
        <f>IF(N481="snížená",J481,0)</f>
        <v>0</v>
      </c>
      <c r="BG481" s="223">
        <f>IF(N481="zákl. přenesená",J481,0)</f>
        <v>0</v>
      </c>
      <c r="BH481" s="223">
        <f>IF(N481="sníž. přenesená",J481,0)</f>
        <v>0</v>
      </c>
      <c r="BI481" s="223">
        <f>IF(N481="nulová",J481,0)</f>
        <v>0</v>
      </c>
      <c r="BJ481" s="19" t="s">
        <v>78</v>
      </c>
      <c r="BK481" s="223">
        <f>ROUND(I481*H481,2)</f>
        <v>0</v>
      </c>
      <c r="BL481" s="19" t="s">
        <v>247</v>
      </c>
      <c r="BM481" s="222" t="s">
        <v>5619</v>
      </c>
    </row>
    <row r="482" s="2" customFormat="1">
      <c r="A482" s="40"/>
      <c r="B482" s="41"/>
      <c r="C482" s="42"/>
      <c r="D482" s="224" t="s">
        <v>236</v>
      </c>
      <c r="E482" s="42"/>
      <c r="F482" s="225" t="s">
        <v>5061</v>
      </c>
      <c r="G482" s="42"/>
      <c r="H482" s="42"/>
      <c r="I482" s="226"/>
      <c r="J482" s="42"/>
      <c r="K482" s="42"/>
      <c r="L482" s="46"/>
      <c r="M482" s="227"/>
      <c r="N482" s="228"/>
      <c r="O482" s="86"/>
      <c r="P482" s="86"/>
      <c r="Q482" s="86"/>
      <c r="R482" s="86"/>
      <c r="S482" s="86"/>
      <c r="T482" s="87"/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T482" s="19" t="s">
        <v>236</v>
      </c>
      <c r="AU482" s="19" t="s">
        <v>82</v>
      </c>
    </row>
    <row r="483" s="13" customFormat="1">
      <c r="A483" s="13"/>
      <c r="B483" s="235"/>
      <c r="C483" s="236"/>
      <c r="D483" s="224" t="s">
        <v>312</v>
      </c>
      <c r="E483" s="237" t="s">
        <v>1738</v>
      </c>
      <c r="F483" s="238" t="s">
        <v>5620</v>
      </c>
      <c r="G483" s="236"/>
      <c r="H483" s="239">
        <v>12</v>
      </c>
      <c r="I483" s="240"/>
      <c r="J483" s="236"/>
      <c r="K483" s="236"/>
      <c r="L483" s="241"/>
      <c r="M483" s="242"/>
      <c r="N483" s="243"/>
      <c r="O483" s="243"/>
      <c r="P483" s="243"/>
      <c r="Q483" s="243"/>
      <c r="R483" s="243"/>
      <c r="S483" s="243"/>
      <c r="T483" s="244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5" t="s">
        <v>312</v>
      </c>
      <c r="AU483" s="245" t="s">
        <v>82</v>
      </c>
      <c r="AV483" s="13" t="s">
        <v>82</v>
      </c>
      <c r="AW483" s="13" t="s">
        <v>33</v>
      </c>
      <c r="AX483" s="13" t="s">
        <v>71</v>
      </c>
      <c r="AY483" s="245" t="s">
        <v>229</v>
      </c>
    </row>
    <row r="484" s="13" customFormat="1">
      <c r="A484" s="13"/>
      <c r="B484" s="235"/>
      <c r="C484" s="236"/>
      <c r="D484" s="224" t="s">
        <v>312</v>
      </c>
      <c r="E484" s="237" t="s">
        <v>18</v>
      </c>
      <c r="F484" s="238" t="s">
        <v>5621</v>
      </c>
      <c r="G484" s="236"/>
      <c r="H484" s="239">
        <v>9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71</v>
      </c>
      <c r="AY484" s="245" t="s">
        <v>229</v>
      </c>
    </row>
    <row r="485" s="14" customFormat="1">
      <c r="A485" s="14"/>
      <c r="B485" s="246"/>
      <c r="C485" s="247"/>
      <c r="D485" s="224" t="s">
        <v>312</v>
      </c>
      <c r="E485" s="248" t="s">
        <v>18</v>
      </c>
      <c r="F485" s="249" t="s">
        <v>317</v>
      </c>
      <c r="G485" s="247"/>
      <c r="H485" s="250">
        <v>21</v>
      </c>
      <c r="I485" s="251"/>
      <c r="J485" s="247"/>
      <c r="K485" s="247"/>
      <c r="L485" s="252"/>
      <c r="M485" s="253"/>
      <c r="N485" s="254"/>
      <c r="O485" s="254"/>
      <c r="P485" s="254"/>
      <c r="Q485" s="254"/>
      <c r="R485" s="254"/>
      <c r="S485" s="254"/>
      <c r="T485" s="25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256" t="s">
        <v>312</v>
      </c>
      <c r="AU485" s="256" t="s">
        <v>82</v>
      </c>
      <c r="AV485" s="14" t="s">
        <v>247</v>
      </c>
      <c r="AW485" s="14" t="s">
        <v>33</v>
      </c>
      <c r="AX485" s="14" t="s">
        <v>78</v>
      </c>
      <c r="AY485" s="256" t="s">
        <v>229</v>
      </c>
    </row>
    <row r="486" s="2" customFormat="1" ht="14.4" customHeight="1">
      <c r="A486" s="40"/>
      <c r="B486" s="41"/>
      <c r="C486" s="269" t="s">
        <v>919</v>
      </c>
      <c r="D486" s="269" t="s">
        <v>620</v>
      </c>
      <c r="E486" s="270" t="s">
        <v>5622</v>
      </c>
      <c r="F486" s="271" t="s">
        <v>5065</v>
      </c>
      <c r="G486" s="272" t="s">
        <v>320</v>
      </c>
      <c r="H486" s="273">
        <v>11</v>
      </c>
      <c r="I486" s="274"/>
      <c r="J486" s="273">
        <f>ROUND(I486*H486,2)</f>
        <v>0</v>
      </c>
      <c r="K486" s="271" t="s">
        <v>296</v>
      </c>
      <c r="L486" s="275"/>
      <c r="M486" s="276" t="s">
        <v>18</v>
      </c>
      <c r="N486" s="277" t="s">
        <v>42</v>
      </c>
      <c r="O486" s="86"/>
      <c r="P486" s="220">
        <f>O486*H486</f>
        <v>0</v>
      </c>
      <c r="Q486" s="220">
        <v>0.50600000000000001</v>
      </c>
      <c r="R486" s="220">
        <f>Q486*H486</f>
        <v>5.5659999999999998</v>
      </c>
      <c r="S486" s="220">
        <v>0</v>
      </c>
      <c r="T486" s="221">
        <f>S486*H486</f>
        <v>0</v>
      </c>
      <c r="U486" s="40"/>
      <c r="V486" s="40"/>
      <c r="W486" s="40"/>
      <c r="X486" s="40"/>
      <c r="Y486" s="40"/>
      <c r="Z486" s="40"/>
      <c r="AA486" s="40"/>
      <c r="AB486" s="40"/>
      <c r="AC486" s="40"/>
      <c r="AD486" s="40"/>
      <c r="AE486" s="40"/>
      <c r="AR486" s="222" t="s">
        <v>268</v>
      </c>
      <c r="AT486" s="222" t="s">
        <v>620</v>
      </c>
      <c r="AU486" s="222" t="s">
        <v>82</v>
      </c>
      <c r="AY486" s="19" t="s">
        <v>229</v>
      </c>
      <c r="BE486" s="223">
        <f>IF(N486="základní",J486,0)</f>
        <v>0</v>
      </c>
      <c r="BF486" s="223">
        <f>IF(N486="snížená",J486,0)</f>
        <v>0</v>
      </c>
      <c r="BG486" s="223">
        <f>IF(N486="zákl. přenesená",J486,0)</f>
        <v>0</v>
      </c>
      <c r="BH486" s="223">
        <f>IF(N486="sníž. přenesená",J486,0)</f>
        <v>0</v>
      </c>
      <c r="BI486" s="223">
        <f>IF(N486="nulová",J486,0)</f>
        <v>0</v>
      </c>
      <c r="BJ486" s="19" t="s">
        <v>78</v>
      </c>
      <c r="BK486" s="223">
        <f>ROUND(I486*H486,2)</f>
        <v>0</v>
      </c>
      <c r="BL486" s="19" t="s">
        <v>247</v>
      </c>
      <c r="BM486" s="222" t="s">
        <v>5623</v>
      </c>
    </row>
    <row r="487" s="2" customFormat="1">
      <c r="A487" s="40"/>
      <c r="B487" s="41"/>
      <c r="C487" s="42"/>
      <c r="D487" s="224" t="s">
        <v>236</v>
      </c>
      <c r="E487" s="42"/>
      <c r="F487" s="225" t="s">
        <v>5065</v>
      </c>
      <c r="G487" s="42"/>
      <c r="H487" s="42"/>
      <c r="I487" s="226"/>
      <c r="J487" s="42"/>
      <c r="K487" s="42"/>
      <c r="L487" s="46"/>
      <c r="M487" s="227"/>
      <c r="N487" s="228"/>
      <c r="O487" s="86"/>
      <c r="P487" s="86"/>
      <c r="Q487" s="86"/>
      <c r="R487" s="86"/>
      <c r="S487" s="86"/>
      <c r="T487" s="87"/>
      <c r="U487" s="40"/>
      <c r="V487" s="40"/>
      <c r="W487" s="40"/>
      <c r="X487" s="40"/>
      <c r="Y487" s="40"/>
      <c r="Z487" s="40"/>
      <c r="AA487" s="40"/>
      <c r="AB487" s="40"/>
      <c r="AC487" s="40"/>
      <c r="AD487" s="40"/>
      <c r="AE487" s="40"/>
      <c r="AT487" s="19" t="s">
        <v>236</v>
      </c>
      <c r="AU487" s="19" t="s">
        <v>82</v>
      </c>
    </row>
    <row r="488" s="13" customFormat="1">
      <c r="A488" s="13"/>
      <c r="B488" s="235"/>
      <c r="C488" s="236"/>
      <c r="D488" s="224" t="s">
        <v>312</v>
      </c>
      <c r="E488" s="237" t="s">
        <v>1139</v>
      </c>
      <c r="F488" s="238" t="s">
        <v>4967</v>
      </c>
      <c r="G488" s="236"/>
      <c r="H488" s="239">
        <v>2</v>
      </c>
      <c r="I488" s="240"/>
      <c r="J488" s="236"/>
      <c r="K488" s="236"/>
      <c r="L488" s="241"/>
      <c r="M488" s="242"/>
      <c r="N488" s="243"/>
      <c r="O488" s="243"/>
      <c r="P488" s="243"/>
      <c r="Q488" s="243"/>
      <c r="R488" s="243"/>
      <c r="S488" s="243"/>
      <c r="T488" s="244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5" t="s">
        <v>312</v>
      </c>
      <c r="AU488" s="245" t="s">
        <v>82</v>
      </c>
      <c r="AV488" s="13" t="s">
        <v>82</v>
      </c>
      <c r="AW488" s="13" t="s">
        <v>33</v>
      </c>
      <c r="AX488" s="13" t="s">
        <v>71</v>
      </c>
      <c r="AY488" s="245" t="s">
        <v>229</v>
      </c>
    </row>
    <row r="489" s="13" customFormat="1">
      <c r="A489" s="13"/>
      <c r="B489" s="235"/>
      <c r="C489" s="236"/>
      <c r="D489" s="224" t="s">
        <v>312</v>
      </c>
      <c r="E489" s="237" t="s">
        <v>18</v>
      </c>
      <c r="F489" s="238" t="s">
        <v>5621</v>
      </c>
      <c r="G489" s="236"/>
      <c r="H489" s="239">
        <v>9</v>
      </c>
      <c r="I489" s="240"/>
      <c r="J489" s="236"/>
      <c r="K489" s="236"/>
      <c r="L489" s="241"/>
      <c r="M489" s="242"/>
      <c r="N489" s="243"/>
      <c r="O489" s="243"/>
      <c r="P489" s="243"/>
      <c r="Q489" s="243"/>
      <c r="R489" s="243"/>
      <c r="S489" s="243"/>
      <c r="T489" s="244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5" t="s">
        <v>312</v>
      </c>
      <c r="AU489" s="245" t="s">
        <v>82</v>
      </c>
      <c r="AV489" s="13" t="s">
        <v>82</v>
      </c>
      <c r="AW489" s="13" t="s">
        <v>33</v>
      </c>
      <c r="AX489" s="13" t="s">
        <v>71</v>
      </c>
      <c r="AY489" s="245" t="s">
        <v>229</v>
      </c>
    </row>
    <row r="490" s="14" customFormat="1">
      <c r="A490" s="14"/>
      <c r="B490" s="246"/>
      <c r="C490" s="247"/>
      <c r="D490" s="224" t="s">
        <v>312</v>
      </c>
      <c r="E490" s="248" t="s">
        <v>18</v>
      </c>
      <c r="F490" s="249" t="s">
        <v>317</v>
      </c>
      <c r="G490" s="247"/>
      <c r="H490" s="250">
        <v>11</v>
      </c>
      <c r="I490" s="251"/>
      <c r="J490" s="247"/>
      <c r="K490" s="247"/>
      <c r="L490" s="252"/>
      <c r="M490" s="253"/>
      <c r="N490" s="254"/>
      <c r="O490" s="254"/>
      <c r="P490" s="254"/>
      <c r="Q490" s="254"/>
      <c r="R490" s="254"/>
      <c r="S490" s="254"/>
      <c r="T490" s="255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6" t="s">
        <v>312</v>
      </c>
      <c r="AU490" s="256" t="s">
        <v>82</v>
      </c>
      <c r="AV490" s="14" t="s">
        <v>247</v>
      </c>
      <c r="AW490" s="14" t="s">
        <v>33</v>
      </c>
      <c r="AX490" s="14" t="s">
        <v>78</v>
      </c>
      <c r="AY490" s="256" t="s">
        <v>229</v>
      </c>
    </row>
    <row r="491" s="2" customFormat="1" ht="14.4" customHeight="1">
      <c r="A491" s="40"/>
      <c r="B491" s="41"/>
      <c r="C491" s="269" t="s">
        <v>924</v>
      </c>
      <c r="D491" s="269" t="s">
        <v>620</v>
      </c>
      <c r="E491" s="270" t="s">
        <v>5068</v>
      </c>
      <c r="F491" s="271" t="s">
        <v>5069</v>
      </c>
      <c r="G491" s="272" t="s">
        <v>320</v>
      </c>
      <c r="H491" s="273">
        <v>15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1.0129999999999999</v>
      </c>
      <c r="R491" s="220">
        <f>Q491*H491</f>
        <v>15.194999999999999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5624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5069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481</v>
      </c>
      <c r="F493" s="238" t="s">
        <v>5625</v>
      </c>
      <c r="G493" s="236"/>
      <c r="H493" s="239">
        <v>15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78</v>
      </c>
      <c r="AY493" s="245" t="s">
        <v>229</v>
      </c>
    </row>
    <row r="494" s="2" customFormat="1" ht="14.4" customHeight="1">
      <c r="A494" s="40"/>
      <c r="B494" s="41"/>
      <c r="C494" s="269" t="s">
        <v>929</v>
      </c>
      <c r="D494" s="269" t="s">
        <v>620</v>
      </c>
      <c r="E494" s="270" t="s">
        <v>5626</v>
      </c>
      <c r="F494" s="271" t="s">
        <v>5627</v>
      </c>
      <c r="G494" s="272" t="s">
        <v>254</v>
      </c>
      <c r="H494" s="273">
        <v>4</v>
      </c>
      <c r="I494" s="274"/>
      <c r="J494" s="273">
        <f>ROUND(I494*H494,2)</f>
        <v>0</v>
      </c>
      <c r="K494" s="271" t="s">
        <v>18</v>
      </c>
      <c r="L494" s="275"/>
      <c r="M494" s="276" t="s">
        <v>18</v>
      </c>
      <c r="N494" s="277" t="s">
        <v>42</v>
      </c>
      <c r="O494" s="86"/>
      <c r="P494" s="220">
        <f>O494*H494</f>
        <v>0</v>
      </c>
      <c r="Q494" s="220">
        <v>1.0129999999999999</v>
      </c>
      <c r="R494" s="220">
        <f>Q494*H494</f>
        <v>4.0519999999999996</v>
      </c>
      <c r="S494" s="220">
        <v>0</v>
      </c>
      <c r="T494" s="221">
        <f>S494*H494</f>
        <v>0</v>
      </c>
      <c r="U494" s="40"/>
      <c r="V494" s="40"/>
      <c r="W494" s="40"/>
      <c r="X494" s="40"/>
      <c r="Y494" s="40"/>
      <c r="Z494" s="40"/>
      <c r="AA494" s="40"/>
      <c r="AB494" s="40"/>
      <c r="AC494" s="40"/>
      <c r="AD494" s="40"/>
      <c r="AE494" s="40"/>
      <c r="AR494" s="222" t="s">
        <v>268</v>
      </c>
      <c r="AT494" s="222" t="s">
        <v>620</v>
      </c>
      <c r="AU494" s="222" t="s">
        <v>82</v>
      </c>
      <c r="AY494" s="19" t="s">
        <v>229</v>
      </c>
      <c r="BE494" s="223">
        <f>IF(N494="základní",J494,0)</f>
        <v>0</v>
      </c>
      <c r="BF494" s="223">
        <f>IF(N494="snížená",J494,0)</f>
        <v>0</v>
      </c>
      <c r="BG494" s="223">
        <f>IF(N494="zákl. přenesená",J494,0)</f>
        <v>0</v>
      </c>
      <c r="BH494" s="223">
        <f>IF(N494="sníž. přenesená",J494,0)</f>
        <v>0</v>
      </c>
      <c r="BI494" s="223">
        <f>IF(N494="nulová",J494,0)</f>
        <v>0</v>
      </c>
      <c r="BJ494" s="19" t="s">
        <v>78</v>
      </c>
      <c r="BK494" s="223">
        <f>ROUND(I494*H494,2)</f>
        <v>0</v>
      </c>
      <c r="BL494" s="19" t="s">
        <v>247</v>
      </c>
      <c r="BM494" s="222" t="s">
        <v>5628</v>
      </c>
    </row>
    <row r="495" s="2" customFormat="1">
      <c r="A495" s="40"/>
      <c r="B495" s="41"/>
      <c r="C495" s="42"/>
      <c r="D495" s="224" t="s">
        <v>236</v>
      </c>
      <c r="E495" s="42"/>
      <c r="F495" s="225" t="s">
        <v>5627</v>
      </c>
      <c r="G495" s="42"/>
      <c r="H495" s="42"/>
      <c r="I495" s="226"/>
      <c r="J495" s="42"/>
      <c r="K495" s="42"/>
      <c r="L495" s="46"/>
      <c r="M495" s="227"/>
      <c r="N495" s="228"/>
      <c r="O495" s="86"/>
      <c r="P495" s="86"/>
      <c r="Q495" s="86"/>
      <c r="R495" s="86"/>
      <c r="S495" s="86"/>
      <c r="T495" s="87"/>
      <c r="U495" s="40"/>
      <c r="V495" s="40"/>
      <c r="W495" s="40"/>
      <c r="X495" s="40"/>
      <c r="Y495" s="40"/>
      <c r="Z495" s="40"/>
      <c r="AA495" s="40"/>
      <c r="AB495" s="40"/>
      <c r="AC495" s="40"/>
      <c r="AD495" s="40"/>
      <c r="AE495" s="40"/>
      <c r="AT495" s="19" t="s">
        <v>236</v>
      </c>
      <c r="AU495" s="19" t="s">
        <v>82</v>
      </c>
    </row>
    <row r="496" s="13" customFormat="1">
      <c r="A496" s="13"/>
      <c r="B496" s="235"/>
      <c r="C496" s="236"/>
      <c r="D496" s="224" t="s">
        <v>312</v>
      </c>
      <c r="E496" s="237" t="s">
        <v>18</v>
      </c>
      <c r="F496" s="238" t="s">
        <v>5629</v>
      </c>
      <c r="G496" s="236"/>
      <c r="H496" s="239">
        <v>4</v>
      </c>
      <c r="I496" s="240"/>
      <c r="J496" s="236"/>
      <c r="K496" s="236"/>
      <c r="L496" s="241"/>
      <c r="M496" s="242"/>
      <c r="N496" s="243"/>
      <c r="O496" s="243"/>
      <c r="P496" s="243"/>
      <c r="Q496" s="243"/>
      <c r="R496" s="243"/>
      <c r="S496" s="243"/>
      <c r="T496" s="244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5" t="s">
        <v>312</v>
      </c>
      <c r="AU496" s="245" t="s">
        <v>82</v>
      </c>
      <c r="AV496" s="13" t="s">
        <v>82</v>
      </c>
      <c r="AW496" s="13" t="s">
        <v>33</v>
      </c>
      <c r="AX496" s="13" t="s">
        <v>78</v>
      </c>
      <c r="AY496" s="245" t="s">
        <v>229</v>
      </c>
    </row>
    <row r="497" s="2" customFormat="1" ht="14.4" customHeight="1">
      <c r="A497" s="40"/>
      <c r="B497" s="41"/>
      <c r="C497" s="269" t="s">
        <v>935</v>
      </c>
      <c r="D497" s="269" t="s">
        <v>620</v>
      </c>
      <c r="E497" s="270" t="s">
        <v>5630</v>
      </c>
      <c r="F497" s="271" t="s">
        <v>5072</v>
      </c>
      <c r="G497" s="272" t="s">
        <v>320</v>
      </c>
      <c r="H497" s="273">
        <v>79</v>
      </c>
      <c r="I497" s="274"/>
      <c r="J497" s="273">
        <f>ROUND(I497*H497,2)</f>
        <v>0</v>
      </c>
      <c r="K497" s="271" t="s">
        <v>296</v>
      </c>
      <c r="L497" s="275"/>
      <c r="M497" s="276" t="s">
        <v>18</v>
      </c>
      <c r="N497" s="277" t="s">
        <v>42</v>
      </c>
      <c r="O497" s="86"/>
      <c r="P497" s="220">
        <f>O497*H497</f>
        <v>0</v>
      </c>
      <c r="Q497" s="220">
        <v>0.002</v>
      </c>
      <c r="R497" s="220">
        <f>Q497*H497</f>
        <v>0.158</v>
      </c>
      <c r="S497" s="220">
        <v>0</v>
      </c>
      <c r="T497" s="221">
        <f>S497*H497</f>
        <v>0</v>
      </c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R497" s="222" t="s">
        <v>268</v>
      </c>
      <c r="AT497" s="222" t="s">
        <v>620</v>
      </c>
      <c r="AU497" s="222" t="s">
        <v>82</v>
      </c>
      <c r="AY497" s="19" t="s">
        <v>229</v>
      </c>
      <c r="BE497" s="223">
        <f>IF(N497="základní",J497,0)</f>
        <v>0</v>
      </c>
      <c r="BF497" s="223">
        <f>IF(N497="snížená",J497,0)</f>
        <v>0</v>
      </c>
      <c r="BG497" s="223">
        <f>IF(N497="zákl. přenesená",J497,0)</f>
        <v>0</v>
      </c>
      <c r="BH497" s="223">
        <f>IF(N497="sníž. přenesená",J497,0)</f>
        <v>0</v>
      </c>
      <c r="BI497" s="223">
        <f>IF(N497="nulová",J497,0)</f>
        <v>0</v>
      </c>
      <c r="BJ497" s="19" t="s">
        <v>78</v>
      </c>
      <c r="BK497" s="223">
        <f>ROUND(I497*H497,2)</f>
        <v>0</v>
      </c>
      <c r="BL497" s="19" t="s">
        <v>247</v>
      </c>
      <c r="BM497" s="222" t="s">
        <v>5631</v>
      </c>
    </row>
    <row r="498" s="2" customFormat="1">
      <c r="A498" s="40"/>
      <c r="B498" s="41"/>
      <c r="C498" s="42"/>
      <c r="D498" s="224" t="s">
        <v>236</v>
      </c>
      <c r="E498" s="42"/>
      <c r="F498" s="225" t="s">
        <v>5072</v>
      </c>
      <c r="G498" s="42"/>
      <c r="H498" s="42"/>
      <c r="I498" s="226"/>
      <c r="J498" s="42"/>
      <c r="K498" s="42"/>
      <c r="L498" s="46"/>
      <c r="M498" s="227"/>
      <c r="N498" s="228"/>
      <c r="O498" s="86"/>
      <c r="P498" s="86"/>
      <c r="Q498" s="86"/>
      <c r="R498" s="86"/>
      <c r="S498" s="86"/>
      <c r="T498" s="87"/>
      <c r="U498" s="40"/>
      <c r="V498" s="40"/>
      <c r="W498" s="40"/>
      <c r="X498" s="40"/>
      <c r="Y498" s="40"/>
      <c r="Z498" s="40"/>
      <c r="AA498" s="40"/>
      <c r="AB498" s="40"/>
      <c r="AC498" s="40"/>
      <c r="AD498" s="40"/>
      <c r="AE498" s="40"/>
      <c r="AT498" s="19" t="s">
        <v>236</v>
      </c>
      <c r="AU498" s="19" t="s">
        <v>82</v>
      </c>
    </row>
    <row r="499" s="13" customFormat="1">
      <c r="A499" s="13"/>
      <c r="B499" s="235"/>
      <c r="C499" s="236"/>
      <c r="D499" s="224" t="s">
        <v>312</v>
      </c>
      <c r="E499" s="237" t="s">
        <v>495</v>
      </c>
      <c r="F499" s="238" t="s">
        <v>5632</v>
      </c>
      <c r="G499" s="236"/>
      <c r="H499" s="239">
        <v>79</v>
      </c>
      <c r="I499" s="240"/>
      <c r="J499" s="236"/>
      <c r="K499" s="236"/>
      <c r="L499" s="241"/>
      <c r="M499" s="242"/>
      <c r="N499" s="243"/>
      <c r="O499" s="243"/>
      <c r="P499" s="243"/>
      <c r="Q499" s="243"/>
      <c r="R499" s="243"/>
      <c r="S499" s="243"/>
      <c r="T499" s="244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5" t="s">
        <v>312</v>
      </c>
      <c r="AU499" s="245" t="s">
        <v>82</v>
      </c>
      <c r="AV499" s="13" t="s">
        <v>82</v>
      </c>
      <c r="AW499" s="13" t="s">
        <v>33</v>
      </c>
      <c r="AX499" s="13" t="s">
        <v>78</v>
      </c>
      <c r="AY499" s="245" t="s">
        <v>229</v>
      </c>
    </row>
    <row r="500" s="2" customFormat="1" ht="14.4" customHeight="1">
      <c r="A500" s="40"/>
      <c r="B500" s="41"/>
      <c r="C500" s="212" t="s">
        <v>940</v>
      </c>
      <c r="D500" s="212" t="s">
        <v>230</v>
      </c>
      <c r="E500" s="213" t="s">
        <v>5075</v>
      </c>
      <c r="F500" s="214" t="s">
        <v>5076</v>
      </c>
      <c r="G500" s="215" t="s">
        <v>320</v>
      </c>
      <c r="H500" s="216">
        <v>28</v>
      </c>
      <c r="I500" s="217"/>
      <c r="J500" s="216">
        <f>ROUND(I500*H500,2)</f>
        <v>0</v>
      </c>
      <c r="K500" s="214" t="s">
        <v>296</v>
      </c>
      <c r="L500" s="46"/>
      <c r="M500" s="218" t="s">
        <v>18</v>
      </c>
      <c r="N500" s="219" t="s">
        <v>42</v>
      </c>
      <c r="O500" s="86"/>
      <c r="P500" s="220">
        <f>O500*H500</f>
        <v>0</v>
      </c>
      <c r="Q500" s="220">
        <v>0.011469999999999999</v>
      </c>
      <c r="R500" s="220">
        <f>Q500*H500</f>
        <v>0.32116</v>
      </c>
      <c r="S500" s="220">
        <v>0</v>
      </c>
      <c r="T500" s="221">
        <f>S500*H500</f>
        <v>0</v>
      </c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R500" s="222" t="s">
        <v>247</v>
      </c>
      <c r="AT500" s="222" t="s">
        <v>230</v>
      </c>
      <c r="AU500" s="222" t="s">
        <v>82</v>
      </c>
      <c r="AY500" s="19" t="s">
        <v>229</v>
      </c>
      <c r="BE500" s="223">
        <f>IF(N500="základní",J500,0)</f>
        <v>0</v>
      </c>
      <c r="BF500" s="223">
        <f>IF(N500="snížená",J500,0)</f>
        <v>0</v>
      </c>
      <c r="BG500" s="223">
        <f>IF(N500="zákl. přenesená",J500,0)</f>
        <v>0</v>
      </c>
      <c r="BH500" s="223">
        <f>IF(N500="sníž. přenesená",J500,0)</f>
        <v>0</v>
      </c>
      <c r="BI500" s="223">
        <f>IF(N500="nulová",J500,0)</f>
        <v>0</v>
      </c>
      <c r="BJ500" s="19" t="s">
        <v>78</v>
      </c>
      <c r="BK500" s="223">
        <f>ROUND(I500*H500,2)</f>
        <v>0</v>
      </c>
      <c r="BL500" s="19" t="s">
        <v>247</v>
      </c>
      <c r="BM500" s="222" t="s">
        <v>5633</v>
      </c>
    </row>
    <row r="501" s="2" customFormat="1">
      <c r="A501" s="40"/>
      <c r="B501" s="41"/>
      <c r="C501" s="42"/>
      <c r="D501" s="224" t="s">
        <v>236</v>
      </c>
      <c r="E501" s="42"/>
      <c r="F501" s="225" t="s">
        <v>5076</v>
      </c>
      <c r="G501" s="42"/>
      <c r="H501" s="42"/>
      <c r="I501" s="226"/>
      <c r="J501" s="42"/>
      <c r="K501" s="42"/>
      <c r="L501" s="46"/>
      <c r="M501" s="227"/>
      <c r="N501" s="228"/>
      <c r="O501" s="86"/>
      <c r="P501" s="86"/>
      <c r="Q501" s="86"/>
      <c r="R501" s="86"/>
      <c r="S501" s="86"/>
      <c r="T501" s="87"/>
      <c r="U501" s="40"/>
      <c r="V501" s="40"/>
      <c r="W501" s="40"/>
      <c r="X501" s="40"/>
      <c r="Y501" s="40"/>
      <c r="Z501" s="40"/>
      <c r="AA501" s="40"/>
      <c r="AB501" s="40"/>
      <c r="AC501" s="40"/>
      <c r="AD501" s="40"/>
      <c r="AE501" s="40"/>
      <c r="AT501" s="19" t="s">
        <v>236</v>
      </c>
      <c r="AU501" s="19" t="s">
        <v>82</v>
      </c>
    </row>
    <row r="502" s="13" customFormat="1">
      <c r="A502" s="13"/>
      <c r="B502" s="235"/>
      <c r="C502" s="236"/>
      <c r="D502" s="224" t="s">
        <v>312</v>
      </c>
      <c r="E502" s="237" t="s">
        <v>5140</v>
      </c>
      <c r="F502" s="238" t="s">
        <v>5634</v>
      </c>
      <c r="G502" s="236"/>
      <c r="H502" s="239">
        <v>28</v>
      </c>
      <c r="I502" s="240"/>
      <c r="J502" s="236"/>
      <c r="K502" s="236"/>
      <c r="L502" s="241"/>
      <c r="M502" s="242"/>
      <c r="N502" s="243"/>
      <c r="O502" s="243"/>
      <c r="P502" s="243"/>
      <c r="Q502" s="243"/>
      <c r="R502" s="243"/>
      <c r="S502" s="243"/>
      <c r="T502" s="244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5" t="s">
        <v>312</v>
      </c>
      <c r="AU502" s="245" t="s">
        <v>82</v>
      </c>
      <c r="AV502" s="13" t="s">
        <v>82</v>
      </c>
      <c r="AW502" s="13" t="s">
        <v>33</v>
      </c>
      <c r="AX502" s="13" t="s">
        <v>78</v>
      </c>
      <c r="AY502" s="245" t="s">
        <v>229</v>
      </c>
    </row>
    <row r="503" s="2" customFormat="1" ht="14.4" customHeight="1">
      <c r="A503" s="40"/>
      <c r="B503" s="41"/>
      <c r="C503" s="269" t="s">
        <v>946</v>
      </c>
      <c r="D503" s="269" t="s">
        <v>620</v>
      </c>
      <c r="E503" s="270" t="s">
        <v>5079</v>
      </c>
      <c r="F503" s="271" t="s">
        <v>5080</v>
      </c>
      <c r="G503" s="272" t="s">
        <v>320</v>
      </c>
      <c r="H503" s="273">
        <v>28</v>
      </c>
      <c r="I503" s="274"/>
      <c r="J503" s="273">
        <f>ROUND(I503*H503,2)</f>
        <v>0</v>
      </c>
      <c r="K503" s="271" t="s">
        <v>296</v>
      </c>
      <c r="L503" s="275"/>
      <c r="M503" s="276" t="s">
        <v>18</v>
      </c>
      <c r="N503" s="277" t="s">
        <v>42</v>
      </c>
      <c r="O503" s="86"/>
      <c r="P503" s="220">
        <f>O503*H503</f>
        <v>0</v>
      </c>
      <c r="Q503" s="220">
        <v>0.54800000000000004</v>
      </c>
      <c r="R503" s="220">
        <f>Q503*H503</f>
        <v>15.344000000000001</v>
      </c>
      <c r="S503" s="220">
        <v>0</v>
      </c>
      <c r="T503" s="221">
        <f>S503*H503</f>
        <v>0</v>
      </c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R503" s="222" t="s">
        <v>268</v>
      </c>
      <c r="AT503" s="222" t="s">
        <v>620</v>
      </c>
      <c r="AU503" s="222" t="s">
        <v>82</v>
      </c>
      <c r="AY503" s="19" t="s">
        <v>229</v>
      </c>
      <c r="BE503" s="223">
        <f>IF(N503="základní",J503,0)</f>
        <v>0</v>
      </c>
      <c r="BF503" s="223">
        <f>IF(N503="snížená",J503,0)</f>
        <v>0</v>
      </c>
      <c r="BG503" s="223">
        <f>IF(N503="zákl. přenesená",J503,0)</f>
        <v>0</v>
      </c>
      <c r="BH503" s="223">
        <f>IF(N503="sníž. přenesená",J503,0)</f>
        <v>0</v>
      </c>
      <c r="BI503" s="223">
        <f>IF(N503="nulová",J503,0)</f>
        <v>0</v>
      </c>
      <c r="BJ503" s="19" t="s">
        <v>78</v>
      </c>
      <c r="BK503" s="223">
        <f>ROUND(I503*H503,2)</f>
        <v>0</v>
      </c>
      <c r="BL503" s="19" t="s">
        <v>247</v>
      </c>
      <c r="BM503" s="222" t="s">
        <v>5635</v>
      </c>
    </row>
    <row r="504" s="2" customFormat="1">
      <c r="A504" s="40"/>
      <c r="B504" s="41"/>
      <c r="C504" s="42"/>
      <c r="D504" s="224" t="s">
        <v>236</v>
      </c>
      <c r="E504" s="42"/>
      <c r="F504" s="225" t="s">
        <v>5080</v>
      </c>
      <c r="G504" s="42"/>
      <c r="H504" s="42"/>
      <c r="I504" s="226"/>
      <c r="J504" s="42"/>
      <c r="K504" s="42"/>
      <c r="L504" s="46"/>
      <c r="M504" s="227"/>
      <c r="N504" s="228"/>
      <c r="O504" s="86"/>
      <c r="P504" s="86"/>
      <c r="Q504" s="86"/>
      <c r="R504" s="86"/>
      <c r="S504" s="86"/>
      <c r="T504" s="87"/>
      <c r="U504" s="40"/>
      <c r="V504" s="40"/>
      <c r="W504" s="40"/>
      <c r="X504" s="40"/>
      <c r="Y504" s="40"/>
      <c r="Z504" s="40"/>
      <c r="AA504" s="40"/>
      <c r="AB504" s="40"/>
      <c r="AC504" s="40"/>
      <c r="AD504" s="40"/>
      <c r="AE504" s="40"/>
      <c r="AT504" s="19" t="s">
        <v>236</v>
      </c>
      <c r="AU504" s="19" t="s">
        <v>82</v>
      </c>
    </row>
    <row r="505" s="13" customFormat="1">
      <c r="A505" s="13"/>
      <c r="B505" s="235"/>
      <c r="C505" s="236"/>
      <c r="D505" s="224" t="s">
        <v>312</v>
      </c>
      <c r="E505" s="237" t="s">
        <v>4440</v>
      </c>
      <c r="F505" s="238" t="s">
        <v>5634</v>
      </c>
      <c r="G505" s="236"/>
      <c r="H505" s="239">
        <v>28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82</v>
      </c>
      <c r="AV505" s="13" t="s">
        <v>82</v>
      </c>
      <c r="AW505" s="13" t="s">
        <v>33</v>
      </c>
      <c r="AX505" s="13" t="s">
        <v>78</v>
      </c>
      <c r="AY505" s="245" t="s">
        <v>229</v>
      </c>
    </row>
    <row r="506" s="2" customFormat="1" ht="14.4" customHeight="1">
      <c r="A506" s="40"/>
      <c r="B506" s="41"/>
      <c r="C506" s="212" t="s">
        <v>950</v>
      </c>
      <c r="D506" s="212" t="s">
        <v>230</v>
      </c>
      <c r="E506" s="213" t="s">
        <v>5082</v>
      </c>
      <c r="F506" s="214" t="s">
        <v>5083</v>
      </c>
      <c r="G506" s="215" t="s">
        <v>320</v>
      </c>
      <c r="H506" s="216">
        <v>28</v>
      </c>
      <c r="I506" s="217"/>
      <c r="J506" s="216">
        <f>ROUND(I506*H506,2)</f>
        <v>0</v>
      </c>
      <c r="K506" s="214" t="s">
        <v>296</v>
      </c>
      <c r="L506" s="46"/>
      <c r="M506" s="218" t="s">
        <v>18</v>
      </c>
      <c r="N506" s="219" t="s">
        <v>42</v>
      </c>
      <c r="O506" s="86"/>
      <c r="P506" s="220">
        <f>O506*H506</f>
        <v>0</v>
      </c>
      <c r="Q506" s="220">
        <v>0.027529999999999999</v>
      </c>
      <c r="R506" s="220">
        <f>Q506*H506</f>
        <v>0.77083999999999997</v>
      </c>
      <c r="S506" s="220">
        <v>0</v>
      </c>
      <c r="T506" s="221">
        <f>S506*H506</f>
        <v>0</v>
      </c>
      <c r="U506" s="40"/>
      <c r="V506" s="40"/>
      <c r="W506" s="40"/>
      <c r="X506" s="40"/>
      <c r="Y506" s="40"/>
      <c r="Z506" s="40"/>
      <c r="AA506" s="40"/>
      <c r="AB506" s="40"/>
      <c r="AC506" s="40"/>
      <c r="AD506" s="40"/>
      <c r="AE506" s="40"/>
      <c r="AR506" s="222" t="s">
        <v>247</v>
      </c>
      <c r="AT506" s="222" t="s">
        <v>230</v>
      </c>
      <c r="AU506" s="222" t="s">
        <v>82</v>
      </c>
      <c r="AY506" s="19" t="s">
        <v>229</v>
      </c>
      <c r="BE506" s="223">
        <f>IF(N506="základní",J506,0)</f>
        <v>0</v>
      </c>
      <c r="BF506" s="223">
        <f>IF(N506="snížená",J506,0)</f>
        <v>0</v>
      </c>
      <c r="BG506" s="223">
        <f>IF(N506="zákl. přenesená",J506,0)</f>
        <v>0</v>
      </c>
      <c r="BH506" s="223">
        <f>IF(N506="sníž. přenesená",J506,0)</f>
        <v>0</v>
      </c>
      <c r="BI506" s="223">
        <f>IF(N506="nulová",J506,0)</f>
        <v>0</v>
      </c>
      <c r="BJ506" s="19" t="s">
        <v>78</v>
      </c>
      <c r="BK506" s="223">
        <f>ROUND(I506*H506,2)</f>
        <v>0</v>
      </c>
      <c r="BL506" s="19" t="s">
        <v>247</v>
      </c>
      <c r="BM506" s="222" t="s">
        <v>5636</v>
      </c>
    </row>
    <row r="507" s="2" customFormat="1">
      <c r="A507" s="40"/>
      <c r="B507" s="41"/>
      <c r="C507" s="42"/>
      <c r="D507" s="224" t="s">
        <v>236</v>
      </c>
      <c r="E507" s="42"/>
      <c r="F507" s="225" t="s">
        <v>5083</v>
      </c>
      <c r="G507" s="42"/>
      <c r="H507" s="42"/>
      <c r="I507" s="226"/>
      <c r="J507" s="42"/>
      <c r="K507" s="42"/>
      <c r="L507" s="46"/>
      <c r="M507" s="227"/>
      <c r="N507" s="228"/>
      <c r="O507" s="86"/>
      <c r="P507" s="86"/>
      <c r="Q507" s="86"/>
      <c r="R507" s="86"/>
      <c r="S507" s="86"/>
      <c r="T507" s="87"/>
      <c r="U507" s="40"/>
      <c r="V507" s="40"/>
      <c r="W507" s="40"/>
      <c r="X507" s="40"/>
      <c r="Y507" s="40"/>
      <c r="Z507" s="40"/>
      <c r="AA507" s="40"/>
      <c r="AB507" s="40"/>
      <c r="AC507" s="40"/>
      <c r="AD507" s="40"/>
      <c r="AE507" s="40"/>
      <c r="AT507" s="19" t="s">
        <v>236</v>
      </c>
      <c r="AU507" s="19" t="s">
        <v>82</v>
      </c>
    </row>
    <row r="508" s="13" customFormat="1">
      <c r="A508" s="13"/>
      <c r="B508" s="235"/>
      <c r="C508" s="236"/>
      <c r="D508" s="224" t="s">
        <v>312</v>
      </c>
      <c r="E508" s="237" t="s">
        <v>4407</v>
      </c>
      <c r="F508" s="238" t="s">
        <v>5637</v>
      </c>
      <c r="G508" s="236"/>
      <c r="H508" s="239">
        <v>28</v>
      </c>
      <c r="I508" s="240"/>
      <c r="J508" s="236"/>
      <c r="K508" s="236"/>
      <c r="L508" s="241"/>
      <c r="M508" s="242"/>
      <c r="N508" s="243"/>
      <c r="O508" s="243"/>
      <c r="P508" s="243"/>
      <c r="Q508" s="243"/>
      <c r="R508" s="243"/>
      <c r="S508" s="243"/>
      <c r="T508" s="244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5" t="s">
        <v>312</v>
      </c>
      <c r="AU508" s="245" t="s">
        <v>82</v>
      </c>
      <c r="AV508" s="13" t="s">
        <v>82</v>
      </c>
      <c r="AW508" s="13" t="s">
        <v>33</v>
      </c>
      <c r="AX508" s="13" t="s">
        <v>78</v>
      </c>
      <c r="AY508" s="245" t="s">
        <v>229</v>
      </c>
    </row>
    <row r="509" s="2" customFormat="1" ht="14.4" customHeight="1">
      <c r="A509" s="40"/>
      <c r="B509" s="41"/>
      <c r="C509" s="269" t="s">
        <v>956</v>
      </c>
      <c r="D509" s="269" t="s">
        <v>620</v>
      </c>
      <c r="E509" s="270" t="s">
        <v>5638</v>
      </c>
      <c r="F509" s="271" t="s">
        <v>5086</v>
      </c>
      <c r="G509" s="272" t="s">
        <v>254</v>
      </c>
      <c r="H509" s="273">
        <v>22</v>
      </c>
      <c r="I509" s="274"/>
      <c r="J509" s="273">
        <f>ROUND(I509*H509,2)</f>
        <v>0</v>
      </c>
      <c r="K509" s="271" t="s">
        <v>18</v>
      </c>
      <c r="L509" s="275"/>
      <c r="M509" s="276" t="s">
        <v>18</v>
      </c>
      <c r="N509" s="277" t="s">
        <v>42</v>
      </c>
      <c r="O509" s="86"/>
      <c r="P509" s="220">
        <f>O509*H509</f>
        <v>0</v>
      </c>
      <c r="Q509" s="220">
        <v>0</v>
      </c>
      <c r="R509" s="220">
        <f>Q509*H509</f>
        <v>0</v>
      </c>
      <c r="S509" s="220">
        <v>0</v>
      </c>
      <c r="T509" s="221">
        <f>S509*H509</f>
        <v>0</v>
      </c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R509" s="222" t="s">
        <v>268</v>
      </c>
      <c r="AT509" s="222" t="s">
        <v>620</v>
      </c>
      <c r="AU509" s="222" t="s">
        <v>82</v>
      </c>
      <c r="AY509" s="19" t="s">
        <v>229</v>
      </c>
      <c r="BE509" s="223">
        <f>IF(N509="základní",J509,0)</f>
        <v>0</v>
      </c>
      <c r="BF509" s="223">
        <f>IF(N509="snížená",J509,0)</f>
        <v>0</v>
      </c>
      <c r="BG509" s="223">
        <f>IF(N509="zákl. přenesená",J509,0)</f>
        <v>0</v>
      </c>
      <c r="BH509" s="223">
        <f>IF(N509="sníž. přenesená",J509,0)</f>
        <v>0</v>
      </c>
      <c r="BI509" s="223">
        <f>IF(N509="nulová",J509,0)</f>
        <v>0</v>
      </c>
      <c r="BJ509" s="19" t="s">
        <v>78</v>
      </c>
      <c r="BK509" s="223">
        <f>ROUND(I509*H509,2)</f>
        <v>0</v>
      </c>
      <c r="BL509" s="19" t="s">
        <v>247</v>
      </c>
      <c r="BM509" s="222" t="s">
        <v>5639</v>
      </c>
    </row>
    <row r="510" s="2" customFormat="1">
      <c r="A510" s="40"/>
      <c r="B510" s="41"/>
      <c r="C510" s="42"/>
      <c r="D510" s="224" t="s">
        <v>236</v>
      </c>
      <c r="E510" s="42"/>
      <c r="F510" s="225" t="s">
        <v>5086</v>
      </c>
      <c r="G510" s="42"/>
      <c r="H510" s="42"/>
      <c r="I510" s="226"/>
      <c r="J510" s="42"/>
      <c r="K510" s="42"/>
      <c r="L510" s="46"/>
      <c r="M510" s="227"/>
      <c r="N510" s="228"/>
      <c r="O510" s="86"/>
      <c r="P510" s="86"/>
      <c r="Q510" s="86"/>
      <c r="R510" s="86"/>
      <c r="S510" s="86"/>
      <c r="T510" s="87"/>
      <c r="U510" s="40"/>
      <c r="V510" s="40"/>
      <c r="W510" s="40"/>
      <c r="X510" s="40"/>
      <c r="Y510" s="40"/>
      <c r="Z510" s="40"/>
      <c r="AA510" s="40"/>
      <c r="AB510" s="40"/>
      <c r="AC510" s="40"/>
      <c r="AD510" s="40"/>
      <c r="AE510" s="40"/>
      <c r="AT510" s="19" t="s">
        <v>236</v>
      </c>
      <c r="AU510" s="19" t="s">
        <v>82</v>
      </c>
    </row>
    <row r="511" s="13" customFormat="1">
      <c r="A511" s="13"/>
      <c r="B511" s="235"/>
      <c r="C511" s="236"/>
      <c r="D511" s="224" t="s">
        <v>312</v>
      </c>
      <c r="E511" s="237" t="s">
        <v>4412</v>
      </c>
      <c r="F511" s="238" t="s">
        <v>5640</v>
      </c>
      <c r="G511" s="236"/>
      <c r="H511" s="239">
        <v>22</v>
      </c>
      <c r="I511" s="240"/>
      <c r="J511" s="236"/>
      <c r="K511" s="236"/>
      <c r="L511" s="241"/>
      <c r="M511" s="242"/>
      <c r="N511" s="243"/>
      <c r="O511" s="243"/>
      <c r="P511" s="243"/>
      <c r="Q511" s="243"/>
      <c r="R511" s="243"/>
      <c r="S511" s="243"/>
      <c r="T511" s="244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5" t="s">
        <v>312</v>
      </c>
      <c r="AU511" s="245" t="s">
        <v>82</v>
      </c>
      <c r="AV511" s="13" t="s">
        <v>82</v>
      </c>
      <c r="AW511" s="13" t="s">
        <v>33</v>
      </c>
      <c r="AX511" s="13" t="s">
        <v>78</v>
      </c>
      <c r="AY511" s="245" t="s">
        <v>229</v>
      </c>
    </row>
    <row r="512" s="2" customFormat="1" ht="14.4" customHeight="1">
      <c r="A512" s="40"/>
      <c r="B512" s="41"/>
      <c r="C512" s="269" t="s">
        <v>961</v>
      </c>
      <c r="D512" s="269" t="s">
        <v>620</v>
      </c>
      <c r="E512" s="270" t="s">
        <v>5641</v>
      </c>
      <c r="F512" s="271" t="s">
        <v>5642</v>
      </c>
      <c r="G512" s="272" t="s">
        <v>254</v>
      </c>
      <c r="H512" s="273">
        <v>5</v>
      </c>
      <c r="I512" s="274"/>
      <c r="J512" s="273">
        <f>ROUND(I512*H512,2)</f>
        <v>0</v>
      </c>
      <c r="K512" s="271" t="s">
        <v>18</v>
      </c>
      <c r="L512" s="275"/>
      <c r="M512" s="276" t="s">
        <v>18</v>
      </c>
      <c r="N512" s="277" t="s">
        <v>42</v>
      </c>
      <c r="O512" s="86"/>
      <c r="P512" s="220">
        <f>O512*H512</f>
        <v>0</v>
      </c>
      <c r="Q512" s="220">
        <v>0</v>
      </c>
      <c r="R512" s="220">
        <f>Q512*H512</f>
        <v>0</v>
      </c>
      <c r="S512" s="220">
        <v>0</v>
      </c>
      <c r="T512" s="221">
        <f>S512*H512</f>
        <v>0</v>
      </c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R512" s="222" t="s">
        <v>268</v>
      </c>
      <c r="AT512" s="222" t="s">
        <v>620</v>
      </c>
      <c r="AU512" s="222" t="s">
        <v>82</v>
      </c>
      <c r="AY512" s="19" t="s">
        <v>229</v>
      </c>
      <c r="BE512" s="223">
        <f>IF(N512="základní",J512,0)</f>
        <v>0</v>
      </c>
      <c r="BF512" s="223">
        <f>IF(N512="snížená",J512,0)</f>
        <v>0</v>
      </c>
      <c r="BG512" s="223">
        <f>IF(N512="zákl. přenesená",J512,0)</f>
        <v>0</v>
      </c>
      <c r="BH512" s="223">
        <f>IF(N512="sníž. přenesená",J512,0)</f>
        <v>0</v>
      </c>
      <c r="BI512" s="223">
        <f>IF(N512="nulová",J512,0)</f>
        <v>0</v>
      </c>
      <c r="BJ512" s="19" t="s">
        <v>78</v>
      </c>
      <c r="BK512" s="223">
        <f>ROUND(I512*H512,2)</f>
        <v>0</v>
      </c>
      <c r="BL512" s="19" t="s">
        <v>247</v>
      </c>
      <c r="BM512" s="222" t="s">
        <v>5643</v>
      </c>
    </row>
    <row r="513" s="2" customFormat="1">
      <c r="A513" s="40"/>
      <c r="B513" s="41"/>
      <c r="C513" s="42"/>
      <c r="D513" s="224" t="s">
        <v>236</v>
      </c>
      <c r="E513" s="42"/>
      <c r="F513" s="225" t="s">
        <v>5642</v>
      </c>
      <c r="G513" s="42"/>
      <c r="H513" s="42"/>
      <c r="I513" s="226"/>
      <c r="J513" s="42"/>
      <c r="K513" s="42"/>
      <c r="L513" s="46"/>
      <c r="M513" s="227"/>
      <c r="N513" s="228"/>
      <c r="O513" s="86"/>
      <c r="P513" s="86"/>
      <c r="Q513" s="86"/>
      <c r="R513" s="86"/>
      <c r="S513" s="86"/>
      <c r="T513" s="87"/>
      <c r="U513" s="40"/>
      <c r="V513" s="40"/>
      <c r="W513" s="40"/>
      <c r="X513" s="40"/>
      <c r="Y513" s="40"/>
      <c r="Z513" s="40"/>
      <c r="AA513" s="40"/>
      <c r="AB513" s="40"/>
      <c r="AC513" s="40"/>
      <c r="AD513" s="40"/>
      <c r="AE513" s="40"/>
      <c r="AT513" s="19" t="s">
        <v>236</v>
      </c>
      <c r="AU513" s="19" t="s">
        <v>82</v>
      </c>
    </row>
    <row r="514" s="13" customFormat="1">
      <c r="A514" s="13"/>
      <c r="B514" s="235"/>
      <c r="C514" s="236"/>
      <c r="D514" s="224" t="s">
        <v>312</v>
      </c>
      <c r="E514" s="237" t="s">
        <v>5644</v>
      </c>
      <c r="F514" s="238" t="s">
        <v>5645</v>
      </c>
      <c r="G514" s="236"/>
      <c r="H514" s="239">
        <v>5</v>
      </c>
      <c r="I514" s="240"/>
      <c r="J514" s="236"/>
      <c r="K514" s="236"/>
      <c r="L514" s="241"/>
      <c r="M514" s="242"/>
      <c r="N514" s="243"/>
      <c r="O514" s="243"/>
      <c r="P514" s="243"/>
      <c r="Q514" s="243"/>
      <c r="R514" s="243"/>
      <c r="S514" s="243"/>
      <c r="T514" s="244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5" t="s">
        <v>312</v>
      </c>
      <c r="AU514" s="245" t="s">
        <v>82</v>
      </c>
      <c r="AV514" s="13" t="s">
        <v>82</v>
      </c>
      <c r="AW514" s="13" t="s">
        <v>33</v>
      </c>
      <c r="AX514" s="13" t="s">
        <v>78</v>
      </c>
      <c r="AY514" s="245" t="s">
        <v>229</v>
      </c>
    </row>
    <row r="515" s="2" customFormat="1" ht="14.4" customHeight="1">
      <c r="A515" s="40"/>
      <c r="B515" s="41"/>
      <c r="C515" s="269" t="s">
        <v>968</v>
      </c>
      <c r="D515" s="269" t="s">
        <v>620</v>
      </c>
      <c r="E515" s="270" t="s">
        <v>5646</v>
      </c>
      <c r="F515" s="271" t="s">
        <v>5647</v>
      </c>
      <c r="G515" s="272" t="s">
        <v>254</v>
      </c>
      <c r="H515" s="273">
        <v>1</v>
      </c>
      <c r="I515" s="274"/>
      <c r="J515" s="273">
        <f>ROUND(I515*H515,2)</f>
        <v>0</v>
      </c>
      <c r="K515" s="271" t="s">
        <v>18</v>
      </c>
      <c r="L515" s="275"/>
      <c r="M515" s="276" t="s">
        <v>18</v>
      </c>
      <c r="N515" s="277" t="s">
        <v>42</v>
      </c>
      <c r="O515" s="86"/>
      <c r="P515" s="220">
        <f>O515*H515</f>
        <v>0</v>
      </c>
      <c r="Q515" s="220">
        <v>0</v>
      </c>
      <c r="R515" s="220">
        <f>Q515*H515</f>
        <v>0</v>
      </c>
      <c r="S515" s="220">
        <v>0</v>
      </c>
      <c r="T515" s="221">
        <f>S515*H515</f>
        <v>0</v>
      </c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R515" s="222" t="s">
        <v>268</v>
      </c>
      <c r="AT515" s="222" t="s">
        <v>620</v>
      </c>
      <c r="AU515" s="222" t="s">
        <v>82</v>
      </c>
      <c r="AY515" s="19" t="s">
        <v>229</v>
      </c>
      <c r="BE515" s="223">
        <f>IF(N515="základní",J515,0)</f>
        <v>0</v>
      </c>
      <c r="BF515" s="223">
        <f>IF(N515="snížená",J515,0)</f>
        <v>0</v>
      </c>
      <c r="BG515" s="223">
        <f>IF(N515="zákl. přenesená",J515,0)</f>
        <v>0</v>
      </c>
      <c r="BH515" s="223">
        <f>IF(N515="sníž. přenesená",J515,0)</f>
        <v>0</v>
      </c>
      <c r="BI515" s="223">
        <f>IF(N515="nulová",J515,0)</f>
        <v>0</v>
      </c>
      <c r="BJ515" s="19" t="s">
        <v>78</v>
      </c>
      <c r="BK515" s="223">
        <f>ROUND(I515*H515,2)</f>
        <v>0</v>
      </c>
      <c r="BL515" s="19" t="s">
        <v>247</v>
      </c>
      <c r="BM515" s="222" t="s">
        <v>5648</v>
      </c>
    </row>
    <row r="516" s="2" customFormat="1">
      <c r="A516" s="40"/>
      <c r="B516" s="41"/>
      <c r="C516" s="42"/>
      <c r="D516" s="224" t="s">
        <v>236</v>
      </c>
      <c r="E516" s="42"/>
      <c r="F516" s="225" t="s">
        <v>5647</v>
      </c>
      <c r="G516" s="42"/>
      <c r="H516" s="42"/>
      <c r="I516" s="226"/>
      <c r="J516" s="42"/>
      <c r="K516" s="42"/>
      <c r="L516" s="46"/>
      <c r="M516" s="227"/>
      <c r="N516" s="228"/>
      <c r="O516" s="86"/>
      <c r="P516" s="86"/>
      <c r="Q516" s="86"/>
      <c r="R516" s="86"/>
      <c r="S516" s="86"/>
      <c r="T516" s="87"/>
      <c r="U516" s="40"/>
      <c r="V516" s="40"/>
      <c r="W516" s="40"/>
      <c r="X516" s="40"/>
      <c r="Y516" s="40"/>
      <c r="Z516" s="40"/>
      <c r="AA516" s="40"/>
      <c r="AB516" s="40"/>
      <c r="AC516" s="40"/>
      <c r="AD516" s="40"/>
      <c r="AE516" s="40"/>
      <c r="AT516" s="19" t="s">
        <v>236</v>
      </c>
      <c r="AU516" s="19" t="s">
        <v>82</v>
      </c>
    </row>
    <row r="517" s="13" customFormat="1">
      <c r="A517" s="13"/>
      <c r="B517" s="235"/>
      <c r="C517" s="236"/>
      <c r="D517" s="224" t="s">
        <v>312</v>
      </c>
      <c r="E517" s="237" t="s">
        <v>18</v>
      </c>
      <c r="F517" s="238" t="s">
        <v>5649</v>
      </c>
      <c r="G517" s="236"/>
      <c r="H517" s="239">
        <v>1</v>
      </c>
      <c r="I517" s="240"/>
      <c r="J517" s="236"/>
      <c r="K517" s="236"/>
      <c r="L517" s="241"/>
      <c r="M517" s="242"/>
      <c r="N517" s="243"/>
      <c r="O517" s="243"/>
      <c r="P517" s="243"/>
      <c r="Q517" s="243"/>
      <c r="R517" s="243"/>
      <c r="S517" s="243"/>
      <c r="T517" s="244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5" t="s">
        <v>312</v>
      </c>
      <c r="AU517" s="245" t="s">
        <v>82</v>
      </c>
      <c r="AV517" s="13" t="s">
        <v>82</v>
      </c>
      <c r="AW517" s="13" t="s">
        <v>33</v>
      </c>
      <c r="AX517" s="13" t="s">
        <v>78</v>
      </c>
      <c r="AY517" s="245" t="s">
        <v>229</v>
      </c>
    </row>
    <row r="518" s="2" customFormat="1" ht="14.4" customHeight="1">
      <c r="A518" s="40"/>
      <c r="B518" s="41"/>
      <c r="C518" s="212" t="s">
        <v>973</v>
      </c>
      <c r="D518" s="212" t="s">
        <v>230</v>
      </c>
      <c r="E518" s="213" t="s">
        <v>5650</v>
      </c>
      <c r="F518" s="214" t="s">
        <v>5651</v>
      </c>
      <c r="G518" s="215" t="s">
        <v>254</v>
      </c>
      <c r="H518" s="216">
        <v>1</v>
      </c>
      <c r="I518" s="217"/>
      <c r="J518" s="216">
        <f>ROUND(I518*H518,2)</f>
        <v>0</v>
      </c>
      <c r="K518" s="214" t="s">
        <v>18</v>
      </c>
      <c r="L518" s="46"/>
      <c r="M518" s="218" t="s">
        <v>18</v>
      </c>
      <c r="N518" s="219" t="s">
        <v>42</v>
      </c>
      <c r="O518" s="86"/>
      <c r="P518" s="220">
        <f>O518*H518</f>
        <v>0</v>
      </c>
      <c r="Q518" s="220">
        <v>2.6148799999999999</v>
      </c>
      <c r="R518" s="220">
        <f>Q518*H518</f>
        <v>2.6148799999999999</v>
      </c>
      <c r="S518" s="220">
        <v>0</v>
      </c>
      <c r="T518" s="221">
        <f>S518*H518</f>
        <v>0</v>
      </c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R518" s="222" t="s">
        <v>247</v>
      </c>
      <c r="AT518" s="222" t="s">
        <v>230</v>
      </c>
      <c r="AU518" s="222" t="s">
        <v>82</v>
      </c>
      <c r="AY518" s="19" t="s">
        <v>229</v>
      </c>
      <c r="BE518" s="223">
        <f>IF(N518="základní",J518,0)</f>
        <v>0</v>
      </c>
      <c r="BF518" s="223">
        <f>IF(N518="snížená",J518,0)</f>
        <v>0</v>
      </c>
      <c r="BG518" s="223">
        <f>IF(N518="zákl. přenesená",J518,0)</f>
        <v>0</v>
      </c>
      <c r="BH518" s="223">
        <f>IF(N518="sníž. přenesená",J518,0)</f>
        <v>0</v>
      </c>
      <c r="BI518" s="223">
        <f>IF(N518="nulová",J518,0)</f>
        <v>0</v>
      </c>
      <c r="BJ518" s="19" t="s">
        <v>78</v>
      </c>
      <c r="BK518" s="223">
        <f>ROUND(I518*H518,2)</f>
        <v>0</v>
      </c>
      <c r="BL518" s="19" t="s">
        <v>247</v>
      </c>
      <c r="BM518" s="222" t="s">
        <v>5652</v>
      </c>
    </row>
    <row r="519" s="2" customFormat="1">
      <c r="A519" s="40"/>
      <c r="B519" s="41"/>
      <c r="C519" s="42"/>
      <c r="D519" s="224" t="s">
        <v>236</v>
      </c>
      <c r="E519" s="42"/>
      <c r="F519" s="225" t="s">
        <v>5651</v>
      </c>
      <c r="G519" s="42"/>
      <c r="H519" s="42"/>
      <c r="I519" s="226"/>
      <c r="J519" s="42"/>
      <c r="K519" s="42"/>
      <c r="L519" s="46"/>
      <c r="M519" s="227"/>
      <c r="N519" s="228"/>
      <c r="O519" s="86"/>
      <c r="P519" s="86"/>
      <c r="Q519" s="86"/>
      <c r="R519" s="86"/>
      <c r="S519" s="86"/>
      <c r="T519" s="87"/>
      <c r="U519" s="40"/>
      <c r="V519" s="40"/>
      <c r="W519" s="40"/>
      <c r="X519" s="40"/>
      <c r="Y519" s="40"/>
      <c r="Z519" s="40"/>
      <c r="AA519" s="40"/>
      <c r="AB519" s="40"/>
      <c r="AC519" s="40"/>
      <c r="AD519" s="40"/>
      <c r="AE519" s="40"/>
      <c r="AT519" s="19" t="s">
        <v>236</v>
      </c>
      <c r="AU519" s="19" t="s">
        <v>82</v>
      </c>
    </row>
    <row r="520" s="13" customFormat="1">
      <c r="A520" s="13"/>
      <c r="B520" s="235"/>
      <c r="C520" s="236"/>
      <c r="D520" s="224" t="s">
        <v>312</v>
      </c>
      <c r="E520" s="237" t="s">
        <v>529</v>
      </c>
      <c r="F520" s="238" t="s">
        <v>5653</v>
      </c>
      <c r="G520" s="236"/>
      <c r="H520" s="239">
        <v>1</v>
      </c>
      <c r="I520" s="240"/>
      <c r="J520" s="236"/>
      <c r="K520" s="236"/>
      <c r="L520" s="241"/>
      <c r="M520" s="242"/>
      <c r="N520" s="243"/>
      <c r="O520" s="243"/>
      <c r="P520" s="243"/>
      <c r="Q520" s="243"/>
      <c r="R520" s="243"/>
      <c r="S520" s="243"/>
      <c r="T520" s="244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5" t="s">
        <v>312</v>
      </c>
      <c r="AU520" s="245" t="s">
        <v>82</v>
      </c>
      <c r="AV520" s="13" t="s">
        <v>82</v>
      </c>
      <c r="AW520" s="13" t="s">
        <v>33</v>
      </c>
      <c r="AX520" s="13" t="s">
        <v>78</v>
      </c>
      <c r="AY520" s="245" t="s">
        <v>229</v>
      </c>
    </row>
    <row r="521" s="2" customFormat="1" ht="14.4" customHeight="1">
      <c r="A521" s="40"/>
      <c r="B521" s="41"/>
      <c r="C521" s="212" t="s">
        <v>979</v>
      </c>
      <c r="D521" s="212" t="s">
        <v>230</v>
      </c>
      <c r="E521" s="213" t="s">
        <v>5088</v>
      </c>
      <c r="F521" s="214" t="s">
        <v>5089</v>
      </c>
      <c r="G521" s="215" t="s">
        <v>320</v>
      </c>
      <c r="H521" s="216">
        <v>59</v>
      </c>
      <c r="I521" s="217"/>
      <c r="J521" s="216">
        <f>ROUND(I521*H521,2)</f>
        <v>0</v>
      </c>
      <c r="K521" s="214" t="s">
        <v>296</v>
      </c>
      <c r="L521" s="46"/>
      <c r="M521" s="218" t="s">
        <v>18</v>
      </c>
      <c r="N521" s="219" t="s">
        <v>42</v>
      </c>
      <c r="O521" s="86"/>
      <c r="P521" s="220">
        <f>O521*H521</f>
        <v>0</v>
      </c>
      <c r="Q521" s="220">
        <v>0.34089999999999998</v>
      </c>
      <c r="R521" s="220">
        <f>Q521*H521</f>
        <v>20.113099999999999</v>
      </c>
      <c r="S521" s="220">
        <v>0</v>
      </c>
      <c r="T521" s="221">
        <f>S521*H521</f>
        <v>0</v>
      </c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R521" s="222" t="s">
        <v>247</v>
      </c>
      <c r="AT521" s="222" t="s">
        <v>230</v>
      </c>
      <c r="AU521" s="222" t="s">
        <v>82</v>
      </c>
      <c r="AY521" s="19" t="s">
        <v>229</v>
      </c>
      <c r="BE521" s="223">
        <f>IF(N521="základní",J521,0)</f>
        <v>0</v>
      </c>
      <c r="BF521" s="223">
        <f>IF(N521="snížená",J521,0)</f>
        <v>0</v>
      </c>
      <c r="BG521" s="223">
        <f>IF(N521="zákl. přenesená",J521,0)</f>
        <v>0</v>
      </c>
      <c r="BH521" s="223">
        <f>IF(N521="sníž. přenesená",J521,0)</f>
        <v>0</v>
      </c>
      <c r="BI521" s="223">
        <f>IF(N521="nulová",J521,0)</f>
        <v>0</v>
      </c>
      <c r="BJ521" s="19" t="s">
        <v>78</v>
      </c>
      <c r="BK521" s="223">
        <f>ROUND(I521*H521,2)</f>
        <v>0</v>
      </c>
      <c r="BL521" s="19" t="s">
        <v>247</v>
      </c>
      <c r="BM521" s="222" t="s">
        <v>5654</v>
      </c>
    </row>
    <row r="522" s="2" customFormat="1">
      <c r="A522" s="40"/>
      <c r="B522" s="41"/>
      <c r="C522" s="42"/>
      <c r="D522" s="224" t="s">
        <v>236</v>
      </c>
      <c r="E522" s="42"/>
      <c r="F522" s="225" t="s">
        <v>5089</v>
      </c>
      <c r="G522" s="42"/>
      <c r="H522" s="42"/>
      <c r="I522" s="226"/>
      <c r="J522" s="42"/>
      <c r="K522" s="42"/>
      <c r="L522" s="46"/>
      <c r="M522" s="227"/>
      <c r="N522" s="228"/>
      <c r="O522" s="86"/>
      <c r="P522" s="86"/>
      <c r="Q522" s="86"/>
      <c r="R522" s="86"/>
      <c r="S522" s="86"/>
      <c r="T522" s="87"/>
      <c r="U522" s="40"/>
      <c r="V522" s="40"/>
      <c r="W522" s="40"/>
      <c r="X522" s="40"/>
      <c r="Y522" s="40"/>
      <c r="Z522" s="40"/>
      <c r="AA522" s="40"/>
      <c r="AB522" s="40"/>
      <c r="AC522" s="40"/>
      <c r="AD522" s="40"/>
      <c r="AE522" s="40"/>
      <c r="AT522" s="19" t="s">
        <v>236</v>
      </c>
      <c r="AU522" s="19" t="s">
        <v>82</v>
      </c>
    </row>
    <row r="523" s="13" customFormat="1">
      <c r="A523" s="13"/>
      <c r="B523" s="235"/>
      <c r="C523" s="236"/>
      <c r="D523" s="224" t="s">
        <v>312</v>
      </c>
      <c r="E523" s="237" t="s">
        <v>5655</v>
      </c>
      <c r="F523" s="238" t="s">
        <v>5656</v>
      </c>
      <c r="G523" s="236"/>
      <c r="H523" s="239">
        <v>59</v>
      </c>
      <c r="I523" s="240"/>
      <c r="J523" s="236"/>
      <c r="K523" s="236"/>
      <c r="L523" s="241"/>
      <c r="M523" s="242"/>
      <c r="N523" s="243"/>
      <c r="O523" s="243"/>
      <c r="P523" s="243"/>
      <c r="Q523" s="243"/>
      <c r="R523" s="243"/>
      <c r="S523" s="243"/>
      <c r="T523" s="244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5" t="s">
        <v>312</v>
      </c>
      <c r="AU523" s="245" t="s">
        <v>82</v>
      </c>
      <c r="AV523" s="13" t="s">
        <v>82</v>
      </c>
      <c r="AW523" s="13" t="s">
        <v>33</v>
      </c>
      <c r="AX523" s="13" t="s">
        <v>78</v>
      </c>
      <c r="AY523" s="245" t="s">
        <v>229</v>
      </c>
    </row>
    <row r="524" s="2" customFormat="1" ht="14.4" customHeight="1">
      <c r="A524" s="40"/>
      <c r="B524" s="41"/>
      <c r="C524" s="269" t="s">
        <v>984</v>
      </c>
      <c r="D524" s="269" t="s">
        <v>620</v>
      </c>
      <c r="E524" s="270" t="s">
        <v>5092</v>
      </c>
      <c r="F524" s="271" t="s">
        <v>5093</v>
      </c>
      <c r="G524" s="272" t="s">
        <v>320</v>
      </c>
      <c r="H524" s="273">
        <v>59</v>
      </c>
      <c r="I524" s="274"/>
      <c r="J524" s="273">
        <f>ROUND(I524*H524,2)</f>
        <v>0</v>
      </c>
      <c r="K524" s="271" t="s">
        <v>296</v>
      </c>
      <c r="L524" s="275"/>
      <c r="M524" s="276" t="s">
        <v>18</v>
      </c>
      <c r="N524" s="277" t="s">
        <v>42</v>
      </c>
      <c r="O524" s="86"/>
      <c r="P524" s="220">
        <f>O524*H524</f>
        <v>0</v>
      </c>
      <c r="Q524" s="220">
        <v>0.071999999999999995</v>
      </c>
      <c r="R524" s="220">
        <f>Q524*H524</f>
        <v>4.2479999999999993</v>
      </c>
      <c r="S524" s="220">
        <v>0</v>
      </c>
      <c r="T524" s="221">
        <f>S524*H524</f>
        <v>0</v>
      </c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R524" s="222" t="s">
        <v>268</v>
      </c>
      <c r="AT524" s="222" t="s">
        <v>620</v>
      </c>
      <c r="AU524" s="222" t="s">
        <v>82</v>
      </c>
      <c r="AY524" s="19" t="s">
        <v>229</v>
      </c>
      <c r="BE524" s="223">
        <f>IF(N524="základní",J524,0)</f>
        <v>0</v>
      </c>
      <c r="BF524" s="223">
        <f>IF(N524="snížená",J524,0)</f>
        <v>0</v>
      </c>
      <c r="BG524" s="223">
        <f>IF(N524="zákl. přenesená",J524,0)</f>
        <v>0</v>
      </c>
      <c r="BH524" s="223">
        <f>IF(N524="sníž. přenesená",J524,0)</f>
        <v>0</v>
      </c>
      <c r="BI524" s="223">
        <f>IF(N524="nulová",J524,0)</f>
        <v>0</v>
      </c>
      <c r="BJ524" s="19" t="s">
        <v>78</v>
      </c>
      <c r="BK524" s="223">
        <f>ROUND(I524*H524,2)</f>
        <v>0</v>
      </c>
      <c r="BL524" s="19" t="s">
        <v>247</v>
      </c>
      <c r="BM524" s="222" t="s">
        <v>5657</v>
      </c>
    </row>
    <row r="525" s="2" customFormat="1">
      <c r="A525" s="40"/>
      <c r="B525" s="41"/>
      <c r="C525" s="42"/>
      <c r="D525" s="224" t="s">
        <v>236</v>
      </c>
      <c r="E525" s="42"/>
      <c r="F525" s="225" t="s">
        <v>5093</v>
      </c>
      <c r="G525" s="42"/>
      <c r="H525" s="42"/>
      <c r="I525" s="226"/>
      <c r="J525" s="42"/>
      <c r="K525" s="42"/>
      <c r="L525" s="46"/>
      <c r="M525" s="227"/>
      <c r="N525" s="228"/>
      <c r="O525" s="86"/>
      <c r="P525" s="86"/>
      <c r="Q525" s="86"/>
      <c r="R525" s="86"/>
      <c r="S525" s="86"/>
      <c r="T525" s="87"/>
      <c r="U525" s="40"/>
      <c r="V525" s="40"/>
      <c r="W525" s="40"/>
      <c r="X525" s="40"/>
      <c r="Y525" s="40"/>
      <c r="Z525" s="40"/>
      <c r="AA525" s="40"/>
      <c r="AB525" s="40"/>
      <c r="AC525" s="40"/>
      <c r="AD525" s="40"/>
      <c r="AE525" s="40"/>
      <c r="AT525" s="19" t="s">
        <v>236</v>
      </c>
      <c r="AU525" s="19" t="s">
        <v>82</v>
      </c>
    </row>
    <row r="526" s="13" customFormat="1">
      <c r="A526" s="13"/>
      <c r="B526" s="235"/>
      <c r="C526" s="236"/>
      <c r="D526" s="224" t="s">
        <v>312</v>
      </c>
      <c r="E526" s="237" t="s">
        <v>5658</v>
      </c>
      <c r="F526" s="238" t="s">
        <v>5659</v>
      </c>
      <c r="G526" s="236"/>
      <c r="H526" s="239">
        <v>33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3" customFormat="1">
      <c r="A527" s="13"/>
      <c r="B527" s="235"/>
      <c r="C527" s="236"/>
      <c r="D527" s="224" t="s">
        <v>312</v>
      </c>
      <c r="E527" s="237" t="s">
        <v>5178</v>
      </c>
      <c r="F527" s="238" t="s">
        <v>5660</v>
      </c>
      <c r="G527" s="236"/>
      <c r="H527" s="239">
        <v>13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82</v>
      </c>
      <c r="AV527" s="13" t="s">
        <v>82</v>
      </c>
      <c r="AW527" s="13" t="s">
        <v>33</v>
      </c>
      <c r="AX527" s="13" t="s">
        <v>71</v>
      </c>
      <c r="AY527" s="245" t="s">
        <v>229</v>
      </c>
    </row>
    <row r="528" s="13" customFormat="1">
      <c r="A528" s="13"/>
      <c r="B528" s="235"/>
      <c r="C528" s="236"/>
      <c r="D528" s="224" t="s">
        <v>312</v>
      </c>
      <c r="E528" s="237" t="s">
        <v>5190</v>
      </c>
      <c r="F528" s="238" t="s">
        <v>5661</v>
      </c>
      <c r="G528" s="236"/>
      <c r="H528" s="239">
        <v>13</v>
      </c>
      <c r="I528" s="240"/>
      <c r="J528" s="236"/>
      <c r="K528" s="236"/>
      <c r="L528" s="241"/>
      <c r="M528" s="242"/>
      <c r="N528" s="243"/>
      <c r="O528" s="243"/>
      <c r="P528" s="243"/>
      <c r="Q528" s="243"/>
      <c r="R528" s="243"/>
      <c r="S528" s="243"/>
      <c r="T528" s="244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5" t="s">
        <v>312</v>
      </c>
      <c r="AU528" s="245" t="s">
        <v>82</v>
      </c>
      <c r="AV528" s="13" t="s">
        <v>82</v>
      </c>
      <c r="AW528" s="13" t="s">
        <v>33</v>
      </c>
      <c r="AX528" s="13" t="s">
        <v>71</v>
      </c>
      <c r="AY528" s="245" t="s">
        <v>229</v>
      </c>
    </row>
    <row r="529" s="13" customFormat="1">
      <c r="A529" s="13"/>
      <c r="B529" s="235"/>
      <c r="C529" s="236"/>
      <c r="D529" s="224" t="s">
        <v>312</v>
      </c>
      <c r="E529" s="237" t="s">
        <v>5662</v>
      </c>
      <c r="F529" s="238" t="s">
        <v>5663</v>
      </c>
      <c r="G529" s="236"/>
      <c r="H529" s="239">
        <v>59</v>
      </c>
      <c r="I529" s="240"/>
      <c r="J529" s="236"/>
      <c r="K529" s="236"/>
      <c r="L529" s="241"/>
      <c r="M529" s="242"/>
      <c r="N529" s="243"/>
      <c r="O529" s="243"/>
      <c r="P529" s="243"/>
      <c r="Q529" s="243"/>
      <c r="R529" s="243"/>
      <c r="S529" s="243"/>
      <c r="T529" s="244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5" t="s">
        <v>312</v>
      </c>
      <c r="AU529" s="245" t="s">
        <v>82</v>
      </c>
      <c r="AV529" s="13" t="s">
        <v>82</v>
      </c>
      <c r="AW529" s="13" t="s">
        <v>33</v>
      </c>
      <c r="AX529" s="13" t="s">
        <v>78</v>
      </c>
      <c r="AY529" s="245" t="s">
        <v>229</v>
      </c>
    </row>
    <row r="530" s="2" customFormat="1" ht="14.4" customHeight="1">
      <c r="A530" s="40"/>
      <c r="B530" s="41"/>
      <c r="C530" s="269" t="s">
        <v>989</v>
      </c>
      <c r="D530" s="269" t="s">
        <v>620</v>
      </c>
      <c r="E530" s="270" t="s">
        <v>5098</v>
      </c>
      <c r="F530" s="271" t="s">
        <v>5099</v>
      </c>
      <c r="G530" s="272" t="s">
        <v>254</v>
      </c>
      <c r="H530" s="273">
        <v>59</v>
      </c>
      <c r="I530" s="274"/>
      <c r="J530" s="273">
        <f>ROUND(I530*H530,2)</f>
        <v>0</v>
      </c>
      <c r="K530" s="271" t="s">
        <v>18</v>
      </c>
      <c r="L530" s="275"/>
      <c r="M530" s="276" t="s">
        <v>18</v>
      </c>
      <c r="N530" s="277" t="s">
        <v>42</v>
      </c>
      <c r="O530" s="86"/>
      <c r="P530" s="220">
        <f>O530*H530</f>
        <v>0</v>
      </c>
      <c r="Q530" s="220">
        <v>0.080000000000000002</v>
      </c>
      <c r="R530" s="220">
        <f>Q530*H530</f>
        <v>4.7199999999999998</v>
      </c>
      <c r="S530" s="220">
        <v>0</v>
      </c>
      <c r="T530" s="221">
        <f>S530*H530</f>
        <v>0</v>
      </c>
      <c r="U530" s="40"/>
      <c r="V530" s="40"/>
      <c r="W530" s="40"/>
      <c r="X530" s="40"/>
      <c r="Y530" s="40"/>
      <c r="Z530" s="40"/>
      <c r="AA530" s="40"/>
      <c r="AB530" s="40"/>
      <c r="AC530" s="40"/>
      <c r="AD530" s="40"/>
      <c r="AE530" s="40"/>
      <c r="AR530" s="222" t="s">
        <v>268</v>
      </c>
      <c r="AT530" s="222" t="s">
        <v>620</v>
      </c>
      <c r="AU530" s="222" t="s">
        <v>82</v>
      </c>
      <c r="AY530" s="19" t="s">
        <v>229</v>
      </c>
      <c r="BE530" s="223">
        <f>IF(N530="základní",J530,0)</f>
        <v>0</v>
      </c>
      <c r="BF530" s="223">
        <f>IF(N530="snížená",J530,0)</f>
        <v>0</v>
      </c>
      <c r="BG530" s="223">
        <f>IF(N530="zákl. přenesená",J530,0)</f>
        <v>0</v>
      </c>
      <c r="BH530" s="223">
        <f>IF(N530="sníž. přenesená",J530,0)</f>
        <v>0</v>
      </c>
      <c r="BI530" s="223">
        <f>IF(N530="nulová",J530,0)</f>
        <v>0</v>
      </c>
      <c r="BJ530" s="19" t="s">
        <v>78</v>
      </c>
      <c r="BK530" s="223">
        <f>ROUND(I530*H530,2)</f>
        <v>0</v>
      </c>
      <c r="BL530" s="19" t="s">
        <v>247</v>
      </c>
      <c r="BM530" s="222" t="s">
        <v>5664</v>
      </c>
    </row>
    <row r="531" s="2" customFormat="1">
      <c r="A531" s="40"/>
      <c r="B531" s="41"/>
      <c r="C531" s="42"/>
      <c r="D531" s="224" t="s">
        <v>236</v>
      </c>
      <c r="E531" s="42"/>
      <c r="F531" s="225" t="s">
        <v>5099</v>
      </c>
      <c r="G531" s="42"/>
      <c r="H531" s="42"/>
      <c r="I531" s="226"/>
      <c r="J531" s="42"/>
      <c r="K531" s="42"/>
      <c r="L531" s="46"/>
      <c r="M531" s="227"/>
      <c r="N531" s="228"/>
      <c r="O531" s="86"/>
      <c r="P531" s="86"/>
      <c r="Q531" s="86"/>
      <c r="R531" s="86"/>
      <c r="S531" s="86"/>
      <c r="T531" s="87"/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T531" s="19" t="s">
        <v>236</v>
      </c>
      <c r="AU531" s="19" t="s">
        <v>82</v>
      </c>
    </row>
    <row r="532" s="13" customFormat="1">
      <c r="A532" s="13"/>
      <c r="B532" s="235"/>
      <c r="C532" s="236"/>
      <c r="D532" s="224" t="s">
        <v>312</v>
      </c>
      <c r="E532" s="237" t="s">
        <v>4505</v>
      </c>
      <c r="F532" s="238" t="s">
        <v>5659</v>
      </c>
      <c r="G532" s="236"/>
      <c r="H532" s="239">
        <v>33</v>
      </c>
      <c r="I532" s="240"/>
      <c r="J532" s="236"/>
      <c r="K532" s="236"/>
      <c r="L532" s="241"/>
      <c r="M532" s="242"/>
      <c r="N532" s="243"/>
      <c r="O532" s="243"/>
      <c r="P532" s="243"/>
      <c r="Q532" s="243"/>
      <c r="R532" s="243"/>
      <c r="S532" s="243"/>
      <c r="T532" s="244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5" t="s">
        <v>312</v>
      </c>
      <c r="AU532" s="245" t="s">
        <v>82</v>
      </c>
      <c r="AV532" s="13" t="s">
        <v>82</v>
      </c>
      <c r="AW532" s="13" t="s">
        <v>33</v>
      </c>
      <c r="AX532" s="13" t="s">
        <v>71</v>
      </c>
      <c r="AY532" s="245" t="s">
        <v>229</v>
      </c>
    </row>
    <row r="533" s="13" customFormat="1">
      <c r="A533" s="13"/>
      <c r="B533" s="235"/>
      <c r="C533" s="236"/>
      <c r="D533" s="224" t="s">
        <v>312</v>
      </c>
      <c r="E533" s="237" t="s">
        <v>5179</v>
      </c>
      <c r="F533" s="238" t="s">
        <v>5660</v>
      </c>
      <c r="G533" s="236"/>
      <c r="H533" s="239">
        <v>13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312</v>
      </c>
      <c r="AU533" s="245" t="s">
        <v>82</v>
      </c>
      <c r="AV533" s="13" t="s">
        <v>82</v>
      </c>
      <c r="AW533" s="13" t="s">
        <v>33</v>
      </c>
      <c r="AX533" s="13" t="s">
        <v>71</v>
      </c>
      <c r="AY533" s="245" t="s">
        <v>229</v>
      </c>
    </row>
    <row r="534" s="13" customFormat="1">
      <c r="A534" s="13"/>
      <c r="B534" s="235"/>
      <c r="C534" s="236"/>
      <c r="D534" s="224" t="s">
        <v>312</v>
      </c>
      <c r="E534" s="237" t="s">
        <v>5191</v>
      </c>
      <c r="F534" s="238" t="s">
        <v>5661</v>
      </c>
      <c r="G534" s="236"/>
      <c r="H534" s="239">
        <v>13</v>
      </c>
      <c r="I534" s="240"/>
      <c r="J534" s="236"/>
      <c r="K534" s="236"/>
      <c r="L534" s="241"/>
      <c r="M534" s="242"/>
      <c r="N534" s="243"/>
      <c r="O534" s="243"/>
      <c r="P534" s="243"/>
      <c r="Q534" s="243"/>
      <c r="R534" s="243"/>
      <c r="S534" s="243"/>
      <c r="T534" s="244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5" t="s">
        <v>312</v>
      </c>
      <c r="AU534" s="245" t="s">
        <v>82</v>
      </c>
      <c r="AV534" s="13" t="s">
        <v>82</v>
      </c>
      <c r="AW534" s="13" t="s">
        <v>33</v>
      </c>
      <c r="AX534" s="13" t="s">
        <v>71</v>
      </c>
      <c r="AY534" s="245" t="s">
        <v>229</v>
      </c>
    </row>
    <row r="535" s="13" customFormat="1">
      <c r="A535" s="13"/>
      <c r="B535" s="235"/>
      <c r="C535" s="236"/>
      <c r="D535" s="224" t="s">
        <v>312</v>
      </c>
      <c r="E535" s="237" t="s">
        <v>5665</v>
      </c>
      <c r="F535" s="238" t="s">
        <v>5666</v>
      </c>
      <c r="G535" s="236"/>
      <c r="H535" s="239">
        <v>59</v>
      </c>
      <c r="I535" s="240"/>
      <c r="J535" s="236"/>
      <c r="K535" s="236"/>
      <c r="L535" s="241"/>
      <c r="M535" s="242"/>
      <c r="N535" s="243"/>
      <c r="O535" s="243"/>
      <c r="P535" s="243"/>
      <c r="Q535" s="243"/>
      <c r="R535" s="243"/>
      <c r="S535" s="243"/>
      <c r="T535" s="244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5" t="s">
        <v>312</v>
      </c>
      <c r="AU535" s="245" t="s">
        <v>82</v>
      </c>
      <c r="AV535" s="13" t="s">
        <v>82</v>
      </c>
      <c r="AW535" s="13" t="s">
        <v>33</v>
      </c>
      <c r="AX535" s="13" t="s">
        <v>78</v>
      </c>
      <c r="AY535" s="245" t="s">
        <v>229</v>
      </c>
    </row>
    <row r="536" s="2" customFormat="1" ht="14.4" customHeight="1">
      <c r="A536" s="40"/>
      <c r="B536" s="41"/>
      <c r="C536" s="269" t="s">
        <v>998</v>
      </c>
      <c r="D536" s="269" t="s">
        <v>620</v>
      </c>
      <c r="E536" s="270" t="s">
        <v>5102</v>
      </c>
      <c r="F536" s="271" t="s">
        <v>5103</v>
      </c>
      <c r="G536" s="272" t="s">
        <v>320</v>
      </c>
      <c r="H536" s="273">
        <v>46</v>
      </c>
      <c r="I536" s="274"/>
      <c r="J536" s="273">
        <f>ROUND(I536*H536,2)</f>
        <v>0</v>
      </c>
      <c r="K536" s="271" t="s">
        <v>296</v>
      </c>
      <c r="L536" s="275"/>
      <c r="M536" s="276" t="s">
        <v>18</v>
      </c>
      <c r="N536" s="277" t="s">
        <v>42</v>
      </c>
      <c r="O536" s="86"/>
      <c r="P536" s="220">
        <f>O536*H536</f>
        <v>0</v>
      </c>
      <c r="Q536" s="220">
        <v>0.058000000000000003</v>
      </c>
      <c r="R536" s="220">
        <f>Q536*H536</f>
        <v>2.6680000000000001</v>
      </c>
      <c r="S536" s="220">
        <v>0</v>
      </c>
      <c r="T536" s="221">
        <f>S536*H536</f>
        <v>0</v>
      </c>
      <c r="U536" s="40"/>
      <c r="V536" s="40"/>
      <c r="W536" s="40"/>
      <c r="X536" s="40"/>
      <c r="Y536" s="40"/>
      <c r="Z536" s="40"/>
      <c r="AA536" s="40"/>
      <c r="AB536" s="40"/>
      <c r="AC536" s="40"/>
      <c r="AD536" s="40"/>
      <c r="AE536" s="40"/>
      <c r="AR536" s="222" t="s">
        <v>268</v>
      </c>
      <c r="AT536" s="222" t="s">
        <v>620</v>
      </c>
      <c r="AU536" s="222" t="s">
        <v>82</v>
      </c>
      <c r="AY536" s="19" t="s">
        <v>229</v>
      </c>
      <c r="BE536" s="223">
        <f>IF(N536="základní",J536,0)</f>
        <v>0</v>
      </c>
      <c r="BF536" s="223">
        <f>IF(N536="snížená",J536,0)</f>
        <v>0</v>
      </c>
      <c r="BG536" s="223">
        <f>IF(N536="zákl. přenesená",J536,0)</f>
        <v>0</v>
      </c>
      <c r="BH536" s="223">
        <f>IF(N536="sníž. přenesená",J536,0)</f>
        <v>0</v>
      </c>
      <c r="BI536" s="223">
        <f>IF(N536="nulová",J536,0)</f>
        <v>0</v>
      </c>
      <c r="BJ536" s="19" t="s">
        <v>78</v>
      </c>
      <c r="BK536" s="223">
        <f>ROUND(I536*H536,2)</f>
        <v>0</v>
      </c>
      <c r="BL536" s="19" t="s">
        <v>247</v>
      </c>
      <c r="BM536" s="222" t="s">
        <v>5667</v>
      </c>
    </row>
    <row r="537" s="2" customFormat="1">
      <c r="A537" s="40"/>
      <c r="B537" s="41"/>
      <c r="C537" s="42"/>
      <c r="D537" s="224" t="s">
        <v>236</v>
      </c>
      <c r="E537" s="42"/>
      <c r="F537" s="225" t="s">
        <v>5103</v>
      </c>
      <c r="G537" s="42"/>
      <c r="H537" s="42"/>
      <c r="I537" s="226"/>
      <c r="J537" s="42"/>
      <c r="K537" s="42"/>
      <c r="L537" s="46"/>
      <c r="M537" s="227"/>
      <c r="N537" s="228"/>
      <c r="O537" s="86"/>
      <c r="P537" s="86"/>
      <c r="Q537" s="86"/>
      <c r="R537" s="86"/>
      <c r="S537" s="86"/>
      <c r="T537" s="87"/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T537" s="19" t="s">
        <v>236</v>
      </c>
      <c r="AU537" s="19" t="s">
        <v>82</v>
      </c>
    </row>
    <row r="538" s="13" customFormat="1">
      <c r="A538" s="13"/>
      <c r="B538" s="235"/>
      <c r="C538" s="236"/>
      <c r="D538" s="224" t="s">
        <v>312</v>
      </c>
      <c r="E538" s="237" t="s">
        <v>5668</v>
      </c>
      <c r="F538" s="238" t="s">
        <v>5659</v>
      </c>
      <c r="G538" s="236"/>
      <c r="H538" s="239">
        <v>33</v>
      </c>
      <c r="I538" s="240"/>
      <c r="J538" s="236"/>
      <c r="K538" s="236"/>
      <c r="L538" s="241"/>
      <c r="M538" s="242"/>
      <c r="N538" s="243"/>
      <c r="O538" s="243"/>
      <c r="P538" s="243"/>
      <c r="Q538" s="243"/>
      <c r="R538" s="243"/>
      <c r="S538" s="243"/>
      <c r="T538" s="244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5" t="s">
        <v>312</v>
      </c>
      <c r="AU538" s="245" t="s">
        <v>82</v>
      </c>
      <c r="AV538" s="13" t="s">
        <v>82</v>
      </c>
      <c r="AW538" s="13" t="s">
        <v>33</v>
      </c>
      <c r="AX538" s="13" t="s">
        <v>71</v>
      </c>
      <c r="AY538" s="245" t="s">
        <v>229</v>
      </c>
    </row>
    <row r="539" s="13" customFormat="1">
      <c r="A539" s="13"/>
      <c r="B539" s="235"/>
      <c r="C539" s="236"/>
      <c r="D539" s="224" t="s">
        <v>312</v>
      </c>
      <c r="E539" s="237" t="s">
        <v>5180</v>
      </c>
      <c r="F539" s="238" t="s">
        <v>5660</v>
      </c>
      <c r="G539" s="236"/>
      <c r="H539" s="239">
        <v>13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82</v>
      </c>
      <c r="AV539" s="13" t="s">
        <v>82</v>
      </c>
      <c r="AW539" s="13" t="s">
        <v>33</v>
      </c>
      <c r="AX539" s="13" t="s">
        <v>71</v>
      </c>
      <c r="AY539" s="245" t="s">
        <v>229</v>
      </c>
    </row>
    <row r="540" s="13" customFormat="1">
      <c r="A540" s="13"/>
      <c r="B540" s="235"/>
      <c r="C540" s="236"/>
      <c r="D540" s="224" t="s">
        <v>312</v>
      </c>
      <c r="E540" s="237" t="s">
        <v>5669</v>
      </c>
      <c r="F540" s="238" t="s">
        <v>5670</v>
      </c>
      <c r="G540" s="236"/>
      <c r="H540" s="239">
        <v>46</v>
      </c>
      <c r="I540" s="240"/>
      <c r="J540" s="236"/>
      <c r="K540" s="236"/>
      <c r="L540" s="241"/>
      <c r="M540" s="242"/>
      <c r="N540" s="243"/>
      <c r="O540" s="243"/>
      <c r="P540" s="243"/>
      <c r="Q540" s="243"/>
      <c r="R540" s="243"/>
      <c r="S540" s="243"/>
      <c r="T540" s="244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5" t="s">
        <v>312</v>
      </c>
      <c r="AU540" s="245" t="s">
        <v>82</v>
      </c>
      <c r="AV540" s="13" t="s">
        <v>82</v>
      </c>
      <c r="AW540" s="13" t="s">
        <v>33</v>
      </c>
      <c r="AX540" s="13" t="s">
        <v>78</v>
      </c>
      <c r="AY540" s="245" t="s">
        <v>229</v>
      </c>
    </row>
    <row r="541" s="2" customFormat="1" ht="14.4" customHeight="1">
      <c r="A541" s="40"/>
      <c r="B541" s="41"/>
      <c r="C541" s="269" t="s">
        <v>1004</v>
      </c>
      <c r="D541" s="269" t="s">
        <v>620</v>
      </c>
      <c r="E541" s="270" t="s">
        <v>5105</v>
      </c>
      <c r="F541" s="271" t="s">
        <v>5106</v>
      </c>
      <c r="G541" s="272" t="s">
        <v>320</v>
      </c>
      <c r="H541" s="273">
        <v>13</v>
      </c>
      <c r="I541" s="274"/>
      <c r="J541" s="273">
        <f>ROUND(I541*H541,2)</f>
        <v>0</v>
      </c>
      <c r="K541" s="271" t="s">
        <v>296</v>
      </c>
      <c r="L541" s="275"/>
      <c r="M541" s="276" t="s">
        <v>18</v>
      </c>
      <c r="N541" s="277" t="s">
        <v>42</v>
      </c>
      <c r="O541" s="86"/>
      <c r="P541" s="220">
        <f>O541*H541</f>
        <v>0</v>
      </c>
      <c r="Q541" s="220">
        <v>0.111</v>
      </c>
      <c r="R541" s="220">
        <f>Q541*H541</f>
        <v>1.4430000000000001</v>
      </c>
      <c r="S541" s="220">
        <v>0</v>
      </c>
      <c r="T541" s="221">
        <f>S541*H541</f>
        <v>0</v>
      </c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R541" s="222" t="s">
        <v>268</v>
      </c>
      <c r="AT541" s="222" t="s">
        <v>620</v>
      </c>
      <c r="AU541" s="222" t="s">
        <v>82</v>
      </c>
      <c r="AY541" s="19" t="s">
        <v>229</v>
      </c>
      <c r="BE541" s="223">
        <f>IF(N541="základní",J541,0)</f>
        <v>0</v>
      </c>
      <c r="BF541" s="223">
        <f>IF(N541="snížená",J541,0)</f>
        <v>0</v>
      </c>
      <c r="BG541" s="223">
        <f>IF(N541="zákl. přenesená",J541,0)</f>
        <v>0</v>
      </c>
      <c r="BH541" s="223">
        <f>IF(N541="sníž. přenesená",J541,0)</f>
        <v>0</v>
      </c>
      <c r="BI541" s="223">
        <f>IF(N541="nulová",J541,0)</f>
        <v>0</v>
      </c>
      <c r="BJ541" s="19" t="s">
        <v>78</v>
      </c>
      <c r="BK541" s="223">
        <f>ROUND(I541*H541,2)</f>
        <v>0</v>
      </c>
      <c r="BL541" s="19" t="s">
        <v>247</v>
      </c>
      <c r="BM541" s="222" t="s">
        <v>5671</v>
      </c>
    </row>
    <row r="542" s="2" customFormat="1">
      <c r="A542" s="40"/>
      <c r="B542" s="41"/>
      <c r="C542" s="42"/>
      <c r="D542" s="224" t="s">
        <v>236</v>
      </c>
      <c r="E542" s="42"/>
      <c r="F542" s="225" t="s">
        <v>5106</v>
      </c>
      <c r="G542" s="42"/>
      <c r="H542" s="42"/>
      <c r="I542" s="226"/>
      <c r="J542" s="42"/>
      <c r="K542" s="42"/>
      <c r="L542" s="46"/>
      <c r="M542" s="227"/>
      <c r="N542" s="228"/>
      <c r="O542" s="86"/>
      <c r="P542" s="86"/>
      <c r="Q542" s="86"/>
      <c r="R542" s="86"/>
      <c r="S542" s="86"/>
      <c r="T542" s="87"/>
      <c r="U542" s="40"/>
      <c r="V542" s="40"/>
      <c r="W542" s="40"/>
      <c r="X542" s="40"/>
      <c r="Y542" s="40"/>
      <c r="Z542" s="40"/>
      <c r="AA542" s="40"/>
      <c r="AB542" s="40"/>
      <c r="AC542" s="40"/>
      <c r="AD542" s="40"/>
      <c r="AE542" s="40"/>
      <c r="AT542" s="19" t="s">
        <v>236</v>
      </c>
      <c r="AU542" s="19" t="s">
        <v>82</v>
      </c>
    </row>
    <row r="543" s="13" customFormat="1">
      <c r="A543" s="13"/>
      <c r="B543" s="235"/>
      <c r="C543" s="236"/>
      <c r="D543" s="224" t="s">
        <v>312</v>
      </c>
      <c r="E543" s="237" t="s">
        <v>5672</v>
      </c>
      <c r="F543" s="238" t="s">
        <v>5661</v>
      </c>
      <c r="G543" s="236"/>
      <c r="H543" s="239">
        <v>13</v>
      </c>
      <c r="I543" s="240"/>
      <c r="J543" s="236"/>
      <c r="K543" s="236"/>
      <c r="L543" s="241"/>
      <c r="M543" s="242"/>
      <c r="N543" s="243"/>
      <c r="O543" s="243"/>
      <c r="P543" s="243"/>
      <c r="Q543" s="243"/>
      <c r="R543" s="243"/>
      <c r="S543" s="243"/>
      <c r="T543" s="244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5" t="s">
        <v>312</v>
      </c>
      <c r="AU543" s="245" t="s">
        <v>82</v>
      </c>
      <c r="AV543" s="13" t="s">
        <v>82</v>
      </c>
      <c r="AW543" s="13" t="s">
        <v>33</v>
      </c>
      <c r="AX543" s="13" t="s">
        <v>78</v>
      </c>
      <c r="AY543" s="245" t="s">
        <v>229</v>
      </c>
    </row>
    <row r="544" s="2" customFormat="1" ht="14.4" customHeight="1">
      <c r="A544" s="40"/>
      <c r="B544" s="41"/>
      <c r="C544" s="269" t="s">
        <v>1011</v>
      </c>
      <c r="D544" s="269" t="s">
        <v>620</v>
      </c>
      <c r="E544" s="270" t="s">
        <v>5108</v>
      </c>
      <c r="F544" s="271" t="s">
        <v>5109</v>
      </c>
      <c r="G544" s="272" t="s">
        <v>320</v>
      </c>
      <c r="H544" s="273">
        <v>26</v>
      </c>
      <c r="I544" s="274"/>
      <c r="J544" s="273">
        <f>ROUND(I544*H544,2)</f>
        <v>0</v>
      </c>
      <c r="K544" s="271" t="s">
        <v>296</v>
      </c>
      <c r="L544" s="275"/>
      <c r="M544" s="276" t="s">
        <v>18</v>
      </c>
      <c r="N544" s="277" t="s">
        <v>42</v>
      </c>
      <c r="O544" s="86"/>
      <c r="P544" s="220">
        <f>O544*H544</f>
        <v>0</v>
      </c>
      <c r="Q544" s="220">
        <v>0.040000000000000001</v>
      </c>
      <c r="R544" s="220">
        <f>Q544*H544</f>
        <v>1.04</v>
      </c>
      <c r="S544" s="220">
        <v>0</v>
      </c>
      <c r="T544" s="221">
        <f>S544*H544</f>
        <v>0</v>
      </c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R544" s="222" t="s">
        <v>268</v>
      </c>
      <c r="AT544" s="222" t="s">
        <v>620</v>
      </c>
      <c r="AU544" s="222" t="s">
        <v>82</v>
      </c>
      <c r="AY544" s="19" t="s">
        <v>229</v>
      </c>
      <c r="BE544" s="223">
        <f>IF(N544="základní",J544,0)</f>
        <v>0</v>
      </c>
      <c r="BF544" s="223">
        <f>IF(N544="snížená",J544,0)</f>
        <v>0</v>
      </c>
      <c r="BG544" s="223">
        <f>IF(N544="zákl. přenesená",J544,0)</f>
        <v>0</v>
      </c>
      <c r="BH544" s="223">
        <f>IF(N544="sníž. přenesená",J544,0)</f>
        <v>0</v>
      </c>
      <c r="BI544" s="223">
        <f>IF(N544="nulová",J544,0)</f>
        <v>0</v>
      </c>
      <c r="BJ544" s="19" t="s">
        <v>78</v>
      </c>
      <c r="BK544" s="223">
        <f>ROUND(I544*H544,2)</f>
        <v>0</v>
      </c>
      <c r="BL544" s="19" t="s">
        <v>247</v>
      </c>
      <c r="BM544" s="222" t="s">
        <v>5673</v>
      </c>
    </row>
    <row r="545" s="2" customFormat="1">
      <c r="A545" s="40"/>
      <c r="B545" s="41"/>
      <c r="C545" s="42"/>
      <c r="D545" s="224" t="s">
        <v>236</v>
      </c>
      <c r="E545" s="42"/>
      <c r="F545" s="225" t="s">
        <v>5109</v>
      </c>
      <c r="G545" s="42"/>
      <c r="H545" s="42"/>
      <c r="I545" s="226"/>
      <c r="J545" s="42"/>
      <c r="K545" s="42"/>
      <c r="L545" s="46"/>
      <c r="M545" s="227"/>
      <c r="N545" s="228"/>
      <c r="O545" s="86"/>
      <c r="P545" s="86"/>
      <c r="Q545" s="86"/>
      <c r="R545" s="86"/>
      <c r="S545" s="86"/>
      <c r="T545" s="87"/>
      <c r="U545" s="40"/>
      <c r="V545" s="40"/>
      <c r="W545" s="40"/>
      <c r="X545" s="40"/>
      <c r="Y545" s="40"/>
      <c r="Z545" s="40"/>
      <c r="AA545" s="40"/>
      <c r="AB545" s="40"/>
      <c r="AC545" s="40"/>
      <c r="AD545" s="40"/>
      <c r="AE545" s="40"/>
      <c r="AT545" s="19" t="s">
        <v>236</v>
      </c>
      <c r="AU545" s="19" t="s">
        <v>82</v>
      </c>
    </row>
    <row r="546" s="13" customFormat="1">
      <c r="A546" s="13"/>
      <c r="B546" s="235"/>
      <c r="C546" s="236"/>
      <c r="D546" s="224" t="s">
        <v>312</v>
      </c>
      <c r="E546" s="237" t="s">
        <v>5674</v>
      </c>
      <c r="F546" s="238" t="s">
        <v>5660</v>
      </c>
      <c r="G546" s="236"/>
      <c r="H546" s="239">
        <v>13</v>
      </c>
      <c r="I546" s="240"/>
      <c r="J546" s="236"/>
      <c r="K546" s="236"/>
      <c r="L546" s="241"/>
      <c r="M546" s="242"/>
      <c r="N546" s="243"/>
      <c r="O546" s="243"/>
      <c r="P546" s="243"/>
      <c r="Q546" s="243"/>
      <c r="R546" s="243"/>
      <c r="S546" s="243"/>
      <c r="T546" s="244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5" t="s">
        <v>312</v>
      </c>
      <c r="AU546" s="245" t="s">
        <v>82</v>
      </c>
      <c r="AV546" s="13" t="s">
        <v>82</v>
      </c>
      <c r="AW546" s="13" t="s">
        <v>33</v>
      </c>
      <c r="AX546" s="13" t="s">
        <v>71</v>
      </c>
      <c r="AY546" s="245" t="s">
        <v>229</v>
      </c>
    </row>
    <row r="547" s="13" customFormat="1">
      <c r="A547" s="13"/>
      <c r="B547" s="235"/>
      <c r="C547" s="236"/>
      <c r="D547" s="224" t="s">
        <v>312</v>
      </c>
      <c r="E547" s="237" t="s">
        <v>5181</v>
      </c>
      <c r="F547" s="238" t="s">
        <v>5661</v>
      </c>
      <c r="G547" s="236"/>
      <c r="H547" s="239">
        <v>13</v>
      </c>
      <c r="I547" s="240"/>
      <c r="J547" s="236"/>
      <c r="K547" s="236"/>
      <c r="L547" s="241"/>
      <c r="M547" s="242"/>
      <c r="N547" s="243"/>
      <c r="O547" s="243"/>
      <c r="P547" s="243"/>
      <c r="Q547" s="243"/>
      <c r="R547" s="243"/>
      <c r="S547" s="243"/>
      <c r="T547" s="244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5" t="s">
        <v>312</v>
      </c>
      <c r="AU547" s="245" t="s">
        <v>82</v>
      </c>
      <c r="AV547" s="13" t="s">
        <v>82</v>
      </c>
      <c r="AW547" s="13" t="s">
        <v>33</v>
      </c>
      <c r="AX547" s="13" t="s">
        <v>71</v>
      </c>
      <c r="AY547" s="245" t="s">
        <v>229</v>
      </c>
    </row>
    <row r="548" s="13" customFormat="1">
      <c r="A548" s="13"/>
      <c r="B548" s="235"/>
      <c r="C548" s="236"/>
      <c r="D548" s="224" t="s">
        <v>312</v>
      </c>
      <c r="E548" s="237" t="s">
        <v>5675</v>
      </c>
      <c r="F548" s="238" t="s">
        <v>5676</v>
      </c>
      <c r="G548" s="236"/>
      <c r="H548" s="239">
        <v>26</v>
      </c>
      <c r="I548" s="240"/>
      <c r="J548" s="236"/>
      <c r="K548" s="236"/>
      <c r="L548" s="241"/>
      <c r="M548" s="242"/>
      <c r="N548" s="243"/>
      <c r="O548" s="243"/>
      <c r="P548" s="243"/>
      <c r="Q548" s="243"/>
      <c r="R548" s="243"/>
      <c r="S548" s="243"/>
      <c r="T548" s="244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5" t="s">
        <v>312</v>
      </c>
      <c r="AU548" s="245" t="s">
        <v>82</v>
      </c>
      <c r="AV548" s="13" t="s">
        <v>82</v>
      </c>
      <c r="AW548" s="13" t="s">
        <v>33</v>
      </c>
      <c r="AX548" s="13" t="s">
        <v>78</v>
      </c>
      <c r="AY548" s="245" t="s">
        <v>229</v>
      </c>
    </row>
    <row r="549" s="2" customFormat="1" ht="14.4" customHeight="1">
      <c r="A549" s="40"/>
      <c r="B549" s="41"/>
      <c r="C549" s="269" t="s">
        <v>1016</v>
      </c>
      <c r="D549" s="269" t="s">
        <v>620</v>
      </c>
      <c r="E549" s="270" t="s">
        <v>5677</v>
      </c>
      <c r="F549" s="271" t="s">
        <v>5109</v>
      </c>
      <c r="G549" s="272" t="s">
        <v>320</v>
      </c>
      <c r="H549" s="273">
        <v>13</v>
      </c>
      <c r="I549" s="274"/>
      <c r="J549" s="273">
        <f>ROUND(I549*H549,2)</f>
        <v>0</v>
      </c>
      <c r="K549" s="271" t="s">
        <v>296</v>
      </c>
      <c r="L549" s="275"/>
      <c r="M549" s="276" t="s">
        <v>18</v>
      </c>
      <c r="N549" s="277" t="s">
        <v>42</v>
      </c>
      <c r="O549" s="86"/>
      <c r="P549" s="220">
        <f>O549*H549</f>
        <v>0</v>
      </c>
      <c r="Q549" s="220">
        <v>0.040000000000000001</v>
      </c>
      <c r="R549" s="220">
        <f>Q549*H549</f>
        <v>0.52000000000000002</v>
      </c>
      <c r="S549" s="220">
        <v>0</v>
      </c>
      <c r="T549" s="221">
        <f>S549*H549</f>
        <v>0</v>
      </c>
      <c r="U549" s="40"/>
      <c r="V549" s="40"/>
      <c r="W549" s="40"/>
      <c r="X549" s="40"/>
      <c r="Y549" s="40"/>
      <c r="Z549" s="40"/>
      <c r="AA549" s="40"/>
      <c r="AB549" s="40"/>
      <c r="AC549" s="40"/>
      <c r="AD549" s="40"/>
      <c r="AE549" s="40"/>
      <c r="AR549" s="222" t="s">
        <v>268</v>
      </c>
      <c r="AT549" s="222" t="s">
        <v>620</v>
      </c>
      <c r="AU549" s="222" t="s">
        <v>82</v>
      </c>
      <c r="AY549" s="19" t="s">
        <v>229</v>
      </c>
      <c r="BE549" s="223">
        <f>IF(N549="základní",J549,0)</f>
        <v>0</v>
      </c>
      <c r="BF549" s="223">
        <f>IF(N549="snížená",J549,0)</f>
        <v>0</v>
      </c>
      <c r="BG549" s="223">
        <f>IF(N549="zákl. přenesená",J549,0)</f>
        <v>0</v>
      </c>
      <c r="BH549" s="223">
        <f>IF(N549="sníž. přenesená",J549,0)</f>
        <v>0</v>
      </c>
      <c r="BI549" s="223">
        <f>IF(N549="nulová",J549,0)</f>
        <v>0</v>
      </c>
      <c r="BJ549" s="19" t="s">
        <v>78</v>
      </c>
      <c r="BK549" s="223">
        <f>ROUND(I549*H549,2)</f>
        <v>0</v>
      </c>
      <c r="BL549" s="19" t="s">
        <v>247</v>
      </c>
      <c r="BM549" s="222" t="s">
        <v>5678</v>
      </c>
    </row>
    <row r="550" s="2" customFormat="1">
      <c r="A550" s="40"/>
      <c r="B550" s="41"/>
      <c r="C550" s="42"/>
      <c r="D550" s="224" t="s">
        <v>236</v>
      </c>
      <c r="E550" s="42"/>
      <c r="F550" s="225" t="s">
        <v>5109</v>
      </c>
      <c r="G550" s="42"/>
      <c r="H550" s="42"/>
      <c r="I550" s="226"/>
      <c r="J550" s="42"/>
      <c r="K550" s="42"/>
      <c r="L550" s="46"/>
      <c r="M550" s="227"/>
      <c r="N550" s="228"/>
      <c r="O550" s="86"/>
      <c r="P550" s="86"/>
      <c r="Q550" s="86"/>
      <c r="R550" s="86"/>
      <c r="S550" s="86"/>
      <c r="T550" s="87"/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T550" s="19" t="s">
        <v>236</v>
      </c>
      <c r="AU550" s="19" t="s">
        <v>82</v>
      </c>
    </row>
    <row r="551" s="13" customFormat="1">
      <c r="A551" s="13"/>
      <c r="B551" s="235"/>
      <c r="C551" s="236"/>
      <c r="D551" s="224" t="s">
        <v>312</v>
      </c>
      <c r="E551" s="237" t="s">
        <v>5679</v>
      </c>
      <c r="F551" s="238" t="s">
        <v>5661</v>
      </c>
      <c r="G551" s="236"/>
      <c r="H551" s="239">
        <v>13</v>
      </c>
      <c r="I551" s="240"/>
      <c r="J551" s="236"/>
      <c r="K551" s="236"/>
      <c r="L551" s="241"/>
      <c r="M551" s="242"/>
      <c r="N551" s="243"/>
      <c r="O551" s="243"/>
      <c r="P551" s="243"/>
      <c r="Q551" s="243"/>
      <c r="R551" s="243"/>
      <c r="S551" s="243"/>
      <c r="T551" s="244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5" t="s">
        <v>312</v>
      </c>
      <c r="AU551" s="245" t="s">
        <v>82</v>
      </c>
      <c r="AV551" s="13" t="s">
        <v>82</v>
      </c>
      <c r="AW551" s="13" t="s">
        <v>33</v>
      </c>
      <c r="AX551" s="13" t="s">
        <v>78</v>
      </c>
      <c r="AY551" s="245" t="s">
        <v>229</v>
      </c>
    </row>
    <row r="552" s="2" customFormat="1" ht="14.4" customHeight="1">
      <c r="A552" s="40"/>
      <c r="B552" s="41"/>
      <c r="C552" s="269" t="s">
        <v>1021</v>
      </c>
      <c r="D552" s="269" t="s">
        <v>620</v>
      </c>
      <c r="E552" s="270" t="s">
        <v>5680</v>
      </c>
      <c r="F552" s="271" t="s">
        <v>5681</v>
      </c>
      <c r="G552" s="272" t="s">
        <v>320</v>
      </c>
      <c r="H552" s="273">
        <v>13</v>
      </c>
      <c r="I552" s="274"/>
      <c r="J552" s="273">
        <f>ROUND(I552*H552,2)</f>
        <v>0</v>
      </c>
      <c r="K552" s="271" t="s">
        <v>296</v>
      </c>
      <c r="L552" s="275"/>
      <c r="M552" s="276" t="s">
        <v>18</v>
      </c>
      <c r="N552" s="277" t="s">
        <v>42</v>
      </c>
      <c r="O552" s="86"/>
      <c r="P552" s="220">
        <f>O552*H552</f>
        <v>0</v>
      </c>
      <c r="Q552" s="220">
        <v>0.057000000000000002</v>
      </c>
      <c r="R552" s="220">
        <f>Q552*H552</f>
        <v>0.74099999999999999</v>
      </c>
      <c r="S552" s="220">
        <v>0</v>
      </c>
      <c r="T552" s="221">
        <f>S552*H552</f>
        <v>0</v>
      </c>
      <c r="U552" s="40"/>
      <c r="V552" s="40"/>
      <c r="W552" s="40"/>
      <c r="X552" s="40"/>
      <c r="Y552" s="40"/>
      <c r="Z552" s="40"/>
      <c r="AA552" s="40"/>
      <c r="AB552" s="40"/>
      <c r="AC552" s="40"/>
      <c r="AD552" s="40"/>
      <c r="AE552" s="40"/>
      <c r="AR552" s="222" t="s">
        <v>268</v>
      </c>
      <c r="AT552" s="222" t="s">
        <v>620</v>
      </c>
      <c r="AU552" s="222" t="s">
        <v>82</v>
      </c>
      <c r="AY552" s="19" t="s">
        <v>229</v>
      </c>
      <c r="BE552" s="223">
        <f>IF(N552="základní",J552,0)</f>
        <v>0</v>
      </c>
      <c r="BF552" s="223">
        <f>IF(N552="snížená",J552,0)</f>
        <v>0</v>
      </c>
      <c r="BG552" s="223">
        <f>IF(N552="zákl. přenesená",J552,0)</f>
        <v>0</v>
      </c>
      <c r="BH552" s="223">
        <f>IF(N552="sníž. přenesená",J552,0)</f>
        <v>0</v>
      </c>
      <c r="BI552" s="223">
        <f>IF(N552="nulová",J552,0)</f>
        <v>0</v>
      </c>
      <c r="BJ552" s="19" t="s">
        <v>78</v>
      </c>
      <c r="BK552" s="223">
        <f>ROUND(I552*H552,2)</f>
        <v>0</v>
      </c>
      <c r="BL552" s="19" t="s">
        <v>247</v>
      </c>
      <c r="BM552" s="222" t="s">
        <v>5682</v>
      </c>
    </row>
    <row r="553" s="2" customFormat="1">
      <c r="A553" s="40"/>
      <c r="B553" s="41"/>
      <c r="C553" s="42"/>
      <c r="D553" s="224" t="s">
        <v>236</v>
      </c>
      <c r="E553" s="42"/>
      <c r="F553" s="225" t="s">
        <v>5681</v>
      </c>
      <c r="G553" s="42"/>
      <c r="H553" s="42"/>
      <c r="I553" s="226"/>
      <c r="J553" s="42"/>
      <c r="K553" s="42"/>
      <c r="L553" s="46"/>
      <c r="M553" s="227"/>
      <c r="N553" s="228"/>
      <c r="O553" s="86"/>
      <c r="P553" s="86"/>
      <c r="Q553" s="86"/>
      <c r="R553" s="86"/>
      <c r="S553" s="86"/>
      <c r="T553" s="87"/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T553" s="19" t="s">
        <v>236</v>
      </c>
      <c r="AU553" s="19" t="s">
        <v>82</v>
      </c>
    </row>
    <row r="554" s="13" customFormat="1">
      <c r="A554" s="13"/>
      <c r="B554" s="235"/>
      <c r="C554" s="236"/>
      <c r="D554" s="224" t="s">
        <v>312</v>
      </c>
      <c r="E554" s="237" t="s">
        <v>5683</v>
      </c>
      <c r="F554" s="238" t="s">
        <v>5660</v>
      </c>
      <c r="G554" s="236"/>
      <c r="H554" s="239">
        <v>13</v>
      </c>
      <c r="I554" s="240"/>
      <c r="J554" s="236"/>
      <c r="K554" s="236"/>
      <c r="L554" s="241"/>
      <c r="M554" s="242"/>
      <c r="N554" s="243"/>
      <c r="O554" s="243"/>
      <c r="P554" s="243"/>
      <c r="Q554" s="243"/>
      <c r="R554" s="243"/>
      <c r="S554" s="243"/>
      <c r="T554" s="244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5" t="s">
        <v>312</v>
      </c>
      <c r="AU554" s="245" t="s">
        <v>82</v>
      </c>
      <c r="AV554" s="13" t="s">
        <v>82</v>
      </c>
      <c r="AW554" s="13" t="s">
        <v>33</v>
      </c>
      <c r="AX554" s="13" t="s">
        <v>78</v>
      </c>
      <c r="AY554" s="245" t="s">
        <v>229</v>
      </c>
    </row>
    <row r="555" s="2" customFormat="1" ht="14.4" customHeight="1">
      <c r="A555" s="40"/>
      <c r="B555" s="41"/>
      <c r="C555" s="269" t="s">
        <v>1028</v>
      </c>
      <c r="D555" s="269" t="s">
        <v>620</v>
      </c>
      <c r="E555" s="270" t="s">
        <v>5114</v>
      </c>
      <c r="F555" s="271" t="s">
        <v>5115</v>
      </c>
      <c r="G555" s="272" t="s">
        <v>320</v>
      </c>
      <c r="H555" s="273">
        <v>59</v>
      </c>
      <c r="I555" s="274"/>
      <c r="J555" s="273">
        <f>ROUND(I555*H555,2)</f>
        <v>0</v>
      </c>
      <c r="K555" s="271" t="s">
        <v>296</v>
      </c>
      <c r="L555" s="275"/>
      <c r="M555" s="276" t="s">
        <v>18</v>
      </c>
      <c r="N555" s="277" t="s">
        <v>42</v>
      </c>
      <c r="O555" s="86"/>
      <c r="P555" s="220">
        <f>O555*H555</f>
        <v>0</v>
      </c>
      <c r="Q555" s="220">
        <v>0.027</v>
      </c>
      <c r="R555" s="220">
        <f>Q555*H555</f>
        <v>1.593</v>
      </c>
      <c r="S555" s="220">
        <v>0</v>
      </c>
      <c r="T555" s="221">
        <f>S555*H555</f>
        <v>0</v>
      </c>
      <c r="U555" s="40"/>
      <c r="V555" s="40"/>
      <c r="W555" s="40"/>
      <c r="X555" s="40"/>
      <c r="Y555" s="40"/>
      <c r="Z555" s="40"/>
      <c r="AA555" s="40"/>
      <c r="AB555" s="40"/>
      <c r="AC555" s="40"/>
      <c r="AD555" s="40"/>
      <c r="AE555" s="40"/>
      <c r="AR555" s="222" t="s">
        <v>268</v>
      </c>
      <c r="AT555" s="222" t="s">
        <v>620</v>
      </c>
      <c r="AU555" s="222" t="s">
        <v>82</v>
      </c>
      <c r="AY555" s="19" t="s">
        <v>229</v>
      </c>
      <c r="BE555" s="223">
        <f>IF(N555="základní",J555,0)</f>
        <v>0</v>
      </c>
      <c r="BF555" s="223">
        <f>IF(N555="snížená",J555,0)</f>
        <v>0</v>
      </c>
      <c r="BG555" s="223">
        <f>IF(N555="zákl. přenesená",J555,0)</f>
        <v>0</v>
      </c>
      <c r="BH555" s="223">
        <f>IF(N555="sníž. přenesená",J555,0)</f>
        <v>0</v>
      </c>
      <c r="BI555" s="223">
        <f>IF(N555="nulová",J555,0)</f>
        <v>0</v>
      </c>
      <c r="BJ555" s="19" t="s">
        <v>78</v>
      </c>
      <c r="BK555" s="223">
        <f>ROUND(I555*H555,2)</f>
        <v>0</v>
      </c>
      <c r="BL555" s="19" t="s">
        <v>247</v>
      </c>
      <c r="BM555" s="222" t="s">
        <v>5684</v>
      </c>
    </row>
    <row r="556" s="2" customFormat="1">
      <c r="A556" s="40"/>
      <c r="B556" s="41"/>
      <c r="C556" s="42"/>
      <c r="D556" s="224" t="s">
        <v>236</v>
      </c>
      <c r="E556" s="42"/>
      <c r="F556" s="225" t="s">
        <v>5115</v>
      </c>
      <c r="G556" s="42"/>
      <c r="H556" s="42"/>
      <c r="I556" s="226"/>
      <c r="J556" s="42"/>
      <c r="K556" s="42"/>
      <c r="L556" s="46"/>
      <c r="M556" s="227"/>
      <c r="N556" s="228"/>
      <c r="O556" s="86"/>
      <c r="P556" s="86"/>
      <c r="Q556" s="86"/>
      <c r="R556" s="86"/>
      <c r="S556" s="86"/>
      <c r="T556" s="87"/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T556" s="19" t="s">
        <v>236</v>
      </c>
      <c r="AU556" s="19" t="s">
        <v>82</v>
      </c>
    </row>
    <row r="557" s="13" customFormat="1">
      <c r="A557" s="13"/>
      <c r="B557" s="235"/>
      <c r="C557" s="236"/>
      <c r="D557" s="224" t="s">
        <v>312</v>
      </c>
      <c r="E557" s="237" t="s">
        <v>2430</v>
      </c>
      <c r="F557" s="238" t="s">
        <v>5685</v>
      </c>
      <c r="G557" s="236"/>
      <c r="H557" s="239">
        <v>59</v>
      </c>
      <c r="I557" s="240"/>
      <c r="J557" s="236"/>
      <c r="K557" s="236"/>
      <c r="L557" s="241"/>
      <c r="M557" s="242"/>
      <c r="N557" s="243"/>
      <c r="O557" s="243"/>
      <c r="P557" s="243"/>
      <c r="Q557" s="243"/>
      <c r="R557" s="243"/>
      <c r="S557" s="243"/>
      <c r="T557" s="244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5" t="s">
        <v>312</v>
      </c>
      <c r="AU557" s="245" t="s">
        <v>82</v>
      </c>
      <c r="AV557" s="13" t="s">
        <v>82</v>
      </c>
      <c r="AW557" s="13" t="s">
        <v>33</v>
      </c>
      <c r="AX557" s="13" t="s">
        <v>78</v>
      </c>
      <c r="AY557" s="245" t="s">
        <v>229</v>
      </c>
    </row>
    <row r="558" s="2" customFormat="1" ht="14.4" customHeight="1">
      <c r="A558" s="40"/>
      <c r="B558" s="41"/>
      <c r="C558" s="212" t="s">
        <v>1040</v>
      </c>
      <c r="D558" s="212" t="s">
        <v>230</v>
      </c>
      <c r="E558" s="213" t="s">
        <v>5117</v>
      </c>
      <c r="F558" s="214" t="s">
        <v>5118</v>
      </c>
      <c r="G558" s="215" t="s">
        <v>320</v>
      </c>
      <c r="H558" s="216">
        <v>27</v>
      </c>
      <c r="I558" s="217"/>
      <c r="J558" s="216">
        <f>ROUND(I558*H558,2)</f>
        <v>0</v>
      </c>
      <c r="K558" s="214" t="s">
        <v>296</v>
      </c>
      <c r="L558" s="46"/>
      <c r="M558" s="218" t="s">
        <v>18</v>
      </c>
      <c r="N558" s="219" t="s">
        <v>42</v>
      </c>
      <c r="O558" s="86"/>
      <c r="P558" s="220">
        <f>O558*H558</f>
        <v>0</v>
      </c>
      <c r="Q558" s="220">
        <v>0.21734000000000001</v>
      </c>
      <c r="R558" s="220">
        <f>Q558*H558</f>
        <v>5.8681799999999997</v>
      </c>
      <c r="S558" s="220">
        <v>0</v>
      </c>
      <c r="T558" s="221">
        <f>S558*H558</f>
        <v>0</v>
      </c>
      <c r="U558" s="40"/>
      <c r="V558" s="40"/>
      <c r="W558" s="40"/>
      <c r="X558" s="40"/>
      <c r="Y558" s="40"/>
      <c r="Z558" s="40"/>
      <c r="AA558" s="40"/>
      <c r="AB558" s="40"/>
      <c r="AC558" s="40"/>
      <c r="AD558" s="40"/>
      <c r="AE558" s="40"/>
      <c r="AR558" s="222" t="s">
        <v>247</v>
      </c>
      <c r="AT558" s="222" t="s">
        <v>230</v>
      </c>
      <c r="AU558" s="222" t="s">
        <v>82</v>
      </c>
      <c r="AY558" s="19" t="s">
        <v>229</v>
      </c>
      <c r="BE558" s="223">
        <f>IF(N558="základní",J558,0)</f>
        <v>0</v>
      </c>
      <c r="BF558" s="223">
        <f>IF(N558="snížená",J558,0)</f>
        <v>0</v>
      </c>
      <c r="BG558" s="223">
        <f>IF(N558="zákl. přenesená",J558,0)</f>
        <v>0</v>
      </c>
      <c r="BH558" s="223">
        <f>IF(N558="sníž. přenesená",J558,0)</f>
        <v>0</v>
      </c>
      <c r="BI558" s="223">
        <f>IF(N558="nulová",J558,0)</f>
        <v>0</v>
      </c>
      <c r="BJ558" s="19" t="s">
        <v>78</v>
      </c>
      <c r="BK558" s="223">
        <f>ROUND(I558*H558,2)</f>
        <v>0</v>
      </c>
      <c r="BL558" s="19" t="s">
        <v>247</v>
      </c>
      <c r="BM558" s="222" t="s">
        <v>5686</v>
      </c>
    </row>
    <row r="559" s="2" customFormat="1">
      <c r="A559" s="40"/>
      <c r="B559" s="41"/>
      <c r="C559" s="42"/>
      <c r="D559" s="224" t="s">
        <v>236</v>
      </c>
      <c r="E559" s="42"/>
      <c r="F559" s="225" t="s">
        <v>5120</v>
      </c>
      <c r="G559" s="42"/>
      <c r="H559" s="42"/>
      <c r="I559" s="226"/>
      <c r="J559" s="42"/>
      <c r="K559" s="42"/>
      <c r="L559" s="46"/>
      <c r="M559" s="227"/>
      <c r="N559" s="228"/>
      <c r="O559" s="86"/>
      <c r="P559" s="86"/>
      <c r="Q559" s="86"/>
      <c r="R559" s="86"/>
      <c r="S559" s="86"/>
      <c r="T559" s="87"/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T559" s="19" t="s">
        <v>236</v>
      </c>
      <c r="AU559" s="19" t="s">
        <v>82</v>
      </c>
    </row>
    <row r="560" s="13" customFormat="1">
      <c r="A560" s="13"/>
      <c r="B560" s="235"/>
      <c r="C560" s="236"/>
      <c r="D560" s="224" t="s">
        <v>312</v>
      </c>
      <c r="E560" s="237" t="s">
        <v>5687</v>
      </c>
      <c r="F560" s="238" t="s">
        <v>5688</v>
      </c>
      <c r="G560" s="236"/>
      <c r="H560" s="239">
        <v>27</v>
      </c>
      <c r="I560" s="240"/>
      <c r="J560" s="236"/>
      <c r="K560" s="236"/>
      <c r="L560" s="241"/>
      <c r="M560" s="242"/>
      <c r="N560" s="243"/>
      <c r="O560" s="243"/>
      <c r="P560" s="243"/>
      <c r="Q560" s="243"/>
      <c r="R560" s="243"/>
      <c r="S560" s="243"/>
      <c r="T560" s="244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5" t="s">
        <v>312</v>
      </c>
      <c r="AU560" s="245" t="s">
        <v>82</v>
      </c>
      <c r="AV560" s="13" t="s">
        <v>82</v>
      </c>
      <c r="AW560" s="13" t="s">
        <v>33</v>
      </c>
      <c r="AX560" s="13" t="s">
        <v>78</v>
      </c>
      <c r="AY560" s="245" t="s">
        <v>229</v>
      </c>
    </row>
    <row r="561" s="2" customFormat="1" ht="14.4" customHeight="1">
      <c r="A561" s="40"/>
      <c r="B561" s="41"/>
      <c r="C561" s="269" t="s">
        <v>1051</v>
      </c>
      <c r="D561" s="269" t="s">
        <v>620</v>
      </c>
      <c r="E561" s="270" t="s">
        <v>5121</v>
      </c>
      <c r="F561" s="271" t="s">
        <v>5122</v>
      </c>
      <c r="G561" s="272" t="s">
        <v>320</v>
      </c>
      <c r="H561" s="273">
        <v>27</v>
      </c>
      <c r="I561" s="274"/>
      <c r="J561" s="273">
        <f>ROUND(I561*H561,2)</f>
        <v>0</v>
      </c>
      <c r="K561" s="271" t="s">
        <v>296</v>
      </c>
      <c r="L561" s="275"/>
      <c r="M561" s="276" t="s">
        <v>18</v>
      </c>
      <c r="N561" s="277" t="s">
        <v>42</v>
      </c>
      <c r="O561" s="86"/>
      <c r="P561" s="220">
        <f>O561*H561</f>
        <v>0</v>
      </c>
      <c r="Q561" s="220">
        <v>0.045999999999999999</v>
      </c>
      <c r="R561" s="220">
        <f>Q561*H561</f>
        <v>1.242</v>
      </c>
      <c r="S561" s="220">
        <v>0</v>
      </c>
      <c r="T561" s="221">
        <f>S561*H561</f>
        <v>0</v>
      </c>
      <c r="U561" s="40"/>
      <c r="V561" s="40"/>
      <c r="W561" s="40"/>
      <c r="X561" s="40"/>
      <c r="Y561" s="40"/>
      <c r="Z561" s="40"/>
      <c r="AA561" s="40"/>
      <c r="AB561" s="40"/>
      <c r="AC561" s="40"/>
      <c r="AD561" s="40"/>
      <c r="AE561" s="40"/>
      <c r="AR561" s="222" t="s">
        <v>268</v>
      </c>
      <c r="AT561" s="222" t="s">
        <v>620</v>
      </c>
      <c r="AU561" s="222" t="s">
        <v>82</v>
      </c>
      <c r="AY561" s="19" t="s">
        <v>229</v>
      </c>
      <c r="BE561" s="223">
        <f>IF(N561="základní",J561,0)</f>
        <v>0</v>
      </c>
      <c r="BF561" s="223">
        <f>IF(N561="snížená",J561,0)</f>
        <v>0</v>
      </c>
      <c r="BG561" s="223">
        <f>IF(N561="zákl. přenesená",J561,0)</f>
        <v>0</v>
      </c>
      <c r="BH561" s="223">
        <f>IF(N561="sníž. přenesená",J561,0)</f>
        <v>0</v>
      </c>
      <c r="BI561" s="223">
        <f>IF(N561="nulová",J561,0)</f>
        <v>0</v>
      </c>
      <c r="BJ561" s="19" t="s">
        <v>78</v>
      </c>
      <c r="BK561" s="223">
        <f>ROUND(I561*H561,2)</f>
        <v>0</v>
      </c>
      <c r="BL561" s="19" t="s">
        <v>247</v>
      </c>
      <c r="BM561" s="222" t="s">
        <v>5689</v>
      </c>
    </row>
    <row r="562" s="2" customFormat="1">
      <c r="A562" s="40"/>
      <c r="B562" s="41"/>
      <c r="C562" s="42"/>
      <c r="D562" s="224" t="s">
        <v>236</v>
      </c>
      <c r="E562" s="42"/>
      <c r="F562" s="225" t="s">
        <v>5122</v>
      </c>
      <c r="G562" s="42"/>
      <c r="H562" s="42"/>
      <c r="I562" s="226"/>
      <c r="J562" s="42"/>
      <c r="K562" s="42"/>
      <c r="L562" s="46"/>
      <c r="M562" s="227"/>
      <c r="N562" s="228"/>
      <c r="O562" s="86"/>
      <c r="P562" s="86"/>
      <c r="Q562" s="86"/>
      <c r="R562" s="86"/>
      <c r="S562" s="86"/>
      <c r="T562" s="87"/>
      <c r="U562" s="40"/>
      <c r="V562" s="40"/>
      <c r="W562" s="40"/>
      <c r="X562" s="40"/>
      <c r="Y562" s="40"/>
      <c r="Z562" s="40"/>
      <c r="AA562" s="40"/>
      <c r="AB562" s="40"/>
      <c r="AC562" s="40"/>
      <c r="AD562" s="40"/>
      <c r="AE562" s="40"/>
      <c r="AT562" s="19" t="s">
        <v>236</v>
      </c>
      <c r="AU562" s="19" t="s">
        <v>82</v>
      </c>
    </row>
    <row r="563" s="13" customFormat="1">
      <c r="A563" s="13"/>
      <c r="B563" s="235"/>
      <c r="C563" s="236"/>
      <c r="D563" s="224" t="s">
        <v>312</v>
      </c>
      <c r="E563" s="237" t="s">
        <v>4198</v>
      </c>
      <c r="F563" s="238" t="s">
        <v>5688</v>
      </c>
      <c r="G563" s="236"/>
      <c r="H563" s="239">
        <v>27</v>
      </c>
      <c r="I563" s="240"/>
      <c r="J563" s="236"/>
      <c r="K563" s="236"/>
      <c r="L563" s="241"/>
      <c r="M563" s="242"/>
      <c r="N563" s="243"/>
      <c r="O563" s="243"/>
      <c r="P563" s="243"/>
      <c r="Q563" s="243"/>
      <c r="R563" s="243"/>
      <c r="S563" s="243"/>
      <c r="T563" s="244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5" t="s">
        <v>312</v>
      </c>
      <c r="AU563" s="245" t="s">
        <v>82</v>
      </c>
      <c r="AV563" s="13" t="s">
        <v>82</v>
      </c>
      <c r="AW563" s="13" t="s">
        <v>33</v>
      </c>
      <c r="AX563" s="13" t="s">
        <v>78</v>
      </c>
      <c r="AY563" s="245" t="s">
        <v>229</v>
      </c>
    </row>
    <row r="564" s="2" customFormat="1" ht="14.4" customHeight="1">
      <c r="A564" s="40"/>
      <c r="B564" s="41"/>
      <c r="C564" s="212" t="s">
        <v>1058</v>
      </c>
      <c r="D564" s="212" t="s">
        <v>230</v>
      </c>
      <c r="E564" s="213" t="s">
        <v>5690</v>
      </c>
      <c r="F564" s="214" t="s">
        <v>5691</v>
      </c>
      <c r="G564" s="215" t="s">
        <v>320</v>
      </c>
      <c r="H564" s="216">
        <v>6</v>
      </c>
      <c r="I564" s="217"/>
      <c r="J564" s="216">
        <f>ROUND(I564*H564,2)</f>
        <v>0</v>
      </c>
      <c r="K564" s="214" t="s">
        <v>296</v>
      </c>
      <c r="L564" s="46"/>
      <c r="M564" s="218" t="s">
        <v>18</v>
      </c>
      <c r="N564" s="219" t="s">
        <v>42</v>
      </c>
      <c r="O564" s="86"/>
      <c r="P564" s="220">
        <f>O564*H564</f>
        <v>0</v>
      </c>
      <c r="Q564" s="220">
        <v>0</v>
      </c>
      <c r="R564" s="220">
        <f>Q564*H564</f>
        <v>0</v>
      </c>
      <c r="S564" s="220">
        <v>0.10000000000000001</v>
      </c>
      <c r="T564" s="221">
        <f>S564*H564</f>
        <v>0.60000000000000009</v>
      </c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R564" s="222" t="s">
        <v>247</v>
      </c>
      <c r="AT564" s="222" t="s">
        <v>230</v>
      </c>
      <c r="AU564" s="222" t="s">
        <v>82</v>
      </c>
      <c r="AY564" s="19" t="s">
        <v>229</v>
      </c>
      <c r="BE564" s="223">
        <f>IF(N564="základní",J564,0)</f>
        <v>0</v>
      </c>
      <c r="BF564" s="223">
        <f>IF(N564="snížená",J564,0)</f>
        <v>0</v>
      </c>
      <c r="BG564" s="223">
        <f>IF(N564="zákl. přenesená",J564,0)</f>
        <v>0</v>
      </c>
      <c r="BH564" s="223">
        <f>IF(N564="sníž. přenesená",J564,0)</f>
        <v>0</v>
      </c>
      <c r="BI564" s="223">
        <f>IF(N564="nulová",J564,0)</f>
        <v>0</v>
      </c>
      <c r="BJ564" s="19" t="s">
        <v>78</v>
      </c>
      <c r="BK564" s="223">
        <f>ROUND(I564*H564,2)</f>
        <v>0</v>
      </c>
      <c r="BL564" s="19" t="s">
        <v>247</v>
      </c>
      <c r="BM564" s="222" t="s">
        <v>5692</v>
      </c>
    </row>
    <row r="565" s="2" customFormat="1">
      <c r="A565" s="40"/>
      <c r="B565" s="41"/>
      <c r="C565" s="42"/>
      <c r="D565" s="224" t="s">
        <v>236</v>
      </c>
      <c r="E565" s="42"/>
      <c r="F565" s="225" t="s">
        <v>5693</v>
      </c>
      <c r="G565" s="42"/>
      <c r="H565" s="42"/>
      <c r="I565" s="226"/>
      <c r="J565" s="42"/>
      <c r="K565" s="42"/>
      <c r="L565" s="46"/>
      <c r="M565" s="227"/>
      <c r="N565" s="228"/>
      <c r="O565" s="86"/>
      <c r="P565" s="86"/>
      <c r="Q565" s="86"/>
      <c r="R565" s="86"/>
      <c r="S565" s="86"/>
      <c r="T565" s="87"/>
      <c r="U565" s="40"/>
      <c r="V565" s="40"/>
      <c r="W565" s="40"/>
      <c r="X565" s="40"/>
      <c r="Y565" s="40"/>
      <c r="Z565" s="40"/>
      <c r="AA565" s="40"/>
      <c r="AB565" s="40"/>
      <c r="AC565" s="40"/>
      <c r="AD565" s="40"/>
      <c r="AE565" s="40"/>
      <c r="AT565" s="19" t="s">
        <v>236</v>
      </c>
      <c r="AU565" s="19" t="s">
        <v>82</v>
      </c>
    </row>
    <row r="566" s="13" customFormat="1">
      <c r="A566" s="13"/>
      <c r="B566" s="235"/>
      <c r="C566" s="236"/>
      <c r="D566" s="224" t="s">
        <v>312</v>
      </c>
      <c r="E566" s="237" t="s">
        <v>4204</v>
      </c>
      <c r="F566" s="238" t="s">
        <v>5694</v>
      </c>
      <c r="G566" s="236"/>
      <c r="H566" s="239">
        <v>6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82</v>
      </c>
      <c r="AV566" s="13" t="s">
        <v>82</v>
      </c>
      <c r="AW566" s="13" t="s">
        <v>33</v>
      </c>
      <c r="AX566" s="13" t="s">
        <v>78</v>
      </c>
      <c r="AY566" s="245" t="s">
        <v>229</v>
      </c>
    </row>
    <row r="567" s="2" customFormat="1" ht="14.4" customHeight="1">
      <c r="A567" s="40"/>
      <c r="B567" s="41"/>
      <c r="C567" s="212" t="s">
        <v>1062</v>
      </c>
      <c r="D567" s="212" t="s">
        <v>230</v>
      </c>
      <c r="E567" s="213" t="s">
        <v>5695</v>
      </c>
      <c r="F567" s="214" t="s">
        <v>5696</v>
      </c>
      <c r="G567" s="215" t="s">
        <v>320</v>
      </c>
      <c r="H567" s="216">
        <v>1</v>
      </c>
      <c r="I567" s="217"/>
      <c r="J567" s="216">
        <f>ROUND(I567*H567,2)</f>
        <v>0</v>
      </c>
      <c r="K567" s="214" t="s">
        <v>296</v>
      </c>
      <c r="L567" s="46"/>
      <c r="M567" s="218" t="s">
        <v>18</v>
      </c>
      <c r="N567" s="219" t="s">
        <v>42</v>
      </c>
      <c r="O567" s="86"/>
      <c r="P567" s="220">
        <f>O567*H567</f>
        <v>0</v>
      </c>
      <c r="Q567" s="220">
        <v>0.21734000000000001</v>
      </c>
      <c r="R567" s="220">
        <f>Q567*H567</f>
        <v>0.21734000000000001</v>
      </c>
      <c r="S567" s="220">
        <v>0</v>
      </c>
      <c r="T567" s="221">
        <f>S567*H567</f>
        <v>0</v>
      </c>
      <c r="U567" s="40"/>
      <c r="V567" s="40"/>
      <c r="W567" s="40"/>
      <c r="X567" s="40"/>
      <c r="Y567" s="40"/>
      <c r="Z567" s="40"/>
      <c r="AA567" s="40"/>
      <c r="AB567" s="40"/>
      <c r="AC567" s="40"/>
      <c r="AD567" s="40"/>
      <c r="AE567" s="40"/>
      <c r="AR567" s="222" t="s">
        <v>247</v>
      </c>
      <c r="AT567" s="222" t="s">
        <v>230</v>
      </c>
      <c r="AU567" s="222" t="s">
        <v>82</v>
      </c>
      <c r="AY567" s="19" t="s">
        <v>229</v>
      </c>
      <c r="BE567" s="223">
        <f>IF(N567="základní",J567,0)</f>
        <v>0</v>
      </c>
      <c r="BF567" s="223">
        <f>IF(N567="snížená",J567,0)</f>
        <v>0</v>
      </c>
      <c r="BG567" s="223">
        <f>IF(N567="zákl. přenesená",J567,0)</f>
        <v>0</v>
      </c>
      <c r="BH567" s="223">
        <f>IF(N567="sníž. přenesená",J567,0)</f>
        <v>0</v>
      </c>
      <c r="BI567" s="223">
        <f>IF(N567="nulová",J567,0)</f>
        <v>0</v>
      </c>
      <c r="BJ567" s="19" t="s">
        <v>78</v>
      </c>
      <c r="BK567" s="223">
        <f>ROUND(I567*H567,2)</f>
        <v>0</v>
      </c>
      <c r="BL567" s="19" t="s">
        <v>247</v>
      </c>
      <c r="BM567" s="222" t="s">
        <v>5697</v>
      </c>
    </row>
    <row r="568" s="2" customFormat="1">
      <c r="A568" s="40"/>
      <c r="B568" s="41"/>
      <c r="C568" s="42"/>
      <c r="D568" s="224" t="s">
        <v>236</v>
      </c>
      <c r="E568" s="42"/>
      <c r="F568" s="225" t="s">
        <v>5698</v>
      </c>
      <c r="G568" s="42"/>
      <c r="H568" s="42"/>
      <c r="I568" s="226"/>
      <c r="J568" s="42"/>
      <c r="K568" s="42"/>
      <c r="L568" s="46"/>
      <c r="M568" s="227"/>
      <c r="N568" s="228"/>
      <c r="O568" s="86"/>
      <c r="P568" s="86"/>
      <c r="Q568" s="86"/>
      <c r="R568" s="86"/>
      <c r="S568" s="86"/>
      <c r="T568" s="87"/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T568" s="19" t="s">
        <v>236</v>
      </c>
      <c r="AU568" s="19" t="s">
        <v>82</v>
      </c>
    </row>
    <row r="569" s="13" customFormat="1">
      <c r="A569" s="13"/>
      <c r="B569" s="235"/>
      <c r="C569" s="236"/>
      <c r="D569" s="224" t="s">
        <v>312</v>
      </c>
      <c r="E569" s="237" t="s">
        <v>18</v>
      </c>
      <c r="F569" s="238" t="s">
        <v>78</v>
      </c>
      <c r="G569" s="236"/>
      <c r="H569" s="239">
        <v>1</v>
      </c>
      <c r="I569" s="240"/>
      <c r="J569" s="236"/>
      <c r="K569" s="236"/>
      <c r="L569" s="241"/>
      <c r="M569" s="242"/>
      <c r="N569" s="243"/>
      <c r="O569" s="243"/>
      <c r="P569" s="243"/>
      <c r="Q569" s="243"/>
      <c r="R569" s="243"/>
      <c r="S569" s="243"/>
      <c r="T569" s="244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5" t="s">
        <v>312</v>
      </c>
      <c r="AU569" s="245" t="s">
        <v>82</v>
      </c>
      <c r="AV569" s="13" t="s">
        <v>82</v>
      </c>
      <c r="AW569" s="13" t="s">
        <v>33</v>
      </c>
      <c r="AX569" s="13" t="s">
        <v>78</v>
      </c>
      <c r="AY569" s="245" t="s">
        <v>229</v>
      </c>
    </row>
    <row r="570" s="2" customFormat="1" ht="14.4" customHeight="1">
      <c r="A570" s="40"/>
      <c r="B570" s="41"/>
      <c r="C570" s="269" t="s">
        <v>1066</v>
      </c>
      <c r="D570" s="269" t="s">
        <v>620</v>
      </c>
      <c r="E570" s="270" t="s">
        <v>5699</v>
      </c>
      <c r="F570" s="271" t="s">
        <v>5700</v>
      </c>
      <c r="G570" s="272" t="s">
        <v>320</v>
      </c>
      <c r="H570" s="273">
        <v>1</v>
      </c>
      <c r="I570" s="274"/>
      <c r="J570" s="273">
        <f>ROUND(I570*H570,2)</f>
        <v>0</v>
      </c>
      <c r="K570" s="271" t="s">
        <v>296</v>
      </c>
      <c r="L570" s="275"/>
      <c r="M570" s="276" t="s">
        <v>18</v>
      </c>
      <c r="N570" s="277" t="s">
        <v>42</v>
      </c>
      <c r="O570" s="86"/>
      <c r="P570" s="220">
        <f>O570*H570</f>
        <v>0</v>
      </c>
      <c r="Q570" s="220">
        <v>0.054600000000000003</v>
      </c>
      <c r="R570" s="220">
        <f>Q570*H570</f>
        <v>0.054600000000000003</v>
      </c>
      <c r="S570" s="220">
        <v>0</v>
      </c>
      <c r="T570" s="221">
        <f>S570*H570</f>
        <v>0</v>
      </c>
      <c r="U570" s="40"/>
      <c r="V570" s="40"/>
      <c r="W570" s="40"/>
      <c r="X570" s="40"/>
      <c r="Y570" s="40"/>
      <c r="Z570" s="40"/>
      <c r="AA570" s="40"/>
      <c r="AB570" s="40"/>
      <c r="AC570" s="40"/>
      <c r="AD570" s="40"/>
      <c r="AE570" s="40"/>
      <c r="AR570" s="222" t="s">
        <v>268</v>
      </c>
      <c r="AT570" s="222" t="s">
        <v>620</v>
      </c>
      <c r="AU570" s="222" t="s">
        <v>82</v>
      </c>
      <c r="AY570" s="19" t="s">
        <v>229</v>
      </c>
      <c r="BE570" s="223">
        <f>IF(N570="základní",J570,0)</f>
        <v>0</v>
      </c>
      <c r="BF570" s="223">
        <f>IF(N570="snížená",J570,0)</f>
        <v>0</v>
      </c>
      <c r="BG570" s="223">
        <f>IF(N570="zákl. přenesená",J570,0)</f>
        <v>0</v>
      </c>
      <c r="BH570" s="223">
        <f>IF(N570="sníž. přenesená",J570,0)</f>
        <v>0</v>
      </c>
      <c r="BI570" s="223">
        <f>IF(N570="nulová",J570,0)</f>
        <v>0</v>
      </c>
      <c r="BJ570" s="19" t="s">
        <v>78</v>
      </c>
      <c r="BK570" s="223">
        <f>ROUND(I570*H570,2)</f>
        <v>0</v>
      </c>
      <c r="BL570" s="19" t="s">
        <v>247</v>
      </c>
      <c r="BM570" s="222" t="s">
        <v>5701</v>
      </c>
    </row>
    <row r="571" s="2" customFormat="1">
      <c r="A571" s="40"/>
      <c r="B571" s="41"/>
      <c r="C571" s="42"/>
      <c r="D571" s="224" t="s">
        <v>236</v>
      </c>
      <c r="E571" s="42"/>
      <c r="F571" s="225" t="s">
        <v>5700</v>
      </c>
      <c r="G571" s="42"/>
      <c r="H571" s="42"/>
      <c r="I571" s="226"/>
      <c r="J571" s="42"/>
      <c r="K571" s="42"/>
      <c r="L571" s="46"/>
      <c r="M571" s="227"/>
      <c r="N571" s="228"/>
      <c r="O571" s="86"/>
      <c r="P571" s="86"/>
      <c r="Q571" s="86"/>
      <c r="R571" s="86"/>
      <c r="S571" s="86"/>
      <c r="T571" s="87"/>
      <c r="U571" s="40"/>
      <c r="V571" s="40"/>
      <c r="W571" s="40"/>
      <c r="X571" s="40"/>
      <c r="Y571" s="40"/>
      <c r="Z571" s="40"/>
      <c r="AA571" s="40"/>
      <c r="AB571" s="40"/>
      <c r="AC571" s="40"/>
      <c r="AD571" s="40"/>
      <c r="AE571" s="40"/>
      <c r="AT571" s="19" t="s">
        <v>236</v>
      </c>
      <c r="AU571" s="19" t="s">
        <v>82</v>
      </c>
    </row>
    <row r="572" s="13" customFormat="1">
      <c r="A572" s="13"/>
      <c r="B572" s="235"/>
      <c r="C572" s="236"/>
      <c r="D572" s="224" t="s">
        <v>312</v>
      </c>
      <c r="E572" s="237" t="s">
        <v>5702</v>
      </c>
      <c r="F572" s="238" t="s">
        <v>5703</v>
      </c>
      <c r="G572" s="236"/>
      <c r="H572" s="239">
        <v>1</v>
      </c>
      <c r="I572" s="240"/>
      <c r="J572" s="236"/>
      <c r="K572" s="236"/>
      <c r="L572" s="241"/>
      <c r="M572" s="242"/>
      <c r="N572" s="243"/>
      <c r="O572" s="243"/>
      <c r="P572" s="243"/>
      <c r="Q572" s="243"/>
      <c r="R572" s="243"/>
      <c r="S572" s="243"/>
      <c r="T572" s="244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5" t="s">
        <v>312</v>
      </c>
      <c r="AU572" s="245" t="s">
        <v>82</v>
      </c>
      <c r="AV572" s="13" t="s">
        <v>82</v>
      </c>
      <c r="AW572" s="13" t="s">
        <v>33</v>
      </c>
      <c r="AX572" s="13" t="s">
        <v>78</v>
      </c>
      <c r="AY572" s="245" t="s">
        <v>229</v>
      </c>
    </row>
    <row r="573" s="2" customFormat="1" ht="14.4" customHeight="1">
      <c r="A573" s="40"/>
      <c r="B573" s="41"/>
      <c r="C573" s="212" t="s">
        <v>1073</v>
      </c>
      <c r="D573" s="212" t="s">
        <v>230</v>
      </c>
      <c r="E573" s="213" t="s">
        <v>5124</v>
      </c>
      <c r="F573" s="214" t="s">
        <v>5125</v>
      </c>
      <c r="G573" s="215" t="s">
        <v>320</v>
      </c>
      <c r="H573" s="216">
        <v>59</v>
      </c>
      <c r="I573" s="217"/>
      <c r="J573" s="216">
        <f>ROUND(I573*H573,2)</f>
        <v>0</v>
      </c>
      <c r="K573" s="214" t="s">
        <v>296</v>
      </c>
      <c r="L573" s="46"/>
      <c r="M573" s="218" t="s">
        <v>18</v>
      </c>
      <c r="N573" s="219" t="s">
        <v>42</v>
      </c>
      <c r="O573" s="86"/>
      <c r="P573" s="220">
        <f>O573*H573</f>
        <v>0</v>
      </c>
      <c r="Q573" s="220">
        <v>0.21734000000000001</v>
      </c>
      <c r="R573" s="220">
        <f>Q573*H573</f>
        <v>12.82306</v>
      </c>
      <c r="S573" s="220">
        <v>0</v>
      </c>
      <c r="T573" s="221">
        <f>S573*H573</f>
        <v>0</v>
      </c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R573" s="222" t="s">
        <v>247</v>
      </c>
      <c r="AT573" s="222" t="s">
        <v>230</v>
      </c>
      <c r="AU573" s="222" t="s">
        <v>82</v>
      </c>
      <c r="AY573" s="19" t="s">
        <v>229</v>
      </c>
      <c r="BE573" s="223">
        <f>IF(N573="základní",J573,0)</f>
        <v>0</v>
      </c>
      <c r="BF573" s="223">
        <f>IF(N573="snížená",J573,0)</f>
        <v>0</v>
      </c>
      <c r="BG573" s="223">
        <f>IF(N573="zákl. přenesená",J573,0)</f>
        <v>0</v>
      </c>
      <c r="BH573" s="223">
        <f>IF(N573="sníž. přenesená",J573,0)</f>
        <v>0</v>
      </c>
      <c r="BI573" s="223">
        <f>IF(N573="nulová",J573,0)</f>
        <v>0</v>
      </c>
      <c r="BJ573" s="19" t="s">
        <v>78</v>
      </c>
      <c r="BK573" s="223">
        <f>ROUND(I573*H573,2)</f>
        <v>0</v>
      </c>
      <c r="BL573" s="19" t="s">
        <v>247</v>
      </c>
      <c r="BM573" s="222" t="s">
        <v>5704</v>
      </c>
    </row>
    <row r="574" s="2" customFormat="1">
      <c r="A574" s="40"/>
      <c r="B574" s="41"/>
      <c r="C574" s="42"/>
      <c r="D574" s="224" t="s">
        <v>236</v>
      </c>
      <c r="E574" s="42"/>
      <c r="F574" s="225" t="s">
        <v>5125</v>
      </c>
      <c r="G574" s="42"/>
      <c r="H574" s="42"/>
      <c r="I574" s="226"/>
      <c r="J574" s="42"/>
      <c r="K574" s="42"/>
      <c r="L574" s="46"/>
      <c r="M574" s="227"/>
      <c r="N574" s="228"/>
      <c r="O574" s="86"/>
      <c r="P574" s="86"/>
      <c r="Q574" s="86"/>
      <c r="R574" s="86"/>
      <c r="S574" s="86"/>
      <c r="T574" s="87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  <c r="AT574" s="19" t="s">
        <v>236</v>
      </c>
      <c r="AU574" s="19" t="s">
        <v>82</v>
      </c>
    </row>
    <row r="575" s="13" customFormat="1">
      <c r="A575" s="13"/>
      <c r="B575" s="235"/>
      <c r="C575" s="236"/>
      <c r="D575" s="224" t="s">
        <v>312</v>
      </c>
      <c r="E575" s="237" t="s">
        <v>4210</v>
      </c>
      <c r="F575" s="238" t="s">
        <v>5705</v>
      </c>
      <c r="G575" s="236"/>
      <c r="H575" s="239">
        <v>59</v>
      </c>
      <c r="I575" s="240"/>
      <c r="J575" s="236"/>
      <c r="K575" s="236"/>
      <c r="L575" s="241"/>
      <c r="M575" s="242"/>
      <c r="N575" s="243"/>
      <c r="O575" s="243"/>
      <c r="P575" s="243"/>
      <c r="Q575" s="243"/>
      <c r="R575" s="243"/>
      <c r="S575" s="243"/>
      <c r="T575" s="244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5" t="s">
        <v>312</v>
      </c>
      <c r="AU575" s="245" t="s">
        <v>82</v>
      </c>
      <c r="AV575" s="13" t="s">
        <v>82</v>
      </c>
      <c r="AW575" s="13" t="s">
        <v>33</v>
      </c>
      <c r="AX575" s="13" t="s">
        <v>78</v>
      </c>
      <c r="AY575" s="245" t="s">
        <v>229</v>
      </c>
    </row>
    <row r="576" s="2" customFormat="1" ht="14.4" customHeight="1">
      <c r="A576" s="40"/>
      <c r="B576" s="41"/>
      <c r="C576" s="269" t="s">
        <v>1822</v>
      </c>
      <c r="D576" s="269" t="s">
        <v>620</v>
      </c>
      <c r="E576" s="270" t="s">
        <v>5127</v>
      </c>
      <c r="F576" s="271" t="s">
        <v>5128</v>
      </c>
      <c r="G576" s="272" t="s">
        <v>320</v>
      </c>
      <c r="H576" s="273">
        <v>59</v>
      </c>
      <c r="I576" s="274"/>
      <c r="J576" s="273">
        <f>ROUND(I576*H576,2)</f>
        <v>0</v>
      </c>
      <c r="K576" s="271" t="s">
        <v>296</v>
      </c>
      <c r="L576" s="275"/>
      <c r="M576" s="276" t="s">
        <v>18</v>
      </c>
      <c r="N576" s="277" t="s">
        <v>42</v>
      </c>
      <c r="O576" s="86"/>
      <c r="P576" s="220">
        <f>O576*H576</f>
        <v>0</v>
      </c>
      <c r="Q576" s="220">
        <v>0.0040000000000000001</v>
      </c>
      <c r="R576" s="220">
        <f>Q576*H576</f>
        <v>0.23600000000000002</v>
      </c>
      <c r="S576" s="220">
        <v>0</v>
      </c>
      <c r="T576" s="221">
        <f>S576*H576</f>
        <v>0</v>
      </c>
      <c r="U576" s="40"/>
      <c r="V576" s="40"/>
      <c r="W576" s="40"/>
      <c r="X576" s="40"/>
      <c r="Y576" s="40"/>
      <c r="Z576" s="40"/>
      <c r="AA576" s="40"/>
      <c r="AB576" s="40"/>
      <c r="AC576" s="40"/>
      <c r="AD576" s="40"/>
      <c r="AE576" s="40"/>
      <c r="AR576" s="222" t="s">
        <v>268</v>
      </c>
      <c r="AT576" s="222" t="s">
        <v>620</v>
      </c>
      <c r="AU576" s="222" t="s">
        <v>82</v>
      </c>
      <c r="AY576" s="19" t="s">
        <v>229</v>
      </c>
      <c r="BE576" s="223">
        <f>IF(N576="základní",J576,0)</f>
        <v>0</v>
      </c>
      <c r="BF576" s="223">
        <f>IF(N576="snížená",J576,0)</f>
        <v>0</v>
      </c>
      <c r="BG576" s="223">
        <f>IF(N576="zákl. přenesená",J576,0)</f>
        <v>0</v>
      </c>
      <c r="BH576" s="223">
        <f>IF(N576="sníž. přenesená",J576,0)</f>
        <v>0</v>
      </c>
      <c r="BI576" s="223">
        <f>IF(N576="nulová",J576,0)</f>
        <v>0</v>
      </c>
      <c r="BJ576" s="19" t="s">
        <v>78</v>
      </c>
      <c r="BK576" s="223">
        <f>ROUND(I576*H576,2)</f>
        <v>0</v>
      </c>
      <c r="BL576" s="19" t="s">
        <v>247</v>
      </c>
      <c r="BM576" s="222" t="s">
        <v>5706</v>
      </c>
    </row>
    <row r="577" s="2" customFormat="1">
      <c r="A577" s="40"/>
      <c r="B577" s="41"/>
      <c r="C577" s="42"/>
      <c r="D577" s="224" t="s">
        <v>236</v>
      </c>
      <c r="E577" s="42"/>
      <c r="F577" s="225" t="s">
        <v>5128</v>
      </c>
      <c r="G577" s="42"/>
      <c r="H577" s="42"/>
      <c r="I577" s="226"/>
      <c r="J577" s="42"/>
      <c r="K577" s="42"/>
      <c r="L577" s="46"/>
      <c r="M577" s="227"/>
      <c r="N577" s="228"/>
      <c r="O577" s="86"/>
      <c r="P577" s="86"/>
      <c r="Q577" s="86"/>
      <c r="R577" s="86"/>
      <c r="S577" s="86"/>
      <c r="T577" s="87"/>
      <c r="U577" s="40"/>
      <c r="V577" s="40"/>
      <c r="W577" s="40"/>
      <c r="X577" s="40"/>
      <c r="Y577" s="40"/>
      <c r="Z577" s="40"/>
      <c r="AA577" s="40"/>
      <c r="AB577" s="40"/>
      <c r="AC577" s="40"/>
      <c r="AD577" s="40"/>
      <c r="AE577" s="40"/>
      <c r="AT577" s="19" t="s">
        <v>236</v>
      </c>
      <c r="AU577" s="19" t="s">
        <v>82</v>
      </c>
    </row>
    <row r="578" s="13" customFormat="1">
      <c r="A578" s="13"/>
      <c r="B578" s="235"/>
      <c r="C578" s="236"/>
      <c r="D578" s="224" t="s">
        <v>312</v>
      </c>
      <c r="E578" s="237" t="s">
        <v>4175</v>
      </c>
      <c r="F578" s="238" t="s">
        <v>5707</v>
      </c>
      <c r="G578" s="236"/>
      <c r="H578" s="239">
        <v>59</v>
      </c>
      <c r="I578" s="240"/>
      <c r="J578" s="236"/>
      <c r="K578" s="236"/>
      <c r="L578" s="241"/>
      <c r="M578" s="242"/>
      <c r="N578" s="243"/>
      <c r="O578" s="243"/>
      <c r="P578" s="243"/>
      <c r="Q578" s="243"/>
      <c r="R578" s="243"/>
      <c r="S578" s="243"/>
      <c r="T578" s="244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45" t="s">
        <v>312</v>
      </c>
      <c r="AU578" s="245" t="s">
        <v>82</v>
      </c>
      <c r="AV578" s="13" t="s">
        <v>82</v>
      </c>
      <c r="AW578" s="13" t="s">
        <v>33</v>
      </c>
      <c r="AX578" s="13" t="s">
        <v>78</v>
      </c>
      <c r="AY578" s="245" t="s">
        <v>229</v>
      </c>
    </row>
    <row r="579" s="2" customFormat="1" ht="14.4" customHeight="1">
      <c r="A579" s="40"/>
      <c r="B579" s="41"/>
      <c r="C579" s="269" t="s">
        <v>1824</v>
      </c>
      <c r="D579" s="269" t="s">
        <v>620</v>
      </c>
      <c r="E579" s="270" t="s">
        <v>5708</v>
      </c>
      <c r="F579" s="271" t="s">
        <v>5131</v>
      </c>
      <c r="G579" s="272" t="s">
        <v>254</v>
      </c>
      <c r="H579" s="273">
        <v>59</v>
      </c>
      <c r="I579" s="274"/>
      <c r="J579" s="273">
        <f>ROUND(I579*H579,2)</f>
        <v>0</v>
      </c>
      <c r="K579" s="271" t="s">
        <v>18</v>
      </c>
      <c r="L579" s="275"/>
      <c r="M579" s="276" t="s">
        <v>18</v>
      </c>
      <c r="N579" s="277" t="s">
        <v>42</v>
      </c>
      <c r="O579" s="86"/>
      <c r="P579" s="220">
        <f>O579*H579</f>
        <v>0</v>
      </c>
      <c r="Q579" s="220">
        <v>0.059999999999999998</v>
      </c>
      <c r="R579" s="220">
        <f>Q579*H579</f>
        <v>3.54</v>
      </c>
      <c r="S579" s="220">
        <v>0</v>
      </c>
      <c r="T579" s="221">
        <f>S579*H579</f>
        <v>0</v>
      </c>
      <c r="U579" s="40"/>
      <c r="V579" s="40"/>
      <c r="W579" s="40"/>
      <c r="X579" s="40"/>
      <c r="Y579" s="40"/>
      <c r="Z579" s="40"/>
      <c r="AA579" s="40"/>
      <c r="AB579" s="40"/>
      <c r="AC579" s="40"/>
      <c r="AD579" s="40"/>
      <c r="AE579" s="40"/>
      <c r="AR579" s="222" t="s">
        <v>268</v>
      </c>
      <c r="AT579" s="222" t="s">
        <v>620</v>
      </c>
      <c r="AU579" s="222" t="s">
        <v>82</v>
      </c>
      <c r="AY579" s="19" t="s">
        <v>229</v>
      </c>
      <c r="BE579" s="223">
        <f>IF(N579="základní",J579,0)</f>
        <v>0</v>
      </c>
      <c r="BF579" s="223">
        <f>IF(N579="snížená",J579,0)</f>
        <v>0</v>
      </c>
      <c r="BG579" s="223">
        <f>IF(N579="zákl. přenesená",J579,0)</f>
        <v>0</v>
      </c>
      <c r="BH579" s="223">
        <f>IF(N579="sníž. přenesená",J579,0)</f>
        <v>0</v>
      </c>
      <c r="BI579" s="223">
        <f>IF(N579="nulová",J579,0)</f>
        <v>0</v>
      </c>
      <c r="BJ579" s="19" t="s">
        <v>78</v>
      </c>
      <c r="BK579" s="223">
        <f>ROUND(I579*H579,2)</f>
        <v>0</v>
      </c>
      <c r="BL579" s="19" t="s">
        <v>247</v>
      </c>
      <c r="BM579" s="222" t="s">
        <v>5709</v>
      </c>
    </row>
    <row r="580" s="2" customFormat="1">
      <c r="A580" s="40"/>
      <c r="B580" s="41"/>
      <c r="C580" s="42"/>
      <c r="D580" s="224" t="s">
        <v>236</v>
      </c>
      <c r="E580" s="42"/>
      <c r="F580" s="225" t="s">
        <v>5133</v>
      </c>
      <c r="G580" s="42"/>
      <c r="H580" s="42"/>
      <c r="I580" s="226"/>
      <c r="J580" s="42"/>
      <c r="K580" s="42"/>
      <c r="L580" s="46"/>
      <c r="M580" s="227"/>
      <c r="N580" s="228"/>
      <c r="O580" s="86"/>
      <c r="P580" s="86"/>
      <c r="Q580" s="86"/>
      <c r="R580" s="86"/>
      <c r="S580" s="86"/>
      <c r="T580" s="87"/>
      <c r="U580" s="40"/>
      <c r="V580" s="40"/>
      <c r="W580" s="40"/>
      <c r="X580" s="40"/>
      <c r="Y580" s="40"/>
      <c r="Z580" s="40"/>
      <c r="AA580" s="40"/>
      <c r="AB580" s="40"/>
      <c r="AC580" s="40"/>
      <c r="AD580" s="40"/>
      <c r="AE580" s="40"/>
      <c r="AT580" s="19" t="s">
        <v>236</v>
      </c>
      <c r="AU580" s="19" t="s">
        <v>82</v>
      </c>
    </row>
    <row r="581" s="13" customFormat="1">
      <c r="A581" s="13"/>
      <c r="B581" s="235"/>
      <c r="C581" s="236"/>
      <c r="D581" s="224" t="s">
        <v>312</v>
      </c>
      <c r="E581" s="237" t="s">
        <v>4186</v>
      </c>
      <c r="F581" s="238" t="s">
        <v>5710</v>
      </c>
      <c r="G581" s="236"/>
      <c r="H581" s="239">
        <v>59</v>
      </c>
      <c r="I581" s="240"/>
      <c r="J581" s="236"/>
      <c r="K581" s="236"/>
      <c r="L581" s="241"/>
      <c r="M581" s="242"/>
      <c r="N581" s="243"/>
      <c r="O581" s="243"/>
      <c r="P581" s="243"/>
      <c r="Q581" s="243"/>
      <c r="R581" s="243"/>
      <c r="S581" s="243"/>
      <c r="T581" s="244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5" t="s">
        <v>312</v>
      </c>
      <c r="AU581" s="245" t="s">
        <v>82</v>
      </c>
      <c r="AV581" s="13" t="s">
        <v>82</v>
      </c>
      <c r="AW581" s="13" t="s">
        <v>33</v>
      </c>
      <c r="AX581" s="13" t="s">
        <v>78</v>
      </c>
      <c r="AY581" s="245" t="s">
        <v>229</v>
      </c>
    </row>
    <row r="582" s="2" customFormat="1" ht="14.4" customHeight="1">
      <c r="A582" s="40"/>
      <c r="B582" s="41"/>
      <c r="C582" s="269" t="s">
        <v>1831</v>
      </c>
      <c r="D582" s="269" t="s">
        <v>620</v>
      </c>
      <c r="E582" s="270" t="s">
        <v>5135</v>
      </c>
      <c r="F582" s="271" t="s">
        <v>5136</v>
      </c>
      <c r="G582" s="272" t="s">
        <v>320</v>
      </c>
      <c r="H582" s="273">
        <v>59</v>
      </c>
      <c r="I582" s="274"/>
      <c r="J582" s="273">
        <f>ROUND(I582*H582,2)</f>
        <v>0</v>
      </c>
      <c r="K582" s="271" t="s">
        <v>296</v>
      </c>
      <c r="L582" s="275"/>
      <c r="M582" s="276" t="s">
        <v>18</v>
      </c>
      <c r="N582" s="277" t="s">
        <v>42</v>
      </c>
      <c r="O582" s="86"/>
      <c r="P582" s="220">
        <f>O582*H582</f>
        <v>0</v>
      </c>
      <c r="Q582" s="220">
        <v>0.050599999999999999</v>
      </c>
      <c r="R582" s="220">
        <f>Q582*H582</f>
        <v>2.9853999999999998</v>
      </c>
      <c r="S582" s="220">
        <v>0</v>
      </c>
      <c r="T582" s="221">
        <f>S582*H582</f>
        <v>0</v>
      </c>
      <c r="U582" s="40"/>
      <c r="V582" s="40"/>
      <c r="W582" s="40"/>
      <c r="X582" s="40"/>
      <c r="Y582" s="40"/>
      <c r="Z582" s="40"/>
      <c r="AA582" s="40"/>
      <c r="AB582" s="40"/>
      <c r="AC582" s="40"/>
      <c r="AD582" s="40"/>
      <c r="AE582" s="40"/>
      <c r="AR582" s="222" t="s">
        <v>268</v>
      </c>
      <c r="AT582" s="222" t="s">
        <v>620</v>
      </c>
      <c r="AU582" s="222" t="s">
        <v>82</v>
      </c>
      <c r="AY582" s="19" t="s">
        <v>229</v>
      </c>
      <c r="BE582" s="223">
        <f>IF(N582="základní",J582,0)</f>
        <v>0</v>
      </c>
      <c r="BF582" s="223">
        <f>IF(N582="snížená",J582,0)</f>
        <v>0</v>
      </c>
      <c r="BG582" s="223">
        <f>IF(N582="zákl. přenesená",J582,0)</f>
        <v>0</v>
      </c>
      <c r="BH582" s="223">
        <f>IF(N582="sníž. přenesená",J582,0)</f>
        <v>0</v>
      </c>
      <c r="BI582" s="223">
        <f>IF(N582="nulová",J582,0)</f>
        <v>0</v>
      </c>
      <c r="BJ582" s="19" t="s">
        <v>78</v>
      </c>
      <c r="BK582" s="223">
        <f>ROUND(I582*H582,2)</f>
        <v>0</v>
      </c>
      <c r="BL582" s="19" t="s">
        <v>247</v>
      </c>
      <c r="BM582" s="222" t="s">
        <v>5711</v>
      </c>
    </row>
    <row r="583" s="2" customFormat="1">
      <c r="A583" s="40"/>
      <c r="B583" s="41"/>
      <c r="C583" s="42"/>
      <c r="D583" s="224" t="s">
        <v>236</v>
      </c>
      <c r="E583" s="42"/>
      <c r="F583" s="225" t="s">
        <v>5136</v>
      </c>
      <c r="G583" s="42"/>
      <c r="H583" s="42"/>
      <c r="I583" s="226"/>
      <c r="J583" s="42"/>
      <c r="K583" s="42"/>
      <c r="L583" s="46"/>
      <c r="M583" s="227"/>
      <c r="N583" s="228"/>
      <c r="O583" s="86"/>
      <c r="P583" s="86"/>
      <c r="Q583" s="86"/>
      <c r="R583" s="86"/>
      <c r="S583" s="86"/>
      <c r="T583" s="87"/>
      <c r="U583" s="40"/>
      <c r="V583" s="40"/>
      <c r="W583" s="40"/>
      <c r="X583" s="40"/>
      <c r="Y583" s="40"/>
      <c r="Z583" s="40"/>
      <c r="AA583" s="40"/>
      <c r="AB583" s="40"/>
      <c r="AC583" s="40"/>
      <c r="AD583" s="40"/>
      <c r="AE583" s="40"/>
      <c r="AT583" s="19" t="s">
        <v>236</v>
      </c>
      <c r="AU583" s="19" t="s">
        <v>82</v>
      </c>
    </row>
    <row r="584" s="13" customFormat="1">
      <c r="A584" s="13"/>
      <c r="B584" s="235"/>
      <c r="C584" s="236"/>
      <c r="D584" s="224" t="s">
        <v>312</v>
      </c>
      <c r="E584" s="237" t="s">
        <v>4192</v>
      </c>
      <c r="F584" s="238" t="s">
        <v>5707</v>
      </c>
      <c r="G584" s="236"/>
      <c r="H584" s="239">
        <v>59</v>
      </c>
      <c r="I584" s="240"/>
      <c r="J584" s="236"/>
      <c r="K584" s="236"/>
      <c r="L584" s="241"/>
      <c r="M584" s="242"/>
      <c r="N584" s="243"/>
      <c r="O584" s="243"/>
      <c r="P584" s="243"/>
      <c r="Q584" s="243"/>
      <c r="R584" s="243"/>
      <c r="S584" s="243"/>
      <c r="T584" s="244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5" t="s">
        <v>312</v>
      </c>
      <c r="AU584" s="245" t="s">
        <v>82</v>
      </c>
      <c r="AV584" s="13" t="s">
        <v>82</v>
      </c>
      <c r="AW584" s="13" t="s">
        <v>33</v>
      </c>
      <c r="AX584" s="13" t="s">
        <v>78</v>
      </c>
      <c r="AY584" s="245" t="s">
        <v>229</v>
      </c>
    </row>
    <row r="585" s="2" customFormat="1" ht="14.4" customHeight="1">
      <c r="A585" s="40"/>
      <c r="B585" s="41"/>
      <c r="C585" s="212" t="s">
        <v>1835</v>
      </c>
      <c r="D585" s="212" t="s">
        <v>230</v>
      </c>
      <c r="E585" s="213" t="s">
        <v>915</v>
      </c>
      <c r="F585" s="214" t="s">
        <v>5138</v>
      </c>
      <c r="G585" s="215" t="s">
        <v>254</v>
      </c>
      <c r="H585" s="216">
        <v>30</v>
      </c>
      <c r="I585" s="217"/>
      <c r="J585" s="216">
        <f>ROUND(I585*H585,2)</f>
        <v>0</v>
      </c>
      <c r="K585" s="214" t="s">
        <v>18</v>
      </c>
      <c r="L585" s="46"/>
      <c r="M585" s="218" t="s">
        <v>18</v>
      </c>
      <c r="N585" s="219" t="s">
        <v>42</v>
      </c>
      <c r="O585" s="86"/>
      <c r="P585" s="220">
        <f>O585*H585</f>
        <v>0</v>
      </c>
      <c r="Q585" s="220">
        <v>0</v>
      </c>
      <c r="R585" s="220">
        <f>Q585*H585</f>
        <v>0</v>
      </c>
      <c r="S585" s="220">
        <v>0</v>
      </c>
      <c r="T585" s="221">
        <f>S585*H585</f>
        <v>0</v>
      </c>
      <c r="U585" s="40"/>
      <c r="V585" s="40"/>
      <c r="W585" s="40"/>
      <c r="X585" s="40"/>
      <c r="Y585" s="40"/>
      <c r="Z585" s="40"/>
      <c r="AA585" s="40"/>
      <c r="AB585" s="40"/>
      <c r="AC585" s="40"/>
      <c r="AD585" s="40"/>
      <c r="AE585" s="40"/>
      <c r="AR585" s="222" t="s">
        <v>247</v>
      </c>
      <c r="AT585" s="222" t="s">
        <v>230</v>
      </c>
      <c r="AU585" s="222" t="s">
        <v>82</v>
      </c>
      <c r="AY585" s="19" t="s">
        <v>229</v>
      </c>
      <c r="BE585" s="223">
        <f>IF(N585="základní",J585,0)</f>
        <v>0</v>
      </c>
      <c r="BF585" s="223">
        <f>IF(N585="snížená",J585,0)</f>
        <v>0</v>
      </c>
      <c r="BG585" s="223">
        <f>IF(N585="zákl. přenesená",J585,0)</f>
        <v>0</v>
      </c>
      <c r="BH585" s="223">
        <f>IF(N585="sníž. přenesená",J585,0)</f>
        <v>0</v>
      </c>
      <c r="BI585" s="223">
        <f>IF(N585="nulová",J585,0)</f>
        <v>0</v>
      </c>
      <c r="BJ585" s="19" t="s">
        <v>78</v>
      </c>
      <c r="BK585" s="223">
        <f>ROUND(I585*H585,2)</f>
        <v>0</v>
      </c>
      <c r="BL585" s="19" t="s">
        <v>247</v>
      </c>
      <c r="BM585" s="222" t="s">
        <v>5712</v>
      </c>
    </row>
    <row r="586" s="2" customFormat="1">
      <c r="A586" s="40"/>
      <c r="B586" s="41"/>
      <c r="C586" s="42"/>
      <c r="D586" s="224" t="s">
        <v>236</v>
      </c>
      <c r="E586" s="42"/>
      <c r="F586" s="225" t="s">
        <v>5138</v>
      </c>
      <c r="G586" s="42"/>
      <c r="H586" s="42"/>
      <c r="I586" s="226"/>
      <c r="J586" s="42"/>
      <c r="K586" s="42"/>
      <c r="L586" s="46"/>
      <c r="M586" s="227"/>
      <c r="N586" s="228"/>
      <c r="O586" s="86"/>
      <c r="P586" s="86"/>
      <c r="Q586" s="86"/>
      <c r="R586" s="86"/>
      <c r="S586" s="86"/>
      <c r="T586" s="87"/>
      <c r="U586" s="40"/>
      <c r="V586" s="40"/>
      <c r="W586" s="40"/>
      <c r="X586" s="40"/>
      <c r="Y586" s="40"/>
      <c r="Z586" s="40"/>
      <c r="AA586" s="40"/>
      <c r="AB586" s="40"/>
      <c r="AC586" s="40"/>
      <c r="AD586" s="40"/>
      <c r="AE586" s="40"/>
      <c r="AT586" s="19" t="s">
        <v>236</v>
      </c>
      <c r="AU586" s="19" t="s">
        <v>82</v>
      </c>
    </row>
    <row r="587" s="13" customFormat="1">
      <c r="A587" s="13"/>
      <c r="B587" s="235"/>
      <c r="C587" s="236"/>
      <c r="D587" s="224" t="s">
        <v>312</v>
      </c>
      <c r="E587" s="237" t="s">
        <v>4180</v>
      </c>
      <c r="F587" s="238" t="s">
        <v>5713</v>
      </c>
      <c r="G587" s="236"/>
      <c r="H587" s="239">
        <v>30</v>
      </c>
      <c r="I587" s="240"/>
      <c r="J587" s="236"/>
      <c r="K587" s="236"/>
      <c r="L587" s="241"/>
      <c r="M587" s="242"/>
      <c r="N587" s="243"/>
      <c r="O587" s="243"/>
      <c r="P587" s="243"/>
      <c r="Q587" s="243"/>
      <c r="R587" s="243"/>
      <c r="S587" s="243"/>
      <c r="T587" s="244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5" t="s">
        <v>312</v>
      </c>
      <c r="AU587" s="245" t="s">
        <v>82</v>
      </c>
      <c r="AV587" s="13" t="s">
        <v>82</v>
      </c>
      <c r="AW587" s="13" t="s">
        <v>33</v>
      </c>
      <c r="AX587" s="13" t="s">
        <v>78</v>
      </c>
      <c r="AY587" s="245" t="s">
        <v>229</v>
      </c>
    </row>
    <row r="588" s="2" customFormat="1" ht="14.4" customHeight="1">
      <c r="A588" s="40"/>
      <c r="B588" s="41"/>
      <c r="C588" s="212" t="s">
        <v>1842</v>
      </c>
      <c r="D588" s="212" t="s">
        <v>230</v>
      </c>
      <c r="E588" s="213" t="s">
        <v>925</v>
      </c>
      <c r="F588" s="214" t="s">
        <v>5145</v>
      </c>
      <c r="G588" s="215" t="s">
        <v>254</v>
      </c>
      <c r="H588" s="216">
        <v>1</v>
      </c>
      <c r="I588" s="217"/>
      <c r="J588" s="216">
        <f>ROUND(I588*H588,2)</f>
        <v>0</v>
      </c>
      <c r="K588" s="214" t="s">
        <v>18</v>
      </c>
      <c r="L588" s="46"/>
      <c r="M588" s="218" t="s">
        <v>18</v>
      </c>
      <c r="N588" s="219" t="s">
        <v>42</v>
      </c>
      <c r="O588" s="86"/>
      <c r="P588" s="220">
        <f>O588*H588</f>
        <v>0</v>
      </c>
      <c r="Q588" s="220">
        <v>0</v>
      </c>
      <c r="R588" s="220">
        <f>Q588*H588</f>
        <v>0</v>
      </c>
      <c r="S588" s="220">
        <v>0</v>
      </c>
      <c r="T588" s="221">
        <f>S588*H588</f>
        <v>0</v>
      </c>
      <c r="U588" s="40"/>
      <c r="V588" s="40"/>
      <c r="W588" s="40"/>
      <c r="X588" s="40"/>
      <c r="Y588" s="40"/>
      <c r="Z588" s="40"/>
      <c r="AA588" s="40"/>
      <c r="AB588" s="40"/>
      <c r="AC588" s="40"/>
      <c r="AD588" s="40"/>
      <c r="AE588" s="40"/>
      <c r="AR588" s="222" t="s">
        <v>247</v>
      </c>
      <c r="AT588" s="222" t="s">
        <v>230</v>
      </c>
      <c r="AU588" s="222" t="s">
        <v>82</v>
      </c>
      <c r="AY588" s="19" t="s">
        <v>229</v>
      </c>
      <c r="BE588" s="223">
        <f>IF(N588="základní",J588,0)</f>
        <v>0</v>
      </c>
      <c r="BF588" s="223">
        <f>IF(N588="snížená",J588,0)</f>
        <v>0</v>
      </c>
      <c r="BG588" s="223">
        <f>IF(N588="zákl. přenesená",J588,0)</f>
        <v>0</v>
      </c>
      <c r="BH588" s="223">
        <f>IF(N588="sníž. přenesená",J588,0)</f>
        <v>0</v>
      </c>
      <c r="BI588" s="223">
        <f>IF(N588="nulová",J588,0)</f>
        <v>0</v>
      </c>
      <c r="BJ588" s="19" t="s">
        <v>78</v>
      </c>
      <c r="BK588" s="223">
        <f>ROUND(I588*H588,2)</f>
        <v>0</v>
      </c>
      <c r="BL588" s="19" t="s">
        <v>247</v>
      </c>
      <c r="BM588" s="222" t="s">
        <v>5714</v>
      </c>
    </row>
    <row r="589" s="2" customFormat="1">
      <c r="A589" s="40"/>
      <c r="B589" s="41"/>
      <c r="C589" s="42"/>
      <c r="D589" s="224" t="s">
        <v>236</v>
      </c>
      <c r="E589" s="42"/>
      <c r="F589" s="225" t="s">
        <v>5145</v>
      </c>
      <c r="G589" s="42"/>
      <c r="H589" s="42"/>
      <c r="I589" s="226"/>
      <c r="J589" s="42"/>
      <c r="K589" s="42"/>
      <c r="L589" s="46"/>
      <c r="M589" s="227"/>
      <c r="N589" s="228"/>
      <c r="O589" s="86"/>
      <c r="P589" s="86"/>
      <c r="Q589" s="86"/>
      <c r="R589" s="86"/>
      <c r="S589" s="86"/>
      <c r="T589" s="87"/>
      <c r="U589" s="40"/>
      <c r="V589" s="40"/>
      <c r="W589" s="40"/>
      <c r="X589" s="40"/>
      <c r="Y589" s="40"/>
      <c r="Z589" s="40"/>
      <c r="AA589" s="40"/>
      <c r="AB589" s="40"/>
      <c r="AC589" s="40"/>
      <c r="AD589" s="40"/>
      <c r="AE589" s="40"/>
      <c r="AT589" s="19" t="s">
        <v>236</v>
      </c>
      <c r="AU589" s="19" t="s">
        <v>82</v>
      </c>
    </row>
    <row r="590" s="13" customFormat="1">
      <c r="A590" s="13"/>
      <c r="B590" s="235"/>
      <c r="C590" s="236"/>
      <c r="D590" s="224" t="s">
        <v>312</v>
      </c>
      <c r="E590" s="237" t="s">
        <v>5715</v>
      </c>
      <c r="F590" s="238" t="s">
        <v>5716</v>
      </c>
      <c r="G590" s="236"/>
      <c r="H590" s="239">
        <v>1</v>
      </c>
      <c r="I590" s="240"/>
      <c r="J590" s="236"/>
      <c r="K590" s="236"/>
      <c r="L590" s="241"/>
      <c r="M590" s="242"/>
      <c r="N590" s="243"/>
      <c r="O590" s="243"/>
      <c r="P590" s="243"/>
      <c r="Q590" s="243"/>
      <c r="R590" s="243"/>
      <c r="S590" s="243"/>
      <c r="T590" s="244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5" t="s">
        <v>312</v>
      </c>
      <c r="AU590" s="245" t="s">
        <v>82</v>
      </c>
      <c r="AV590" s="13" t="s">
        <v>82</v>
      </c>
      <c r="AW590" s="13" t="s">
        <v>33</v>
      </c>
      <c r="AX590" s="13" t="s">
        <v>78</v>
      </c>
      <c r="AY590" s="245" t="s">
        <v>229</v>
      </c>
    </row>
    <row r="591" s="2" customFormat="1" ht="14.4" customHeight="1">
      <c r="A591" s="40"/>
      <c r="B591" s="41"/>
      <c r="C591" s="212" t="s">
        <v>4539</v>
      </c>
      <c r="D591" s="212" t="s">
        <v>230</v>
      </c>
      <c r="E591" s="213" t="s">
        <v>1689</v>
      </c>
      <c r="F591" s="214" t="s">
        <v>5717</v>
      </c>
      <c r="G591" s="215" t="s">
        <v>254</v>
      </c>
      <c r="H591" s="216">
        <v>1</v>
      </c>
      <c r="I591" s="217"/>
      <c r="J591" s="216">
        <f>ROUND(I591*H591,2)</f>
        <v>0</v>
      </c>
      <c r="K591" s="214" t="s">
        <v>18</v>
      </c>
      <c r="L591" s="46"/>
      <c r="M591" s="218" t="s">
        <v>18</v>
      </c>
      <c r="N591" s="219" t="s">
        <v>42</v>
      </c>
      <c r="O591" s="86"/>
      <c r="P591" s="220">
        <f>O591*H591</f>
        <v>0</v>
      </c>
      <c r="Q591" s="220">
        <v>0</v>
      </c>
      <c r="R591" s="220">
        <f>Q591*H591</f>
        <v>0</v>
      </c>
      <c r="S591" s="220">
        <v>0</v>
      </c>
      <c r="T591" s="221">
        <f>S591*H591</f>
        <v>0</v>
      </c>
      <c r="U591" s="40"/>
      <c r="V591" s="40"/>
      <c r="W591" s="40"/>
      <c r="X591" s="40"/>
      <c r="Y591" s="40"/>
      <c r="Z591" s="40"/>
      <c r="AA591" s="40"/>
      <c r="AB591" s="40"/>
      <c r="AC591" s="40"/>
      <c r="AD591" s="40"/>
      <c r="AE591" s="40"/>
      <c r="AR591" s="222" t="s">
        <v>247</v>
      </c>
      <c r="AT591" s="222" t="s">
        <v>230</v>
      </c>
      <c r="AU591" s="222" t="s">
        <v>82</v>
      </c>
      <c r="AY591" s="19" t="s">
        <v>229</v>
      </c>
      <c r="BE591" s="223">
        <f>IF(N591="základní",J591,0)</f>
        <v>0</v>
      </c>
      <c r="BF591" s="223">
        <f>IF(N591="snížená",J591,0)</f>
        <v>0</v>
      </c>
      <c r="BG591" s="223">
        <f>IF(N591="zákl. přenesená",J591,0)</f>
        <v>0</v>
      </c>
      <c r="BH591" s="223">
        <f>IF(N591="sníž. přenesená",J591,0)</f>
        <v>0</v>
      </c>
      <c r="BI591" s="223">
        <f>IF(N591="nulová",J591,0)</f>
        <v>0</v>
      </c>
      <c r="BJ591" s="19" t="s">
        <v>78</v>
      </c>
      <c r="BK591" s="223">
        <f>ROUND(I591*H591,2)</f>
        <v>0</v>
      </c>
      <c r="BL591" s="19" t="s">
        <v>247</v>
      </c>
      <c r="BM591" s="222" t="s">
        <v>5718</v>
      </c>
    </row>
    <row r="592" s="2" customFormat="1">
      <c r="A592" s="40"/>
      <c r="B592" s="41"/>
      <c r="C592" s="42"/>
      <c r="D592" s="224" t="s">
        <v>236</v>
      </c>
      <c r="E592" s="42"/>
      <c r="F592" s="225" t="s">
        <v>5717</v>
      </c>
      <c r="G592" s="42"/>
      <c r="H592" s="42"/>
      <c r="I592" s="226"/>
      <c r="J592" s="42"/>
      <c r="K592" s="42"/>
      <c r="L592" s="46"/>
      <c r="M592" s="227"/>
      <c r="N592" s="228"/>
      <c r="O592" s="86"/>
      <c r="P592" s="86"/>
      <c r="Q592" s="86"/>
      <c r="R592" s="86"/>
      <c r="S592" s="86"/>
      <c r="T592" s="87"/>
      <c r="U592" s="40"/>
      <c r="V592" s="40"/>
      <c r="W592" s="40"/>
      <c r="X592" s="40"/>
      <c r="Y592" s="40"/>
      <c r="Z592" s="40"/>
      <c r="AA592" s="40"/>
      <c r="AB592" s="40"/>
      <c r="AC592" s="40"/>
      <c r="AD592" s="40"/>
      <c r="AE592" s="40"/>
      <c r="AT592" s="19" t="s">
        <v>236</v>
      </c>
      <c r="AU592" s="19" t="s">
        <v>82</v>
      </c>
    </row>
    <row r="593" s="13" customFormat="1">
      <c r="A593" s="13"/>
      <c r="B593" s="235"/>
      <c r="C593" s="236"/>
      <c r="D593" s="224" t="s">
        <v>312</v>
      </c>
      <c r="E593" s="237" t="s">
        <v>5719</v>
      </c>
      <c r="F593" s="238" t="s">
        <v>5720</v>
      </c>
      <c r="G593" s="236"/>
      <c r="H593" s="239">
        <v>1</v>
      </c>
      <c r="I593" s="240"/>
      <c r="J593" s="236"/>
      <c r="K593" s="236"/>
      <c r="L593" s="241"/>
      <c r="M593" s="242"/>
      <c r="N593" s="243"/>
      <c r="O593" s="243"/>
      <c r="P593" s="243"/>
      <c r="Q593" s="243"/>
      <c r="R593" s="243"/>
      <c r="S593" s="243"/>
      <c r="T593" s="244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5" t="s">
        <v>312</v>
      </c>
      <c r="AU593" s="245" t="s">
        <v>82</v>
      </c>
      <c r="AV593" s="13" t="s">
        <v>82</v>
      </c>
      <c r="AW593" s="13" t="s">
        <v>33</v>
      </c>
      <c r="AX593" s="13" t="s">
        <v>78</v>
      </c>
      <c r="AY593" s="245" t="s">
        <v>229</v>
      </c>
    </row>
    <row r="594" s="2" customFormat="1" ht="14.4" customHeight="1">
      <c r="A594" s="40"/>
      <c r="B594" s="41"/>
      <c r="C594" s="212" t="s">
        <v>4544</v>
      </c>
      <c r="D594" s="212" t="s">
        <v>230</v>
      </c>
      <c r="E594" s="213" t="s">
        <v>1693</v>
      </c>
      <c r="F594" s="214" t="s">
        <v>5721</v>
      </c>
      <c r="G594" s="215" t="s">
        <v>254</v>
      </c>
      <c r="H594" s="216">
        <v>1</v>
      </c>
      <c r="I594" s="217"/>
      <c r="J594" s="216">
        <f>ROUND(I594*H594,2)</f>
        <v>0</v>
      </c>
      <c r="K594" s="214" t="s">
        <v>18</v>
      </c>
      <c r="L594" s="46"/>
      <c r="M594" s="218" t="s">
        <v>18</v>
      </c>
      <c r="N594" s="219" t="s">
        <v>42</v>
      </c>
      <c r="O594" s="86"/>
      <c r="P594" s="220">
        <f>O594*H594</f>
        <v>0</v>
      </c>
      <c r="Q594" s="220">
        <v>0</v>
      </c>
      <c r="R594" s="220">
        <f>Q594*H594</f>
        <v>0</v>
      </c>
      <c r="S594" s="220">
        <v>0</v>
      </c>
      <c r="T594" s="221">
        <f>S594*H594</f>
        <v>0</v>
      </c>
      <c r="U594" s="40"/>
      <c r="V594" s="40"/>
      <c r="W594" s="40"/>
      <c r="X594" s="40"/>
      <c r="Y594" s="40"/>
      <c r="Z594" s="40"/>
      <c r="AA594" s="40"/>
      <c r="AB594" s="40"/>
      <c r="AC594" s="40"/>
      <c r="AD594" s="40"/>
      <c r="AE594" s="40"/>
      <c r="AR594" s="222" t="s">
        <v>247</v>
      </c>
      <c r="AT594" s="222" t="s">
        <v>230</v>
      </c>
      <c r="AU594" s="222" t="s">
        <v>82</v>
      </c>
      <c r="AY594" s="19" t="s">
        <v>229</v>
      </c>
      <c r="BE594" s="223">
        <f>IF(N594="základní",J594,0)</f>
        <v>0</v>
      </c>
      <c r="BF594" s="223">
        <f>IF(N594="snížená",J594,0)</f>
        <v>0</v>
      </c>
      <c r="BG594" s="223">
        <f>IF(N594="zákl. přenesená",J594,0)</f>
        <v>0</v>
      </c>
      <c r="BH594" s="223">
        <f>IF(N594="sníž. přenesená",J594,0)</f>
        <v>0</v>
      </c>
      <c r="BI594" s="223">
        <f>IF(N594="nulová",J594,0)</f>
        <v>0</v>
      </c>
      <c r="BJ594" s="19" t="s">
        <v>78</v>
      </c>
      <c r="BK594" s="223">
        <f>ROUND(I594*H594,2)</f>
        <v>0</v>
      </c>
      <c r="BL594" s="19" t="s">
        <v>247</v>
      </c>
      <c r="BM594" s="222" t="s">
        <v>5722</v>
      </c>
    </row>
    <row r="595" s="2" customFormat="1">
      <c r="A595" s="40"/>
      <c r="B595" s="41"/>
      <c r="C595" s="42"/>
      <c r="D595" s="224" t="s">
        <v>236</v>
      </c>
      <c r="E595" s="42"/>
      <c r="F595" s="225" t="s">
        <v>5721</v>
      </c>
      <c r="G595" s="42"/>
      <c r="H595" s="42"/>
      <c r="I595" s="226"/>
      <c r="J595" s="42"/>
      <c r="K595" s="42"/>
      <c r="L595" s="46"/>
      <c r="M595" s="227"/>
      <c r="N595" s="228"/>
      <c r="O595" s="86"/>
      <c r="P595" s="86"/>
      <c r="Q595" s="86"/>
      <c r="R595" s="86"/>
      <c r="S595" s="86"/>
      <c r="T595" s="87"/>
      <c r="U595" s="40"/>
      <c r="V595" s="40"/>
      <c r="W595" s="40"/>
      <c r="X595" s="40"/>
      <c r="Y595" s="40"/>
      <c r="Z595" s="40"/>
      <c r="AA595" s="40"/>
      <c r="AB595" s="40"/>
      <c r="AC595" s="40"/>
      <c r="AD595" s="40"/>
      <c r="AE595" s="40"/>
      <c r="AT595" s="19" t="s">
        <v>236</v>
      </c>
      <c r="AU595" s="19" t="s">
        <v>82</v>
      </c>
    </row>
    <row r="596" s="13" customFormat="1">
      <c r="A596" s="13"/>
      <c r="B596" s="235"/>
      <c r="C596" s="236"/>
      <c r="D596" s="224" t="s">
        <v>312</v>
      </c>
      <c r="E596" s="237" t="s">
        <v>18</v>
      </c>
      <c r="F596" s="238" t="s">
        <v>5723</v>
      </c>
      <c r="G596" s="236"/>
      <c r="H596" s="239">
        <v>1</v>
      </c>
      <c r="I596" s="240"/>
      <c r="J596" s="236"/>
      <c r="K596" s="236"/>
      <c r="L596" s="241"/>
      <c r="M596" s="242"/>
      <c r="N596" s="243"/>
      <c r="O596" s="243"/>
      <c r="P596" s="243"/>
      <c r="Q596" s="243"/>
      <c r="R596" s="243"/>
      <c r="S596" s="243"/>
      <c r="T596" s="244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45" t="s">
        <v>312</v>
      </c>
      <c r="AU596" s="245" t="s">
        <v>82</v>
      </c>
      <c r="AV596" s="13" t="s">
        <v>82</v>
      </c>
      <c r="AW596" s="13" t="s">
        <v>33</v>
      </c>
      <c r="AX596" s="13" t="s">
        <v>78</v>
      </c>
      <c r="AY596" s="245" t="s">
        <v>229</v>
      </c>
    </row>
    <row r="597" s="12" customFormat="1" ht="22.8" customHeight="1">
      <c r="A597" s="12"/>
      <c r="B597" s="198"/>
      <c r="C597" s="199"/>
      <c r="D597" s="200" t="s">
        <v>70</v>
      </c>
      <c r="E597" s="229" t="s">
        <v>272</v>
      </c>
      <c r="F597" s="229" t="s">
        <v>3965</v>
      </c>
      <c r="G597" s="199"/>
      <c r="H597" s="199"/>
      <c r="I597" s="202"/>
      <c r="J597" s="230">
        <f>BK597</f>
        <v>0</v>
      </c>
      <c r="K597" s="199"/>
      <c r="L597" s="204"/>
      <c r="M597" s="205"/>
      <c r="N597" s="206"/>
      <c r="O597" s="206"/>
      <c r="P597" s="207">
        <f>SUM(P598:P619)</f>
        <v>0</v>
      </c>
      <c r="Q597" s="206"/>
      <c r="R597" s="207">
        <f>SUM(R598:R619)</f>
        <v>0.76308799999999999</v>
      </c>
      <c r="S597" s="206"/>
      <c r="T597" s="208">
        <f>SUM(T598:T619)</f>
        <v>14.593500000000001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09" t="s">
        <v>78</v>
      </c>
      <c r="AT597" s="210" t="s">
        <v>70</v>
      </c>
      <c r="AU597" s="210" t="s">
        <v>78</v>
      </c>
      <c r="AY597" s="209" t="s">
        <v>229</v>
      </c>
      <c r="BK597" s="211">
        <f>SUM(BK598:BK619)</f>
        <v>0</v>
      </c>
    </row>
    <row r="598" s="2" customFormat="1" ht="14.4" customHeight="1">
      <c r="A598" s="40"/>
      <c r="B598" s="41"/>
      <c r="C598" s="212" t="s">
        <v>850</v>
      </c>
      <c r="D598" s="212" t="s">
        <v>230</v>
      </c>
      <c r="E598" s="213" t="s">
        <v>5724</v>
      </c>
      <c r="F598" s="214" t="s">
        <v>5725</v>
      </c>
      <c r="G598" s="215" t="s">
        <v>620</v>
      </c>
      <c r="H598" s="216">
        <v>1.8999999999999999</v>
      </c>
      <c r="I598" s="217"/>
      <c r="J598" s="216">
        <f>ROUND(I598*H598,2)</f>
        <v>0</v>
      </c>
      <c r="K598" s="214" t="s">
        <v>18</v>
      </c>
      <c r="L598" s="46"/>
      <c r="M598" s="218" t="s">
        <v>18</v>
      </c>
      <c r="N598" s="219" t="s">
        <v>42</v>
      </c>
      <c r="O598" s="86"/>
      <c r="P598" s="220">
        <f>O598*H598</f>
        <v>0</v>
      </c>
      <c r="Q598" s="220">
        <v>0.040079999999999998</v>
      </c>
      <c r="R598" s="220">
        <f>Q598*H598</f>
        <v>0.076151999999999997</v>
      </c>
      <c r="S598" s="220">
        <v>0</v>
      </c>
      <c r="T598" s="221">
        <f>S598*H598</f>
        <v>0</v>
      </c>
      <c r="U598" s="40"/>
      <c r="V598" s="40"/>
      <c r="W598" s="40"/>
      <c r="X598" s="40"/>
      <c r="Y598" s="40"/>
      <c r="Z598" s="40"/>
      <c r="AA598" s="40"/>
      <c r="AB598" s="40"/>
      <c r="AC598" s="40"/>
      <c r="AD598" s="40"/>
      <c r="AE598" s="40"/>
      <c r="AR598" s="222" t="s">
        <v>247</v>
      </c>
      <c r="AT598" s="222" t="s">
        <v>230</v>
      </c>
      <c r="AU598" s="222" t="s">
        <v>82</v>
      </c>
      <c r="AY598" s="19" t="s">
        <v>229</v>
      </c>
      <c r="BE598" s="223">
        <f>IF(N598="základní",J598,0)</f>
        <v>0</v>
      </c>
      <c r="BF598" s="223">
        <f>IF(N598="snížená",J598,0)</f>
        <v>0</v>
      </c>
      <c r="BG598" s="223">
        <f>IF(N598="zákl. přenesená",J598,0)</f>
        <v>0</v>
      </c>
      <c r="BH598" s="223">
        <f>IF(N598="sníž. přenesená",J598,0)</f>
        <v>0</v>
      </c>
      <c r="BI598" s="223">
        <f>IF(N598="nulová",J598,0)</f>
        <v>0</v>
      </c>
      <c r="BJ598" s="19" t="s">
        <v>78</v>
      </c>
      <c r="BK598" s="223">
        <f>ROUND(I598*H598,2)</f>
        <v>0</v>
      </c>
      <c r="BL598" s="19" t="s">
        <v>247</v>
      </c>
      <c r="BM598" s="222" t="s">
        <v>5726</v>
      </c>
    </row>
    <row r="599" s="2" customFormat="1">
      <c r="A599" s="40"/>
      <c r="B599" s="41"/>
      <c r="C599" s="42"/>
      <c r="D599" s="224" t="s">
        <v>236</v>
      </c>
      <c r="E599" s="42"/>
      <c r="F599" s="225" t="s">
        <v>5725</v>
      </c>
      <c r="G599" s="42"/>
      <c r="H599" s="42"/>
      <c r="I599" s="226"/>
      <c r="J599" s="42"/>
      <c r="K599" s="42"/>
      <c r="L599" s="46"/>
      <c r="M599" s="227"/>
      <c r="N599" s="228"/>
      <c r="O599" s="86"/>
      <c r="P599" s="86"/>
      <c r="Q599" s="86"/>
      <c r="R599" s="86"/>
      <c r="S599" s="86"/>
      <c r="T599" s="87"/>
      <c r="U599" s="40"/>
      <c r="V599" s="40"/>
      <c r="W599" s="40"/>
      <c r="X599" s="40"/>
      <c r="Y599" s="40"/>
      <c r="Z599" s="40"/>
      <c r="AA599" s="40"/>
      <c r="AB599" s="40"/>
      <c r="AC599" s="40"/>
      <c r="AD599" s="40"/>
      <c r="AE599" s="40"/>
      <c r="AT599" s="19" t="s">
        <v>236</v>
      </c>
      <c r="AU599" s="19" t="s">
        <v>82</v>
      </c>
    </row>
    <row r="600" s="13" customFormat="1">
      <c r="A600" s="13"/>
      <c r="B600" s="235"/>
      <c r="C600" s="236"/>
      <c r="D600" s="224" t="s">
        <v>312</v>
      </c>
      <c r="E600" s="237" t="s">
        <v>4165</v>
      </c>
      <c r="F600" s="238" t="s">
        <v>5727</v>
      </c>
      <c r="G600" s="236"/>
      <c r="H600" s="239">
        <v>1.8999999999999999</v>
      </c>
      <c r="I600" s="240"/>
      <c r="J600" s="236"/>
      <c r="K600" s="236"/>
      <c r="L600" s="241"/>
      <c r="M600" s="242"/>
      <c r="N600" s="243"/>
      <c r="O600" s="243"/>
      <c r="P600" s="243"/>
      <c r="Q600" s="243"/>
      <c r="R600" s="243"/>
      <c r="S600" s="243"/>
      <c r="T600" s="244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5" t="s">
        <v>312</v>
      </c>
      <c r="AU600" s="245" t="s">
        <v>82</v>
      </c>
      <c r="AV600" s="13" t="s">
        <v>82</v>
      </c>
      <c r="AW600" s="13" t="s">
        <v>33</v>
      </c>
      <c r="AX600" s="13" t="s">
        <v>78</v>
      </c>
      <c r="AY600" s="245" t="s">
        <v>229</v>
      </c>
    </row>
    <row r="601" s="2" customFormat="1" ht="14.4" customHeight="1">
      <c r="A601" s="40"/>
      <c r="B601" s="41"/>
      <c r="C601" s="212" t="s">
        <v>4554</v>
      </c>
      <c r="D601" s="212" t="s">
        <v>230</v>
      </c>
      <c r="E601" s="213" t="s">
        <v>1721</v>
      </c>
      <c r="F601" s="214" t="s">
        <v>1722</v>
      </c>
      <c r="G601" s="215" t="s">
        <v>478</v>
      </c>
      <c r="H601" s="216">
        <v>1.6000000000000001</v>
      </c>
      <c r="I601" s="217"/>
      <c r="J601" s="216">
        <f>ROUND(I601*H601,2)</f>
        <v>0</v>
      </c>
      <c r="K601" s="214" t="s">
        <v>296</v>
      </c>
      <c r="L601" s="46"/>
      <c r="M601" s="218" t="s">
        <v>18</v>
      </c>
      <c r="N601" s="219" t="s">
        <v>42</v>
      </c>
      <c r="O601" s="86"/>
      <c r="P601" s="220">
        <f>O601*H601</f>
        <v>0</v>
      </c>
      <c r="Q601" s="220">
        <v>0.16370999999999999</v>
      </c>
      <c r="R601" s="220">
        <f>Q601*H601</f>
        <v>0.261936</v>
      </c>
      <c r="S601" s="220">
        <v>0</v>
      </c>
      <c r="T601" s="221">
        <f>S601*H601</f>
        <v>0</v>
      </c>
      <c r="U601" s="40"/>
      <c r="V601" s="40"/>
      <c r="W601" s="40"/>
      <c r="X601" s="40"/>
      <c r="Y601" s="40"/>
      <c r="Z601" s="40"/>
      <c r="AA601" s="40"/>
      <c r="AB601" s="40"/>
      <c r="AC601" s="40"/>
      <c r="AD601" s="40"/>
      <c r="AE601" s="40"/>
      <c r="AR601" s="222" t="s">
        <v>247</v>
      </c>
      <c r="AT601" s="222" t="s">
        <v>230</v>
      </c>
      <c r="AU601" s="222" t="s">
        <v>82</v>
      </c>
      <c r="AY601" s="19" t="s">
        <v>229</v>
      </c>
      <c r="BE601" s="223">
        <f>IF(N601="základní",J601,0)</f>
        <v>0</v>
      </c>
      <c r="BF601" s="223">
        <f>IF(N601="snížená",J601,0)</f>
        <v>0</v>
      </c>
      <c r="BG601" s="223">
        <f>IF(N601="zákl. přenesená",J601,0)</f>
        <v>0</v>
      </c>
      <c r="BH601" s="223">
        <f>IF(N601="sníž. přenesená",J601,0)</f>
        <v>0</v>
      </c>
      <c r="BI601" s="223">
        <f>IF(N601="nulová",J601,0)</f>
        <v>0</v>
      </c>
      <c r="BJ601" s="19" t="s">
        <v>78</v>
      </c>
      <c r="BK601" s="223">
        <f>ROUND(I601*H601,2)</f>
        <v>0</v>
      </c>
      <c r="BL601" s="19" t="s">
        <v>247</v>
      </c>
      <c r="BM601" s="222" t="s">
        <v>5728</v>
      </c>
    </row>
    <row r="602" s="2" customFormat="1">
      <c r="A602" s="40"/>
      <c r="B602" s="41"/>
      <c r="C602" s="42"/>
      <c r="D602" s="224" t="s">
        <v>236</v>
      </c>
      <c r="E602" s="42"/>
      <c r="F602" s="225" t="s">
        <v>1724</v>
      </c>
      <c r="G602" s="42"/>
      <c r="H602" s="42"/>
      <c r="I602" s="226"/>
      <c r="J602" s="42"/>
      <c r="K602" s="42"/>
      <c r="L602" s="46"/>
      <c r="M602" s="227"/>
      <c r="N602" s="228"/>
      <c r="O602" s="86"/>
      <c r="P602" s="86"/>
      <c r="Q602" s="86"/>
      <c r="R602" s="86"/>
      <c r="S602" s="86"/>
      <c r="T602" s="87"/>
      <c r="U602" s="40"/>
      <c r="V602" s="40"/>
      <c r="W602" s="40"/>
      <c r="X602" s="40"/>
      <c r="Y602" s="40"/>
      <c r="Z602" s="40"/>
      <c r="AA602" s="40"/>
      <c r="AB602" s="40"/>
      <c r="AC602" s="40"/>
      <c r="AD602" s="40"/>
      <c r="AE602" s="40"/>
      <c r="AT602" s="19" t="s">
        <v>236</v>
      </c>
      <c r="AU602" s="19" t="s">
        <v>82</v>
      </c>
    </row>
    <row r="603" s="13" customFormat="1">
      <c r="A603" s="13"/>
      <c r="B603" s="235"/>
      <c r="C603" s="236"/>
      <c r="D603" s="224" t="s">
        <v>312</v>
      </c>
      <c r="E603" s="237" t="s">
        <v>5729</v>
      </c>
      <c r="F603" s="238" t="s">
        <v>5730</v>
      </c>
      <c r="G603" s="236"/>
      <c r="H603" s="239">
        <v>1.6000000000000001</v>
      </c>
      <c r="I603" s="240"/>
      <c r="J603" s="236"/>
      <c r="K603" s="236"/>
      <c r="L603" s="241"/>
      <c r="M603" s="242"/>
      <c r="N603" s="243"/>
      <c r="O603" s="243"/>
      <c r="P603" s="243"/>
      <c r="Q603" s="243"/>
      <c r="R603" s="243"/>
      <c r="S603" s="243"/>
      <c r="T603" s="244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5" t="s">
        <v>312</v>
      </c>
      <c r="AU603" s="245" t="s">
        <v>82</v>
      </c>
      <c r="AV603" s="13" t="s">
        <v>82</v>
      </c>
      <c r="AW603" s="13" t="s">
        <v>33</v>
      </c>
      <c r="AX603" s="13" t="s">
        <v>78</v>
      </c>
      <c r="AY603" s="245" t="s">
        <v>229</v>
      </c>
    </row>
    <row r="604" s="2" customFormat="1" ht="14.4" customHeight="1">
      <c r="A604" s="40"/>
      <c r="B604" s="41"/>
      <c r="C604" s="269" t="s">
        <v>4559</v>
      </c>
      <c r="D604" s="269" t="s">
        <v>620</v>
      </c>
      <c r="E604" s="270" t="s">
        <v>5731</v>
      </c>
      <c r="F604" s="271" t="s">
        <v>5732</v>
      </c>
      <c r="G604" s="272" t="s">
        <v>254</v>
      </c>
      <c r="H604" s="273">
        <v>5</v>
      </c>
      <c r="I604" s="274"/>
      <c r="J604" s="273">
        <f>ROUND(I604*H604,2)</f>
        <v>0</v>
      </c>
      <c r="K604" s="271" t="s">
        <v>18</v>
      </c>
      <c r="L604" s="275"/>
      <c r="M604" s="276" t="s">
        <v>18</v>
      </c>
      <c r="N604" s="277" t="s">
        <v>42</v>
      </c>
      <c r="O604" s="86"/>
      <c r="P604" s="220">
        <f>O604*H604</f>
        <v>0</v>
      </c>
      <c r="Q604" s="220">
        <v>0.085000000000000006</v>
      </c>
      <c r="R604" s="220">
        <f>Q604*H604</f>
        <v>0.42500000000000004</v>
      </c>
      <c r="S604" s="220">
        <v>0</v>
      </c>
      <c r="T604" s="221">
        <f>S604*H604</f>
        <v>0</v>
      </c>
      <c r="U604" s="40"/>
      <c r="V604" s="40"/>
      <c r="W604" s="40"/>
      <c r="X604" s="40"/>
      <c r="Y604" s="40"/>
      <c r="Z604" s="40"/>
      <c r="AA604" s="40"/>
      <c r="AB604" s="40"/>
      <c r="AC604" s="40"/>
      <c r="AD604" s="40"/>
      <c r="AE604" s="40"/>
      <c r="AR604" s="222" t="s">
        <v>268</v>
      </c>
      <c r="AT604" s="222" t="s">
        <v>620</v>
      </c>
      <c r="AU604" s="222" t="s">
        <v>82</v>
      </c>
      <c r="AY604" s="19" t="s">
        <v>229</v>
      </c>
      <c r="BE604" s="223">
        <f>IF(N604="základní",J604,0)</f>
        <v>0</v>
      </c>
      <c r="BF604" s="223">
        <f>IF(N604="snížená",J604,0)</f>
        <v>0</v>
      </c>
      <c r="BG604" s="223">
        <f>IF(N604="zákl. přenesená",J604,0)</f>
        <v>0</v>
      </c>
      <c r="BH604" s="223">
        <f>IF(N604="sníž. přenesená",J604,0)</f>
        <v>0</v>
      </c>
      <c r="BI604" s="223">
        <f>IF(N604="nulová",J604,0)</f>
        <v>0</v>
      </c>
      <c r="BJ604" s="19" t="s">
        <v>78</v>
      </c>
      <c r="BK604" s="223">
        <f>ROUND(I604*H604,2)</f>
        <v>0</v>
      </c>
      <c r="BL604" s="19" t="s">
        <v>247</v>
      </c>
      <c r="BM604" s="222" t="s">
        <v>5733</v>
      </c>
    </row>
    <row r="605" s="2" customFormat="1">
      <c r="A605" s="40"/>
      <c r="B605" s="41"/>
      <c r="C605" s="42"/>
      <c r="D605" s="224" t="s">
        <v>236</v>
      </c>
      <c r="E605" s="42"/>
      <c r="F605" s="225" t="s">
        <v>5734</v>
      </c>
      <c r="G605" s="42"/>
      <c r="H605" s="42"/>
      <c r="I605" s="226"/>
      <c r="J605" s="42"/>
      <c r="K605" s="42"/>
      <c r="L605" s="46"/>
      <c r="M605" s="227"/>
      <c r="N605" s="228"/>
      <c r="O605" s="86"/>
      <c r="P605" s="86"/>
      <c r="Q605" s="86"/>
      <c r="R605" s="86"/>
      <c r="S605" s="86"/>
      <c r="T605" s="87"/>
      <c r="U605" s="40"/>
      <c r="V605" s="40"/>
      <c r="W605" s="40"/>
      <c r="X605" s="40"/>
      <c r="Y605" s="40"/>
      <c r="Z605" s="40"/>
      <c r="AA605" s="40"/>
      <c r="AB605" s="40"/>
      <c r="AC605" s="40"/>
      <c r="AD605" s="40"/>
      <c r="AE605" s="40"/>
      <c r="AT605" s="19" t="s">
        <v>236</v>
      </c>
      <c r="AU605" s="19" t="s">
        <v>82</v>
      </c>
    </row>
    <row r="606" s="13" customFormat="1">
      <c r="A606" s="13"/>
      <c r="B606" s="235"/>
      <c r="C606" s="236"/>
      <c r="D606" s="224" t="s">
        <v>312</v>
      </c>
      <c r="E606" s="237" t="s">
        <v>5735</v>
      </c>
      <c r="F606" s="238" t="s">
        <v>5736</v>
      </c>
      <c r="G606" s="236"/>
      <c r="H606" s="239">
        <v>5</v>
      </c>
      <c r="I606" s="240"/>
      <c r="J606" s="236"/>
      <c r="K606" s="236"/>
      <c r="L606" s="241"/>
      <c r="M606" s="242"/>
      <c r="N606" s="243"/>
      <c r="O606" s="243"/>
      <c r="P606" s="243"/>
      <c r="Q606" s="243"/>
      <c r="R606" s="243"/>
      <c r="S606" s="243"/>
      <c r="T606" s="244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5" t="s">
        <v>312</v>
      </c>
      <c r="AU606" s="245" t="s">
        <v>82</v>
      </c>
      <c r="AV606" s="13" t="s">
        <v>82</v>
      </c>
      <c r="AW606" s="13" t="s">
        <v>33</v>
      </c>
      <c r="AX606" s="13" t="s">
        <v>78</v>
      </c>
      <c r="AY606" s="245" t="s">
        <v>229</v>
      </c>
    </row>
    <row r="607" s="2" customFormat="1" ht="14.4" customHeight="1">
      <c r="A607" s="40"/>
      <c r="B607" s="41"/>
      <c r="C607" s="212" t="s">
        <v>4563</v>
      </c>
      <c r="D607" s="212" t="s">
        <v>230</v>
      </c>
      <c r="E607" s="213" t="s">
        <v>5737</v>
      </c>
      <c r="F607" s="214" t="s">
        <v>5738</v>
      </c>
      <c r="G607" s="215" t="s">
        <v>620</v>
      </c>
      <c r="H607" s="216">
        <v>1.8999999999999999</v>
      </c>
      <c r="I607" s="217"/>
      <c r="J607" s="216">
        <f>ROUND(I607*H607,2)</f>
        <v>0</v>
      </c>
      <c r="K607" s="214" t="s">
        <v>18</v>
      </c>
      <c r="L607" s="46"/>
      <c r="M607" s="218" t="s">
        <v>18</v>
      </c>
      <c r="N607" s="219" t="s">
        <v>42</v>
      </c>
      <c r="O607" s="86"/>
      <c r="P607" s="220">
        <f>O607*H607</f>
        <v>0</v>
      </c>
      <c r="Q607" s="220">
        <v>0</v>
      </c>
      <c r="R607" s="220">
        <f>Q607*H607</f>
        <v>0</v>
      </c>
      <c r="S607" s="220">
        <v>0.035000000000000003</v>
      </c>
      <c r="T607" s="221">
        <f>S607*H607</f>
        <v>0.066500000000000004</v>
      </c>
      <c r="U607" s="40"/>
      <c r="V607" s="40"/>
      <c r="W607" s="40"/>
      <c r="X607" s="40"/>
      <c r="Y607" s="40"/>
      <c r="Z607" s="40"/>
      <c r="AA607" s="40"/>
      <c r="AB607" s="40"/>
      <c r="AC607" s="40"/>
      <c r="AD607" s="40"/>
      <c r="AE607" s="40"/>
      <c r="AR607" s="222" t="s">
        <v>247</v>
      </c>
      <c r="AT607" s="222" t="s">
        <v>230</v>
      </c>
      <c r="AU607" s="222" t="s">
        <v>82</v>
      </c>
      <c r="AY607" s="19" t="s">
        <v>229</v>
      </c>
      <c r="BE607" s="223">
        <f>IF(N607="základní",J607,0)</f>
        <v>0</v>
      </c>
      <c r="BF607" s="223">
        <f>IF(N607="snížená",J607,0)</f>
        <v>0</v>
      </c>
      <c r="BG607" s="223">
        <f>IF(N607="zákl. přenesená",J607,0)</f>
        <v>0</v>
      </c>
      <c r="BH607" s="223">
        <f>IF(N607="sníž. přenesená",J607,0)</f>
        <v>0</v>
      </c>
      <c r="BI607" s="223">
        <f>IF(N607="nulová",J607,0)</f>
        <v>0</v>
      </c>
      <c r="BJ607" s="19" t="s">
        <v>78</v>
      </c>
      <c r="BK607" s="223">
        <f>ROUND(I607*H607,2)</f>
        <v>0</v>
      </c>
      <c r="BL607" s="19" t="s">
        <v>247</v>
      </c>
      <c r="BM607" s="222" t="s">
        <v>5739</v>
      </c>
    </row>
    <row r="608" s="2" customFormat="1">
      <c r="A608" s="40"/>
      <c r="B608" s="41"/>
      <c r="C608" s="42"/>
      <c r="D608" s="224" t="s">
        <v>236</v>
      </c>
      <c r="E608" s="42"/>
      <c r="F608" s="225" t="s">
        <v>5738</v>
      </c>
      <c r="G608" s="42"/>
      <c r="H608" s="42"/>
      <c r="I608" s="226"/>
      <c r="J608" s="42"/>
      <c r="K608" s="42"/>
      <c r="L608" s="46"/>
      <c r="M608" s="227"/>
      <c r="N608" s="228"/>
      <c r="O608" s="86"/>
      <c r="P608" s="86"/>
      <c r="Q608" s="86"/>
      <c r="R608" s="86"/>
      <c r="S608" s="86"/>
      <c r="T608" s="87"/>
      <c r="U608" s="40"/>
      <c r="V608" s="40"/>
      <c r="W608" s="40"/>
      <c r="X608" s="40"/>
      <c r="Y608" s="40"/>
      <c r="Z608" s="40"/>
      <c r="AA608" s="40"/>
      <c r="AB608" s="40"/>
      <c r="AC608" s="40"/>
      <c r="AD608" s="40"/>
      <c r="AE608" s="40"/>
      <c r="AT608" s="19" t="s">
        <v>236</v>
      </c>
      <c r="AU608" s="19" t="s">
        <v>82</v>
      </c>
    </row>
    <row r="609" s="13" customFormat="1">
      <c r="A609" s="13"/>
      <c r="B609" s="235"/>
      <c r="C609" s="236"/>
      <c r="D609" s="224" t="s">
        <v>312</v>
      </c>
      <c r="E609" s="237" t="s">
        <v>5740</v>
      </c>
      <c r="F609" s="238" t="s">
        <v>5741</v>
      </c>
      <c r="G609" s="236"/>
      <c r="H609" s="239">
        <v>1.8999999999999999</v>
      </c>
      <c r="I609" s="240"/>
      <c r="J609" s="236"/>
      <c r="K609" s="236"/>
      <c r="L609" s="241"/>
      <c r="M609" s="242"/>
      <c r="N609" s="243"/>
      <c r="O609" s="243"/>
      <c r="P609" s="243"/>
      <c r="Q609" s="243"/>
      <c r="R609" s="243"/>
      <c r="S609" s="243"/>
      <c r="T609" s="244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5" t="s">
        <v>312</v>
      </c>
      <c r="AU609" s="245" t="s">
        <v>82</v>
      </c>
      <c r="AV609" s="13" t="s">
        <v>82</v>
      </c>
      <c r="AW609" s="13" t="s">
        <v>33</v>
      </c>
      <c r="AX609" s="13" t="s">
        <v>78</v>
      </c>
      <c r="AY609" s="245" t="s">
        <v>229</v>
      </c>
    </row>
    <row r="610" s="2" customFormat="1" ht="14.4" customHeight="1">
      <c r="A610" s="40"/>
      <c r="B610" s="41"/>
      <c r="C610" s="212" t="s">
        <v>4568</v>
      </c>
      <c r="D610" s="212" t="s">
        <v>230</v>
      </c>
      <c r="E610" s="213" t="s">
        <v>3998</v>
      </c>
      <c r="F610" s="214" t="s">
        <v>3999</v>
      </c>
      <c r="G610" s="215" t="s">
        <v>343</v>
      </c>
      <c r="H610" s="216">
        <v>4.3499999999999996</v>
      </c>
      <c r="I610" s="217"/>
      <c r="J610" s="216">
        <f>ROUND(I610*H610,2)</f>
        <v>0</v>
      </c>
      <c r="K610" s="214" t="s">
        <v>296</v>
      </c>
      <c r="L610" s="46"/>
      <c r="M610" s="218" t="s">
        <v>18</v>
      </c>
      <c r="N610" s="219" t="s">
        <v>42</v>
      </c>
      <c r="O610" s="86"/>
      <c r="P610" s="220">
        <f>O610*H610</f>
        <v>0</v>
      </c>
      <c r="Q610" s="220">
        <v>0</v>
      </c>
      <c r="R610" s="220">
        <f>Q610*H610</f>
        <v>0</v>
      </c>
      <c r="S610" s="220">
        <v>2.5</v>
      </c>
      <c r="T610" s="221">
        <f>S610*H610</f>
        <v>10.875</v>
      </c>
      <c r="U610" s="40"/>
      <c r="V610" s="40"/>
      <c r="W610" s="40"/>
      <c r="X610" s="40"/>
      <c r="Y610" s="40"/>
      <c r="Z610" s="40"/>
      <c r="AA610" s="40"/>
      <c r="AB610" s="40"/>
      <c r="AC610" s="40"/>
      <c r="AD610" s="40"/>
      <c r="AE610" s="40"/>
      <c r="AR610" s="222" t="s">
        <v>247</v>
      </c>
      <c r="AT610" s="222" t="s">
        <v>230</v>
      </c>
      <c r="AU610" s="222" t="s">
        <v>82</v>
      </c>
      <c r="AY610" s="19" t="s">
        <v>229</v>
      </c>
      <c r="BE610" s="223">
        <f>IF(N610="základní",J610,0)</f>
        <v>0</v>
      </c>
      <c r="BF610" s="223">
        <f>IF(N610="snížená",J610,0)</f>
        <v>0</v>
      </c>
      <c r="BG610" s="223">
        <f>IF(N610="zákl. přenesená",J610,0)</f>
        <v>0</v>
      </c>
      <c r="BH610" s="223">
        <f>IF(N610="sníž. přenesená",J610,0)</f>
        <v>0</v>
      </c>
      <c r="BI610" s="223">
        <f>IF(N610="nulová",J610,0)</f>
        <v>0</v>
      </c>
      <c r="BJ610" s="19" t="s">
        <v>78</v>
      </c>
      <c r="BK610" s="223">
        <f>ROUND(I610*H610,2)</f>
        <v>0</v>
      </c>
      <c r="BL610" s="19" t="s">
        <v>247</v>
      </c>
      <c r="BM610" s="222" t="s">
        <v>5742</v>
      </c>
    </row>
    <row r="611" s="2" customFormat="1">
      <c r="A611" s="40"/>
      <c r="B611" s="41"/>
      <c r="C611" s="42"/>
      <c r="D611" s="224" t="s">
        <v>236</v>
      </c>
      <c r="E611" s="42"/>
      <c r="F611" s="225" t="s">
        <v>4001</v>
      </c>
      <c r="G611" s="42"/>
      <c r="H611" s="42"/>
      <c r="I611" s="226"/>
      <c r="J611" s="42"/>
      <c r="K611" s="42"/>
      <c r="L611" s="46"/>
      <c r="M611" s="227"/>
      <c r="N611" s="228"/>
      <c r="O611" s="86"/>
      <c r="P611" s="86"/>
      <c r="Q611" s="86"/>
      <c r="R611" s="86"/>
      <c r="S611" s="86"/>
      <c r="T611" s="87"/>
      <c r="U611" s="40"/>
      <c r="V611" s="40"/>
      <c r="W611" s="40"/>
      <c r="X611" s="40"/>
      <c r="Y611" s="40"/>
      <c r="Z611" s="40"/>
      <c r="AA611" s="40"/>
      <c r="AB611" s="40"/>
      <c r="AC611" s="40"/>
      <c r="AD611" s="40"/>
      <c r="AE611" s="40"/>
      <c r="AT611" s="19" t="s">
        <v>236</v>
      </c>
      <c r="AU611" s="19" t="s">
        <v>82</v>
      </c>
    </row>
    <row r="612" s="13" customFormat="1">
      <c r="A612" s="13"/>
      <c r="B612" s="235"/>
      <c r="C612" s="236"/>
      <c r="D612" s="224" t="s">
        <v>312</v>
      </c>
      <c r="E612" s="237" t="s">
        <v>5743</v>
      </c>
      <c r="F612" s="238" t="s">
        <v>5744</v>
      </c>
      <c r="G612" s="236"/>
      <c r="H612" s="239">
        <v>2.0699999999999998</v>
      </c>
      <c r="I612" s="240"/>
      <c r="J612" s="236"/>
      <c r="K612" s="236"/>
      <c r="L612" s="241"/>
      <c r="M612" s="242"/>
      <c r="N612" s="243"/>
      <c r="O612" s="243"/>
      <c r="P612" s="243"/>
      <c r="Q612" s="243"/>
      <c r="R612" s="243"/>
      <c r="S612" s="243"/>
      <c r="T612" s="244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45" t="s">
        <v>312</v>
      </c>
      <c r="AU612" s="245" t="s">
        <v>82</v>
      </c>
      <c r="AV612" s="13" t="s">
        <v>82</v>
      </c>
      <c r="AW612" s="13" t="s">
        <v>33</v>
      </c>
      <c r="AX612" s="13" t="s">
        <v>71</v>
      </c>
      <c r="AY612" s="245" t="s">
        <v>229</v>
      </c>
    </row>
    <row r="613" s="13" customFormat="1">
      <c r="A613" s="13"/>
      <c r="B613" s="235"/>
      <c r="C613" s="236"/>
      <c r="D613" s="224" t="s">
        <v>312</v>
      </c>
      <c r="E613" s="237" t="s">
        <v>5159</v>
      </c>
      <c r="F613" s="238" t="s">
        <v>5745</v>
      </c>
      <c r="G613" s="236"/>
      <c r="H613" s="239">
        <v>2.2799999999999998</v>
      </c>
      <c r="I613" s="240"/>
      <c r="J613" s="236"/>
      <c r="K613" s="236"/>
      <c r="L613" s="241"/>
      <c r="M613" s="242"/>
      <c r="N613" s="243"/>
      <c r="O613" s="243"/>
      <c r="P613" s="243"/>
      <c r="Q613" s="243"/>
      <c r="R613" s="243"/>
      <c r="S613" s="243"/>
      <c r="T613" s="244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5" t="s">
        <v>312</v>
      </c>
      <c r="AU613" s="245" t="s">
        <v>82</v>
      </c>
      <c r="AV613" s="13" t="s">
        <v>82</v>
      </c>
      <c r="AW613" s="13" t="s">
        <v>33</v>
      </c>
      <c r="AX613" s="13" t="s">
        <v>71</v>
      </c>
      <c r="AY613" s="245" t="s">
        <v>229</v>
      </c>
    </row>
    <row r="614" s="13" customFormat="1">
      <c r="A614" s="13"/>
      <c r="B614" s="235"/>
      <c r="C614" s="236"/>
      <c r="D614" s="224" t="s">
        <v>312</v>
      </c>
      <c r="E614" s="237" t="s">
        <v>5746</v>
      </c>
      <c r="F614" s="238" t="s">
        <v>5747</v>
      </c>
      <c r="G614" s="236"/>
      <c r="H614" s="239">
        <v>4.3499999999999996</v>
      </c>
      <c r="I614" s="240"/>
      <c r="J614" s="236"/>
      <c r="K614" s="236"/>
      <c r="L614" s="241"/>
      <c r="M614" s="242"/>
      <c r="N614" s="243"/>
      <c r="O614" s="243"/>
      <c r="P614" s="243"/>
      <c r="Q614" s="243"/>
      <c r="R614" s="243"/>
      <c r="S614" s="243"/>
      <c r="T614" s="244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5" t="s">
        <v>312</v>
      </c>
      <c r="AU614" s="245" t="s">
        <v>82</v>
      </c>
      <c r="AV614" s="13" t="s">
        <v>82</v>
      </c>
      <c r="AW614" s="13" t="s">
        <v>33</v>
      </c>
      <c r="AX614" s="13" t="s">
        <v>78</v>
      </c>
      <c r="AY614" s="245" t="s">
        <v>229</v>
      </c>
    </row>
    <row r="615" s="2" customFormat="1" ht="14.4" customHeight="1">
      <c r="A615" s="40"/>
      <c r="B615" s="41"/>
      <c r="C615" s="212" t="s">
        <v>5748</v>
      </c>
      <c r="D615" s="212" t="s">
        <v>230</v>
      </c>
      <c r="E615" s="213" t="s">
        <v>5749</v>
      </c>
      <c r="F615" s="214" t="s">
        <v>5750</v>
      </c>
      <c r="G615" s="215" t="s">
        <v>343</v>
      </c>
      <c r="H615" s="216">
        <v>1.6599999999999999</v>
      </c>
      <c r="I615" s="217"/>
      <c r="J615" s="216">
        <f>ROUND(I615*H615,2)</f>
        <v>0</v>
      </c>
      <c r="K615" s="214" t="s">
        <v>296</v>
      </c>
      <c r="L615" s="46"/>
      <c r="M615" s="218" t="s">
        <v>18</v>
      </c>
      <c r="N615" s="219" t="s">
        <v>42</v>
      </c>
      <c r="O615" s="86"/>
      <c r="P615" s="220">
        <f>O615*H615</f>
        <v>0</v>
      </c>
      <c r="Q615" s="220">
        <v>0</v>
      </c>
      <c r="R615" s="220">
        <f>Q615*H615</f>
        <v>0</v>
      </c>
      <c r="S615" s="220">
        <v>2.2000000000000002</v>
      </c>
      <c r="T615" s="221">
        <f>S615*H615</f>
        <v>3.6520000000000001</v>
      </c>
      <c r="U615" s="40"/>
      <c r="V615" s="40"/>
      <c r="W615" s="40"/>
      <c r="X615" s="40"/>
      <c r="Y615" s="40"/>
      <c r="Z615" s="40"/>
      <c r="AA615" s="40"/>
      <c r="AB615" s="40"/>
      <c r="AC615" s="40"/>
      <c r="AD615" s="40"/>
      <c r="AE615" s="40"/>
      <c r="AR615" s="222" t="s">
        <v>247</v>
      </c>
      <c r="AT615" s="222" t="s">
        <v>230</v>
      </c>
      <c r="AU615" s="222" t="s">
        <v>82</v>
      </c>
      <c r="AY615" s="19" t="s">
        <v>229</v>
      </c>
      <c r="BE615" s="223">
        <f>IF(N615="základní",J615,0)</f>
        <v>0</v>
      </c>
      <c r="BF615" s="223">
        <f>IF(N615="snížená",J615,0)</f>
        <v>0</v>
      </c>
      <c r="BG615" s="223">
        <f>IF(N615="zákl. přenesená",J615,0)</f>
        <v>0</v>
      </c>
      <c r="BH615" s="223">
        <f>IF(N615="sníž. přenesená",J615,0)</f>
        <v>0</v>
      </c>
      <c r="BI615" s="223">
        <f>IF(N615="nulová",J615,0)</f>
        <v>0</v>
      </c>
      <c r="BJ615" s="19" t="s">
        <v>78</v>
      </c>
      <c r="BK615" s="223">
        <f>ROUND(I615*H615,2)</f>
        <v>0</v>
      </c>
      <c r="BL615" s="19" t="s">
        <v>247</v>
      </c>
      <c r="BM615" s="222" t="s">
        <v>5751</v>
      </c>
    </row>
    <row r="616" s="2" customFormat="1">
      <c r="A616" s="40"/>
      <c r="B616" s="41"/>
      <c r="C616" s="42"/>
      <c r="D616" s="224" t="s">
        <v>236</v>
      </c>
      <c r="E616" s="42"/>
      <c r="F616" s="225" t="s">
        <v>5752</v>
      </c>
      <c r="G616" s="42"/>
      <c r="H616" s="42"/>
      <c r="I616" s="226"/>
      <c r="J616" s="42"/>
      <c r="K616" s="42"/>
      <c r="L616" s="46"/>
      <c r="M616" s="227"/>
      <c r="N616" s="228"/>
      <c r="O616" s="86"/>
      <c r="P616" s="86"/>
      <c r="Q616" s="86"/>
      <c r="R616" s="86"/>
      <c r="S616" s="86"/>
      <c r="T616" s="87"/>
      <c r="U616" s="40"/>
      <c r="V616" s="40"/>
      <c r="W616" s="40"/>
      <c r="X616" s="40"/>
      <c r="Y616" s="40"/>
      <c r="Z616" s="40"/>
      <c r="AA616" s="40"/>
      <c r="AB616" s="40"/>
      <c r="AC616" s="40"/>
      <c r="AD616" s="40"/>
      <c r="AE616" s="40"/>
      <c r="AT616" s="19" t="s">
        <v>236</v>
      </c>
      <c r="AU616" s="19" t="s">
        <v>82</v>
      </c>
    </row>
    <row r="617" s="13" customFormat="1">
      <c r="A617" s="13"/>
      <c r="B617" s="235"/>
      <c r="C617" s="236"/>
      <c r="D617" s="224" t="s">
        <v>312</v>
      </c>
      <c r="E617" s="237" t="s">
        <v>5753</v>
      </c>
      <c r="F617" s="238" t="s">
        <v>5754</v>
      </c>
      <c r="G617" s="236"/>
      <c r="H617" s="239">
        <v>0.90000000000000002</v>
      </c>
      <c r="I617" s="240"/>
      <c r="J617" s="236"/>
      <c r="K617" s="236"/>
      <c r="L617" s="241"/>
      <c r="M617" s="242"/>
      <c r="N617" s="243"/>
      <c r="O617" s="243"/>
      <c r="P617" s="243"/>
      <c r="Q617" s="243"/>
      <c r="R617" s="243"/>
      <c r="S617" s="243"/>
      <c r="T617" s="244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5" t="s">
        <v>312</v>
      </c>
      <c r="AU617" s="245" t="s">
        <v>82</v>
      </c>
      <c r="AV617" s="13" t="s">
        <v>82</v>
      </c>
      <c r="AW617" s="13" t="s">
        <v>33</v>
      </c>
      <c r="AX617" s="13" t="s">
        <v>71</v>
      </c>
      <c r="AY617" s="245" t="s">
        <v>229</v>
      </c>
    </row>
    <row r="618" s="13" customFormat="1">
      <c r="A618" s="13"/>
      <c r="B618" s="235"/>
      <c r="C618" s="236"/>
      <c r="D618" s="224" t="s">
        <v>312</v>
      </c>
      <c r="E618" s="237" t="s">
        <v>5161</v>
      </c>
      <c r="F618" s="238" t="s">
        <v>5755</v>
      </c>
      <c r="G618" s="236"/>
      <c r="H618" s="239">
        <v>0.76000000000000001</v>
      </c>
      <c r="I618" s="240"/>
      <c r="J618" s="236"/>
      <c r="K618" s="236"/>
      <c r="L618" s="241"/>
      <c r="M618" s="242"/>
      <c r="N618" s="243"/>
      <c r="O618" s="243"/>
      <c r="P618" s="243"/>
      <c r="Q618" s="243"/>
      <c r="R618" s="243"/>
      <c r="S618" s="243"/>
      <c r="T618" s="244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5" t="s">
        <v>312</v>
      </c>
      <c r="AU618" s="245" t="s">
        <v>82</v>
      </c>
      <c r="AV618" s="13" t="s">
        <v>82</v>
      </c>
      <c r="AW618" s="13" t="s">
        <v>33</v>
      </c>
      <c r="AX618" s="13" t="s">
        <v>71</v>
      </c>
      <c r="AY618" s="245" t="s">
        <v>229</v>
      </c>
    </row>
    <row r="619" s="13" customFormat="1">
      <c r="A619" s="13"/>
      <c r="B619" s="235"/>
      <c r="C619" s="236"/>
      <c r="D619" s="224" t="s">
        <v>312</v>
      </c>
      <c r="E619" s="237" t="s">
        <v>5756</v>
      </c>
      <c r="F619" s="238" t="s">
        <v>5757</v>
      </c>
      <c r="G619" s="236"/>
      <c r="H619" s="239">
        <v>1.6599999999999999</v>
      </c>
      <c r="I619" s="240"/>
      <c r="J619" s="236"/>
      <c r="K619" s="236"/>
      <c r="L619" s="241"/>
      <c r="M619" s="242"/>
      <c r="N619" s="243"/>
      <c r="O619" s="243"/>
      <c r="P619" s="243"/>
      <c r="Q619" s="243"/>
      <c r="R619" s="243"/>
      <c r="S619" s="243"/>
      <c r="T619" s="244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5" t="s">
        <v>312</v>
      </c>
      <c r="AU619" s="245" t="s">
        <v>82</v>
      </c>
      <c r="AV619" s="13" t="s">
        <v>82</v>
      </c>
      <c r="AW619" s="13" t="s">
        <v>33</v>
      </c>
      <c r="AX619" s="13" t="s">
        <v>78</v>
      </c>
      <c r="AY619" s="245" t="s">
        <v>229</v>
      </c>
    </row>
    <row r="620" s="12" customFormat="1" ht="22.8" customHeight="1">
      <c r="A620" s="12"/>
      <c r="B620" s="198"/>
      <c r="C620" s="199"/>
      <c r="D620" s="200" t="s">
        <v>70</v>
      </c>
      <c r="E620" s="229" t="s">
        <v>377</v>
      </c>
      <c r="F620" s="229" t="s">
        <v>378</v>
      </c>
      <c r="G620" s="199"/>
      <c r="H620" s="199"/>
      <c r="I620" s="202"/>
      <c r="J620" s="230">
        <f>BK620</f>
        <v>0</v>
      </c>
      <c r="K620" s="199"/>
      <c r="L620" s="204"/>
      <c r="M620" s="205"/>
      <c r="N620" s="206"/>
      <c r="O620" s="206"/>
      <c r="P620" s="207">
        <f>SUM(P621:P635)</f>
        <v>0</v>
      </c>
      <c r="Q620" s="206"/>
      <c r="R620" s="207">
        <f>SUM(R621:R635)</f>
        <v>0</v>
      </c>
      <c r="S620" s="206"/>
      <c r="T620" s="208">
        <f>SUM(T621:T635)</f>
        <v>0</v>
      </c>
      <c r="U620" s="12"/>
      <c r="V620" s="12"/>
      <c r="W620" s="12"/>
      <c r="X620" s="12"/>
      <c r="Y620" s="12"/>
      <c r="Z620" s="12"/>
      <c r="AA620" s="12"/>
      <c r="AB620" s="12"/>
      <c r="AC620" s="12"/>
      <c r="AD620" s="12"/>
      <c r="AE620" s="12"/>
      <c r="AR620" s="209" t="s">
        <v>78</v>
      </c>
      <c r="AT620" s="210" t="s">
        <v>70</v>
      </c>
      <c r="AU620" s="210" t="s">
        <v>78</v>
      </c>
      <c r="AY620" s="209" t="s">
        <v>229</v>
      </c>
      <c r="BK620" s="211">
        <f>SUM(BK621:BK635)</f>
        <v>0</v>
      </c>
    </row>
    <row r="621" s="2" customFormat="1" ht="24.15" customHeight="1">
      <c r="A621" s="40"/>
      <c r="B621" s="41"/>
      <c r="C621" s="212" t="s">
        <v>1390</v>
      </c>
      <c r="D621" s="212" t="s">
        <v>230</v>
      </c>
      <c r="E621" s="213" t="s">
        <v>3477</v>
      </c>
      <c r="F621" s="214" t="s">
        <v>3603</v>
      </c>
      <c r="G621" s="215" t="s">
        <v>350</v>
      </c>
      <c r="H621" s="216">
        <v>229.83000000000001</v>
      </c>
      <c r="I621" s="217"/>
      <c r="J621" s="216">
        <f>ROUND(I621*H621,2)</f>
        <v>0</v>
      </c>
      <c r="K621" s="214" t="s">
        <v>18</v>
      </c>
      <c r="L621" s="46"/>
      <c r="M621" s="218" t="s">
        <v>18</v>
      </c>
      <c r="N621" s="219" t="s">
        <v>42</v>
      </c>
      <c r="O621" s="86"/>
      <c r="P621" s="220">
        <f>O621*H621</f>
        <v>0</v>
      </c>
      <c r="Q621" s="220">
        <v>0</v>
      </c>
      <c r="R621" s="220">
        <f>Q621*H621</f>
        <v>0</v>
      </c>
      <c r="S621" s="220">
        <v>0</v>
      </c>
      <c r="T621" s="221">
        <f>S621*H621</f>
        <v>0</v>
      </c>
      <c r="U621" s="40"/>
      <c r="V621" s="40"/>
      <c r="W621" s="40"/>
      <c r="X621" s="40"/>
      <c r="Y621" s="40"/>
      <c r="Z621" s="40"/>
      <c r="AA621" s="40"/>
      <c r="AB621" s="40"/>
      <c r="AC621" s="40"/>
      <c r="AD621" s="40"/>
      <c r="AE621" s="40"/>
      <c r="AR621" s="222" t="s">
        <v>247</v>
      </c>
      <c r="AT621" s="222" t="s">
        <v>230</v>
      </c>
      <c r="AU621" s="222" t="s">
        <v>82</v>
      </c>
      <c r="AY621" s="19" t="s">
        <v>229</v>
      </c>
      <c r="BE621" s="223">
        <f>IF(N621="základní",J621,0)</f>
        <v>0</v>
      </c>
      <c r="BF621" s="223">
        <f>IF(N621="snížená",J621,0)</f>
        <v>0</v>
      </c>
      <c r="BG621" s="223">
        <f>IF(N621="zákl. přenesená",J621,0)</f>
        <v>0</v>
      </c>
      <c r="BH621" s="223">
        <f>IF(N621="sníž. přenesená",J621,0)</f>
        <v>0</v>
      </c>
      <c r="BI621" s="223">
        <f>IF(N621="nulová",J621,0)</f>
        <v>0</v>
      </c>
      <c r="BJ621" s="19" t="s">
        <v>78</v>
      </c>
      <c r="BK621" s="223">
        <f>ROUND(I621*H621,2)</f>
        <v>0</v>
      </c>
      <c r="BL621" s="19" t="s">
        <v>247</v>
      </c>
      <c r="BM621" s="222" t="s">
        <v>5758</v>
      </c>
    </row>
    <row r="622" s="2" customFormat="1">
      <c r="A622" s="40"/>
      <c r="B622" s="41"/>
      <c r="C622" s="42"/>
      <c r="D622" s="224" t="s">
        <v>236</v>
      </c>
      <c r="E622" s="42"/>
      <c r="F622" s="225" t="s">
        <v>3480</v>
      </c>
      <c r="G622" s="42"/>
      <c r="H622" s="42"/>
      <c r="I622" s="226"/>
      <c r="J622" s="42"/>
      <c r="K622" s="42"/>
      <c r="L622" s="46"/>
      <c r="M622" s="227"/>
      <c r="N622" s="228"/>
      <c r="O622" s="86"/>
      <c r="P622" s="86"/>
      <c r="Q622" s="86"/>
      <c r="R622" s="86"/>
      <c r="S622" s="86"/>
      <c r="T622" s="87"/>
      <c r="U622" s="40"/>
      <c r="V622" s="40"/>
      <c r="W622" s="40"/>
      <c r="X622" s="40"/>
      <c r="Y622" s="40"/>
      <c r="Z622" s="40"/>
      <c r="AA622" s="40"/>
      <c r="AB622" s="40"/>
      <c r="AC622" s="40"/>
      <c r="AD622" s="40"/>
      <c r="AE622" s="40"/>
      <c r="AT622" s="19" t="s">
        <v>236</v>
      </c>
      <c r="AU622" s="19" t="s">
        <v>82</v>
      </c>
    </row>
    <row r="623" s="13" customFormat="1">
      <c r="A623" s="13"/>
      <c r="B623" s="235"/>
      <c r="C623" s="236"/>
      <c r="D623" s="224" t="s">
        <v>312</v>
      </c>
      <c r="E623" s="237" t="s">
        <v>5759</v>
      </c>
      <c r="F623" s="238" t="s">
        <v>5760</v>
      </c>
      <c r="G623" s="236"/>
      <c r="H623" s="239">
        <v>7.3300000000000001</v>
      </c>
      <c r="I623" s="240"/>
      <c r="J623" s="236"/>
      <c r="K623" s="236"/>
      <c r="L623" s="241"/>
      <c r="M623" s="242"/>
      <c r="N623" s="243"/>
      <c r="O623" s="243"/>
      <c r="P623" s="243"/>
      <c r="Q623" s="243"/>
      <c r="R623" s="243"/>
      <c r="S623" s="243"/>
      <c r="T623" s="244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5" t="s">
        <v>312</v>
      </c>
      <c r="AU623" s="245" t="s">
        <v>82</v>
      </c>
      <c r="AV623" s="13" t="s">
        <v>82</v>
      </c>
      <c r="AW623" s="13" t="s">
        <v>33</v>
      </c>
      <c r="AX623" s="13" t="s">
        <v>71</v>
      </c>
      <c r="AY623" s="245" t="s">
        <v>229</v>
      </c>
    </row>
    <row r="624" s="13" customFormat="1">
      <c r="A624" s="13"/>
      <c r="B624" s="235"/>
      <c r="C624" s="236"/>
      <c r="D624" s="224" t="s">
        <v>312</v>
      </c>
      <c r="E624" s="237" t="s">
        <v>5761</v>
      </c>
      <c r="F624" s="238" t="s">
        <v>5762</v>
      </c>
      <c r="G624" s="236"/>
      <c r="H624" s="239">
        <v>3.6499999999999999</v>
      </c>
      <c r="I624" s="240"/>
      <c r="J624" s="236"/>
      <c r="K624" s="236"/>
      <c r="L624" s="241"/>
      <c r="M624" s="242"/>
      <c r="N624" s="243"/>
      <c r="O624" s="243"/>
      <c r="P624" s="243"/>
      <c r="Q624" s="243"/>
      <c r="R624" s="243"/>
      <c r="S624" s="243"/>
      <c r="T624" s="244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5" t="s">
        <v>312</v>
      </c>
      <c r="AU624" s="245" t="s">
        <v>82</v>
      </c>
      <c r="AV624" s="13" t="s">
        <v>82</v>
      </c>
      <c r="AW624" s="13" t="s">
        <v>33</v>
      </c>
      <c r="AX624" s="13" t="s">
        <v>71</v>
      </c>
      <c r="AY624" s="245" t="s">
        <v>229</v>
      </c>
    </row>
    <row r="625" s="13" customFormat="1">
      <c r="A625" s="13"/>
      <c r="B625" s="235"/>
      <c r="C625" s="236"/>
      <c r="D625" s="224" t="s">
        <v>312</v>
      </c>
      <c r="E625" s="237" t="s">
        <v>5763</v>
      </c>
      <c r="F625" s="238" t="s">
        <v>5764</v>
      </c>
      <c r="G625" s="236"/>
      <c r="H625" s="239">
        <v>218.25</v>
      </c>
      <c r="I625" s="240"/>
      <c r="J625" s="236"/>
      <c r="K625" s="236"/>
      <c r="L625" s="241"/>
      <c r="M625" s="242"/>
      <c r="N625" s="243"/>
      <c r="O625" s="243"/>
      <c r="P625" s="243"/>
      <c r="Q625" s="243"/>
      <c r="R625" s="243"/>
      <c r="S625" s="243"/>
      <c r="T625" s="244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45" t="s">
        <v>312</v>
      </c>
      <c r="AU625" s="245" t="s">
        <v>82</v>
      </c>
      <c r="AV625" s="13" t="s">
        <v>82</v>
      </c>
      <c r="AW625" s="13" t="s">
        <v>33</v>
      </c>
      <c r="AX625" s="13" t="s">
        <v>71</v>
      </c>
      <c r="AY625" s="245" t="s">
        <v>229</v>
      </c>
    </row>
    <row r="626" s="13" customFormat="1">
      <c r="A626" s="13"/>
      <c r="B626" s="235"/>
      <c r="C626" s="236"/>
      <c r="D626" s="224" t="s">
        <v>312</v>
      </c>
      <c r="E626" s="237" t="s">
        <v>18</v>
      </c>
      <c r="F626" s="238" t="s">
        <v>5765</v>
      </c>
      <c r="G626" s="236"/>
      <c r="H626" s="239">
        <v>0.59999999999999998</v>
      </c>
      <c r="I626" s="240"/>
      <c r="J626" s="236"/>
      <c r="K626" s="236"/>
      <c r="L626" s="241"/>
      <c r="M626" s="242"/>
      <c r="N626" s="243"/>
      <c r="O626" s="243"/>
      <c r="P626" s="243"/>
      <c r="Q626" s="243"/>
      <c r="R626" s="243"/>
      <c r="S626" s="243"/>
      <c r="T626" s="244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5" t="s">
        <v>312</v>
      </c>
      <c r="AU626" s="245" t="s">
        <v>82</v>
      </c>
      <c r="AV626" s="13" t="s">
        <v>82</v>
      </c>
      <c r="AW626" s="13" t="s">
        <v>33</v>
      </c>
      <c r="AX626" s="13" t="s">
        <v>71</v>
      </c>
      <c r="AY626" s="245" t="s">
        <v>229</v>
      </c>
    </row>
    <row r="627" s="14" customFormat="1">
      <c r="A627" s="14"/>
      <c r="B627" s="246"/>
      <c r="C627" s="247"/>
      <c r="D627" s="224" t="s">
        <v>312</v>
      </c>
      <c r="E627" s="248" t="s">
        <v>18</v>
      </c>
      <c r="F627" s="249" t="s">
        <v>317</v>
      </c>
      <c r="G627" s="247"/>
      <c r="H627" s="250">
        <v>229.83000000000001</v>
      </c>
      <c r="I627" s="251"/>
      <c r="J627" s="247"/>
      <c r="K627" s="247"/>
      <c r="L627" s="252"/>
      <c r="M627" s="253"/>
      <c r="N627" s="254"/>
      <c r="O627" s="254"/>
      <c r="P627" s="254"/>
      <c r="Q627" s="254"/>
      <c r="R627" s="254"/>
      <c r="S627" s="254"/>
      <c r="T627" s="255"/>
      <c r="U627" s="14"/>
      <c r="V627" s="14"/>
      <c r="W627" s="14"/>
      <c r="X627" s="14"/>
      <c r="Y627" s="14"/>
      <c r="Z627" s="14"/>
      <c r="AA627" s="14"/>
      <c r="AB627" s="14"/>
      <c r="AC627" s="14"/>
      <c r="AD627" s="14"/>
      <c r="AE627" s="14"/>
      <c r="AT627" s="256" t="s">
        <v>312</v>
      </c>
      <c r="AU627" s="256" t="s">
        <v>82</v>
      </c>
      <c r="AV627" s="14" t="s">
        <v>247</v>
      </c>
      <c r="AW627" s="14" t="s">
        <v>33</v>
      </c>
      <c r="AX627" s="14" t="s">
        <v>78</v>
      </c>
      <c r="AY627" s="256" t="s">
        <v>229</v>
      </c>
    </row>
    <row r="628" s="2" customFormat="1" ht="14.4" customHeight="1">
      <c r="A628" s="40"/>
      <c r="B628" s="41"/>
      <c r="C628" s="212" t="s">
        <v>5766</v>
      </c>
      <c r="D628" s="212" t="s">
        <v>230</v>
      </c>
      <c r="E628" s="213" t="s">
        <v>1052</v>
      </c>
      <c r="F628" s="214" t="s">
        <v>1053</v>
      </c>
      <c r="G628" s="215" t="s">
        <v>350</v>
      </c>
      <c r="H628" s="216">
        <v>221.90000000000001</v>
      </c>
      <c r="I628" s="217"/>
      <c r="J628" s="216">
        <f>ROUND(I628*H628,2)</f>
        <v>0</v>
      </c>
      <c r="K628" s="214" t="s">
        <v>296</v>
      </c>
      <c r="L628" s="46"/>
      <c r="M628" s="218" t="s">
        <v>18</v>
      </c>
      <c r="N628" s="219" t="s">
        <v>42</v>
      </c>
      <c r="O628" s="86"/>
      <c r="P628" s="220">
        <f>O628*H628</f>
        <v>0</v>
      </c>
      <c r="Q628" s="220">
        <v>0</v>
      </c>
      <c r="R628" s="220">
        <f>Q628*H628</f>
        <v>0</v>
      </c>
      <c r="S628" s="220">
        <v>0</v>
      </c>
      <c r="T628" s="221">
        <f>S628*H628</f>
        <v>0</v>
      </c>
      <c r="U628" s="40"/>
      <c r="V628" s="40"/>
      <c r="W628" s="40"/>
      <c r="X628" s="40"/>
      <c r="Y628" s="40"/>
      <c r="Z628" s="40"/>
      <c r="AA628" s="40"/>
      <c r="AB628" s="40"/>
      <c r="AC628" s="40"/>
      <c r="AD628" s="40"/>
      <c r="AE628" s="40"/>
      <c r="AR628" s="222" t="s">
        <v>247</v>
      </c>
      <c r="AT628" s="222" t="s">
        <v>230</v>
      </c>
      <c r="AU628" s="222" t="s">
        <v>82</v>
      </c>
      <c r="AY628" s="19" t="s">
        <v>229</v>
      </c>
      <c r="BE628" s="223">
        <f>IF(N628="základní",J628,0)</f>
        <v>0</v>
      </c>
      <c r="BF628" s="223">
        <f>IF(N628="snížená",J628,0)</f>
        <v>0</v>
      </c>
      <c r="BG628" s="223">
        <f>IF(N628="zákl. přenesená",J628,0)</f>
        <v>0</v>
      </c>
      <c r="BH628" s="223">
        <f>IF(N628="sníž. přenesená",J628,0)</f>
        <v>0</v>
      </c>
      <c r="BI628" s="223">
        <f>IF(N628="nulová",J628,0)</f>
        <v>0</v>
      </c>
      <c r="BJ628" s="19" t="s">
        <v>78</v>
      </c>
      <c r="BK628" s="223">
        <f>ROUND(I628*H628,2)</f>
        <v>0</v>
      </c>
      <c r="BL628" s="19" t="s">
        <v>247</v>
      </c>
      <c r="BM628" s="222" t="s">
        <v>5767</v>
      </c>
    </row>
    <row r="629" s="2" customFormat="1">
      <c r="A629" s="40"/>
      <c r="B629" s="41"/>
      <c r="C629" s="42"/>
      <c r="D629" s="224" t="s">
        <v>236</v>
      </c>
      <c r="E629" s="42"/>
      <c r="F629" s="225" t="s">
        <v>1055</v>
      </c>
      <c r="G629" s="42"/>
      <c r="H629" s="42"/>
      <c r="I629" s="226"/>
      <c r="J629" s="42"/>
      <c r="K629" s="42"/>
      <c r="L629" s="46"/>
      <c r="M629" s="227"/>
      <c r="N629" s="228"/>
      <c r="O629" s="86"/>
      <c r="P629" s="86"/>
      <c r="Q629" s="86"/>
      <c r="R629" s="86"/>
      <c r="S629" s="86"/>
      <c r="T629" s="87"/>
      <c r="U629" s="40"/>
      <c r="V629" s="40"/>
      <c r="W629" s="40"/>
      <c r="X629" s="40"/>
      <c r="Y629" s="40"/>
      <c r="Z629" s="40"/>
      <c r="AA629" s="40"/>
      <c r="AB629" s="40"/>
      <c r="AC629" s="40"/>
      <c r="AD629" s="40"/>
      <c r="AE629" s="40"/>
      <c r="AT629" s="19" t="s">
        <v>236</v>
      </c>
      <c r="AU629" s="19" t="s">
        <v>82</v>
      </c>
    </row>
    <row r="630" s="13" customFormat="1">
      <c r="A630" s="13"/>
      <c r="B630" s="235"/>
      <c r="C630" s="236"/>
      <c r="D630" s="224" t="s">
        <v>312</v>
      </c>
      <c r="E630" s="237" t="s">
        <v>5768</v>
      </c>
      <c r="F630" s="238" t="s">
        <v>5762</v>
      </c>
      <c r="G630" s="236"/>
      <c r="H630" s="239">
        <v>3.6499999999999999</v>
      </c>
      <c r="I630" s="240"/>
      <c r="J630" s="236"/>
      <c r="K630" s="236"/>
      <c r="L630" s="241"/>
      <c r="M630" s="242"/>
      <c r="N630" s="243"/>
      <c r="O630" s="243"/>
      <c r="P630" s="243"/>
      <c r="Q630" s="243"/>
      <c r="R630" s="243"/>
      <c r="S630" s="243"/>
      <c r="T630" s="244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5" t="s">
        <v>312</v>
      </c>
      <c r="AU630" s="245" t="s">
        <v>82</v>
      </c>
      <c r="AV630" s="13" t="s">
        <v>82</v>
      </c>
      <c r="AW630" s="13" t="s">
        <v>33</v>
      </c>
      <c r="AX630" s="13" t="s">
        <v>71</v>
      </c>
      <c r="AY630" s="245" t="s">
        <v>229</v>
      </c>
    </row>
    <row r="631" s="13" customFormat="1">
      <c r="A631" s="13"/>
      <c r="B631" s="235"/>
      <c r="C631" s="236"/>
      <c r="D631" s="224" t="s">
        <v>312</v>
      </c>
      <c r="E631" s="237" t="s">
        <v>5163</v>
      </c>
      <c r="F631" s="238" t="s">
        <v>5764</v>
      </c>
      <c r="G631" s="236"/>
      <c r="H631" s="239">
        <v>218.25</v>
      </c>
      <c r="I631" s="240"/>
      <c r="J631" s="236"/>
      <c r="K631" s="236"/>
      <c r="L631" s="241"/>
      <c r="M631" s="242"/>
      <c r="N631" s="243"/>
      <c r="O631" s="243"/>
      <c r="P631" s="243"/>
      <c r="Q631" s="243"/>
      <c r="R631" s="243"/>
      <c r="S631" s="243"/>
      <c r="T631" s="244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5" t="s">
        <v>312</v>
      </c>
      <c r="AU631" s="245" t="s">
        <v>82</v>
      </c>
      <c r="AV631" s="13" t="s">
        <v>82</v>
      </c>
      <c r="AW631" s="13" t="s">
        <v>33</v>
      </c>
      <c r="AX631" s="13" t="s">
        <v>71</v>
      </c>
      <c r="AY631" s="245" t="s">
        <v>229</v>
      </c>
    </row>
    <row r="632" s="13" customFormat="1">
      <c r="A632" s="13"/>
      <c r="B632" s="235"/>
      <c r="C632" s="236"/>
      <c r="D632" s="224" t="s">
        <v>312</v>
      </c>
      <c r="E632" s="237" t="s">
        <v>5769</v>
      </c>
      <c r="F632" s="238" t="s">
        <v>5770</v>
      </c>
      <c r="G632" s="236"/>
      <c r="H632" s="239">
        <v>221.90000000000001</v>
      </c>
      <c r="I632" s="240"/>
      <c r="J632" s="236"/>
      <c r="K632" s="236"/>
      <c r="L632" s="241"/>
      <c r="M632" s="242"/>
      <c r="N632" s="243"/>
      <c r="O632" s="243"/>
      <c r="P632" s="243"/>
      <c r="Q632" s="243"/>
      <c r="R632" s="243"/>
      <c r="S632" s="243"/>
      <c r="T632" s="244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5" t="s">
        <v>312</v>
      </c>
      <c r="AU632" s="245" t="s">
        <v>82</v>
      </c>
      <c r="AV632" s="13" t="s">
        <v>82</v>
      </c>
      <c r="AW632" s="13" t="s">
        <v>33</v>
      </c>
      <c r="AX632" s="13" t="s">
        <v>78</v>
      </c>
      <c r="AY632" s="245" t="s">
        <v>229</v>
      </c>
    </row>
    <row r="633" s="2" customFormat="1" ht="14.4" customHeight="1">
      <c r="A633" s="40"/>
      <c r="B633" s="41"/>
      <c r="C633" s="212" t="s">
        <v>5771</v>
      </c>
      <c r="D633" s="212" t="s">
        <v>230</v>
      </c>
      <c r="E633" s="213" t="s">
        <v>1067</v>
      </c>
      <c r="F633" s="214" t="s">
        <v>1068</v>
      </c>
      <c r="G633" s="215" t="s">
        <v>350</v>
      </c>
      <c r="H633" s="216">
        <v>7.3300000000000001</v>
      </c>
      <c r="I633" s="217"/>
      <c r="J633" s="216">
        <f>ROUND(I633*H633,2)</f>
        <v>0</v>
      </c>
      <c r="K633" s="214" t="s">
        <v>296</v>
      </c>
      <c r="L633" s="46"/>
      <c r="M633" s="218" t="s">
        <v>18</v>
      </c>
      <c r="N633" s="219" t="s">
        <v>42</v>
      </c>
      <c r="O633" s="86"/>
      <c r="P633" s="220">
        <f>O633*H633</f>
        <v>0</v>
      </c>
      <c r="Q633" s="220">
        <v>0</v>
      </c>
      <c r="R633" s="220">
        <f>Q633*H633</f>
        <v>0</v>
      </c>
      <c r="S633" s="220">
        <v>0</v>
      </c>
      <c r="T633" s="221">
        <f>S633*H633</f>
        <v>0</v>
      </c>
      <c r="U633" s="40"/>
      <c r="V633" s="40"/>
      <c r="W633" s="40"/>
      <c r="X633" s="40"/>
      <c r="Y633" s="40"/>
      <c r="Z633" s="40"/>
      <c r="AA633" s="40"/>
      <c r="AB633" s="40"/>
      <c r="AC633" s="40"/>
      <c r="AD633" s="40"/>
      <c r="AE633" s="40"/>
      <c r="AR633" s="222" t="s">
        <v>247</v>
      </c>
      <c r="AT633" s="222" t="s">
        <v>230</v>
      </c>
      <c r="AU633" s="222" t="s">
        <v>82</v>
      </c>
      <c r="AY633" s="19" t="s">
        <v>229</v>
      </c>
      <c r="BE633" s="223">
        <f>IF(N633="základní",J633,0)</f>
        <v>0</v>
      </c>
      <c r="BF633" s="223">
        <f>IF(N633="snížená",J633,0)</f>
        <v>0</v>
      </c>
      <c r="BG633" s="223">
        <f>IF(N633="zákl. přenesená",J633,0)</f>
        <v>0</v>
      </c>
      <c r="BH633" s="223">
        <f>IF(N633="sníž. přenesená",J633,0)</f>
        <v>0</v>
      </c>
      <c r="BI633" s="223">
        <f>IF(N633="nulová",J633,0)</f>
        <v>0</v>
      </c>
      <c r="BJ633" s="19" t="s">
        <v>78</v>
      </c>
      <c r="BK633" s="223">
        <f>ROUND(I633*H633,2)</f>
        <v>0</v>
      </c>
      <c r="BL633" s="19" t="s">
        <v>247</v>
      </c>
      <c r="BM633" s="222" t="s">
        <v>5772</v>
      </c>
    </row>
    <row r="634" s="2" customFormat="1">
      <c r="A634" s="40"/>
      <c r="B634" s="41"/>
      <c r="C634" s="42"/>
      <c r="D634" s="224" t="s">
        <v>236</v>
      </c>
      <c r="E634" s="42"/>
      <c r="F634" s="225" t="s">
        <v>352</v>
      </c>
      <c r="G634" s="42"/>
      <c r="H634" s="42"/>
      <c r="I634" s="226"/>
      <c r="J634" s="42"/>
      <c r="K634" s="42"/>
      <c r="L634" s="46"/>
      <c r="M634" s="227"/>
      <c r="N634" s="228"/>
      <c r="O634" s="86"/>
      <c r="P634" s="86"/>
      <c r="Q634" s="86"/>
      <c r="R634" s="86"/>
      <c r="S634" s="86"/>
      <c r="T634" s="87"/>
      <c r="U634" s="40"/>
      <c r="V634" s="40"/>
      <c r="W634" s="40"/>
      <c r="X634" s="40"/>
      <c r="Y634" s="40"/>
      <c r="Z634" s="40"/>
      <c r="AA634" s="40"/>
      <c r="AB634" s="40"/>
      <c r="AC634" s="40"/>
      <c r="AD634" s="40"/>
      <c r="AE634" s="40"/>
      <c r="AT634" s="19" t="s">
        <v>236</v>
      </c>
      <c r="AU634" s="19" t="s">
        <v>82</v>
      </c>
    </row>
    <row r="635" s="13" customFormat="1">
      <c r="A635" s="13"/>
      <c r="B635" s="235"/>
      <c r="C635" s="236"/>
      <c r="D635" s="224" t="s">
        <v>312</v>
      </c>
      <c r="E635" s="237" t="s">
        <v>5773</v>
      </c>
      <c r="F635" s="238" t="s">
        <v>5774</v>
      </c>
      <c r="G635" s="236"/>
      <c r="H635" s="239">
        <v>7.3300000000000001</v>
      </c>
      <c r="I635" s="240"/>
      <c r="J635" s="236"/>
      <c r="K635" s="236"/>
      <c r="L635" s="241"/>
      <c r="M635" s="242"/>
      <c r="N635" s="243"/>
      <c r="O635" s="243"/>
      <c r="P635" s="243"/>
      <c r="Q635" s="243"/>
      <c r="R635" s="243"/>
      <c r="S635" s="243"/>
      <c r="T635" s="244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5" t="s">
        <v>312</v>
      </c>
      <c r="AU635" s="245" t="s">
        <v>82</v>
      </c>
      <c r="AV635" s="13" t="s">
        <v>82</v>
      </c>
      <c r="AW635" s="13" t="s">
        <v>33</v>
      </c>
      <c r="AX635" s="13" t="s">
        <v>78</v>
      </c>
      <c r="AY635" s="245" t="s">
        <v>229</v>
      </c>
    </row>
    <row r="636" s="12" customFormat="1" ht="22.8" customHeight="1">
      <c r="A636" s="12"/>
      <c r="B636" s="198"/>
      <c r="C636" s="199"/>
      <c r="D636" s="200" t="s">
        <v>70</v>
      </c>
      <c r="E636" s="229" t="s">
        <v>1071</v>
      </c>
      <c r="F636" s="229" t="s">
        <v>1072</v>
      </c>
      <c r="G636" s="199"/>
      <c r="H636" s="199"/>
      <c r="I636" s="202"/>
      <c r="J636" s="230">
        <f>BK636</f>
        <v>0</v>
      </c>
      <c r="K636" s="199"/>
      <c r="L636" s="204"/>
      <c r="M636" s="205"/>
      <c r="N636" s="206"/>
      <c r="O636" s="206"/>
      <c r="P636" s="207">
        <f>SUM(P637:P638)</f>
        <v>0</v>
      </c>
      <c r="Q636" s="206"/>
      <c r="R636" s="207">
        <f>SUM(R637:R638)</f>
        <v>0</v>
      </c>
      <c r="S636" s="206"/>
      <c r="T636" s="208">
        <f>SUM(T637:T638)</f>
        <v>0</v>
      </c>
      <c r="U636" s="12"/>
      <c r="V636" s="12"/>
      <c r="W636" s="12"/>
      <c r="X636" s="12"/>
      <c r="Y636" s="12"/>
      <c r="Z636" s="12"/>
      <c r="AA636" s="12"/>
      <c r="AB636" s="12"/>
      <c r="AC636" s="12"/>
      <c r="AD636" s="12"/>
      <c r="AE636" s="12"/>
      <c r="AR636" s="209" t="s">
        <v>78</v>
      </c>
      <c r="AT636" s="210" t="s">
        <v>70</v>
      </c>
      <c r="AU636" s="210" t="s">
        <v>78</v>
      </c>
      <c r="AY636" s="209" t="s">
        <v>229</v>
      </c>
      <c r="BK636" s="211">
        <f>SUM(BK637:BK638)</f>
        <v>0</v>
      </c>
    </row>
    <row r="637" s="2" customFormat="1" ht="14.4" customHeight="1">
      <c r="A637" s="40"/>
      <c r="B637" s="41"/>
      <c r="C637" s="212" t="s">
        <v>2636</v>
      </c>
      <c r="D637" s="212" t="s">
        <v>230</v>
      </c>
      <c r="E637" s="213" t="s">
        <v>5153</v>
      </c>
      <c r="F637" s="214" t="s">
        <v>5154</v>
      </c>
      <c r="G637" s="215" t="s">
        <v>350</v>
      </c>
      <c r="H637" s="216">
        <v>147.03</v>
      </c>
      <c r="I637" s="217"/>
      <c r="J637" s="216">
        <f>ROUND(I637*H637,2)</f>
        <v>0</v>
      </c>
      <c r="K637" s="214" t="s">
        <v>296</v>
      </c>
      <c r="L637" s="46"/>
      <c r="M637" s="218" t="s">
        <v>18</v>
      </c>
      <c r="N637" s="219" t="s">
        <v>42</v>
      </c>
      <c r="O637" s="86"/>
      <c r="P637" s="220">
        <f>O637*H637</f>
        <v>0</v>
      </c>
      <c r="Q637" s="220">
        <v>0</v>
      </c>
      <c r="R637" s="220">
        <f>Q637*H637</f>
        <v>0</v>
      </c>
      <c r="S637" s="220">
        <v>0</v>
      </c>
      <c r="T637" s="221">
        <f>S637*H637</f>
        <v>0</v>
      </c>
      <c r="U637" s="40"/>
      <c r="V637" s="40"/>
      <c r="W637" s="40"/>
      <c r="X637" s="40"/>
      <c r="Y637" s="40"/>
      <c r="Z637" s="40"/>
      <c r="AA637" s="40"/>
      <c r="AB637" s="40"/>
      <c r="AC637" s="40"/>
      <c r="AD637" s="40"/>
      <c r="AE637" s="40"/>
      <c r="AR637" s="222" t="s">
        <v>247</v>
      </c>
      <c r="AT637" s="222" t="s">
        <v>230</v>
      </c>
      <c r="AU637" s="222" t="s">
        <v>82</v>
      </c>
      <c r="AY637" s="19" t="s">
        <v>229</v>
      </c>
      <c r="BE637" s="223">
        <f>IF(N637="základní",J637,0)</f>
        <v>0</v>
      </c>
      <c r="BF637" s="223">
        <f>IF(N637="snížená",J637,0)</f>
        <v>0</v>
      </c>
      <c r="BG637" s="223">
        <f>IF(N637="zákl. přenesená",J637,0)</f>
        <v>0</v>
      </c>
      <c r="BH637" s="223">
        <f>IF(N637="sníž. přenesená",J637,0)</f>
        <v>0</v>
      </c>
      <c r="BI637" s="223">
        <f>IF(N637="nulová",J637,0)</f>
        <v>0</v>
      </c>
      <c r="BJ637" s="19" t="s">
        <v>78</v>
      </c>
      <c r="BK637" s="223">
        <f>ROUND(I637*H637,2)</f>
        <v>0</v>
      </c>
      <c r="BL637" s="19" t="s">
        <v>247</v>
      </c>
      <c r="BM637" s="222" t="s">
        <v>5775</v>
      </c>
    </row>
    <row r="638" s="2" customFormat="1">
      <c r="A638" s="40"/>
      <c r="B638" s="41"/>
      <c r="C638" s="42"/>
      <c r="D638" s="224" t="s">
        <v>236</v>
      </c>
      <c r="E638" s="42"/>
      <c r="F638" s="225" t="s">
        <v>5156</v>
      </c>
      <c r="G638" s="42"/>
      <c r="H638" s="42"/>
      <c r="I638" s="226"/>
      <c r="J638" s="42"/>
      <c r="K638" s="42"/>
      <c r="L638" s="46"/>
      <c r="M638" s="227"/>
      <c r="N638" s="228"/>
      <c r="O638" s="86"/>
      <c r="P638" s="86"/>
      <c r="Q638" s="86"/>
      <c r="R638" s="86"/>
      <c r="S638" s="86"/>
      <c r="T638" s="87"/>
      <c r="U638" s="40"/>
      <c r="V638" s="40"/>
      <c r="W638" s="40"/>
      <c r="X638" s="40"/>
      <c r="Y638" s="40"/>
      <c r="Z638" s="40"/>
      <c r="AA638" s="40"/>
      <c r="AB638" s="40"/>
      <c r="AC638" s="40"/>
      <c r="AD638" s="40"/>
      <c r="AE638" s="40"/>
      <c r="AT638" s="19" t="s">
        <v>236</v>
      </c>
      <c r="AU638" s="19" t="s">
        <v>82</v>
      </c>
    </row>
    <row r="639" s="12" customFormat="1" ht="25.92" customHeight="1">
      <c r="A639" s="12"/>
      <c r="B639" s="198"/>
      <c r="C639" s="199"/>
      <c r="D639" s="200" t="s">
        <v>70</v>
      </c>
      <c r="E639" s="201" t="s">
        <v>1213</v>
      </c>
      <c r="F639" s="201" t="s">
        <v>1214</v>
      </c>
      <c r="G639" s="199"/>
      <c r="H639" s="199"/>
      <c r="I639" s="202"/>
      <c r="J639" s="203">
        <f>BK639</f>
        <v>0</v>
      </c>
      <c r="K639" s="199"/>
      <c r="L639" s="204"/>
      <c r="M639" s="205"/>
      <c r="N639" s="206"/>
      <c r="O639" s="206"/>
      <c r="P639" s="207">
        <f>P640</f>
        <v>0</v>
      </c>
      <c r="Q639" s="206"/>
      <c r="R639" s="207">
        <f>R640</f>
        <v>0.02</v>
      </c>
      <c r="S639" s="206"/>
      <c r="T639" s="208">
        <f>T640</f>
        <v>0</v>
      </c>
      <c r="U639" s="12"/>
      <c r="V639" s="12"/>
      <c r="W639" s="12"/>
      <c r="X639" s="12"/>
      <c r="Y639" s="12"/>
      <c r="Z639" s="12"/>
      <c r="AA639" s="12"/>
      <c r="AB639" s="12"/>
      <c r="AC639" s="12"/>
      <c r="AD639" s="12"/>
      <c r="AE639" s="12"/>
      <c r="AR639" s="209" t="s">
        <v>82</v>
      </c>
      <c r="AT639" s="210" t="s">
        <v>70</v>
      </c>
      <c r="AU639" s="210" t="s">
        <v>71</v>
      </c>
      <c r="AY639" s="209" t="s">
        <v>229</v>
      </c>
      <c r="BK639" s="211">
        <f>BK640</f>
        <v>0</v>
      </c>
    </row>
    <row r="640" s="12" customFormat="1" ht="22.8" customHeight="1">
      <c r="A640" s="12"/>
      <c r="B640" s="198"/>
      <c r="C640" s="199"/>
      <c r="D640" s="200" t="s">
        <v>70</v>
      </c>
      <c r="E640" s="229" t="s">
        <v>4513</v>
      </c>
      <c r="F640" s="229" t="s">
        <v>4514</v>
      </c>
      <c r="G640" s="199"/>
      <c r="H640" s="199"/>
      <c r="I640" s="202"/>
      <c r="J640" s="230">
        <f>BK640</f>
        <v>0</v>
      </c>
      <c r="K640" s="199"/>
      <c r="L640" s="204"/>
      <c r="M640" s="205"/>
      <c r="N640" s="206"/>
      <c r="O640" s="206"/>
      <c r="P640" s="207">
        <f>SUM(P641:P656)</f>
        <v>0</v>
      </c>
      <c r="Q640" s="206"/>
      <c r="R640" s="207">
        <f>SUM(R641:R656)</f>
        <v>0.02</v>
      </c>
      <c r="S640" s="206"/>
      <c r="T640" s="208">
        <f>SUM(T641:T656)</f>
        <v>0</v>
      </c>
      <c r="U640" s="12"/>
      <c r="V640" s="12"/>
      <c r="W640" s="12"/>
      <c r="X640" s="12"/>
      <c r="Y640" s="12"/>
      <c r="Z640" s="12"/>
      <c r="AA640" s="12"/>
      <c r="AB640" s="12"/>
      <c r="AC640" s="12"/>
      <c r="AD640" s="12"/>
      <c r="AE640" s="12"/>
      <c r="AR640" s="209" t="s">
        <v>82</v>
      </c>
      <c r="AT640" s="210" t="s">
        <v>70</v>
      </c>
      <c r="AU640" s="210" t="s">
        <v>78</v>
      </c>
      <c r="AY640" s="209" t="s">
        <v>229</v>
      </c>
      <c r="BK640" s="211">
        <f>SUM(BK641:BK656)</f>
        <v>0</v>
      </c>
    </row>
    <row r="641" s="2" customFormat="1" ht="14.4" customHeight="1">
      <c r="A641" s="40"/>
      <c r="B641" s="41"/>
      <c r="C641" s="212" t="s">
        <v>5776</v>
      </c>
      <c r="D641" s="212" t="s">
        <v>230</v>
      </c>
      <c r="E641" s="213" t="s">
        <v>4515</v>
      </c>
      <c r="F641" s="214" t="s">
        <v>4516</v>
      </c>
      <c r="G641" s="215" t="s">
        <v>309</v>
      </c>
      <c r="H641" s="216">
        <v>9.7100000000000009</v>
      </c>
      <c r="I641" s="217"/>
      <c r="J641" s="216">
        <f>ROUND(I641*H641,2)</f>
        <v>0</v>
      </c>
      <c r="K641" s="214" t="s">
        <v>296</v>
      </c>
      <c r="L641" s="46"/>
      <c r="M641" s="218" t="s">
        <v>18</v>
      </c>
      <c r="N641" s="219" t="s">
        <v>42</v>
      </c>
      <c r="O641" s="86"/>
      <c r="P641" s="220">
        <f>O641*H641</f>
        <v>0</v>
      </c>
      <c r="Q641" s="220">
        <v>0</v>
      </c>
      <c r="R641" s="220">
        <f>Q641*H641</f>
        <v>0</v>
      </c>
      <c r="S641" s="220">
        <v>0</v>
      </c>
      <c r="T641" s="221">
        <f>S641*H641</f>
        <v>0</v>
      </c>
      <c r="U641" s="40"/>
      <c r="V641" s="40"/>
      <c r="W641" s="40"/>
      <c r="X641" s="40"/>
      <c r="Y641" s="40"/>
      <c r="Z641" s="40"/>
      <c r="AA641" s="40"/>
      <c r="AB641" s="40"/>
      <c r="AC641" s="40"/>
      <c r="AD641" s="40"/>
      <c r="AE641" s="40"/>
      <c r="AR641" s="222" t="s">
        <v>247</v>
      </c>
      <c r="AT641" s="222" t="s">
        <v>230</v>
      </c>
      <c r="AU641" s="222" t="s">
        <v>82</v>
      </c>
      <c r="AY641" s="19" t="s">
        <v>229</v>
      </c>
      <c r="BE641" s="223">
        <f>IF(N641="základní",J641,0)</f>
        <v>0</v>
      </c>
      <c r="BF641" s="223">
        <f>IF(N641="snížená",J641,0)</f>
        <v>0</v>
      </c>
      <c r="BG641" s="223">
        <f>IF(N641="zákl. přenesená",J641,0)</f>
        <v>0</v>
      </c>
      <c r="BH641" s="223">
        <f>IF(N641="sníž. přenesená",J641,0)</f>
        <v>0</v>
      </c>
      <c r="BI641" s="223">
        <f>IF(N641="nulová",J641,0)</f>
        <v>0</v>
      </c>
      <c r="BJ641" s="19" t="s">
        <v>78</v>
      </c>
      <c r="BK641" s="223">
        <f>ROUND(I641*H641,2)</f>
        <v>0</v>
      </c>
      <c r="BL641" s="19" t="s">
        <v>247</v>
      </c>
      <c r="BM641" s="222" t="s">
        <v>5777</v>
      </c>
    </row>
    <row r="642" s="2" customFormat="1">
      <c r="A642" s="40"/>
      <c r="B642" s="41"/>
      <c r="C642" s="42"/>
      <c r="D642" s="224" t="s">
        <v>236</v>
      </c>
      <c r="E642" s="42"/>
      <c r="F642" s="225" t="s">
        <v>4518</v>
      </c>
      <c r="G642" s="42"/>
      <c r="H642" s="42"/>
      <c r="I642" s="226"/>
      <c r="J642" s="42"/>
      <c r="K642" s="42"/>
      <c r="L642" s="46"/>
      <c r="M642" s="227"/>
      <c r="N642" s="228"/>
      <c r="O642" s="86"/>
      <c r="P642" s="86"/>
      <c r="Q642" s="86"/>
      <c r="R642" s="86"/>
      <c r="S642" s="86"/>
      <c r="T642" s="87"/>
      <c r="U642" s="40"/>
      <c r="V642" s="40"/>
      <c r="W642" s="40"/>
      <c r="X642" s="40"/>
      <c r="Y642" s="40"/>
      <c r="Z642" s="40"/>
      <c r="AA642" s="40"/>
      <c r="AB642" s="40"/>
      <c r="AC642" s="40"/>
      <c r="AD642" s="40"/>
      <c r="AE642" s="40"/>
      <c r="AT642" s="19" t="s">
        <v>236</v>
      </c>
      <c r="AU642" s="19" t="s">
        <v>82</v>
      </c>
    </row>
    <row r="643" s="13" customFormat="1">
      <c r="A643" s="13"/>
      <c r="B643" s="235"/>
      <c r="C643" s="236"/>
      <c r="D643" s="224" t="s">
        <v>312</v>
      </c>
      <c r="E643" s="237" t="s">
        <v>5778</v>
      </c>
      <c r="F643" s="238" t="s">
        <v>5779</v>
      </c>
      <c r="G643" s="236"/>
      <c r="H643" s="239">
        <v>9.7100000000000009</v>
      </c>
      <c r="I643" s="240"/>
      <c r="J643" s="236"/>
      <c r="K643" s="236"/>
      <c r="L643" s="241"/>
      <c r="M643" s="242"/>
      <c r="N643" s="243"/>
      <c r="O643" s="243"/>
      <c r="P643" s="243"/>
      <c r="Q643" s="243"/>
      <c r="R643" s="243"/>
      <c r="S643" s="243"/>
      <c r="T643" s="244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5" t="s">
        <v>312</v>
      </c>
      <c r="AU643" s="245" t="s">
        <v>82</v>
      </c>
      <c r="AV643" s="13" t="s">
        <v>82</v>
      </c>
      <c r="AW643" s="13" t="s">
        <v>33</v>
      </c>
      <c r="AX643" s="13" t="s">
        <v>78</v>
      </c>
      <c r="AY643" s="245" t="s">
        <v>229</v>
      </c>
    </row>
    <row r="644" s="2" customFormat="1" ht="14.4" customHeight="1">
      <c r="A644" s="40"/>
      <c r="B644" s="41"/>
      <c r="C644" s="269" t="s">
        <v>5780</v>
      </c>
      <c r="D644" s="269" t="s">
        <v>620</v>
      </c>
      <c r="E644" s="270" t="s">
        <v>4521</v>
      </c>
      <c r="F644" s="271" t="s">
        <v>4522</v>
      </c>
      <c r="G644" s="272" t="s">
        <v>350</v>
      </c>
      <c r="H644" s="273">
        <v>0.01</v>
      </c>
      <c r="I644" s="274"/>
      <c r="J644" s="273">
        <f>ROUND(I644*H644,2)</f>
        <v>0</v>
      </c>
      <c r="K644" s="271" t="s">
        <v>296</v>
      </c>
      <c r="L644" s="275"/>
      <c r="M644" s="276" t="s">
        <v>18</v>
      </c>
      <c r="N644" s="277" t="s">
        <v>42</v>
      </c>
      <c r="O644" s="86"/>
      <c r="P644" s="220">
        <f>O644*H644</f>
        <v>0</v>
      </c>
      <c r="Q644" s="220">
        <v>1</v>
      </c>
      <c r="R644" s="220">
        <f>Q644*H644</f>
        <v>0.01</v>
      </c>
      <c r="S644" s="220">
        <v>0</v>
      </c>
      <c r="T644" s="221">
        <f>S644*H644</f>
        <v>0</v>
      </c>
      <c r="U644" s="40"/>
      <c r="V644" s="40"/>
      <c r="W644" s="40"/>
      <c r="X644" s="40"/>
      <c r="Y644" s="40"/>
      <c r="Z644" s="40"/>
      <c r="AA644" s="40"/>
      <c r="AB644" s="40"/>
      <c r="AC644" s="40"/>
      <c r="AD644" s="40"/>
      <c r="AE644" s="40"/>
      <c r="AR644" s="222" t="s">
        <v>268</v>
      </c>
      <c r="AT644" s="222" t="s">
        <v>620</v>
      </c>
      <c r="AU644" s="222" t="s">
        <v>82</v>
      </c>
      <c r="AY644" s="19" t="s">
        <v>229</v>
      </c>
      <c r="BE644" s="223">
        <f>IF(N644="základní",J644,0)</f>
        <v>0</v>
      </c>
      <c r="BF644" s="223">
        <f>IF(N644="snížená",J644,0)</f>
        <v>0</v>
      </c>
      <c r="BG644" s="223">
        <f>IF(N644="zákl. přenesená",J644,0)</f>
        <v>0</v>
      </c>
      <c r="BH644" s="223">
        <f>IF(N644="sníž. přenesená",J644,0)</f>
        <v>0</v>
      </c>
      <c r="BI644" s="223">
        <f>IF(N644="nulová",J644,0)</f>
        <v>0</v>
      </c>
      <c r="BJ644" s="19" t="s">
        <v>78</v>
      </c>
      <c r="BK644" s="223">
        <f>ROUND(I644*H644,2)</f>
        <v>0</v>
      </c>
      <c r="BL644" s="19" t="s">
        <v>247</v>
      </c>
      <c r="BM644" s="222" t="s">
        <v>5781</v>
      </c>
    </row>
    <row r="645" s="2" customFormat="1">
      <c r="A645" s="40"/>
      <c r="B645" s="41"/>
      <c r="C645" s="42"/>
      <c r="D645" s="224" t="s">
        <v>236</v>
      </c>
      <c r="E645" s="42"/>
      <c r="F645" s="225" t="s">
        <v>4522</v>
      </c>
      <c r="G645" s="42"/>
      <c r="H645" s="42"/>
      <c r="I645" s="226"/>
      <c r="J645" s="42"/>
      <c r="K645" s="42"/>
      <c r="L645" s="46"/>
      <c r="M645" s="227"/>
      <c r="N645" s="228"/>
      <c r="O645" s="86"/>
      <c r="P645" s="86"/>
      <c r="Q645" s="86"/>
      <c r="R645" s="86"/>
      <c r="S645" s="86"/>
      <c r="T645" s="87"/>
      <c r="U645" s="40"/>
      <c r="V645" s="40"/>
      <c r="W645" s="40"/>
      <c r="X645" s="40"/>
      <c r="Y645" s="40"/>
      <c r="Z645" s="40"/>
      <c r="AA645" s="40"/>
      <c r="AB645" s="40"/>
      <c r="AC645" s="40"/>
      <c r="AD645" s="40"/>
      <c r="AE645" s="40"/>
      <c r="AT645" s="19" t="s">
        <v>236</v>
      </c>
      <c r="AU645" s="19" t="s">
        <v>82</v>
      </c>
    </row>
    <row r="646" s="2" customFormat="1">
      <c r="A646" s="40"/>
      <c r="B646" s="41"/>
      <c r="C646" s="42"/>
      <c r="D646" s="224" t="s">
        <v>323</v>
      </c>
      <c r="E646" s="42"/>
      <c r="F646" s="257" t="s">
        <v>5782</v>
      </c>
      <c r="G646" s="42"/>
      <c r="H646" s="42"/>
      <c r="I646" s="226"/>
      <c r="J646" s="42"/>
      <c r="K646" s="42"/>
      <c r="L646" s="46"/>
      <c r="M646" s="227"/>
      <c r="N646" s="228"/>
      <c r="O646" s="86"/>
      <c r="P646" s="86"/>
      <c r="Q646" s="86"/>
      <c r="R646" s="86"/>
      <c r="S646" s="86"/>
      <c r="T646" s="87"/>
      <c r="U646" s="40"/>
      <c r="V646" s="40"/>
      <c r="W646" s="40"/>
      <c r="X646" s="40"/>
      <c r="Y646" s="40"/>
      <c r="Z646" s="40"/>
      <c r="AA646" s="40"/>
      <c r="AB646" s="40"/>
      <c r="AC646" s="40"/>
      <c r="AD646" s="40"/>
      <c r="AE646" s="40"/>
      <c r="AT646" s="19" t="s">
        <v>323</v>
      </c>
      <c r="AU646" s="19" t="s">
        <v>82</v>
      </c>
    </row>
    <row r="647" s="13" customFormat="1">
      <c r="A647" s="13"/>
      <c r="B647" s="235"/>
      <c r="C647" s="236"/>
      <c r="D647" s="224" t="s">
        <v>312</v>
      </c>
      <c r="E647" s="237" t="s">
        <v>5783</v>
      </c>
      <c r="F647" s="238" t="s">
        <v>6</v>
      </c>
      <c r="G647" s="236"/>
      <c r="H647" s="239">
        <v>0.01</v>
      </c>
      <c r="I647" s="240"/>
      <c r="J647" s="236"/>
      <c r="K647" s="236"/>
      <c r="L647" s="241"/>
      <c r="M647" s="242"/>
      <c r="N647" s="243"/>
      <c r="O647" s="243"/>
      <c r="P647" s="243"/>
      <c r="Q647" s="243"/>
      <c r="R647" s="243"/>
      <c r="S647" s="243"/>
      <c r="T647" s="244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5" t="s">
        <v>312</v>
      </c>
      <c r="AU647" s="245" t="s">
        <v>82</v>
      </c>
      <c r="AV647" s="13" t="s">
        <v>82</v>
      </c>
      <c r="AW647" s="13" t="s">
        <v>33</v>
      </c>
      <c r="AX647" s="13" t="s">
        <v>78</v>
      </c>
      <c r="AY647" s="245" t="s">
        <v>229</v>
      </c>
    </row>
    <row r="648" s="2" customFormat="1" ht="14.4" customHeight="1">
      <c r="A648" s="40"/>
      <c r="B648" s="41"/>
      <c r="C648" s="212" t="s">
        <v>5784</v>
      </c>
      <c r="D648" s="212" t="s">
        <v>230</v>
      </c>
      <c r="E648" s="213" t="s">
        <v>5785</v>
      </c>
      <c r="F648" s="214" t="s">
        <v>5786</v>
      </c>
      <c r="G648" s="215" t="s">
        <v>309</v>
      </c>
      <c r="H648" s="216">
        <v>19.420000000000002</v>
      </c>
      <c r="I648" s="217"/>
      <c r="J648" s="216">
        <f>ROUND(I648*H648,2)</f>
        <v>0</v>
      </c>
      <c r="K648" s="214" t="s">
        <v>296</v>
      </c>
      <c r="L648" s="46"/>
      <c r="M648" s="218" t="s">
        <v>18</v>
      </c>
      <c r="N648" s="219" t="s">
        <v>42</v>
      </c>
      <c r="O648" s="86"/>
      <c r="P648" s="220">
        <f>O648*H648</f>
        <v>0</v>
      </c>
      <c r="Q648" s="220">
        <v>0</v>
      </c>
      <c r="R648" s="220">
        <f>Q648*H648</f>
        <v>0</v>
      </c>
      <c r="S648" s="220">
        <v>0</v>
      </c>
      <c r="T648" s="221">
        <f>S648*H648</f>
        <v>0</v>
      </c>
      <c r="U648" s="40"/>
      <c r="V648" s="40"/>
      <c r="W648" s="40"/>
      <c r="X648" s="40"/>
      <c r="Y648" s="40"/>
      <c r="Z648" s="40"/>
      <c r="AA648" s="40"/>
      <c r="AB648" s="40"/>
      <c r="AC648" s="40"/>
      <c r="AD648" s="40"/>
      <c r="AE648" s="40"/>
      <c r="AR648" s="222" t="s">
        <v>247</v>
      </c>
      <c r="AT648" s="222" t="s">
        <v>230</v>
      </c>
      <c r="AU648" s="222" t="s">
        <v>82</v>
      </c>
      <c r="AY648" s="19" t="s">
        <v>229</v>
      </c>
      <c r="BE648" s="223">
        <f>IF(N648="základní",J648,0)</f>
        <v>0</v>
      </c>
      <c r="BF648" s="223">
        <f>IF(N648="snížená",J648,0)</f>
        <v>0</v>
      </c>
      <c r="BG648" s="223">
        <f>IF(N648="zákl. přenesená",J648,0)</f>
        <v>0</v>
      </c>
      <c r="BH648" s="223">
        <f>IF(N648="sníž. přenesená",J648,0)</f>
        <v>0</v>
      </c>
      <c r="BI648" s="223">
        <f>IF(N648="nulová",J648,0)</f>
        <v>0</v>
      </c>
      <c r="BJ648" s="19" t="s">
        <v>78</v>
      </c>
      <c r="BK648" s="223">
        <f>ROUND(I648*H648,2)</f>
        <v>0</v>
      </c>
      <c r="BL648" s="19" t="s">
        <v>247</v>
      </c>
      <c r="BM648" s="222" t="s">
        <v>5787</v>
      </c>
    </row>
    <row r="649" s="2" customFormat="1">
      <c r="A649" s="40"/>
      <c r="B649" s="41"/>
      <c r="C649" s="42"/>
      <c r="D649" s="224" t="s">
        <v>236</v>
      </c>
      <c r="E649" s="42"/>
      <c r="F649" s="225" t="s">
        <v>5788</v>
      </c>
      <c r="G649" s="42"/>
      <c r="H649" s="42"/>
      <c r="I649" s="226"/>
      <c r="J649" s="42"/>
      <c r="K649" s="42"/>
      <c r="L649" s="46"/>
      <c r="M649" s="227"/>
      <c r="N649" s="228"/>
      <c r="O649" s="86"/>
      <c r="P649" s="86"/>
      <c r="Q649" s="86"/>
      <c r="R649" s="86"/>
      <c r="S649" s="86"/>
      <c r="T649" s="87"/>
      <c r="U649" s="40"/>
      <c r="V649" s="40"/>
      <c r="W649" s="40"/>
      <c r="X649" s="40"/>
      <c r="Y649" s="40"/>
      <c r="Z649" s="40"/>
      <c r="AA649" s="40"/>
      <c r="AB649" s="40"/>
      <c r="AC649" s="40"/>
      <c r="AD649" s="40"/>
      <c r="AE649" s="40"/>
      <c r="AT649" s="19" t="s">
        <v>236</v>
      </c>
      <c r="AU649" s="19" t="s">
        <v>82</v>
      </c>
    </row>
    <row r="650" s="13" customFormat="1">
      <c r="A650" s="13"/>
      <c r="B650" s="235"/>
      <c r="C650" s="236"/>
      <c r="D650" s="224" t="s">
        <v>312</v>
      </c>
      <c r="E650" s="237" t="s">
        <v>5789</v>
      </c>
      <c r="F650" s="238" t="s">
        <v>5790</v>
      </c>
      <c r="G650" s="236"/>
      <c r="H650" s="239">
        <v>19.420000000000002</v>
      </c>
      <c r="I650" s="240"/>
      <c r="J650" s="236"/>
      <c r="K650" s="236"/>
      <c r="L650" s="241"/>
      <c r="M650" s="242"/>
      <c r="N650" s="243"/>
      <c r="O650" s="243"/>
      <c r="P650" s="243"/>
      <c r="Q650" s="243"/>
      <c r="R650" s="243"/>
      <c r="S650" s="243"/>
      <c r="T650" s="244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5" t="s">
        <v>312</v>
      </c>
      <c r="AU650" s="245" t="s">
        <v>82</v>
      </c>
      <c r="AV650" s="13" t="s">
        <v>82</v>
      </c>
      <c r="AW650" s="13" t="s">
        <v>33</v>
      </c>
      <c r="AX650" s="13" t="s">
        <v>78</v>
      </c>
      <c r="AY650" s="245" t="s">
        <v>229</v>
      </c>
    </row>
    <row r="651" s="2" customFormat="1" ht="14.4" customHeight="1">
      <c r="A651" s="40"/>
      <c r="B651" s="41"/>
      <c r="C651" s="269" t="s">
        <v>5791</v>
      </c>
      <c r="D651" s="269" t="s">
        <v>620</v>
      </c>
      <c r="E651" s="270" t="s">
        <v>5792</v>
      </c>
      <c r="F651" s="271" t="s">
        <v>5793</v>
      </c>
      <c r="G651" s="272" t="s">
        <v>350</v>
      </c>
      <c r="H651" s="273">
        <v>0.01</v>
      </c>
      <c r="I651" s="274"/>
      <c r="J651" s="273">
        <f>ROUND(I651*H651,2)</f>
        <v>0</v>
      </c>
      <c r="K651" s="271" t="s">
        <v>296</v>
      </c>
      <c r="L651" s="275"/>
      <c r="M651" s="276" t="s">
        <v>18</v>
      </c>
      <c r="N651" s="277" t="s">
        <v>42</v>
      </c>
      <c r="O651" s="86"/>
      <c r="P651" s="220">
        <f>O651*H651</f>
        <v>0</v>
      </c>
      <c r="Q651" s="220">
        <v>1</v>
      </c>
      <c r="R651" s="220">
        <f>Q651*H651</f>
        <v>0.01</v>
      </c>
      <c r="S651" s="220">
        <v>0</v>
      </c>
      <c r="T651" s="221">
        <f>S651*H651</f>
        <v>0</v>
      </c>
      <c r="U651" s="40"/>
      <c r="V651" s="40"/>
      <c r="W651" s="40"/>
      <c r="X651" s="40"/>
      <c r="Y651" s="40"/>
      <c r="Z651" s="40"/>
      <c r="AA651" s="40"/>
      <c r="AB651" s="40"/>
      <c r="AC651" s="40"/>
      <c r="AD651" s="40"/>
      <c r="AE651" s="40"/>
      <c r="AR651" s="222" t="s">
        <v>268</v>
      </c>
      <c r="AT651" s="222" t="s">
        <v>620</v>
      </c>
      <c r="AU651" s="222" t="s">
        <v>82</v>
      </c>
      <c r="AY651" s="19" t="s">
        <v>229</v>
      </c>
      <c r="BE651" s="223">
        <f>IF(N651="základní",J651,0)</f>
        <v>0</v>
      </c>
      <c r="BF651" s="223">
        <f>IF(N651="snížená",J651,0)</f>
        <v>0</v>
      </c>
      <c r="BG651" s="223">
        <f>IF(N651="zákl. přenesená",J651,0)</f>
        <v>0</v>
      </c>
      <c r="BH651" s="223">
        <f>IF(N651="sníž. přenesená",J651,0)</f>
        <v>0</v>
      </c>
      <c r="BI651" s="223">
        <f>IF(N651="nulová",J651,0)</f>
        <v>0</v>
      </c>
      <c r="BJ651" s="19" t="s">
        <v>78</v>
      </c>
      <c r="BK651" s="223">
        <f>ROUND(I651*H651,2)</f>
        <v>0</v>
      </c>
      <c r="BL651" s="19" t="s">
        <v>247</v>
      </c>
      <c r="BM651" s="222" t="s">
        <v>5794</v>
      </c>
    </row>
    <row r="652" s="2" customFormat="1">
      <c r="A652" s="40"/>
      <c r="B652" s="41"/>
      <c r="C652" s="42"/>
      <c r="D652" s="224" t="s">
        <v>236</v>
      </c>
      <c r="E652" s="42"/>
      <c r="F652" s="225" t="s">
        <v>5793</v>
      </c>
      <c r="G652" s="42"/>
      <c r="H652" s="42"/>
      <c r="I652" s="226"/>
      <c r="J652" s="42"/>
      <c r="K652" s="42"/>
      <c r="L652" s="46"/>
      <c r="M652" s="227"/>
      <c r="N652" s="228"/>
      <c r="O652" s="86"/>
      <c r="P652" s="86"/>
      <c r="Q652" s="86"/>
      <c r="R652" s="86"/>
      <c r="S652" s="86"/>
      <c r="T652" s="87"/>
      <c r="U652" s="40"/>
      <c r="V652" s="40"/>
      <c r="W652" s="40"/>
      <c r="X652" s="40"/>
      <c r="Y652" s="40"/>
      <c r="Z652" s="40"/>
      <c r="AA652" s="40"/>
      <c r="AB652" s="40"/>
      <c r="AC652" s="40"/>
      <c r="AD652" s="40"/>
      <c r="AE652" s="40"/>
      <c r="AT652" s="19" t="s">
        <v>236</v>
      </c>
      <c r="AU652" s="19" t="s">
        <v>82</v>
      </c>
    </row>
    <row r="653" s="2" customFormat="1">
      <c r="A653" s="40"/>
      <c r="B653" s="41"/>
      <c r="C653" s="42"/>
      <c r="D653" s="224" t="s">
        <v>323</v>
      </c>
      <c r="E653" s="42"/>
      <c r="F653" s="257" t="s">
        <v>5795</v>
      </c>
      <c r="G653" s="42"/>
      <c r="H653" s="42"/>
      <c r="I653" s="226"/>
      <c r="J653" s="42"/>
      <c r="K653" s="42"/>
      <c r="L653" s="46"/>
      <c r="M653" s="227"/>
      <c r="N653" s="228"/>
      <c r="O653" s="86"/>
      <c r="P653" s="86"/>
      <c r="Q653" s="86"/>
      <c r="R653" s="86"/>
      <c r="S653" s="86"/>
      <c r="T653" s="87"/>
      <c r="U653" s="40"/>
      <c r="V653" s="40"/>
      <c r="W653" s="40"/>
      <c r="X653" s="40"/>
      <c r="Y653" s="40"/>
      <c r="Z653" s="40"/>
      <c r="AA653" s="40"/>
      <c r="AB653" s="40"/>
      <c r="AC653" s="40"/>
      <c r="AD653" s="40"/>
      <c r="AE653" s="40"/>
      <c r="AT653" s="19" t="s">
        <v>323</v>
      </c>
      <c r="AU653" s="19" t="s">
        <v>82</v>
      </c>
    </row>
    <row r="654" s="13" customFormat="1">
      <c r="A654" s="13"/>
      <c r="B654" s="235"/>
      <c r="C654" s="236"/>
      <c r="D654" s="224" t="s">
        <v>312</v>
      </c>
      <c r="E654" s="237" t="s">
        <v>5796</v>
      </c>
      <c r="F654" s="238" t="s">
        <v>5797</v>
      </c>
      <c r="G654" s="236"/>
      <c r="H654" s="239">
        <v>0.01</v>
      </c>
      <c r="I654" s="240"/>
      <c r="J654" s="236"/>
      <c r="K654" s="236"/>
      <c r="L654" s="241"/>
      <c r="M654" s="242"/>
      <c r="N654" s="243"/>
      <c r="O654" s="243"/>
      <c r="P654" s="243"/>
      <c r="Q654" s="243"/>
      <c r="R654" s="243"/>
      <c r="S654" s="243"/>
      <c r="T654" s="244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5" t="s">
        <v>312</v>
      </c>
      <c r="AU654" s="245" t="s">
        <v>82</v>
      </c>
      <c r="AV654" s="13" t="s">
        <v>82</v>
      </c>
      <c r="AW654" s="13" t="s">
        <v>33</v>
      </c>
      <c r="AX654" s="13" t="s">
        <v>78</v>
      </c>
      <c r="AY654" s="245" t="s">
        <v>229</v>
      </c>
    </row>
    <row r="655" s="2" customFormat="1" ht="14.4" customHeight="1">
      <c r="A655" s="40"/>
      <c r="B655" s="41"/>
      <c r="C655" s="212" t="s">
        <v>5798</v>
      </c>
      <c r="D655" s="212" t="s">
        <v>230</v>
      </c>
      <c r="E655" s="213" t="s">
        <v>5799</v>
      </c>
      <c r="F655" s="214" t="s">
        <v>5800</v>
      </c>
      <c r="G655" s="215" t="s">
        <v>350</v>
      </c>
      <c r="H655" s="216">
        <v>0.01</v>
      </c>
      <c r="I655" s="217"/>
      <c r="J655" s="216">
        <f>ROUND(I655*H655,2)</f>
        <v>0</v>
      </c>
      <c r="K655" s="214" t="s">
        <v>296</v>
      </c>
      <c r="L655" s="46"/>
      <c r="M655" s="218" t="s">
        <v>18</v>
      </c>
      <c r="N655" s="219" t="s">
        <v>42</v>
      </c>
      <c r="O655" s="86"/>
      <c r="P655" s="220">
        <f>O655*H655</f>
        <v>0</v>
      </c>
      <c r="Q655" s="220">
        <v>0</v>
      </c>
      <c r="R655" s="220">
        <f>Q655*H655</f>
        <v>0</v>
      </c>
      <c r="S655" s="220">
        <v>0</v>
      </c>
      <c r="T655" s="221">
        <f>S655*H655</f>
        <v>0</v>
      </c>
      <c r="U655" s="40"/>
      <c r="V655" s="40"/>
      <c r="W655" s="40"/>
      <c r="X655" s="40"/>
      <c r="Y655" s="40"/>
      <c r="Z655" s="40"/>
      <c r="AA655" s="40"/>
      <c r="AB655" s="40"/>
      <c r="AC655" s="40"/>
      <c r="AD655" s="40"/>
      <c r="AE655" s="40"/>
      <c r="AR655" s="222" t="s">
        <v>247</v>
      </c>
      <c r="AT655" s="222" t="s">
        <v>230</v>
      </c>
      <c r="AU655" s="222" t="s">
        <v>82</v>
      </c>
      <c r="AY655" s="19" t="s">
        <v>229</v>
      </c>
      <c r="BE655" s="223">
        <f>IF(N655="základní",J655,0)</f>
        <v>0</v>
      </c>
      <c r="BF655" s="223">
        <f>IF(N655="snížená",J655,0)</f>
        <v>0</v>
      </c>
      <c r="BG655" s="223">
        <f>IF(N655="zákl. přenesená",J655,0)</f>
        <v>0</v>
      </c>
      <c r="BH655" s="223">
        <f>IF(N655="sníž. přenesená",J655,0)</f>
        <v>0</v>
      </c>
      <c r="BI655" s="223">
        <f>IF(N655="nulová",J655,0)</f>
        <v>0</v>
      </c>
      <c r="BJ655" s="19" t="s">
        <v>78</v>
      </c>
      <c r="BK655" s="223">
        <f>ROUND(I655*H655,2)</f>
        <v>0</v>
      </c>
      <c r="BL655" s="19" t="s">
        <v>247</v>
      </c>
      <c r="BM655" s="222" t="s">
        <v>5801</v>
      </c>
    </row>
    <row r="656" s="2" customFormat="1">
      <c r="A656" s="40"/>
      <c r="B656" s="41"/>
      <c r="C656" s="42"/>
      <c r="D656" s="224" t="s">
        <v>236</v>
      </c>
      <c r="E656" s="42"/>
      <c r="F656" s="225" t="s">
        <v>5802</v>
      </c>
      <c r="G656" s="42"/>
      <c r="H656" s="42"/>
      <c r="I656" s="226"/>
      <c r="J656" s="42"/>
      <c r="K656" s="42"/>
      <c r="L656" s="46"/>
      <c r="M656" s="231"/>
      <c r="N656" s="232"/>
      <c r="O656" s="233"/>
      <c r="P656" s="233"/>
      <c r="Q656" s="233"/>
      <c r="R656" s="233"/>
      <c r="S656" s="233"/>
      <c r="T656" s="234"/>
      <c r="U656" s="40"/>
      <c r="V656" s="40"/>
      <c r="W656" s="40"/>
      <c r="X656" s="40"/>
      <c r="Y656" s="40"/>
      <c r="Z656" s="40"/>
      <c r="AA656" s="40"/>
      <c r="AB656" s="40"/>
      <c r="AC656" s="40"/>
      <c r="AD656" s="40"/>
      <c r="AE656" s="40"/>
      <c r="AT656" s="19" t="s">
        <v>236</v>
      </c>
      <c r="AU656" s="19" t="s">
        <v>82</v>
      </c>
    </row>
    <row r="657" s="2" customFormat="1" ht="6.96" customHeight="1">
      <c r="A657" s="40"/>
      <c r="B657" s="61"/>
      <c r="C657" s="62"/>
      <c r="D657" s="62"/>
      <c r="E657" s="62"/>
      <c r="F657" s="62"/>
      <c r="G657" s="62"/>
      <c r="H657" s="62"/>
      <c r="I657" s="62"/>
      <c r="J657" s="62"/>
      <c r="K657" s="62"/>
      <c r="L657" s="46"/>
      <c r="M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  <c r="AA657" s="40"/>
      <c r="AB657" s="40"/>
      <c r="AC657" s="40"/>
      <c r="AD657" s="40"/>
      <c r="AE657" s="40"/>
    </row>
  </sheetData>
  <sheetProtection sheet="1" autoFilter="0" formatColumns="0" formatRows="0" objects="1" scenarios="1" spinCount="100000" saltValue="e2Giu6C6p25lnxsnrsUKf9oBQvWnj0l3spNTsMReMXOPrkydPc/3ddVPidjN6D7v1vs+R/6Z+w+9xwFToVSwzA==" hashValue="jKeP7qqvFsZkIKfHSn84WiJMVzuPxEOEQIrGSvKDlJCTgyAeMJTkvZxy6lTFREwGjBHVHazI+026FScObzpKxw==" algorithmName="SHA-512" password="CC35"/>
  <autoFilter ref="C89:K656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  <c r="AZ2" s="268" t="s">
        <v>1530</v>
      </c>
      <c r="BA2" s="268" t="s">
        <v>1530</v>
      </c>
      <c r="BB2" s="268" t="s">
        <v>18</v>
      </c>
      <c r="BC2" s="268" t="s">
        <v>5803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2058</v>
      </c>
      <c r="BA3" s="268" t="s">
        <v>2058</v>
      </c>
      <c r="BB3" s="268" t="s">
        <v>18</v>
      </c>
      <c r="BC3" s="268" t="s">
        <v>1021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5278</v>
      </c>
      <c r="BA4" s="268" t="s">
        <v>5278</v>
      </c>
      <c r="BB4" s="268" t="s">
        <v>18</v>
      </c>
      <c r="BC4" s="268" t="s">
        <v>5804</v>
      </c>
      <c r="BD4" s="268" t="s">
        <v>82</v>
      </c>
    </row>
    <row r="5" s="1" customFormat="1" ht="6.96" customHeight="1">
      <c r="B5" s="22"/>
      <c r="L5" s="22"/>
      <c r="AZ5" s="268" t="s">
        <v>1852</v>
      </c>
      <c r="BA5" s="268" t="s">
        <v>1852</v>
      </c>
      <c r="BB5" s="268" t="s">
        <v>18</v>
      </c>
      <c r="BC5" s="268" t="s">
        <v>5805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702</v>
      </c>
      <c r="BA6" s="268" t="s">
        <v>702</v>
      </c>
      <c r="BB6" s="268" t="s">
        <v>18</v>
      </c>
      <c r="BC6" s="268" t="s">
        <v>5806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1854</v>
      </c>
      <c r="BA7" s="268" t="s">
        <v>1854</v>
      </c>
      <c r="BB7" s="268" t="s">
        <v>18</v>
      </c>
      <c r="BC7" s="268" t="s">
        <v>5807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1444</v>
      </c>
      <c r="BA8" s="268" t="s">
        <v>1444</v>
      </c>
      <c r="BB8" s="268" t="s">
        <v>18</v>
      </c>
      <c r="BC8" s="268" t="s">
        <v>282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5808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384</v>
      </c>
      <c r="BA9" s="268" t="s">
        <v>384</v>
      </c>
      <c r="BB9" s="268" t="s">
        <v>18</v>
      </c>
      <c r="BC9" s="268" t="s">
        <v>5809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5170</v>
      </c>
      <c r="BA10" s="268" t="s">
        <v>5170</v>
      </c>
      <c r="BB10" s="268" t="s">
        <v>18</v>
      </c>
      <c r="BC10" s="268" t="s">
        <v>247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2258</v>
      </c>
      <c r="BA11" s="268" t="s">
        <v>2258</v>
      </c>
      <c r="BB11" s="268" t="s">
        <v>18</v>
      </c>
      <c r="BC11" s="268" t="s">
        <v>548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5810</v>
      </c>
      <c r="BA12" s="268" t="s">
        <v>5810</v>
      </c>
      <c r="BB12" s="268" t="s">
        <v>18</v>
      </c>
      <c r="BC12" s="268" t="s">
        <v>5811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429</v>
      </c>
      <c r="BA13" s="268" t="s">
        <v>429</v>
      </c>
      <c r="BB13" s="268" t="s">
        <v>18</v>
      </c>
      <c r="BC13" s="268" t="s">
        <v>5812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5813</v>
      </c>
      <c r="BA14" s="268" t="s">
        <v>5813</v>
      </c>
      <c r="BB14" s="268" t="s">
        <v>18</v>
      </c>
      <c r="BC14" s="268" t="s">
        <v>719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5814</v>
      </c>
      <c r="BA15" s="268" t="s">
        <v>5814</v>
      </c>
      <c r="BB15" s="268" t="s">
        <v>18</v>
      </c>
      <c r="BC15" s="268" t="s">
        <v>282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489</v>
      </c>
      <c r="BA16" s="268" t="s">
        <v>489</v>
      </c>
      <c r="BB16" s="268" t="s">
        <v>18</v>
      </c>
      <c r="BC16" s="268" t="s">
        <v>282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5815</v>
      </c>
      <c r="BA17" s="268" t="s">
        <v>5815</v>
      </c>
      <c r="BB17" s="268" t="s">
        <v>18</v>
      </c>
      <c r="BC17" s="268" t="s">
        <v>282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5816</v>
      </c>
      <c r="BA18" s="268" t="s">
        <v>5816</v>
      </c>
      <c r="BB18" s="268" t="s">
        <v>18</v>
      </c>
      <c r="BC18" s="268" t="s">
        <v>548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5817</v>
      </c>
      <c r="BA19" s="268" t="s">
        <v>5817</v>
      </c>
      <c r="BB19" s="268" t="s">
        <v>18</v>
      </c>
      <c r="BC19" s="268" t="s">
        <v>719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5280</v>
      </c>
      <c r="BA20" s="268" t="s">
        <v>5280</v>
      </c>
      <c r="BB20" s="268" t="s">
        <v>18</v>
      </c>
      <c r="BC20" s="268" t="s">
        <v>5818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1863</v>
      </c>
      <c r="BA21" s="268" t="s">
        <v>1863</v>
      </c>
      <c r="BB21" s="268" t="s">
        <v>18</v>
      </c>
      <c r="BC21" s="268" t="s">
        <v>5819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1653</v>
      </c>
      <c r="BA22" s="268" t="s">
        <v>1653</v>
      </c>
      <c r="BB22" s="268" t="s">
        <v>18</v>
      </c>
      <c r="BC22" s="268" t="s">
        <v>548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5184</v>
      </c>
      <c r="BA23" s="268" t="s">
        <v>5184</v>
      </c>
      <c r="BB23" s="268" t="s">
        <v>18</v>
      </c>
      <c r="BC23" s="268" t="s">
        <v>5820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2988</v>
      </c>
      <c r="BA24" s="268" t="s">
        <v>2988</v>
      </c>
      <c r="BB24" s="268" t="s">
        <v>18</v>
      </c>
      <c r="BC24" s="268" t="s">
        <v>5821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5822</v>
      </c>
      <c r="BA25" s="268" t="s">
        <v>5822</v>
      </c>
      <c r="BB25" s="268" t="s">
        <v>18</v>
      </c>
      <c r="BC25" s="268" t="s">
        <v>5823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2104</v>
      </c>
      <c r="BA26" s="268" t="s">
        <v>2104</v>
      </c>
      <c r="BB26" s="268" t="s">
        <v>18</v>
      </c>
      <c r="BC26" s="268" t="s">
        <v>5824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5825</v>
      </c>
      <c r="BA27" s="281" t="s">
        <v>5825</v>
      </c>
      <c r="BB27" s="281" t="s">
        <v>18</v>
      </c>
      <c r="BC27" s="281" t="s">
        <v>548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5826</v>
      </c>
      <c r="BA28" s="268" t="s">
        <v>5826</v>
      </c>
      <c r="BB28" s="268" t="s">
        <v>18</v>
      </c>
      <c r="BC28" s="268" t="s">
        <v>548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5827</v>
      </c>
      <c r="BA29" s="268" t="s">
        <v>5827</v>
      </c>
      <c r="BB29" s="268" t="s">
        <v>18</v>
      </c>
      <c r="BC29" s="268" t="s">
        <v>78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ROUND(J89,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5282</v>
      </c>
      <c r="BA30" s="268" t="s">
        <v>5282</v>
      </c>
      <c r="BB30" s="268" t="s">
        <v>18</v>
      </c>
      <c r="BC30" s="268" t="s">
        <v>5828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5829</v>
      </c>
      <c r="BA31" s="268" t="s">
        <v>5829</v>
      </c>
      <c r="BB31" s="268" t="s">
        <v>18</v>
      </c>
      <c r="BC31" s="268" t="s">
        <v>5830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2204</v>
      </c>
      <c r="BA32" s="268" t="s">
        <v>2204</v>
      </c>
      <c r="BB32" s="268" t="s">
        <v>18</v>
      </c>
      <c r="BC32" s="268" t="s">
        <v>5831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ROUND((SUM(BE89:BE573)),  2)</f>
        <v>0</v>
      </c>
      <c r="G33" s="40"/>
      <c r="H33" s="40"/>
      <c r="I33" s="159">
        <v>0.20999999999999999</v>
      </c>
      <c r="J33" s="158">
        <f>ROUND(((SUM(BE89:BE573))*I33),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  <c r="AZ33" s="268" t="s">
        <v>5284</v>
      </c>
      <c r="BA33" s="268" t="s">
        <v>5284</v>
      </c>
      <c r="BB33" s="268" t="s">
        <v>18</v>
      </c>
      <c r="BC33" s="268" t="s">
        <v>5832</v>
      </c>
      <c r="BD33" s="268" t="s">
        <v>82</v>
      </c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ROUND((SUM(BF89:BF573)),  2)</f>
        <v>0</v>
      </c>
      <c r="G34" s="40"/>
      <c r="H34" s="40"/>
      <c r="I34" s="159">
        <v>0.14999999999999999</v>
      </c>
      <c r="J34" s="158">
        <f>ROUND(((SUM(BF89:BF573))*I34),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  <c r="AZ34" s="268" t="s">
        <v>5286</v>
      </c>
      <c r="BA34" s="268" t="s">
        <v>5286</v>
      </c>
      <c r="BB34" s="268" t="s">
        <v>18</v>
      </c>
      <c r="BC34" s="268" t="s">
        <v>5833</v>
      </c>
      <c r="BD34" s="268" t="s">
        <v>82</v>
      </c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ROUND((SUM(BG89:BG573)),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  <c r="AZ35" s="268" t="s">
        <v>5289</v>
      </c>
      <c r="BA35" s="268" t="s">
        <v>5289</v>
      </c>
      <c r="BB35" s="268" t="s">
        <v>18</v>
      </c>
      <c r="BC35" s="268" t="s">
        <v>5834</v>
      </c>
      <c r="BD35" s="268" t="s">
        <v>82</v>
      </c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ROUND((SUM(BH89:BH573)),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  <c r="AZ36" s="268" t="s">
        <v>5291</v>
      </c>
      <c r="BA36" s="268" t="s">
        <v>5291</v>
      </c>
      <c r="BB36" s="268" t="s">
        <v>18</v>
      </c>
      <c r="BC36" s="268" t="s">
        <v>5835</v>
      </c>
      <c r="BD36" s="268" t="s">
        <v>82</v>
      </c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ROUND((SUM(BI89:BI573)),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  <c r="AZ37" s="268" t="s">
        <v>5293</v>
      </c>
      <c r="BA37" s="268" t="s">
        <v>5293</v>
      </c>
      <c r="BB37" s="268" t="s">
        <v>18</v>
      </c>
      <c r="BC37" s="268" t="s">
        <v>5836</v>
      </c>
      <c r="BD37" s="268" t="s">
        <v>82</v>
      </c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  <c r="AZ38" s="268" t="s">
        <v>4889</v>
      </c>
      <c r="BA38" s="268" t="s">
        <v>4889</v>
      </c>
      <c r="BB38" s="268" t="s">
        <v>18</v>
      </c>
      <c r="BC38" s="268" t="s">
        <v>5837</v>
      </c>
      <c r="BD38" s="268" t="s">
        <v>82</v>
      </c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  <c r="AZ39" s="268" t="s">
        <v>4891</v>
      </c>
      <c r="BA39" s="268" t="s">
        <v>4891</v>
      </c>
      <c r="BB39" s="268" t="s">
        <v>18</v>
      </c>
      <c r="BC39" s="268" t="s">
        <v>5838</v>
      </c>
      <c r="BD39" s="268" t="s">
        <v>82</v>
      </c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  <c r="AZ40" s="268" t="s">
        <v>4893</v>
      </c>
      <c r="BA40" s="268" t="s">
        <v>4893</v>
      </c>
      <c r="BB40" s="268" t="s">
        <v>18</v>
      </c>
      <c r="BC40" s="268" t="s">
        <v>5839</v>
      </c>
      <c r="BD40" s="268" t="s">
        <v>82</v>
      </c>
    </row>
    <row r="41">
      <c r="AZ41" s="268" t="s">
        <v>4895</v>
      </c>
      <c r="BA41" s="268" t="s">
        <v>4895</v>
      </c>
      <c r="BB41" s="268" t="s">
        <v>18</v>
      </c>
      <c r="BC41" s="268" t="s">
        <v>5840</v>
      </c>
      <c r="BD41" s="268" t="s">
        <v>82</v>
      </c>
    </row>
    <row r="42">
      <c r="AZ42" s="268" t="s">
        <v>4897</v>
      </c>
      <c r="BA42" s="268" t="s">
        <v>4897</v>
      </c>
      <c r="BB42" s="268" t="s">
        <v>18</v>
      </c>
      <c r="BC42" s="268" t="s">
        <v>5841</v>
      </c>
      <c r="BD42" s="268" t="s">
        <v>82</v>
      </c>
    </row>
    <row r="43">
      <c r="AZ43" s="268" t="s">
        <v>4900</v>
      </c>
      <c r="BA43" s="268" t="s">
        <v>4900</v>
      </c>
      <c r="BB43" s="268" t="s">
        <v>18</v>
      </c>
      <c r="BC43" s="268" t="s">
        <v>5842</v>
      </c>
      <c r="BD43" s="268" t="s">
        <v>82</v>
      </c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  <c r="AZ44" s="268" t="s">
        <v>4902</v>
      </c>
      <c r="BA44" s="268" t="s">
        <v>4902</v>
      </c>
      <c r="BB44" s="268" t="s">
        <v>18</v>
      </c>
      <c r="BC44" s="268" t="s">
        <v>5843</v>
      </c>
      <c r="BD44" s="268" t="s">
        <v>82</v>
      </c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  <c r="AZ45" s="268" t="s">
        <v>5303</v>
      </c>
      <c r="BA45" s="268" t="s">
        <v>5303</v>
      </c>
      <c r="BB45" s="268" t="s">
        <v>18</v>
      </c>
      <c r="BC45" s="268" t="s">
        <v>5844</v>
      </c>
      <c r="BD45" s="268" t="s">
        <v>82</v>
      </c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  <c r="AZ46" s="268" t="s">
        <v>5305</v>
      </c>
      <c r="BA46" s="268" t="s">
        <v>5305</v>
      </c>
      <c r="BB46" s="268" t="s">
        <v>18</v>
      </c>
      <c r="BC46" s="268" t="s">
        <v>5845</v>
      </c>
      <c r="BD46" s="268" t="s">
        <v>82</v>
      </c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  <c r="AZ47" s="268" t="s">
        <v>5308</v>
      </c>
      <c r="BA47" s="268" t="s">
        <v>5308</v>
      </c>
      <c r="BB47" s="268" t="s">
        <v>18</v>
      </c>
      <c r="BC47" s="268" t="s">
        <v>828</v>
      </c>
      <c r="BD47" s="268" t="s">
        <v>82</v>
      </c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303 - Kanalizace dešťová – III/2365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J89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J90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J91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3809</v>
      </c>
      <c r="E62" s="184"/>
      <c r="F62" s="184"/>
      <c r="G62" s="184"/>
      <c r="H62" s="184"/>
      <c r="I62" s="184"/>
      <c r="J62" s="185">
        <f>J279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443</v>
      </c>
      <c r="E63" s="184"/>
      <c r="F63" s="184"/>
      <c r="G63" s="184"/>
      <c r="H63" s="184"/>
      <c r="I63" s="184"/>
      <c r="J63" s="185">
        <f>J293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444</v>
      </c>
      <c r="E64" s="184"/>
      <c r="F64" s="184"/>
      <c r="G64" s="184"/>
      <c r="H64" s="184"/>
      <c r="I64" s="184"/>
      <c r="J64" s="185">
        <f>J308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5846</v>
      </c>
      <c r="E65" s="184"/>
      <c r="F65" s="184"/>
      <c r="G65" s="184"/>
      <c r="H65" s="184"/>
      <c r="I65" s="184"/>
      <c r="J65" s="185">
        <f>J349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446</v>
      </c>
      <c r="E66" s="184"/>
      <c r="F66" s="184"/>
      <c r="G66" s="184"/>
      <c r="H66" s="184"/>
      <c r="I66" s="184"/>
      <c r="J66" s="185">
        <f>J353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3811</v>
      </c>
      <c r="E67" s="184"/>
      <c r="F67" s="184"/>
      <c r="G67" s="184"/>
      <c r="H67" s="184"/>
      <c r="I67" s="184"/>
      <c r="J67" s="185">
        <f>J546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303</v>
      </c>
      <c r="E68" s="184"/>
      <c r="F68" s="184"/>
      <c r="G68" s="184"/>
      <c r="H68" s="184"/>
      <c r="I68" s="184"/>
      <c r="J68" s="185">
        <f>J562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2"/>
      <c r="C69" s="127"/>
      <c r="D69" s="183" t="s">
        <v>447</v>
      </c>
      <c r="E69" s="184"/>
      <c r="F69" s="184"/>
      <c r="G69" s="184"/>
      <c r="H69" s="184"/>
      <c r="I69" s="184"/>
      <c r="J69" s="185">
        <f>J571</f>
        <v>0</v>
      </c>
      <c r="K69" s="127"/>
      <c r="L69" s="186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0"/>
      <c r="B70" s="41"/>
      <c r="C70" s="42"/>
      <c r="D70" s="42"/>
      <c r="E70" s="42"/>
      <c r="F70" s="42"/>
      <c r="G70" s="42"/>
      <c r="H70" s="42"/>
      <c r="I70" s="42"/>
      <c r="J70" s="42"/>
      <c r="K70" s="42"/>
      <c r="L70" s="146"/>
      <c r="S70" s="40"/>
      <c r="T70" s="40"/>
      <c r="U70" s="40"/>
      <c r="V70" s="40"/>
      <c r="W70" s="40"/>
      <c r="X70" s="40"/>
      <c r="Y70" s="40"/>
      <c r="Z70" s="40"/>
      <c r="AA70" s="40"/>
      <c r="AB70" s="40"/>
      <c r="AC70" s="40"/>
      <c r="AD70" s="40"/>
      <c r="AE70" s="40"/>
    </row>
    <row r="71" s="2" customFormat="1" ht="6.96" customHeight="1">
      <c r="A71" s="40"/>
      <c r="B71" s="61"/>
      <c r="C71" s="62"/>
      <c r="D71" s="62"/>
      <c r="E71" s="62"/>
      <c r="F71" s="62"/>
      <c r="G71" s="62"/>
      <c r="H71" s="62"/>
      <c r="I71" s="62"/>
      <c r="J71" s="62"/>
      <c r="K71" s="6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5" s="2" customFormat="1" ht="6.96" customHeight="1">
      <c r="A75" s="40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24.96" customHeight="1">
      <c r="A76" s="40"/>
      <c r="B76" s="41"/>
      <c r="C76" s="25" t="s">
        <v>213</v>
      </c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41"/>
      <c r="C77" s="42"/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15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171" t="str">
        <f>E7</f>
        <v>II/605 a III/2365 Beroun, rekonstrukce silnic</v>
      </c>
      <c r="F79" s="34"/>
      <c r="G79" s="34"/>
      <c r="H79" s="34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204</v>
      </c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6.5" customHeight="1">
      <c r="A81" s="40"/>
      <c r="B81" s="41"/>
      <c r="C81" s="42"/>
      <c r="D81" s="42"/>
      <c r="E81" s="71" t="str">
        <f>E9</f>
        <v>SO 303 - Kanalizace dešťová – III/2365</v>
      </c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20</v>
      </c>
      <c r="D83" s="42"/>
      <c r="E83" s="42"/>
      <c r="F83" s="29" t="str">
        <f>F12</f>
        <v xml:space="preserve"> </v>
      </c>
      <c r="G83" s="42"/>
      <c r="H83" s="42"/>
      <c r="I83" s="34" t="s">
        <v>22</v>
      </c>
      <c r="J83" s="74" t="str">
        <f>IF(J12="","",J12)</f>
        <v>9. 12. 2020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6.96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40.05" customHeight="1">
      <c r="A85" s="40"/>
      <c r="B85" s="41"/>
      <c r="C85" s="34" t="s">
        <v>24</v>
      </c>
      <c r="D85" s="42"/>
      <c r="E85" s="42"/>
      <c r="F85" s="29" t="str">
        <f>E15</f>
        <v>Středočeský kraj</v>
      </c>
      <c r="G85" s="42"/>
      <c r="H85" s="42"/>
      <c r="I85" s="34" t="s">
        <v>31</v>
      </c>
      <c r="J85" s="38" t="str">
        <f>E21</f>
        <v>Sdružení NOVÁK &amp; PARTNER / VALBEK</v>
      </c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15.15" customHeight="1">
      <c r="A86" s="40"/>
      <c r="B86" s="41"/>
      <c r="C86" s="34" t="s">
        <v>29</v>
      </c>
      <c r="D86" s="42"/>
      <c r="E86" s="42"/>
      <c r="F86" s="29" t="str">
        <f>IF(E18="","",E18)</f>
        <v>Vyplň údaj</v>
      </c>
      <c r="G86" s="42"/>
      <c r="H86" s="42"/>
      <c r="I86" s="34" t="s">
        <v>34</v>
      </c>
      <c r="J86" s="38" t="str">
        <f>E24</f>
        <v xml:space="preserve"> 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0.32" customHeight="1">
      <c r="A87" s="40"/>
      <c r="B87" s="41"/>
      <c r="C87" s="42"/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11" customFormat="1" ht="29.28" customHeight="1">
      <c r="A88" s="187"/>
      <c r="B88" s="188"/>
      <c r="C88" s="189" t="s">
        <v>214</v>
      </c>
      <c r="D88" s="190" t="s">
        <v>56</v>
      </c>
      <c r="E88" s="190" t="s">
        <v>52</v>
      </c>
      <c r="F88" s="190" t="s">
        <v>53</v>
      </c>
      <c r="G88" s="190" t="s">
        <v>215</v>
      </c>
      <c r="H88" s="190" t="s">
        <v>216</v>
      </c>
      <c r="I88" s="190" t="s">
        <v>217</v>
      </c>
      <c r="J88" s="190" t="s">
        <v>209</v>
      </c>
      <c r="K88" s="191" t="s">
        <v>218</v>
      </c>
      <c r="L88" s="192"/>
      <c r="M88" s="94" t="s">
        <v>18</v>
      </c>
      <c r="N88" s="95" t="s">
        <v>41</v>
      </c>
      <c r="O88" s="95" t="s">
        <v>219</v>
      </c>
      <c r="P88" s="95" t="s">
        <v>220</v>
      </c>
      <c r="Q88" s="95" t="s">
        <v>221</v>
      </c>
      <c r="R88" s="95" t="s">
        <v>222</v>
      </c>
      <c r="S88" s="95" t="s">
        <v>223</v>
      </c>
      <c r="T88" s="96" t="s">
        <v>224</v>
      </c>
      <c r="U88" s="187"/>
      <c r="V88" s="187"/>
      <c r="W88" s="187"/>
      <c r="X88" s="187"/>
      <c r="Y88" s="187"/>
      <c r="Z88" s="187"/>
      <c r="AA88" s="187"/>
      <c r="AB88" s="187"/>
      <c r="AC88" s="187"/>
      <c r="AD88" s="187"/>
      <c r="AE88" s="187"/>
    </row>
    <row r="89" s="2" customFormat="1" ht="22.8" customHeight="1">
      <c r="A89" s="40"/>
      <c r="B89" s="41"/>
      <c r="C89" s="101" t="s">
        <v>225</v>
      </c>
      <c r="D89" s="42"/>
      <c r="E89" s="42"/>
      <c r="F89" s="42"/>
      <c r="G89" s="42"/>
      <c r="H89" s="42"/>
      <c r="I89" s="42"/>
      <c r="J89" s="193">
        <f>BK89</f>
        <v>0</v>
      </c>
      <c r="K89" s="42"/>
      <c r="L89" s="46"/>
      <c r="M89" s="97"/>
      <c r="N89" s="194"/>
      <c r="O89" s="98"/>
      <c r="P89" s="195">
        <f>P90</f>
        <v>0</v>
      </c>
      <c r="Q89" s="98"/>
      <c r="R89" s="195">
        <f>R90</f>
        <v>132.4532586</v>
      </c>
      <c r="S89" s="98"/>
      <c r="T89" s="196">
        <f>T90</f>
        <v>6.4188000000000018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T89" s="19" t="s">
        <v>70</v>
      </c>
      <c r="AU89" s="19" t="s">
        <v>210</v>
      </c>
      <c r="BK89" s="197">
        <f>BK90</f>
        <v>0</v>
      </c>
    </row>
    <row r="90" s="12" customFormat="1" ht="25.92" customHeight="1">
      <c r="A90" s="12"/>
      <c r="B90" s="198"/>
      <c r="C90" s="199"/>
      <c r="D90" s="200" t="s">
        <v>70</v>
      </c>
      <c r="E90" s="201" t="s">
        <v>304</v>
      </c>
      <c r="F90" s="201" t="s">
        <v>305</v>
      </c>
      <c r="G90" s="199"/>
      <c r="H90" s="199"/>
      <c r="I90" s="202"/>
      <c r="J90" s="203">
        <f>BK90</f>
        <v>0</v>
      </c>
      <c r="K90" s="199"/>
      <c r="L90" s="204"/>
      <c r="M90" s="205"/>
      <c r="N90" s="206"/>
      <c r="O90" s="206"/>
      <c r="P90" s="207">
        <f>P91+P279+P293+P308+P349+P353+P546+P562+P571</f>
        <v>0</v>
      </c>
      <c r="Q90" s="206"/>
      <c r="R90" s="207">
        <f>R91+R279+R293+R308+R349+R353+R546+R562+R571</f>
        <v>132.4532586</v>
      </c>
      <c r="S90" s="206"/>
      <c r="T90" s="208">
        <f>T91+T279+T293+T308+T349+T353+T546+T562+T571</f>
        <v>6.4188000000000018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09" t="s">
        <v>78</v>
      </c>
      <c r="AT90" s="210" t="s">
        <v>70</v>
      </c>
      <c r="AU90" s="210" t="s">
        <v>71</v>
      </c>
      <c r="AY90" s="209" t="s">
        <v>229</v>
      </c>
      <c r="BK90" s="211">
        <f>BK91+BK279+BK293+BK308+BK349+BK353+BK546+BK562+BK571</f>
        <v>0</v>
      </c>
    </row>
    <row r="91" s="12" customFormat="1" ht="22.8" customHeight="1">
      <c r="A91" s="12"/>
      <c r="B91" s="198"/>
      <c r="C91" s="199"/>
      <c r="D91" s="200" t="s">
        <v>70</v>
      </c>
      <c r="E91" s="229" t="s">
        <v>78</v>
      </c>
      <c r="F91" s="229" t="s">
        <v>306</v>
      </c>
      <c r="G91" s="199"/>
      <c r="H91" s="199"/>
      <c r="I91" s="202"/>
      <c r="J91" s="230">
        <f>BK91</f>
        <v>0</v>
      </c>
      <c r="K91" s="199"/>
      <c r="L91" s="204"/>
      <c r="M91" s="205"/>
      <c r="N91" s="206"/>
      <c r="O91" s="206"/>
      <c r="P91" s="207">
        <f>SUM(P92:P278)</f>
        <v>0</v>
      </c>
      <c r="Q91" s="206"/>
      <c r="R91" s="207">
        <f>SUM(R92:R278)</f>
        <v>5.5914818999999998</v>
      </c>
      <c r="S91" s="206"/>
      <c r="T91" s="208">
        <f>SUM(T92:T278)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78</v>
      </c>
      <c r="AY91" s="209" t="s">
        <v>229</v>
      </c>
      <c r="BK91" s="211">
        <f>SUM(BK92:BK278)</f>
        <v>0</v>
      </c>
    </row>
    <row r="92" s="2" customFormat="1" ht="14.4" customHeight="1">
      <c r="A92" s="40"/>
      <c r="B92" s="41"/>
      <c r="C92" s="212" t="s">
        <v>78</v>
      </c>
      <c r="D92" s="212" t="s">
        <v>230</v>
      </c>
      <c r="E92" s="213" t="s">
        <v>4806</v>
      </c>
      <c r="F92" s="214" t="s">
        <v>4807</v>
      </c>
      <c r="G92" s="215" t="s">
        <v>478</v>
      </c>
      <c r="H92" s="216">
        <v>100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0.0095200000000000007</v>
      </c>
      <c r="R92" s="220">
        <f>Q92*H92</f>
        <v>0.95200000000000007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5847</v>
      </c>
    </row>
    <row r="93" s="2" customFormat="1">
      <c r="A93" s="40"/>
      <c r="B93" s="41"/>
      <c r="C93" s="42"/>
      <c r="D93" s="224" t="s">
        <v>236</v>
      </c>
      <c r="E93" s="42"/>
      <c r="F93" s="225" t="s">
        <v>4809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426</v>
      </c>
      <c r="F94" s="238" t="s">
        <v>4810</v>
      </c>
      <c r="G94" s="236"/>
      <c r="H94" s="239">
        <v>100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82</v>
      </c>
      <c r="D95" s="212" t="s">
        <v>230</v>
      </c>
      <c r="E95" s="213" t="s">
        <v>497</v>
      </c>
      <c r="F95" s="214" t="s">
        <v>498</v>
      </c>
      <c r="G95" s="215" t="s">
        <v>499</v>
      </c>
      <c r="H95" s="216">
        <v>2160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5848</v>
      </c>
    </row>
    <row r="96" s="2" customFormat="1">
      <c r="A96" s="40"/>
      <c r="B96" s="41"/>
      <c r="C96" s="42"/>
      <c r="D96" s="224" t="s">
        <v>236</v>
      </c>
      <c r="E96" s="42"/>
      <c r="F96" s="225" t="s">
        <v>501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313</v>
      </c>
      <c r="F97" s="238" t="s">
        <v>5242</v>
      </c>
      <c r="G97" s="236"/>
      <c r="H97" s="239">
        <v>2160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78</v>
      </c>
      <c r="AY97" s="245" t="s">
        <v>229</v>
      </c>
    </row>
    <row r="98" s="2" customFormat="1" ht="14.4" customHeight="1">
      <c r="A98" s="40"/>
      <c r="B98" s="41"/>
      <c r="C98" s="212" t="s">
        <v>242</v>
      </c>
      <c r="D98" s="212" t="s">
        <v>230</v>
      </c>
      <c r="E98" s="213" t="s">
        <v>503</v>
      </c>
      <c r="F98" s="214" t="s">
        <v>504</v>
      </c>
      <c r="G98" s="215" t="s">
        <v>505</v>
      </c>
      <c r="H98" s="216">
        <v>180</v>
      </c>
      <c r="I98" s="217"/>
      <c r="J98" s="216">
        <f>ROUND(I98*H98,2)</f>
        <v>0</v>
      </c>
      <c r="K98" s="214" t="s">
        <v>296</v>
      </c>
      <c r="L98" s="46"/>
      <c r="M98" s="218" t="s">
        <v>18</v>
      </c>
      <c r="N98" s="219" t="s">
        <v>42</v>
      </c>
      <c r="O98" s="86"/>
      <c r="P98" s="220">
        <f>O98*H98</f>
        <v>0</v>
      </c>
      <c r="Q98" s="220">
        <v>0</v>
      </c>
      <c r="R98" s="220">
        <f>Q98*H98</f>
        <v>0</v>
      </c>
      <c r="S98" s="220">
        <v>0</v>
      </c>
      <c r="T98" s="221">
        <f>S98*H98</f>
        <v>0</v>
      </c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R98" s="222" t="s">
        <v>247</v>
      </c>
      <c r="AT98" s="222" t="s">
        <v>230</v>
      </c>
      <c r="AU98" s="222" t="s">
        <v>82</v>
      </c>
      <c r="AY98" s="19" t="s">
        <v>229</v>
      </c>
      <c r="BE98" s="223">
        <f>IF(N98="základní",J98,0)</f>
        <v>0</v>
      </c>
      <c r="BF98" s="223">
        <f>IF(N98="snížená",J98,0)</f>
        <v>0</v>
      </c>
      <c r="BG98" s="223">
        <f>IF(N98="zákl. přenesená",J98,0)</f>
        <v>0</v>
      </c>
      <c r="BH98" s="223">
        <f>IF(N98="sníž. přenesená",J98,0)</f>
        <v>0</v>
      </c>
      <c r="BI98" s="223">
        <f>IF(N98="nulová",J98,0)</f>
        <v>0</v>
      </c>
      <c r="BJ98" s="19" t="s">
        <v>78</v>
      </c>
      <c r="BK98" s="223">
        <f>ROUND(I98*H98,2)</f>
        <v>0</v>
      </c>
      <c r="BL98" s="19" t="s">
        <v>247</v>
      </c>
      <c r="BM98" s="222" t="s">
        <v>5849</v>
      </c>
    </row>
    <row r="99" s="2" customFormat="1">
      <c r="A99" s="40"/>
      <c r="B99" s="41"/>
      <c r="C99" s="42"/>
      <c r="D99" s="224" t="s">
        <v>236</v>
      </c>
      <c r="E99" s="42"/>
      <c r="F99" s="225" t="s">
        <v>507</v>
      </c>
      <c r="G99" s="42"/>
      <c r="H99" s="42"/>
      <c r="I99" s="226"/>
      <c r="J99" s="42"/>
      <c r="K99" s="42"/>
      <c r="L99" s="46"/>
      <c r="M99" s="227"/>
      <c r="N99" s="228"/>
      <c r="O99" s="86"/>
      <c r="P99" s="86"/>
      <c r="Q99" s="86"/>
      <c r="R99" s="86"/>
      <c r="S99" s="86"/>
      <c r="T99" s="87"/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T99" s="19" t="s">
        <v>236</v>
      </c>
      <c r="AU99" s="19" t="s">
        <v>82</v>
      </c>
    </row>
    <row r="100" s="13" customFormat="1">
      <c r="A100" s="13"/>
      <c r="B100" s="235"/>
      <c r="C100" s="236"/>
      <c r="D100" s="224" t="s">
        <v>312</v>
      </c>
      <c r="E100" s="237" t="s">
        <v>2193</v>
      </c>
      <c r="F100" s="238" t="s">
        <v>5244</v>
      </c>
      <c r="G100" s="236"/>
      <c r="H100" s="239">
        <v>180</v>
      </c>
      <c r="I100" s="240"/>
      <c r="J100" s="236"/>
      <c r="K100" s="236"/>
      <c r="L100" s="241"/>
      <c r="M100" s="242"/>
      <c r="N100" s="243"/>
      <c r="O100" s="243"/>
      <c r="P100" s="243"/>
      <c r="Q100" s="243"/>
      <c r="R100" s="243"/>
      <c r="S100" s="243"/>
      <c r="T100" s="244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5" t="s">
        <v>312</v>
      </c>
      <c r="AU100" s="245" t="s">
        <v>82</v>
      </c>
      <c r="AV100" s="13" t="s">
        <v>82</v>
      </c>
      <c r="AW100" s="13" t="s">
        <v>33</v>
      </c>
      <c r="AX100" s="13" t="s">
        <v>78</v>
      </c>
      <c r="AY100" s="245" t="s">
        <v>229</v>
      </c>
    </row>
    <row r="101" s="2" customFormat="1" ht="14.4" customHeight="1">
      <c r="A101" s="40"/>
      <c r="B101" s="41"/>
      <c r="C101" s="212" t="s">
        <v>247</v>
      </c>
      <c r="D101" s="212" t="s">
        <v>230</v>
      </c>
      <c r="E101" s="213" t="s">
        <v>4815</v>
      </c>
      <c r="F101" s="214" t="s">
        <v>4816</v>
      </c>
      <c r="G101" s="215" t="s">
        <v>478</v>
      </c>
      <c r="H101" s="216">
        <v>19.5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0.0086800000000000002</v>
      </c>
      <c r="R101" s="220">
        <f>Q101*H101</f>
        <v>0.16925999999999999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5850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4818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361</v>
      </c>
      <c r="F103" s="238" t="s">
        <v>5851</v>
      </c>
      <c r="G103" s="236"/>
      <c r="H103" s="239">
        <v>10.550000000000001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384</v>
      </c>
      <c r="F104" s="238" t="s">
        <v>5852</v>
      </c>
      <c r="G104" s="236"/>
      <c r="H104" s="239">
        <v>8.9499999999999993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402</v>
      </c>
      <c r="F105" s="238" t="s">
        <v>403</v>
      </c>
      <c r="G105" s="236"/>
      <c r="H105" s="239">
        <v>19.5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228</v>
      </c>
      <c r="D106" s="212" t="s">
        <v>230</v>
      </c>
      <c r="E106" s="213" t="s">
        <v>4820</v>
      </c>
      <c r="F106" s="214" t="s">
        <v>4821</v>
      </c>
      <c r="G106" s="215" t="s">
        <v>478</v>
      </c>
      <c r="H106" s="216">
        <v>6.2999999999999998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0.01068</v>
      </c>
      <c r="R106" s="220">
        <f>Q106*H106</f>
        <v>0.067283999999999997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5853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4823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367</v>
      </c>
      <c r="F108" s="238" t="s">
        <v>5854</v>
      </c>
      <c r="G108" s="236"/>
      <c r="H108" s="239">
        <v>6.2999999999999998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257</v>
      </c>
      <c r="D109" s="212" t="s">
        <v>230</v>
      </c>
      <c r="E109" s="213" t="s">
        <v>4825</v>
      </c>
      <c r="F109" s="214" t="s">
        <v>4826</v>
      </c>
      <c r="G109" s="215" t="s">
        <v>478</v>
      </c>
      <c r="H109" s="216">
        <v>12.199999999999999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0.036900000000000002</v>
      </c>
      <c r="R109" s="220">
        <f>Q109*H109</f>
        <v>0.45018000000000002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5855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4828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1541</v>
      </c>
      <c r="F111" s="238" t="s">
        <v>5856</v>
      </c>
      <c r="G111" s="236"/>
      <c r="H111" s="239">
        <v>12.199999999999999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263</v>
      </c>
      <c r="D112" s="212" t="s">
        <v>230</v>
      </c>
      <c r="E112" s="213" t="s">
        <v>4830</v>
      </c>
      <c r="F112" s="214" t="s">
        <v>4831</v>
      </c>
      <c r="G112" s="215" t="s">
        <v>343</v>
      </c>
      <c r="H112" s="216">
        <v>67.129999999999995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5857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4833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339</v>
      </c>
      <c r="F114" s="238" t="s">
        <v>5858</v>
      </c>
      <c r="G114" s="236"/>
      <c r="H114" s="239">
        <v>21.739999999999998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429</v>
      </c>
      <c r="F115" s="238" t="s">
        <v>5859</v>
      </c>
      <c r="G115" s="236"/>
      <c r="H115" s="239">
        <v>12.17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71</v>
      </c>
      <c r="AY115" s="245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2104</v>
      </c>
      <c r="F116" s="238" t="s">
        <v>5860</v>
      </c>
      <c r="G116" s="236"/>
      <c r="H116" s="239">
        <v>14.92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2204</v>
      </c>
      <c r="F117" s="238" t="s">
        <v>5861</v>
      </c>
      <c r="G117" s="236"/>
      <c r="H117" s="239">
        <v>18.300000000000001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3" customFormat="1">
      <c r="A118" s="13"/>
      <c r="B118" s="235"/>
      <c r="C118" s="236"/>
      <c r="D118" s="224" t="s">
        <v>312</v>
      </c>
      <c r="E118" s="237" t="s">
        <v>3512</v>
      </c>
      <c r="F118" s="238" t="s">
        <v>3513</v>
      </c>
      <c r="G118" s="236"/>
      <c r="H118" s="239">
        <v>67.129999999999995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12" t="s">
        <v>268</v>
      </c>
      <c r="D119" s="212" t="s">
        <v>230</v>
      </c>
      <c r="E119" s="213" t="s">
        <v>4837</v>
      </c>
      <c r="F119" s="214" t="s">
        <v>4838</v>
      </c>
      <c r="G119" s="215" t="s">
        <v>343</v>
      </c>
      <c r="H119" s="216">
        <v>1556.96</v>
      </c>
      <c r="I119" s="217"/>
      <c r="J119" s="216">
        <f>ROUND(I119*H119,2)</f>
        <v>0</v>
      </c>
      <c r="K119" s="214" t="s">
        <v>296</v>
      </c>
      <c r="L119" s="46"/>
      <c r="M119" s="218" t="s">
        <v>18</v>
      </c>
      <c r="N119" s="219" t="s">
        <v>42</v>
      </c>
      <c r="O119" s="86"/>
      <c r="P119" s="220">
        <f>O119*H119</f>
        <v>0</v>
      </c>
      <c r="Q119" s="220">
        <v>0</v>
      </c>
      <c r="R119" s="220">
        <f>Q119*H119</f>
        <v>0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247</v>
      </c>
      <c r="AT119" s="222" t="s">
        <v>230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247</v>
      </c>
      <c r="BM119" s="222" t="s">
        <v>5862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4840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5307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435</v>
      </c>
      <c r="F122" s="238" t="s">
        <v>5863</v>
      </c>
      <c r="G122" s="236"/>
      <c r="H122" s="239">
        <v>129.47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2101</v>
      </c>
      <c r="F123" s="238" t="s">
        <v>5864</v>
      </c>
      <c r="G123" s="236"/>
      <c r="H123" s="239">
        <v>92.069999999999993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2209</v>
      </c>
      <c r="F124" s="238" t="s">
        <v>5865</v>
      </c>
      <c r="G124" s="236"/>
      <c r="H124" s="239">
        <v>201.91999999999999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5" customFormat="1">
      <c r="A125" s="15"/>
      <c r="B125" s="258"/>
      <c r="C125" s="259"/>
      <c r="D125" s="224" t="s">
        <v>312</v>
      </c>
      <c r="E125" s="260" t="s">
        <v>18</v>
      </c>
      <c r="F125" s="261" t="s">
        <v>5866</v>
      </c>
      <c r="G125" s="259"/>
      <c r="H125" s="260" t="s">
        <v>18</v>
      </c>
      <c r="I125" s="262"/>
      <c r="J125" s="259"/>
      <c r="K125" s="259"/>
      <c r="L125" s="263"/>
      <c r="M125" s="264"/>
      <c r="N125" s="265"/>
      <c r="O125" s="265"/>
      <c r="P125" s="265"/>
      <c r="Q125" s="265"/>
      <c r="R125" s="265"/>
      <c r="S125" s="265"/>
      <c r="T125" s="266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67" t="s">
        <v>312</v>
      </c>
      <c r="AU125" s="267" t="s">
        <v>82</v>
      </c>
      <c r="AV125" s="15" t="s">
        <v>78</v>
      </c>
      <c r="AW125" s="15" t="s">
        <v>33</v>
      </c>
      <c r="AX125" s="15" t="s">
        <v>71</v>
      </c>
      <c r="AY125" s="267" t="s">
        <v>229</v>
      </c>
    </row>
    <row r="126" s="13" customFormat="1">
      <c r="A126" s="13"/>
      <c r="B126" s="235"/>
      <c r="C126" s="236"/>
      <c r="D126" s="224" t="s">
        <v>312</v>
      </c>
      <c r="E126" s="237" t="s">
        <v>5199</v>
      </c>
      <c r="F126" s="238" t="s">
        <v>5867</v>
      </c>
      <c r="G126" s="236"/>
      <c r="H126" s="239">
        <v>172.84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5257</v>
      </c>
      <c r="F127" s="238" t="s">
        <v>5868</v>
      </c>
      <c r="G127" s="236"/>
      <c r="H127" s="239">
        <v>152.62000000000001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5869</v>
      </c>
      <c r="F128" s="238" t="s">
        <v>5870</v>
      </c>
      <c r="G128" s="236"/>
      <c r="H128" s="239">
        <v>0.46999999999999997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5" customFormat="1">
      <c r="A129" s="15"/>
      <c r="B129" s="258"/>
      <c r="C129" s="259"/>
      <c r="D129" s="224" t="s">
        <v>312</v>
      </c>
      <c r="E129" s="260" t="s">
        <v>18</v>
      </c>
      <c r="F129" s="261" t="s">
        <v>5288</v>
      </c>
      <c r="G129" s="259"/>
      <c r="H129" s="260" t="s">
        <v>18</v>
      </c>
      <c r="I129" s="262"/>
      <c r="J129" s="259"/>
      <c r="K129" s="259"/>
      <c r="L129" s="263"/>
      <c r="M129" s="264"/>
      <c r="N129" s="265"/>
      <c r="O129" s="265"/>
      <c r="P129" s="265"/>
      <c r="Q129" s="265"/>
      <c r="R129" s="265"/>
      <c r="S129" s="265"/>
      <c r="T129" s="266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7" t="s">
        <v>312</v>
      </c>
      <c r="AU129" s="267" t="s">
        <v>82</v>
      </c>
      <c r="AV129" s="15" t="s">
        <v>78</v>
      </c>
      <c r="AW129" s="15" t="s">
        <v>33</v>
      </c>
      <c r="AX129" s="15" t="s">
        <v>71</v>
      </c>
      <c r="AY129" s="267" t="s">
        <v>229</v>
      </c>
    </row>
    <row r="130" s="13" customFormat="1">
      <c r="A130" s="13"/>
      <c r="B130" s="235"/>
      <c r="C130" s="236"/>
      <c r="D130" s="224" t="s">
        <v>312</v>
      </c>
      <c r="E130" s="237" t="s">
        <v>5871</v>
      </c>
      <c r="F130" s="238" t="s">
        <v>5872</v>
      </c>
      <c r="G130" s="236"/>
      <c r="H130" s="239">
        <v>131.94999999999999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71</v>
      </c>
      <c r="AY130" s="245" t="s">
        <v>229</v>
      </c>
    </row>
    <row r="131" s="13" customFormat="1">
      <c r="A131" s="13"/>
      <c r="B131" s="235"/>
      <c r="C131" s="236"/>
      <c r="D131" s="224" t="s">
        <v>312</v>
      </c>
      <c r="E131" s="237" t="s">
        <v>5873</v>
      </c>
      <c r="F131" s="238" t="s">
        <v>5874</v>
      </c>
      <c r="G131" s="236"/>
      <c r="H131" s="239">
        <v>208.88999999999999</v>
      </c>
      <c r="I131" s="240"/>
      <c r="J131" s="236"/>
      <c r="K131" s="236"/>
      <c r="L131" s="241"/>
      <c r="M131" s="242"/>
      <c r="N131" s="243"/>
      <c r="O131" s="243"/>
      <c r="P131" s="243"/>
      <c r="Q131" s="243"/>
      <c r="R131" s="243"/>
      <c r="S131" s="243"/>
      <c r="T131" s="244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5" t="s">
        <v>312</v>
      </c>
      <c r="AU131" s="245" t="s">
        <v>82</v>
      </c>
      <c r="AV131" s="13" t="s">
        <v>82</v>
      </c>
      <c r="AW131" s="13" t="s">
        <v>33</v>
      </c>
      <c r="AX131" s="13" t="s">
        <v>71</v>
      </c>
      <c r="AY131" s="245" t="s">
        <v>229</v>
      </c>
    </row>
    <row r="132" s="13" customFormat="1">
      <c r="A132" s="13"/>
      <c r="B132" s="235"/>
      <c r="C132" s="236"/>
      <c r="D132" s="224" t="s">
        <v>312</v>
      </c>
      <c r="E132" s="237" t="s">
        <v>5875</v>
      </c>
      <c r="F132" s="238" t="s">
        <v>5876</v>
      </c>
      <c r="G132" s="236"/>
      <c r="H132" s="239">
        <v>3.7000000000000002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71</v>
      </c>
      <c r="AY132" s="245" t="s">
        <v>229</v>
      </c>
    </row>
    <row r="133" s="15" customFormat="1">
      <c r="A133" s="15"/>
      <c r="B133" s="258"/>
      <c r="C133" s="259"/>
      <c r="D133" s="224" t="s">
        <v>312</v>
      </c>
      <c r="E133" s="260" t="s">
        <v>18</v>
      </c>
      <c r="F133" s="261" t="s">
        <v>5877</v>
      </c>
      <c r="G133" s="259"/>
      <c r="H133" s="260" t="s">
        <v>18</v>
      </c>
      <c r="I133" s="262"/>
      <c r="J133" s="259"/>
      <c r="K133" s="259"/>
      <c r="L133" s="263"/>
      <c r="M133" s="264"/>
      <c r="N133" s="265"/>
      <c r="O133" s="265"/>
      <c r="P133" s="265"/>
      <c r="Q133" s="265"/>
      <c r="R133" s="265"/>
      <c r="S133" s="265"/>
      <c r="T133" s="266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67" t="s">
        <v>312</v>
      </c>
      <c r="AU133" s="267" t="s">
        <v>82</v>
      </c>
      <c r="AV133" s="15" t="s">
        <v>78</v>
      </c>
      <c r="AW133" s="15" t="s">
        <v>33</v>
      </c>
      <c r="AX133" s="15" t="s">
        <v>71</v>
      </c>
      <c r="AY133" s="267" t="s">
        <v>229</v>
      </c>
    </row>
    <row r="134" s="13" customFormat="1">
      <c r="A134" s="13"/>
      <c r="B134" s="235"/>
      <c r="C134" s="236"/>
      <c r="D134" s="224" t="s">
        <v>312</v>
      </c>
      <c r="E134" s="237" t="s">
        <v>5878</v>
      </c>
      <c r="F134" s="238" t="s">
        <v>5879</v>
      </c>
      <c r="G134" s="236"/>
      <c r="H134" s="239">
        <v>75.290000000000006</v>
      </c>
      <c r="I134" s="240"/>
      <c r="J134" s="236"/>
      <c r="K134" s="236"/>
      <c r="L134" s="241"/>
      <c r="M134" s="242"/>
      <c r="N134" s="243"/>
      <c r="O134" s="243"/>
      <c r="P134" s="243"/>
      <c r="Q134" s="243"/>
      <c r="R134" s="243"/>
      <c r="S134" s="243"/>
      <c r="T134" s="244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5" t="s">
        <v>312</v>
      </c>
      <c r="AU134" s="245" t="s">
        <v>82</v>
      </c>
      <c r="AV134" s="13" t="s">
        <v>82</v>
      </c>
      <c r="AW134" s="13" t="s">
        <v>33</v>
      </c>
      <c r="AX134" s="13" t="s">
        <v>71</v>
      </c>
      <c r="AY134" s="245" t="s">
        <v>229</v>
      </c>
    </row>
    <row r="135" s="13" customFormat="1">
      <c r="A135" s="13"/>
      <c r="B135" s="235"/>
      <c r="C135" s="236"/>
      <c r="D135" s="224" t="s">
        <v>312</v>
      </c>
      <c r="E135" s="237" t="s">
        <v>5880</v>
      </c>
      <c r="F135" s="238" t="s">
        <v>5881</v>
      </c>
      <c r="G135" s="236"/>
      <c r="H135" s="239">
        <v>2.23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5" customFormat="1">
      <c r="A136" s="15"/>
      <c r="B136" s="258"/>
      <c r="C136" s="259"/>
      <c r="D136" s="224" t="s">
        <v>312</v>
      </c>
      <c r="E136" s="260" t="s">
        <v>18</v>
      </c>
      <c r="F136" s="261" t="s">
        <v>5882</v>
      </c>
      <c r="G136" s="259"/>
      <c r="H136" s="260" t="s">
        <v>18</v>
      </c>
      <c r="I136" s="262"/>
      <c r="J136" s="259"/>
      <c r="K136" s="259"/>
      <c r="L136" s="263"/>
      <c r="M136" s="264"/>
      <c r="N136" s="265"/>
      <c r="O136" s="265"/>
      <c r="P136" s="265"/>
      <c r="Q136" s="265"/>
      <c r="R136" s="265"/>
      <c r="S136" s="265"/>
      <c r="T136" s="266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7" t="s">
        <v>312</v>
      </c>
      <c r="AU136" s="267" t="s">
        <v>82</v>
      </c>
      <c r="AV136" s="15" t="s">
        <v>78</v>
      </c>
      <c r="AW136" s="15" t="s">
        <v>33</v>
      </c>
      <c r="AX136" s="15" t="s">
        <v>71</v>
      </c>
      <c r="AY136" s="267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5883</v>
      </c>
      <c r="F137" s="238" t="s">
        <v>5884</v>
      </c>
      <c r="G137" s="236"/>
      <c r="H137" s="239">
        <v>134.78999999999999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3" customFormat="1">
      <c r="A138" s="13"/>
      <c r="B138" s="235"/>
      <c r="C138" s="236"/>
      <c r="D138" s="224" t="s">
        <v>312</v>
      </c>
      <c r="E138" s="237" t="s">
        <v>5885</v>
      </c>
      <c r="F138" s="238" t="s">
        <v>5886</v>
      </c>
      <c r="G138" s="236"/>
      <c r="H138" s="239">
        <v>121.77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71</v>
      </c>
      <c r="AY138" s="245" t="s">
        <v>229</v>
      </c>
    </row>
    <row r="139" s="13" customFormat="1">
      <c r="A139" s="13"/>
      <c r="B139" s="235"/>
      <c r="C139" s="236"/>
      <c r="D139" s="224" t="s">
        <v>312</v>
      </c>
      <c r="E139" s="237" t="s">
        <v>5887</v>
      </c>
      <c r="F139" s="238" t="s">
        <v>5888</v>
      </c>
      <c r="G139" s="236"/>
      <c r="H139" s="239">
        <v>68.290000000000006</v>
      </c>
      <c r="I139" s="240"/>
      <c r="J139" s="236"/>
      <c r="K139" s="236"/>
      <c r="L139" s="241"/>
      <c r="M139" s="242"/>
      <c r="N139" s="243"/>
      <c r="O139" s="243"/>
      <c r="P139" s="243"/>
      <c r="Q139" s="243"/>
      <c r="R139" s="243"/>
      <c r="S139" s="243"/>
      <c r="T139" s="244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5" t="s">
        <v>312</v>
      </c>
      <c r="AU139" s="245" t="s">
        <v>82</v>
      </c>
      <c r="AV139" s="13" t="s">
        <v>82</v>
      </c>
      <c r="AW139" s="13" t="s">
        <v>33</v>
      </c>
      <c r="AX139" s="13" t="s">
        <v>71</v>
      </c>
      <c r="AY139" s="245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5889</v>
      </c>
      <c r="F140" s="238" t="s">
        <v>5890</v>
      </c>
      <c r="G140" s="236"/>
      <c r="H140" s="239">
        <v>132.91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4842</v>
      </c>
      <c r="F141" s="238" t="s">
        <v>5891</v>
      </c>
      <c r="G141" s="236"/>
      <c r="H141" s="239">
        <v>142.38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4844</v>
      </c>
      <c r="F142" s="238" t="s">
        <v>5892</v>
      </c>
      <c r="G142" s="236"/>
      <c r="H142" s="239">
        <v>111.28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4846</v>
      </c>
      <c r="F143" s="238" t="s">
        <v>5893</v>
      </c>
      <c r="G143" s="236"/>
      <c r="H143" s="239">
        <v>72.390000000000001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4848</v>
      </c>
      <c r="F144" s="238" t="s">
        <v>5894</v>
      </c>
      <c r="G144" s="236"/>
      <c r="H144" s="239">
        <v>13.77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5895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4850</v>
      </c>
      <c r="F146" s="238" t="s">
        <v>5896</v>
      </c>
      <c r="G146" s="236"/>
      <c r="H146" s="239">
        <v>53.789999999999999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4852</v>
      </c>
      <c r="F147" s="238" t="s">
        <v>5897</v>
      </c>
      <c r="G147" s="236"/>
      <c r="H147" s="239">
        <v>107.13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3" customFormat="1">
      <c r="A148" s="13"/>
      <c r="B148" s="235"/>
      <c r="C148" s="236"/>
      <c r="D148" s="224" t="s">
        <v>312</v>
      </c>
      <c r="E148" s="237" t="s">
        <v>4855</v>
      </c>
      <c r="F148" s="238" t="s">
        <v>5898</v>
      </c>
      <c r="G148" s="236"/>
      <c r="H148" s="239">
        <v>99.010000000000005</v>
      </c>
      <c r="I148" s="240"/>
      <c r="J148" s="236"/>
      <c r="K148" s="236"/>
      <c r="L148" s="241"/>
      <c r="M148" s="242"/>
      <c r="N148" s="243"/>
      <c r="O148" s="243"/>
      <c r="P148" s="243"/>
      <c r="Q148" s="243"/>
      <c r="R148" s="243"/>
      <c r="S148" s="243"/>
      <c r="T148" s="244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5" t="s">
        <v>312</v>
      </c>
      <c r="AU148" s="245" t="s">
        <v>82</v>
      </c>
      <c r="AV148" s="13" t="s">
        <v>82</v>
      </c>
      <c r="AW148" s="13" t="s">
        <v>33</v>
      </c>
      <c r="AX148" s="13" t="s">
        <v>71</v>
      </c>
      <c r="AY148" s="245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4857</v>
      </c>
      <c r="F149" s="238" t="s">
        <v>5899</v>
      </c>
      <c r="G149" s="236"/>
      <c r="H149" s="239">
        <v>86.400000000000006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4860</v>
      </c>
      <c r="F150" s="238" t="s">
        <v>5900</v>
      </c>
      <c r="G150" s="236"/>
      <c r="H150" s="239">
        <v>92.879999999999995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4862</v>
      </c>
      <c r="F151" s="238" t="s">
        <v>5901</v>
      </c>
      <c r="G151" s="236"/>
      <c r="H151" s="239">
        <v>71.239999999999995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5902</v>
      </c>
      <c r="F152" s="238" t="s">
        <v>5903</v>
      </c>
      <c r="G152" s="236"/>
      <c r="H152" s="239">
        <v>8.6199999999999992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4864</v>
      </c>
      <c r="F153" s="238" t="s">
        <v>5328</v>
      </c>
      <c r="G153" s="236"/>
      <c r="H153" s="239">
        <v>21.5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4866</v>
      </c>
      <c r="F154" s="238" t="s">
        <v>5904</v>
      </c>
      <c r="G154" s="236"/>
      <c r="H154" s="239">
        <v>12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5905</v>
      </c>
      <c r="F155" s="238" t="s">
        <v>5906</v>
      </c>
      <c r="G155" s="236"/>
      <c r="H155" s="239">
        <v>565.91999999999996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4868</v>
      </c>
      <c r="F156" s="238" t="s">
        <v>5907</v>
      </c>
      <c r="G156" s="236"/>
      <c r="H156" s="239">
        <v>26.399999999999999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4" customFormat="1">
      <c r="A157" s="14"/>
      <c r="B157" s="246"/>
      <c r="C157" s="247"/>
      <c r="D157" s="224" t="s">
        <v>312</v>
      </c>
      <c r="E157" s="248" t="s">
        <v>18</v>
      </c>
      <c r="F157" s="249" t="s">
        <v>317</v>
      </c>
      <c r="G157" s="247"/>
      <c r="H157" s="250">
        <v>3113.9200000000001</v>
      </c>
      <c r="I157" s="251"/>
      <c r="J157" s="247"/>
      <c r="K157" s="247"/>
      <c r="L157" s="252"/>
      <c r="M157" s="253"/>
      <c r="N157" s="254"/>
      <c r="O157" s="254"/>
      <c r="P157" s="254"/>
      <c r="Q157" s="254"/>
      <c r="R157" s="254"/>
      <c r="S157" s="254"/>
      <c r="T157" s="25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6" t="s">
        <v>312</v>
      </c>
      <c r="AU157" s="256" t="s">
        <v>82</v>
      </c>
      <c r="AV157" s="14" t="s">
        <v>247</v>
      </c>
      <c r="AW157" s="14" t="s">
        <v>33</v>
      </c>
      <c r="AX157" s="14" t="s">
        <v>71</v>
      </c>
      <c r="AY157" s="256" t="s">
        <v>229</v>
      </c>
    </row>
    <row r="158" s="13" customFormat="1">
      <c r="A158" s="13"/>
      <c r="B158" s="235"/>
      <c r="C158" s="236"/>
      <c r="D158" s="224" t="s">
        <v>312</v>
      </c>
      <c r="E158" s="237" t="s">
        <v>5908</v>
      </c>
      <c r="F158" s="238" t="s">
        <v>5909</v>
      </c>
      <c r="G158" s="236"/>
      <c r="H158" s="239">
        <v>1556.96</v>
      </c>
      <c r="I158" s="240"/>
      <c r="J158" s="236"/>
      <c r="K158" s="236"/>
      <c r="L158" s="241"/>
      <c r="M158" s="242"/>
      <c r="N158" s="243"/>
      <c r="O158" s="243"/>
      <c r="P158" s="243"/>
      <c r="Q158" s="243"/>
      <c r="R158" s="243"/>
      <c r="S158" s="243"/>
      <c r="T158" s="244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5" t="s">
        <v>312</v>
      </c>
      <c r="AU158" s="245" t="s">
        <v>82</v>
      </c>
      <c r="AV158" s="13" t="s">
        <v>82</v>
      </c>
      <c r="AW158" s="13" t="s">
        <v>33</v>
      </c>
      <c r="AX158" s="13" t="s">
        <v>78</v>
      </c>
      <c r="AY158" s="245" t="s">
        <v>229</v>
      </c>
    </row>
    <row r="159" s="2" customFormat="1" ht="14.4" customHeight="1">
      <c r="A159" s="40"/>
      <c r="B159" s="41"/>
      <c r="C159" s="212" t="s">
        <v>272</v>
      </c>
      <c r="D159" s="212" t="s">
        <v>230</v>
      </c>
      <c r="E159" s="213" t="s">
        <v>549</v>
      </c>
      <c r="F159" s="214" t="s">
        <v>550</v>
      </c>
      <c r="G159" s="215" t="s">
        <v>343</v>
      </c>
      <c r="H159" s="216">
        <v>467.08999999999998</v>
      </c>
      <c r="I159" s="217"/>
      <c r="J159" s="216">
        <f>ROUND(I159*H159,2)</f>
        <v>0</v>
      </c>
      <c r="K159" s="214" t="s">
        <v>296</v>
      </c>
      <c r="L159" s="46"/>
      <c r="M159" s="218" t="s">
        <v>18</v>
      </c>
      <c r="N159" s="219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247</v>
      </c>
      <c r="AT159" s="222" t="s">
        <v>230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5910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552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353</v>
      </c>
      <c r="F161" s="238" t="s">
        <v>5911</v>
      </c>
      <c r="G161" s="236"/>
      <c r="H161" s="239">
        <v>467.08999999999998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2" customFormat="1" ht="14.4" customHeight="1">
      <c r="A162" s="40"/>
      <c r="B162" s="41"/>
      <c r="C162" s="212" t="s">
        <v>277</v>
      </c>
      <c r="D162" s="212" t="s">
        <v>230</v>
      </c>
      <c r="E162" s="213" t="s">
        <v>4872</v>
      </c>
      <c r="F162" s="214" t="s">
        <v>4873</v>
      </c>
      <c r="G162" s="215" t="s">
        <v>343</v>
      </c>
      <c r="H162" s="216">
        <v>1556.96</v>
      </c>
      <c r="I162" s="217"/>
      <c r="J162" s="216">
        <f>ROUND(I162*H162,2)</f>
        <v>0</v>
      </c>
      <c r="K162" s="214" t="s">
        <v>296</v>
      </c>
      <c r="L162" s="46"/>
      <c r="M162" s="218" t="s">
        <v>18</v>
      </c>
      <c r="N162" s="219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247</v>
      </c>
      <c r="AT162" s="222" t="s">
        <v>230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247</v>
      </c>
      <c r="BM162" s="222" t="s">
        <v>5912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4875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13" customFormat="1">
      <c r="A164" s="13"/>
      <c r="B164" s="235"/>
      <c r="C164" s="236"/>
      <c r="D164" s="224" t="s">
        <v>312</v>
      </c>
      <c r="E164" s="237" t="s">
        <v>432</v>
      </c>
      <c r="F164" s="238" t="s">
        <v>5913</v>
      </c>
      <c r="G164" s="236"/>
      <c r="H164" s="239">
        <v>1556.96</v>
      </c>
      <c r="I164" s="240"/>
      <c r="J164" s="236"/>
      <c r="K164" s="236"/>
      <c r="L164" s="241"/>
      <c r="M164" s="242"/>
      <c r="N164" s="243"/>
      <c r="O164" s="243"/>
      <c r="P164" s="243"/>
      <c r="Q164" s="243"/>
      <c r="R164" s="243"/>
      <c r="S164" s="243"/>
      <c r="T164" s="244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5" t="s">
        <v>312</v>
      </c>
      <c r="AU164" s="245" t="s">
        <v>82</v>
      </c>
      <c r="AV164" s="13" t="s">
        <v>82</v>
      </c>
      <c r="AW164" s="13" t="s">
        <v>33</v>
      </c>
      <c r="AX164" s="13" t="s">
        <v>78</v>
      </c>
      <c r="AY164" s="245" t="s">
        <v>229</v>
      </c>
    </row>
    <row r="165" s="2" customFormat="1" ht="14.4" customHeight="1">
      <c r="A165" s="40"/>
      <c r="B165" s="41"/>
      <c r="C165" s="212" t="s">
        <v>282</v>
      </c>
      <c r="D165" s="212" t="s">
        <v>230</v>
      </c>
      <c r="E165" s="213" t="s">
        <v>4877</v>
      </c>
      <c r="F165" s="214" t="s">
        <v>4878</v>
      </c>
      <c r="G165" s="215" t="s">
        <v>343</v>
      </c>
      <c r="H165" s="216">
        <v>467.08999999999998</v>
      </c>
      <c r="I165" s="217"/>
      <c r="J165" s="216">
        <f>ROUND(I165*H165,2)</f>
        <v>0</v>
      </c>
      <c r="K165" s="214" t="s">
        <v>296</v>
      </c>
      <c r="L165" s="46"/>
      <c r="M165" s="218" t="s">
        <v>18</v>
      </c>
      <c r="N165" s="219" t="s">
        <v>42</v>
      </c>
      <c r="O165" s="86"/>
      <c r="P165" s="220">
        <f>O165*H165</f>
        <v>0</v>
      </c>
      <c r="Q165" s="220">
        <v>0</v>
      </c>
      <c r="R165" s="220">
        <f>Q165*H165</f>
        <v>0</v>
      </c>
      <c r="S165" s="220">
        <v>0</v>
      </c>
      <c r="T165" s="221">
        <f>S165*H165</f>
        <v>0</v>
      </c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R165" s="222" t="s">
        <v>247</v>
      </c>
      <c r="AT165" s="222" t="s">
        <v>230</v>
      </c>
      <c r="AU165" s="222" t="s">
        <v>82</v>
      </c>
      <c r="AY165" s="19" t="s">
        <v>229</v>
      </c>
      <c r="BE165" s="223">
        <f>IF(N165="základní",J165,0)</f>
        <v>0</v>
      </c>
      <c r="BF165" s="223">
        <f>IF(N165="snížená",J165,0)</f>
        <v>0</v>
      </c>
      <c r="BG165" s="223">
        <f>IF(N165="zákl. přenesená",J165,0)</f>
        <v>0</v>
      </c>
      <c r="BH165" s="223">
        <f>IF(N165="sníž. přenesená",J165,0)</f>
        <v>0</v>
      </c>
      <c r="BI165" s="223">
        <f>IF(N165="nulová",J165,0)</f>
        <v>0</v>
      </c>
      <c r="BJ165" s="19" t="s">
        <v>78</v>
      </c>
      <c r="BK165" s="223">
        <f>ROUND(I165*H165,2)</f>
        <v>0</v>
      </c>
      <c r="BL165" s="19" t="s">
        <v>247</v>
      </c>
      <c r="BM165" s="222" t="s">
        <v>5914</v>
      </c>
    </row>
    <row r="166" s="2" customFormat="1">
      <c r="A166" s="40"/>
      <c r="B166" s="41"/>
      <c r="C166" s="42"/>
      <c r="D166" s="224" t="s">
        <v>236</v>
      </c>
      <c r="E166" s="42"/>
      <c r="F166" s="225" t="s">
        <v>4880</v>
      </c>
      <c r="G166" s="42"/>
      <c r="H166" s="42"/>
      <c r="I166" s="226"/>
      <c r="J166" s="42"/>
      <c r="K166" s="42"/>
      <c r="L166" s="46"/>
      <c r="M166" s="227"/>
      <c r="N166" s="228"/>
      <c r="O166" s="86"/>
      <c r="P166" s="86"/>
      <c r="Q166" s="86"/>
      <c r="R166" s="86"/>
      <c r="S166" s="86"/>
      <c r="T166" s="87"/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T166" s="19" t="s">
        <v>236</v>
      </c>
      <c r="AU166" s="19" t="s">
        <v>82</v>
      </c>
    </row>
    <row r="167" s="13" customFormat="1">
      <c r="A167" s="13"/>
      <c r="B167" s="235"/>
      <c r="C167" s="236"/>
      <c r="D167" s="224" t="s">
        <v>312</v>
      </c>
      <c r="E167" s="237" t="s">
        <v>1497</v>
      </c>
      <c r="F167" s="238" t="s">
        <v>5915</v>
      </c>
      <c r="G167" s="236"/>
      <c r="H167" s="239">
        <v>467.08999999999998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78</v>
      </c>
      <c r="AY167" s="245" t="s">
        <v>229</v>
      </c>
    </row>
    <row r="168" s="2" customFormat="1" ht="14.4" customHeight="1">
      <c r="A168" s="40"/>
      <c r="B168" s="41"/>
      <c r="C168" s="212" t="s">
        <v>287</v>
      </c>
      <c r="D168" s="212" t="s">
        <v>230</v>
      </c>
      <c r="E168" s="213" t="s">
        <v>554</v>
      </c>
      <c r="F168" s="214" t="s">
        <v>555</v>
      </c>
      <c r="G168" s="215" t="s">
        <v>309</v>
      </c>
      <c r="H168" s="216">
        <v>1524.6099999999999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0.00084000000000000003</v>
      </c>
      <c r="R168" s="220">
        <f>Q168*H168</f>
        <v>1.2806724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247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247</v>
      </c>
      <c r="BM168" s="222" t="s">
        <v>5916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557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15" customFormat="1">
      <c r="A170" s="15"/>
      <c r="B170" s="258"/>
      <c r="C170" s="259"/>
      <c r="D170" s="224" t="s">
        <v>312</v>
      </c>
      <c r="E170" s="260" t="s">
        <v>18</v>
      </c>
      <c r="F170" s="261" t="s">
        <v>5917</v>
      </c>
      <c r="G170" s="259"/>
      <c r="H170" s="260" t="s">
        <v>18</v>
      </c>
      <c r="I170" s="262"/>
      <c r="J170" s="259"/>
      <c r="K170" s="259"/>
      <c r="L170" s="263"/>
      <c r="M170" s="264"/>
      <c r="N170" s="265"/>
      <c r="O170" s="265"/>
      <c r="P170" s="265"/>
      <c r="Q170" s="265"/>
      <c r="R170" s="265"/>
      <c r="S170" s="265"/>
      <c r="T170" s="266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67" t="s">
        <v>312</v>
      </c>
      <c r="AU170" s="267" t="s">
        <v>82</v>
      </c>
      <c r="AV170" s="15" t="s">
        <v>78</v>
      </c>
      <c r="AW170" s="15" t="s">
        <v>33</v>
      </c>
      <c r="AX170" s="15" t="s">
        <v>71</v>
      </c>
      <c r="AY170" s="267" t="s">
        <v>229</v>
      </c>
    </row>
    <row r="171" s="13" customFormat="1">
      <c r="A171" s="13"/>
      <c r="B171" s="235"/>
      <c r="C171" s="236"/>
      <c r="D171" s="224" t="s">
        <v>312</v>
      </c>
      <c r="E171" s="237" t="s">
        <v>1548</v>
      </c>
      <c r="F171" s="238" t="s">
        <v>5918</v>
      </c>
      <c r="G171" s="236"/>
      <c r="H171" s="239">
        <v>223.02000000000001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1436</v>
      </c>
      <c r="F172" s="238" t="s">
        <v>5919</v>
      </c>
      <c r="G172" s="236"/>
      <c r="H172" s="239">
        <v>196.93000000000001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5" customFormat="1">
      <c r="A173" s="15"/>
      <c r="B173" s="258"/>
      <c r="C173" s="259"/>
      <c r="D173" s="224" t="s">
        <v>312</v>
      </c>
      <c r="E173" s="260" t="s">
        <v>18</v>
      </c>
      <c r="F173" s="261" t="s">
        <v>5877</v>
      </c>
      <c r="G173" s="259"/>
      <c r="H173" s="260" t="s">
        <v>18</v>
      </c>
      <c r="I173" s="262"/>
      <c r="J173" s="259"/>
      <c r="K173" s="259"/>
      <c r="L173" s="263"/>
      <c r="M173" s="264"/>
      <c r="N173" s="265"/>
      <c r="O173" s="265"/>
      <c r="P173" s="265"/>
      <c r="Q173" s="265"/>
      <c r="R173" s="265"/>
      <c r="S173" s="265"/>
      <c r="T173" s="266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7" t="s">
        <v>312</v>
      </c>
      <c r="AU173" s="267" t="s">
        <v>82</v>
      </c>
      <c r="AV173" s="15" t="s">
        <v>78</v>
      </c>
      <c r="AW173" s="15" t="s">
        <v>33</v>
      </c>
      <c r="AX173" s="15" t="s">
        <v>71</v>
      </c>
      <c r="AY173" s="267" t="s">
        <v>229</v>
      </c>
    </row>
    <row r="174" s="13" customFormat="1">
      <c r="A174" s="13"/>
      <c r="B174" s="235"/>
      <c r="C174" s="236"/>
      <c r="D174" s="224" t="s">
        <v>312</v>
      </c>
      <c r="E174" s="237" t="s">
        <v>1551</v>
      </c>
      <c r="F174" s="238" t="s">
        <v>5920</v>
      </c>
      <c r="G174" s="236"/>
      <c r="H174" s="239">
        <v>120.45999999999999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71</v>
      </c>
      <c r="AY174" s="245" t="s">
        <v>229</v>
      </c>
    </row>
    <row r="175" s="13" customFormat="1">
      <c r="A175" s="13"/>
      <c r="B175" s="235"/>
      <c r="C175" s="236"/>
      <c r="D175" s="224" t="s">
        <v>312</v>
      </c>
      <c r="E175" s="237" t="s">
        <v>2681</v>
      </c>
      <c r="F175" s="238" t="s">
        <v>5921</v>
      </c>
      <c r="G175" s="236"/>
      <c r="H175" s="239">
        <v>984.20000000000005</v>
      </c>
      <c r="I175" s="240"/>
      <c r="J175" s="236"/>
      <c r="K175" s="236"/>
      <c r="L175" s="241"/>
      <c r="M175" s="242"/>
      <c r="N175" s="243"/>
      <c r="O175" s="243"/>
      <c r="P175" s="243"/>
      <c r="Q175" s="243"/>
      <c r="R175" s="243"/>
      <c r="S175" s="243"/>
      <c r="T175" s="244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5" t="s">
        <v>312</v>
      </c>
      <c r="AU175" s="245" t="s">
        <v>82</v>
      </c>
      <c r="AV175" s="13" t="s">
        <v>82</v>
      </c>
      <c r="AW175" s="13" t="s">
        <v>33</v>
      </c>
      <c r="AX175" s="13" t="s">
        <v>71</v>
      </c>
      <c r="AY175" s="245" t="s">
        <v>229</v>
      </c>
    </row>
    <row r="176" s="14" customFormat="1">
      <c r="A176" s="14"/>
      <c r="B176" s="246"/>
      <c r="C176" s="247"/>
      <c r="D176" s="224" t="s">
        <v>312</v>
      </c>
      <c r="E176" s="248" t="s">
        <v>18</v>
      </c>
      <c r="F176" s="249" t="s">
        <v>317</v>
      </c>
      <c r="G176" s="247"/>
      <c r="H176" s="250">
        <v>1524.6099999999999</v>
      </c>
      <c r="I176" s="251"/>
      <c r="J176" s="247"/>
      <c r="K176" s="247"/>
      <c r="L176" s="252"/>
      <c r="M176" s="253"/>
      <c r="N176" s="254"/>
      <c r="O176" s="254"/>
      <c r="P176" s="254"/>
      <c r="Q176" s="254"/>
      <c r="R176" s="254"/>
      <c r="S176" s="254"/>
      <c r="T176" s="25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6" t="s">
        <v>312</v>
      </c>
      <c r="AU176" s="256" t="s">
        <v>82</v>
      </c>
      <c r="AV176" s="14" t="s">
        <v>247</v>
      </c>
      <c r="AW176" s="14" t="s">
        <v>33</v>
      </c>
      <c r="AX176" s="14" t="s">
        <v>78</v>
      </c>
      <c r="AY176" s="256" t="s">
        <v>229</v>
      </c>
    </row>
    <row r="177" s="2" customFormat="1" ht="14.4" customHeight="1">
      <c r="A177" s="40"/>
      <c r="B177" s="41"/>
      <c r="C177" s="212" t="s">
        <v>294</v>
      </c>
      <c r="D177" s="212" t="s">
        <v>230</v>
      </c>
      <c r="E177" s="213" t="s">
        <v>4884</v>
      </c>
      <c r="F177" s="214" t="s">
        <v>4885</v>
      </c>
      <c r="G177" s="215" t="s">
        <v>309</v>
      </c>
      <c r="H177" s="216">
        <v>3143.6300000000001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0.00084999999999999995</v>
      </c>
      <c r="R177" s="220">
        <f>Q177*H177</f>
        <v>2.6720855000000001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247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247</v>
      </c>
      <c r="BM177" s="222" t="s">
        <v>5922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4887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15" customFormat="1">
      <c r="A179" s="15"/>
      <c r="B179" s="258"/>
      <c r="C179" s="259"/>
      <c r="D179" s="224" t="s">
        <v>312</v>
      </c>
      <c r="E179" s="260" t="s">
        <v>18</v>
      </c>
      <c r="F179" s="261" t="s">
        <v>5307</v>
      </c>
      <c r="G179" s="259"/>
      <c r="H179" s="260" t="s">
        <v>18</v>
      </c>
      <c r="I179" s="262"/>
      <c r="J179" s="259"/>
      <c r="K179" s="259"/>
      <c r="L179" s="263"/>
      <c r="M179" s="264"/>
      <c r="N179" s="265"/>
      <c r="O179" s="265"/>
      <c r="P179" s="265"/>
      <c r="Q179" s="265"/>
      <c r="R179" s="265"/>
      <c r="S179" s="265"/>
      <c r="T179" s="266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7" t="s">
        <v>312</v>
      </c>
      <c r="AU179" s="267" t="s">
        <v>82</v>
      </c>
      <c r="AV179" s="15" t="s">
        <v>78</v>
      </c>
      <c r="AW179" s="15" t="s">
        <v>33</v>
      </c>
      <c r="AX179" s="15" t="s">
        <v>71</v>
      </c>
      <c r="AY179" s="267" t="s">
        <v>229</v>
      </c>
    </row>
    <row r="180" s="13" customFormat="1">
      <c r="A180" s="13"/>
      <c r="B180" s="235"/>
      <c r="C180" s="236"/>
      <c r="D180" s="224" t="s">
        <v>312</v>
      </c>
      <c r="E180" s="237" t="s">
        <v>1554</v>
      </c>
      <c r="F180" s="238" t="s">
        <v>5923</v>
      </c>
      <c r="G180" s="236"/>
      <c r="H180" s="239">
        <v>143.84999999999999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71</v>
      </c>
      <c r="AY180" s="245" t="s">
        <v>229</v>
      </c>
    </row>
    <row r="181" s="13" customFormat="1">
      <c r="A181" s="13"/>
      <c r="B181" s="235"/>
      <c r="C181" s="236"/>
      <c r="D181" s="224" t="s">
        <v>312</v>
      </c>
      <c r="E181" s="237" t="s">
        <v>5278</v>
      </c>
      <c r="F181" s="238" t="s">
        <v>5924</v>
      </c>
      <c r="G181" s="236"/>
      <c r="H181" s="239">
        <v>102.3</v>
      </c>
      <c r="I181" s="240"/>
      <c r="J181" s="236"/>
      <c r="K181" s="236"/>
      <c r="L181" s="241"/>
      <c r="M181" s="242"/>
      <c r="N181" s="243"/>
      <c r="O181" s="243"/>
      <c r="P181" s="243"/>
      <c r="Q181" s="243"/>
      <c r="R181" s="243"/>
      <c r="S181" s="243"/>
      <c r="T181" s="244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5" t="s">
        <v>312</v>
      </c>
      <c r="AU181" s="245" t="s">
        <v>82</v>
      </c>
      <c r="AV181" s="13" t="s">
        <v>82</v>
      </c>
      <c r="AW181" s="13" t="s">
        <v>33</v>
      </c>
      <c r="AX181" s="13" t="s">
        <v>71</v>
      </c>
      <c r="AY181" s="245" t="s">
        <v>229</v>
      </c>
    </row>
    <row r="182" s="13" customFormat="1">
      <c r="A182" s="13"/>
      <c r="B182" s="235"/>
      <c r="C182" s="236"/>
      <c r="D182" s="224" t="s">
        <v>312</v>
      </c>
      <c r="E182" s="237" t="s">
        <v>5280</v>
      </c>
      <c r="F182" s="238" t="s">
        <v>5925</v>
      </c>
      <c r="G182" s="236"/>
      <c r="H182" s="239">
        <v>224.34999999999999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5" customFormat="1">
      <c r="A183" s="15"/>
      <c r="B183" s="258"/>
      <c r="C183" s="259"/>
      <c r="D183" s="224" t="s">
        <v>312</v>
      </c>
      <c r="E183" s="260" t="s">
        <v>18</v>
      </c>
      <c r="F183" s="261" t="s">
        <v>5288</v>
      </c>
      <c r="G183" s="259"/>
      <c r="H183" s="260" t="s">
        <v>18</v>
      </c>
      <c r="I183" s="262"/>
      <c r="J183" s="259"/>
      <c r="K183" s="259"/>
      <c r="L183" s="263"/>
      <c r="M183" s="264"/>
      <c r="N183" s="265"/>
      <c r="O183" s="265"/>
      <c r="P183" s="265"/>
      <c r="Q183" s="265"/>
      <c r="R183" s="265"/>
      <c r="S183" s="265"/>
      <c r="T183" s="266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67" t="s">
        <v>312</v>
      </c>
      <c r="AU183" s="267" t="s">
        <v>82</v>
      </c>
      <c r="AV183" s="15" t="s">
        <v>78</v>
      </c>
      <c r="AW183" s="15" t="s">
        <v>33</v>
      </c>
      <c r="AX183" s="15" t="s">
        <v>71</v>
      </c>
      <c r="AY183" s="267" t="s">
        <v>229</v>
      </c>
    </row>
    <row r="184" s="13" customFormat="1">
      <c r="A184" s="13"/>
      <c r="B184" s="235"/>
      <c r="C184" s="236"/>
      <c r="D184" s="224" t="s">
        <v>312</v>
      </c>
      <c r="E184" s="237" t="s">
        <v>5282</v>
      </c>
      <c r="F184" s="238" t="s">
        <v>5926</v>
      </c>
      <c r="G184" s="236"/>
      <c r="H184" s="239">
        <v>211.12000000000001</v>
      </c>
      <c r="I184" s="240"/>
      <c r="J184" s="236"/>
      <c r="K184" s="236"/>
      <c r="L184" s="241"/>
      <c r="M184" s="242"/>
      <c r="N184" s="243"/>
      <c r="O184" s="243"/>
      <c r="P184" s="243"/>
      <c r="Q184" s="243"/>
      <c r="R184" s="243"/>
      <c r="S184" s="243"/>
      <c r="T184" s="244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5" t="s">
        <v>312</v>
      </c>
      <c r="AU184" s="245" t="s">
        <v>82</v>
      </c>
      <c r="AV184" s="13" t="s">
        <v>82</v>
      </c>
      <c r="AW184" s="13" t="s">
        <v>33</v>
      </c>
      <c r="AX184" s="13" t="s">
        <v>71</v>
      </c>
      <c r="AY184" s="245" t="s">
        <v>229</v>
      </c>
    </row>
    <row r="185" s="13" customFormat="1">
      <c r="A185" s="13"/>
      <c r="B185" s="235"/>
      <c r="C185" s="236"/>
      <c r="D185" s="224" t="s">
        <v>312</v>
      </c>
      <c r="E185" s="237" t="s">
        <v>5284</v>
      </c>
      <c r="F185" s="238" t="s">
        <v>5927</v>
      </c>
      <c r="G185" s="236"/>
      <c r="H185" s="239">
        <v>334.22000000000003</v>
      </c>
      <c r="I185" s="240"/>
      <c r="J185" s="236"/>
      <c r="K185" s="236"/>
      <c r="L185" s="241"/>
      <c r="M185" s="242"/>
      <c r="N185" s="243"/>
      <c r="O185" s="243"/>
      <c r="P185" s="243"/>
      <c r="Q185" s="243"/>
      <c r="R185" s="243"/>
      <c r="S185" s="243"/>
      <c r="T185" s="244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5" t="s">
        <v>312</v>
      </c>
      <c r="AU185" s="245" t="s">
        <v>82</v>
      </c>
      <c r="AV185" s="13" t="s">
        <v>82</v>
      </c>
      <c r="AW185" s="13" t="s">
        <v>33</v>
      </c>
      <c r="AX185" s="13" t="s">
        <v>71</v>
      </c>
      <c r="AY185" s="245" t="s">
        <v>229</v>
      </c>
    </row>
    <row r="186" s="15" customFormat="1">
      <c r="A186" s="15"/>
      <c r="B186" s="258"/>
      <c r="C186" s="259"/>
      <c r="D186" s="224" t="s">
        <v>312</v>
      </c>
      <c r="E186" s="260" t="s">
        <v>18</v>
      </c>
      <c r="F186" s="261" t="s">
        <v>5882</v>
      </c>
      <c r="G186" s="259"/>
      <c r="H186" s="260" t="s">
        <v>18</v>
      </c>
      <c r="I186" s="262"/>
      <c r="J186" s="259"/>
      <c r="K186" s="259"/>
      <c r="L186" s="263"/>
      <c r="M186" s="264"/>
      <c r="N186" s="265"/>
      <c r="O186" s="265"/>
      <c r="P186" s="265"/>
      <c r="Q186" s="265"/>
      <c r="R186" s="265"/>
      <c r="S186" s="265"/>
      <c r="T186" s="266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67" t="s">
        <v>312</v>
      </c>
      <c r="AU186" s="267" t="s">
        <v>82</v>
      </c>
      <c r="AV186" s="15" t="s">
        <v>78</v>
      </c>
      <c r="AW186" s="15" t="s">
        <v>33</v>
      </c>
      <c r="AX186" s="15" t="s">
        <v>71</v>
      </c>
      <c r="AY186" s="267" t="s">
        <v>229</v>
      </c>
    </row>
    <row r="187" s="13" customFormat="1">
      <c r="A187" s="13"/>
      <c r="B187" s="235"/>
      <c r="C187" s="236"/>
      <c r="D187" s="224" t="s">
        <v>312</v>
      </c>
      <c r="E187" s="237" t="s">
        <v>5286</v>
      </c>
      <c r="F187" s="238" t="s">
        <v>5928</v>
      </c>
      <c r="G187" s="236"/>
      <c r="H187" s="239">
        <v>215.66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71</v>
      </c>
      <c r="AY187" s="245" t="s">
        <v>229</v>
      </c>
    </row>
    <row r="188" s="13" customFormat="1">
      <c r="A188" s="13"/>
      <c r="B188" s="235"/>
      <c r="C188" s="236"/>
      <c r="D188" s="224" t="s">
        <v>312</v>
      </c>
      <c r="E188" s="237" t="s">
        <v>5289</v>
      </c>
      <c r="F188" s="238" t="s">
        <v>5929</v>
      </c>
      <c r="G188" s="236"/>
      <c r="H188" s="239">
        <v>194.83000000000001</v>
      </c>
      <c r="I188" s="240"/>
      <c r="J188" s="236"/>
      <c r="K188" s="236"/>
      <c r="L188" s="241"/>
      <c r="M188" s="242"/>
      <c r="N188" s="243"/>
      <c r="O188" s="243"/>
      <c r="P188" s="243"/>
      <c r="Q188" s="243"/>
      <c r="R188" s="243"/>
      <c r="S188" s="243"/>
      <c r="T188" s="244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5" t="s">
        <v>312</v>
      </c>
      <c r="AU188" s="245" t="s">
        <v>82</v>
      </c>
      <c r="AV188" s="13" t="s">
        <v>82</v>
      </c>
      <c r="AW188" s="13" t="s">
        <v>33</v>
      </c>
      <c r="AX188" s="13" t="s">
        <v>71</v>
      </c>
      <c r="AY188" s="245" t="s">
        <v>229</v>
      </c>
    </row>
    <row r="189" s="13" customFormat="1">
      <c r="A189" s="13"/>
      <c r="B189" s="235"/>
      <c r="C189" s="236"/>
      <c r="D189" s="224" t="s">
        <v>312</v>
      </c>
      <c r="E189" s="237" t="s">
        <v>5291</v>
      </c>
      <c r="F189" s="238" t="s">
        <v>5930</v>
      </c>
      <c r="G189" s="236"/>
      <c r="H189" s="239">
        <v>109.26000000000001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71</v>
      </c>
      <c r="AY189" s="245" t="s">
        <v>229</v>
      </c>
    </row>
    <row r="190" s="13" customFormat="1">
      <c r="A190" s="13"/>
      <c r="B190" s="235"/>
      <c r="C190" s="236"/>
      <c r="D190" s="224" t="s">
        <v>312</v>
      </c>
      <c r="E190" s="237" t="s">
        <v>5293</v>
      </c>
      <c r="F190" s="238" t="s">
        <v>5931</v>
      </c>
      <c r="G190" s="236"/>
      <c r="H190" s="239">
        <v>212.65000000000001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3" customFormat="1">
      <c r="A191" s="13"/>
      <c r="B191" s="235"/>
      <c r="C191" s="236"/>
      <c r="D191" s="224" t="s">
        <v>312</v>
      </c>
      <c r="E191" s="237" t="s">
        <v>4889</v>
      </c>
      <c r="F191" s="238" t="s">
        <v>5932</v>
      </c>
      <c r="G191" s="236"/>
      <c r="H191" s="239">
        <v>227.81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71</v>
      </c>
      <c r="AY191" s="245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4891</v>
      </c>
      <c r="F192" s="238" t="s">
        <v>5933</v>
      </c>
      <c r="G192" s="236"/>
      <c r="H192" s="239">
        <v>178.03999999999999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4893</v>
      </c>
      <c r="F193" s="238" t="s">
        <v>5934</v>
      </c>
      <c r="G193" s="236"/>
      <c r="H193" s="239">
        <v>115.81999999999999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5" customFormat="1">
      <c r="A194" s="15"/>
      <c r="B194" s="258"/>
      <c r="C194" s="259"/>
      <c r="D194" s="224" t="s">
        <v>312</v>
      </c>
      <c r="E194" s="260" t="s">
        <v>18</v>
      </c>
      <c r="F194" s="261" t="s">
        <v>5895</v>
      </c>
      <c r="G194" s="259"/>
      <c r="H194" s="260" t="s">
        <v>18</v>
      </c>
      <c r="I194" s="262"/>
      <c r="J194" s="259"/>
      <c r="K194" s="259"/>
      <c r="L194" s="263"/>
      <c r="M194" s="264"/>
      <c r="N194" s="265"/>
      <c r="O194" s="265"/>
      <c r="P194" s="265"/>
      <c r="Q194" s="265"/>
      <c r="R194" s="265"/>
      <c r="S194" s="265"/>
      <c r="T194" s="266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67" t="s">
        <v>312</v>
      </c>
      <c r="AU194" s="267" t="s">
        <v>82</v>
      </c>
      <c r="AV194" s="15" t="s">
        <v>78</v>
      </c>
      <c r="AW194" s="15" t="s">
        <v>33</v>
      </c>
      <c r="AX194" s="15" t="s">
        <v>71</v>
      </c>
      <c r="AY194" s="267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4895</v>
      </c>
      <c r="F195" s="238" t="s">
        <v>5935</v>
      </c>
      <c r="G195" s="236"/>
      <c r="H195" s="239">
        <v>86.060000000000002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3" customFormat="1">
      <c r="A196" s="13"/>
      <c r="B196" s="235"/>
      <c r="C196" s="236"/>
      <c r="D196" s="224" t="s">
        <v>312</v>
      </c>
      <c r="E196" s="237" t="s">
        <v>4897</v>
      </c>
      <c r="F196" s="238" t="s">
        <v>5936</v>
      </c>
      <c r="G196" s="236"/>
      <c r="H196" s="239">
        <v>171.41</v>
      </c>
      <c r="I196" s="240"/>
      <c r="J196" s="236"/>
      <c r="K196" s="236"/>
      <c r="L196" s="241"/>
      <c r="M196" s="242"/>
      <c r="N196" s="243"/>
      <c r="O196" s="243"/>
      <c r="P196" s="243"/>
      <c r="Q196" s="243"/>
      <c r="R196" s="243"/>
      <c r="S196" s="243"/>
      <c r="T196" s="244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5" t="s">
        <v>312</v>
      </c>
      <c r="AU196" s="245" t="s">
        <v>82</v>
      </c>
      <c r="AV196" s="13" t="s">
        <v>82</v>
      </c>
      <c r="AW196" s="13" t="s">
        <v>33</v>
      </c>
      <c r="AX196" s="13" t="s">
        <v>71</v>
      </c>
      <c r="AY196" s="245" t="s">
        <v>229</v>
      </c>
    </row>
    <row r="197" s="13" customFormat="1">
      <c r="A197" s="13"/>
      <c r="B197" s="235"/>
      <c r="C197" s="236"/>
      <c r="D197" s="224" t="s">
        <v>312</v>
      </c>
      <c r="E197" s="237" t="s">
        <v>4900</v>
      </c>
      <c r="F197" s="238" t="s">
        <v>5937</v>
      </c>
      <c r="G197" s="236"/>
      <c r="H197" s="239">
        <v>158.41999999999999</v>
      </c>
      <c r="I197" s="240"/>
      <c r="J197" s="236"/>
      <c r="K197" s="236"/>
      <c r="L197" s="241"/>
      <c r="M197" s="242"/>
      <c r="N197" s="243"/>
      <c r="O197" s="243"/>
      <c r="P197" s="243"/>
      <c r="Q197" s="243"/>
      <c r="R197" s="243"/>
      <c r="S197" s="243"/>
      <c r="T197" s="244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5" t="s">
        <v>312</v>
      </c>
      <c r="AU197" s="245" t="s">
        <v>82</v>
      </c>
      <c r="AV197" s="13" t="s">
        <v>82</v>
      </c>
      <c r="AW197" s="13" t="s">
        <v>33</v>
      </c>
      <c r="AX197" s="13" t="s">
        <v>71</v>
      </c>
      <c r="AY197" s="245" t="s">
        <v>229</v>
      </c>
    </row>
    <row r="198" s="13" customFormat="1">
      <c r="A198" s="13"/>
      <c r="B198" s="235"/>
      <c r="C198" s="236"/>
      <c r="D198" s="224" t="s">
        <v>312</v>
      </c>
      <c r="E198" s="237" t="s">
        <v>4902</v>
      </c>
      <c r="F198" s="238" t="s">
        <v>5938</v>
      </c>
      <c r="G198" s="236"/>
      <c r="H198" s="239">
        <v>138.24000000000001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71</v>
      </c>
      <c r="AY198" s="245" t="s">
        <v>229</v>
      </c>
    </row>
    <row r="199" s="13" customFormat="1">
      <c r="A199" s="13"/>
      <c r="B199" s="235"/>
      <c r="C199" s="236"/>
      <c r="D199" s="224" t="s">
        <v>312</v>
      </c>
      <c r="E199" s="237" t="s">
        <v>5303</v>
      </c>
      <c r="F199" s="238" t="s">
        <v>5939</v>
      </c>
      <c r="G199" s="236"/>
      <c r="H199" s="239">
        <v>148.61000000000001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5305</v>
      </c>
      <c r="F200" s="238" t="s">
        <v>5940</v>
      </c>
      <c r="G200" s="236"/>
      <c r="H200" s="239">
        <v>113.98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3" customFormat="1">
      <c r="A201" s="13"/>
      <c r="B201" s="235"/>
      <c r="C201" s="236"/>
      <c r="D201" s="224" t="s">
        <v>312</v>
      </c>
      <c r="E201" s="237" t="s">
        <v>5308</v>
      </c>
      <c r="F201" s="238" t="s">
        <v>5941</v>
      </c>
      <c r="G201" s="236"/>
      <c r="H201" s="239">
        <v>57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71</v>
      </c>
      <c r="AY201" s="245" t="s">
        <v>229</v>
      </c>
    </row>
    <row r="202" s="13" customFormat="1">
      <c r="A202" s="13"/>
      <c r="B202" s="235"/>
      <c r="C202" s="236"/>
      <c r="D202" s="224" t="s">
        <v>312</v>
      </c>
      <c r="E202" s="237" t="s">
        <v>5310</v>
      </c>
      <c r="F202" s="238" t="s">
        <v>5942</v>
      </c>
      <c r="G202" s="236"/>
      <c r="H202" s="239">
        <v>3143.6300000000001</v>
      </c>
      <c r="I202" s="240"/>
      <c r="J202" s="236"/>
      <c r="K202" s="236"/>
      <c r="L202" s="241"/>
      <c r="M202" s="242"/>
      <c r="N202" s="243"/>
      <c r="O202" s="243"/>
      <c r="P202" s="243"/>
      <c r="Q202" s="243"/>
      <c r="R202" s="243"/>
      <c r="S202" s="243"/>
      <c r="T202" s="244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5" t="s">
        <v>312</v>
      </c>
      <c r="AU202" s="245" t="s">
        <v>82</v>
      </c>
      <c r="AV202" s="13" t="s">
        <v>82</v>
      </c>
      <c r="AW202" s="13" t="s">
        <v>33</v>
      </c>
      <c r="AX202" s="13" t="s">
        <v>78</v>
      </c>
      <c r="AY202" s="245" t="s">
        <v>229</v>
      </c>
    </row>
    <row r="203" s="2" customFormat="1" ht="14.4" customHeight="1">
      <c r="A203" s="40"/>
      <c r="B203" s="41"/>
      <c r="C203" s="212" t="s">
        <v>437</v>
      </c>
      <c r="D203" s="212" t="s">
        <v>230</v>
      </c>
      <c r="E203" s="213" t="s">
        <v>560</v>
      </c>
      <c r="F203" s="214" t="s">
        <v>561</v>
      </c>
      <c r="G203" s="215" t="s">
        <v>309</v>
      </c>
      <c r="H203" s="216">
        <v>1524.6099999999999</v>
      </c>
      <c r="I203" s="217"/>
      <c r="J203" s="216">
        <f>ROUND(I203*H203,2)</f>
        <v>0</v>
      </c>
      <c r="K203" s="214" t="s">
        <v>296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247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247</v>
      </c>
      <c r="BM203" s="222" t="s">
        <v>5943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563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1508</v>
      </c>
      <c r="F205" s="238" t="s">
        <v>5944</v>
      </c>
      <c r="G205" s="236"/>
      <c r="H205" s="239">
        <v>1524.6099999999999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2" customFormat="1" ht="14.4" customHeight="1">
      <c r="A206" s="40"/>
      <c r="B206" s="41"/>
      <c r="C206" s="212" t="s">
        <v>8</v>
      </c>
      <c r="D206" s="212" t="s">
        <v>230</v>
      </c>
      <c r="E206" s="213" t="s">
        <v>4906</v>
      </c>
      <c r="F206" s="214" t="s">
        <v>4907</v>
      </c>
      <c r="G206" s="215" t="s">
        <v>309</v>
      </c>
      <c r="H206" s="216">
        <v>3143.6599999999999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5945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4909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1511</v>
      </c>
      <c r="F208" s="238" t="s">
        <v>5946</v>
      </c>
      <c r="G208" s="236"/>
      <c r="H208" s="239">
        <v>3143.6599999999999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78</v>
      </c>
      <c r="AY208" s="245" t="s">
        <v>229</v>
      </c>
    </row>
    <row r="209" s="2" customFormat="1" ht="14.4" customHeight="1">
      <c r="A209" s="40"/>
      <c r="B209" s="41"/>
      <c r="C209" s="212" t="s">
        <v>548</v>
      </c>
      <c r="D209" s="212" t="s">
        <v>230</v>
      </c>
      <c r="E209" s="213" t="s">
        <v>565</v>
      </c>
      <c r="F209" s="214" t="s">
        <v>566</v>
      </c>
      <c r="G209" s="215" t="s">
        <v>343</v>
      </c>
      <c r="H209" s="216">
        <v>2335.3000000000002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5947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568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748</v>
      </c>
      <c r="F211" s="238" t="s">
        <v>5948</v>
      </c>
      <c r="G211" s="236"/>
      <c r="H211" s="239">
        <v>3113.9200000000001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71</v>
      </c>
      <c r="AY211" s="245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750</v>
      </c>
      <c r="F212" s="238" t="s">
        <v>5949</v>
      </c>
      <c r="G212" s="236"/>
      <c r="H212" s="239">
        <v>-778.62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71</v>
      </c>
      <c r="AY212" s="245" t="s">
        <v>229</v>
      </c>
    </row>
    <row r="213" s="14" customFormat="1">
      <c r="A213" s="14"/>
      <c r="B213" s="246"/>
      <c r="C213" s="247"/>
      <c r="D213" s="224" t="s">
        <v>312</v>
      </c>
      <c r="E213" s="248" t="s">
        <v>18</v>
      </c>
      <c r="F213" s="249" t="s">
        <v>317</v>
      </c>
      <c r="G213" s="247"/>
      <c r="H213" s="250">
        <v>2335.3000000000002</v>
      </c>
      <c r="I213" s="251"/>
      <c r="J213" s="247"/>
      <c r="K213" s="247"/>
      <c r="L213" s="252"/>
      <c r="M213" s="253"/>
      <c r="N213" s="254"/>
      <c r="O213" s="254"/>
      <c r="P213" s="254"/>
      <c r="Q213" s="254"/>
      <c r="R213" s="254"/>
      <c r="S213" s="254"/>
      <c r="T213" s="25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6" t="s">
        <v>312</v>
      </c>
      <c r="AU213" s="256" t="s">
        <v>82</v>
      </c>
      <c r="AV213" s="14" t="s">
        <v>247</v>
      </c>
      <c r="AW213" s="14" t="s">
        <v>33</v>
      </c>
      <c r="AX213" s="14" t="s">
        <v>78</v>
      </c>
      <c r="AY213" s="256" t="s">
        <v>229</v>
      </c>
    </row>
    <row r="214" s="2" customFormat="1" ht="14.4" customHeight="1">
      <c r="A214" s="40"/>
      <c r="B214" s="41"/>
      <c r="C214" s="212" t="s">
        <v>385</v>
      </c>
      <c r="D214" s="212" t="s">
        <v>230</v>
      </c>
      <c r="E214" s="213" t="s">
        <v>3862</v>
      </c>
      <c r="F214" s="214" t="s">
        <v>3863</v>
      </c>
      <c r="G214" s="215" t="s">
        <v>343</v>
      </c>
      <c r="H214" s="216">
        <v>778.62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247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247</v>
      </c>
      <c r="BM214" s="222" t="s">
        <v>5950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3865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15" customFormat="1">
      <c r="A216" s="15"/>
      <c r="B216" s="258"/>
      <c r="C216" s="259"/>
      <c r="D216" s="224" t="s">
        <v>312</v>
      </c>
      <c r="E216" s="260" t="s">
        <v>18</v>
      </c>
      <c r="F216" s="261" t="s">
        <v>5307</v>
      </c>
      <c r="G216" s="259"/>
      <c r="H216" s="260" t="s">
        <v>18</v>
      </c>
      <c r="I216" s="262"/>
      <c r="J216" s="259"/>
      <c r="K216" s="259"/>
      <c r="L216" s="263"/>
      <c r="M216" s="264"/>
      <c r="N216" s="265"/>
      <c r="O216" s="265"/>
      <c r="P216" s="265"/>
      <c r="Q216" s="265"/>
      <c r="R216" s="265"/>
      <c r="S216" s="265"/>
      <c r="T216" s="266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67" t="s">
        <v>312</v>
      </c>
      <c r="AU216" s="267" t="s">
        <v>82</v>
      </c>
      <c r="AV216" s="15" t="s">
        <v>78</v>
      </c>
      <c r="AW216" s="15" t="s">
        <v>33</v>
      </c>
      <c r="AX216" s="15" t="s">
        <v>71</v>
      </c>
      <c r="AY216" s="267" t="s">
        <v>229</v>
      </c>
    </row>
    <row r="217" s="13" customFormat="1">
      <c r="A217" s="13"/>
      <c r="B217" s="235"/>
      <c r="C217" s="236"/>
      <c r="D217" s="224" t="s">
        <v>312</v>
      </c>
      <c r="E217" s="237" t="s">
        <v>756</v>
      </c>
      <c r="F217" s="238" t="s">
        <v>5863</v>
      </c>
      <c r="G217" s="236"/>
      <c r="H217" s="239">
        <v>129.47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71</v>
      </c>
      <c r="AY217" s="245" t="s">
        <v>229</v>
      </c>
    </row>
    <row r="218" s="13" customFormat="1">
      <c r="A218" s="13"/>
      <c r="B218" s="235"/>
      <c r="C218" s="236"/>
      <c r="D218" s="224" t="s">
        <v>312</v>
      </c>
      <c r="E218" s="237" t="s">
        <v>2960</v>
      </c>
      <c r="F218" s="238" t="s">
        <v>5864</v>
      </c>
      <c r="G218" s="236"/>
      <c r="H218" s="239">
        <v>92.069999999999993</v>
      </c>
      <c r="I218" s="240"/>
      <c r="J218" s="236"/>
      <c r="K218" s="236"/>
      <c r="L218" s="241"/>
      <c r="M218" s="242"/>
      <c r="N218" s="243"/>
      <c r="O218" s="243"/>
      <c r="P218" s="243"/>
      <c r="Q218" s="243"/>
      <c r="R218" s="243"/>
      <c r="S218" s="243"/>
      <c r="T218" s="244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5" t="s">
        <v>312</v>
      </c>
      <c r="AU218" s="245" t="s">
        <v>82</v>
      </c>
      <c r="AV218" s="13" t="s">
        <v>82</v>
      </c>
      <c r="AW218" s="13" t="s">
        <v>33</v>
      </c>
      <c r="AX218" s="13" t="s">
        <v>71</v>
      </c>
      <c r="AY218" s="245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3072</v>
      </c>
      <c r="F219" s="238" t="s">
        <v>5865</v>
      </c>
      <c r="G219" s="236"/>
      <c r="H219" s="239">
        <v>201.91999999999999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5" customFormat="1">
      <c r="A220" s="15"/>
      <c r="B220" s="258"/>
      <c r="C220" s="259"/>
      <c r="D220" s="224" t="s">
        <v>312</v>
      </c>
      <c r="E220" s="260" t="s">
        <v>18</v>
      </c>
      <c r="F220" s="261" t="s">
        <v>5895</v>
      </c>
      <c r="G220" s="259"/>
      <c r="H220" s="260" t="s">
        <v>18</v>
      </c>
      <c r="I220" s="262"/>
      <c r="J220" s="259"/>
      <c r="K220" s="259"/>
      <c r="L220" s="263"/>
      <c r="M220" s="264"/>
      <c r="N220" s="265"/>
      <c r="O220" s="265"/>
      <c r="P220" s="265"/>
      <c r="Q220" s="265"/>
      <c r="R220" s="265"/>
      <c r="S220" s="265"/>
      <c r="T220" s="266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7" t="s">
        <v>312</v>
      </c>
      <c r="AU220" s="267" t="s">
        <v>82</v>
      </c>
      <c r="AV220" s="15" t="s">
        <v>78</v>
      </c>
      <c r="AW220" s="15" t="s">
        <v>33</v>
      </c>
      <c r="AX220" s="15" t="s">
        <v>71</v>
      </c>
      <c r="AY220" s="267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4915</v>
      </c>
      <c r="F221" s="238" t="s">
        <v>5896</v>
      </c>
      <c r="G221" s="236"/>
      <c r="H221" s="239">
        <v>53.789999999999999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4916</v>
      </c>
      <c r="F222" s="238" t="s">
        <v>5897</v>
      </c>
      <c r="G222" s="236"/>
      <c r="H222" s="239">
        <v>107.13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71</v>
      </c>
      <c r="AY222" s="245" t="s">
        <v>229</v>
      </c>
    </row>
    <row r="223" s="13" customFormat="1">
      <c r="A223" s="13"/>
      <c r="B223" s="235"/>
      <c r="C223" s="236"/>
      <c r="D223" s="224" t="s">
        <v>312</v>
      </c>
      <c r="E223" s="237" t="s">
        <v>4917</v>
      </c>
      <c r="F223" s="238" t="s">
        <v>5900</v>
      </c>
      <c r="G223" s="236"/>
      <c r="H223" s="239">
        <v>92.879999999999995</v>
      </c>
      <c r="I223" s="240"/>
      <c r="J223" s="236"/>
      <c r="K223" s="236"/>
      <c r="L223" s="241"/>
      <c r="M223" s="242"/>
      <c r="N223" s="243"/>
      <c r="O223" s="243"/>
      <c r="P223" s="243"/>
      <c r="Q223" s="243"/>
      <c r="R223" s="243"/>
      <c r="S223" s="243"/>
      <c r="T223" s="244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5" t="s">
        <v>312</v>
      </c>
      <c r="AU223" s="245" t="s">
        <v>82</v>
      </c>
      <c r="AV223" s="13" t="s">
        <v>82</v>
      </c>
      <c r="AW223" s="13" t="s">
        <v>33</v>
      </c>
      <c r="AX223" s="13" t="s">
        <v>71</v>
      </c>
      <c r="AY223" s="245" t="s">
        <v>229</v>
      </c>
    </row>
    <row r="224" s="13" customFormat="1">
      <c r="A224" s="13"/>
      <c r="B224" s="235"/>
      <c r="C224" s="236"/>
      <c r="D224" s="224" t="s">
        <v>312</v>
      </c>
      <c r="E224" s="237" t="s">
        <v>4918</v>
      </c>
      <c r="F224" s="238" t="s">
        <v>5901</v>
      </c>
      <c r="G224" s="236"/>
      <c r="H224" s="239">
        <v>71.239999999999995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71</v>
      </c>
      <c r="AY224" s="245" t="s">
        <v>229</v>
      </c>
    </row>
    <row r="225" s="13" customFormat="1">
      <c r="A225" s="13"/>
      <c r="B225" s="235"/>
      <c r="C225" s="236"/>
      <c r="D225" s="224" t="s">
        <v>312</v>
      </c>
      <c r="E225" s="237" t="s">
        <v>5204</v>
      </c>
      <c r="F225" s="238" t="s">
        <v>5903</v>
      </c>
      <c r="G225" s="236"/>
      <c r="H225" s="239">
        <v>8.6199999999999992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71</v>
      </c>
      <c r="AY225" s="245" t="s">
        <v>229</v>
      </c>
    </row>
    <row r="226" s="13" customFormat="1">
      <c r="A226" s="13"/>
      <c r="B226" s="235"/>
      <c r="C226" s="236"/>
      <c r="D226" s="224" t="s">
        <v>312</v>
      </c>
      <c r="E226" s="237" t="s">
        <v>5206</v>
      </c>
      <c r="F226" s="238" t="s">
        <v>5408</v>
      </c>
      <c r="G226" s="236"/>
      <c r="H226" s="239">
        <v>21.5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71</v>
      </c>
      <c r="AY226" s="245" t="s">
        <v>229</v>
      </c>
    </row>
    <row r="227" s="14" customFormat="1">
      <c r="A227" s="14"/>
      <c r="B227" s="246"/>
      <c r="C227" s="247"/>
      <c r="D227" s="224" t="s">
        <v>312</v>
      </c>
      <c r="E227" s="248" t="s">
        <v>18</v>
      </c>
      <c r="F227" s="249" t="s">
        <v>317</v>
      </c>
      <c r="G227" s="247"/>
      <c r="H227" s="250">
        <v>778.62</v>
      </c>
      <c r="I227" s="251"/>
      <c r="J227" s="247"/>
      <c r="K227" s="247"/>
      <c r="L227" s="252"/>
      <c r="M227" s="253"/>
      <c r="N227" s="254"/>
      <c r="O227" s="254"/>
      <c r="P227" s="254"/>
      <c r="Q227" s="254"/>
      <c r="R227" s="254"/>
      <c r="S227" s="254"/>
      <c r="T227" s="25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6" t="s">
        <v>312</v>
      </c>
      <c r="AU227" s="256" t="s">
        <v>82</v>
      </c>
      <c r="AV227" s="14" t="s">
        <v>247</v>
      </c>
      <c r="AW227" s="14" t="s">
        <v>33</v>
      </c>
      <c r="AX227" s="14" t="s">
        <v>78</v>
      </c>
      <c r="AY227" s="256" t="s">
        <v>229</v>
      </c>
    </row>
    <row r="228" s="2" customFormat="1" ht="14.4" customHeight="1">
      <c r="A228" s="40"/>
      <c r="B228" s="41"/>
      <c r="C228" s="212" t="s">
        <v>559</v>
      </c>
      <c r="D228" s="212" t="s">
        <v>230</v>
      </c>
      <c r="E228" s="213" t="s">
        <v>571</v>
      </c>
      <c r="F228" s="214" t="s">
        <v>572</v>
      </c>
      <c r="G228" s="215" t="s">
        <v>343</v>
      </c>
      <c r="H228" s="216">
        <v>4903.04</v>
      </c>
      <c r="I228" s="217"/>
      <c r="J228" s="216">
        <f>ROUND(I228*H228,2)</f>
        <v>0</v>
      </c>
      <c r="K228" s="214" t="s">
        <v>18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247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5951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574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1530</v>
      </c>
      <c r="F230" s="238" t="s">
        <v>5952</v>
      </c>
      <c r="G230" s="236"/>
      <c r="H230" s="239">
        <v>4016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71</v>
      </c>
      <c r="AY230" s="245" t="s">
        <v>229</v>
      </c>
    </row>
    <row r="231" s="13" customFormat="1">
      <c r="A231" s="13"/>
      <c r="B231" s="235"/>
      <c r="C231" s="236"/>
      <c r="D231" s="224" t="s">
        <v>312</v>
      </c>
      <c r="E231" s="237" t="s">
        <v>18</v>
      </c>
      <c r="F231" s="238" t="s">
        <v>5953</v>
      </c>
      <c r="G231" s="236"/>
      <c r="H231" s="239">
        <v>136.34</v>
      </c>
      <c r="I231" s="240"/>
      <c r="J231" s="236"/>
      <c r="K231" s="236"/>
      <c r="L231" s="241"/>
      <c r="M231" s="242"/>
      <c r="N231" s="243"/>
      <c r="O231" s="243"/>
      <c r="P231" s="243"/>
      <c r="Q231" s="243"/>
      <c r="R231" s="243"/>
      <c r="S231" s="243"/>
      <c r="T231" s="244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5" t="s">
        <v>312</v>
      </c>
      <c r="AU231" s="245" t="s">
        <v>82</v>
      </c>
      <c r="AV231" s="13" t="s">
        <v>82</v>
      </c>
      <c r="AW231" s="13" t="s">
        <v>33</v>
      </c>
      <c r="AX231" s="13" t="s">
        <v>71</v>
      </c>
      <c r="AY231" s="245" t="s">
        <v>229</v>
      </c>
    </row>
    <row r="232" s="13" customFormat="1">
      <c r="A232" s="13"/>
      <c r="B232" s="235"/>
      <c r="C232" s="236"/>
      <c r="D232" s="224" t="s">
        <v>312</v>
      </c>
      <c r="E232" s="237" t="s">
        <v>18</v>
      </c>
      <c r="F232" s="238" t="s">
        <v>5954</v>
      </c>
      <c r="G232" s="236"/>
      <c r="H232" s="239">
        <v>750.70000000000005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71</v>
      </c>
      <c r="AY232" s="245" t="s">
        <v>229</v>
      </c>
    </row>
    <row r="233" s="14" customFormat="1">
      <c r="A233" s="14"/>
      <c r="B233" s="246"/>
      <c r="C233" s="247"/>
      <c r="D233" s="224" t="s">
        <v>312</v>
      </c>
      <c r="E233" s="248" t="s">
        <v>18</v>
      </c>
      <c r="F233" s="249" t="s">
        <v>317</v>
      </c>
      <c r="G233" s="247"/>
      <c r="H233" s="250">
        <v>4903.04</v>
      </c>
      <c r="I233" s="251"/>
      <c r="J233" s="247"/>
      <c r="K233" s="247"/>
      <c r="L233" s="252"/>
      <c r="M233" s="253"/>
      <c r="N233" s="254"/>
      <c r="O233" s="254"/>
      <c r="P233" s="254"/>
      <c r="Q233" s="254"/>
      <c r="R233" s="254"/>
      <c r="S233" s="254"/>
      <c r="T233" s="25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6" t="s">
        <v>312</v>
      </c>
      <c r="AU233" s="256" t="s">
        <v>82</v>
      </c>
      <c r="AV233" s="14" t="s">
        <v>247</v>
      </c>
      <c r="AW233" s="14" t="s">
        <v>33</v>
      </c>
      <c r="AX233" s="14" t="s">
        <v>78</v>
      </c>
      <c r="AY233" s="256" t="s">
        <v>229</v>
      </c>
    </row>
    <row r="234" s="2" customFormat="1" ht="14.4" customHeight="1">
      <c r="A234" s="40"/>
      <c r="B234" s="41"/>
      <c r="C234" s="212" t="s">
        <v>564</v>
      </c>
      <c r="D234" s="212" t="s">
        <v>230</v>
      </c>
      <c r="E234" s="213" t="s">
        <v>582</v>
      </c>
      <c r="F234" s="214" t="s">
        <v>583</v>
      </c>
      <c r="G234" s="215" t="s">
        <v>343</v>
      </c>
      <c r="H234" s="216">
        <v>1105.9200000000001</v>
      </c>
      <c r="I234" s="217"/>
      <c r="J234" s="216">
        <f>ROUND(I234*H234,2)</f>
        <v>0</v>
      </c>
      <c r="K234" s="214" t="s">
        <v>18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5955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585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2108</v>
      </c>
      <c r="F236" s="238" t="s">
        <v>5956</v>
      </c>
      <c r="G236" s="236"/>
      <c r="H236" s="239">
        <v>3113.9200000000001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71</v>
      </c>
      <c r="AY236" s="245" t="s">
        <v>229</v>
      </c>
    </row>
    <row r="237" s="13" customFormat="1">
      <c r="A237" s="13"/>
      <c r="B237" s="235"/>
      <c r="C237" s="236"/>
      <c r="D237" s="224" t="s">
        <v>312</v>
      </c>
      <c r="E237" s="237" t="s">
        <v>3487</v>
      </c>
      <c r="F237" s="238" t="s">
        <v>5957</v>
      </c>
      <c r="G237" s="236"/>
      <c r="H237" s="239">
        <v>-2008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71</v>
      </c>
      <c r="AY237" s="245" t="s">
        <v>229</v>
      </c>
    </row>
    <row r="238" s="14" customFormat="1">
      <c r="A238" s="14"/>
      <c r="B238" s="246"/>
      <c r="C238" s="247"/>
      <c r="D238" s="224" t="s">
        <v>312</v>
      </c>
      <c r="E238" s="248" t="s">
        <v>18</v>
      </c>
      <c r="F238" s="249" t="s">
        <v>317</v>
      </c>
      <c r="G238" s="247"/>
      <c r="H238" s="250">
        <v>1105.9200000000001</v>
      </c>
      <c r="I238" s="251"/>
      <c r="J238" s="247"/>
      <c r="K238" s="247"/>
      <c r="L238" s="252"/>
      <c r="M238" s="253"/>
      <c r="N238" s="254"/>
      <c r="O238" s="254"/>
      <c r="P238" s="254"/>
      <c r="Q238" s="254"/>
      <c r="R238" s="254"/>
      <c r="S238" s="254"/>
      <c r="T238" s="25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56" t="s">
        <v>312</v>
      </c>
      <c r="AU238" s="256" t="s">
        <v>82</v>
      </c>
      <c r="AV238" s="14" t="s">
        <v>247</v>
      </c>
      <c r="AW238" s="14" t="s">
        <v>33</v>
      </c>
      <c r="AX238" s="14" t="s">
        <v>78</v>
      </c>
      <c r="AY238" s="256" t="s">
        <v>229</v>
      </c>
    </row>
    <row r="239" s="2" customFormat="1" ht="14.4" customHeight="1">
      <c r="A239" s="40"/>
      <c r="B239" s="41"/>
      <c r="C239" s="212" t="s">
        <v>570</v>
      </c>
      <c r="D239" s="212" t="s">
        <v>230</v>
      </c>
      <c r="E239" s="213" t="s">
        <v>597</v>
      </c>
      <c r="F239" s="214" t="s">
        <v>598</v>
      </c>
      <c r="G239" s="215" t="s">
        <v>343</v>
      </c>
      <c r="H239" s="216">
        <v>2895.04</v>
      </c>
      <c r="I239" s="217"/>
      <c r="J239" s="216">
        <f>ROUND(I239*H239,2)</f>
        <v>0</v>
      </c>
      <c r="K239" s="214" t="s">
        <v>296</v>
      </c>
      <c r="L239" s="46"/>
      <c r="M239" s="218" t="s">
        <v>18</v>
      </c>
      <c r="N239" s="219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247</v>
      </c>
      <c r="AT239" s="222" t="s">
        <v>230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5958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600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18</v>
      </c>
      <c r="F241" s="238" t="s">
        <v>5959</v>
      </c>
      <c r="G241" s="236"/>
      <c r="H241" s="239">
        <v>2008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71</v>
      </c>
      <c r="AY241" s="245" t="s">
        <v>229</v>
      </c>
    </row>
    <row r="242" s="13" customFormat="1">
      <c r="A242" s="13"/>
      <c r="B242" s="235"/>
      <c r="C242" s="236"/>
      <c r="D242" s="224" t="s">
        <v>312</v>
      </c>
      <c r="E242" s="237" t="s">
        <v>18</v>
      </c>
      <c r="F242" s="238" t="s">
        <v>5953</v>
      </c>
      <c r="G242" s="236"/>
      <c r="H242" s="239">
        <v>136.34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71</v>
      </c>
      <c r="AY242" s="245" t="s">
        <v>229</v>
      </c>
    </row>
    <row r="243" s="13" customFormat="1">
      <c r="A243" s="13"/>
      <c r="B243" s="235"/>
      <c r="C243" s="236"/>
      <c r="D243" s="224" t="s">
        <v>312</v>
      </c>
      <c r="E243" s="237" t="s">
        <v>18</v>
      </c>
      <c r="F243" s="238" t="s">
        <v>5954</v>
      </c>
      <c r="G243" s="236"/>
      <c r="H243" s="239">
        <v>750.70000000000005</v>
      </c>
      <c r="I243" s="240"/>
      <c r="J243" s="236"/>
      <c r="K243" s="236"/>
      <c r="L243" s="241"/>
      <c r="M243" s="242"/>
      <c r="N243" s="243"/>
      <c r="O243" s="243"/>
      <c r="P243" s="243"/>
      <c r="Q243" s="243"/>
      <c r="R243" s="243"/>
      <c r="S243" s="243"/>
      <c r="T243" s="244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5" t="s">
        <v>312</v>
      </c>
      <c r="AU243" s="245" t="s">
        <v>82</v>
      </c>
      <c r="AV243" s="13" t="s">
        <v>82</v>
      </c>
      <c r="AW243" s="13" t="s">
        <v>33</v>
      </c>
      <c r="AX243" s="13" t="s">
        <v>71</v>
      </c>
      <c r="AY243" s="245" t="s">
        <v>229</v>
      </c>
    </row>
    <row r="244" s="14" customFormat="1">
      <c r="A244" s="14"/>
      <c r="B244" s="246"/>
      <c r="C244" s="247"/>
      <c r="D244" s="224" t="s">
        <v>312</v>
      </c>
      <c r="E244" s="248" t="s">
        <v>18</v>
      </c>
      <c r="F244" s="249" t="s">
        <v>317</v>
      </c>
      <c r="G244" s="247"/>
      <c r="H244" s="250">
        <v>2895.04</v>
      </c>
      <c r="I244" s="251"/>
      <c r="J244" s="247"/>
      <c r="K244" s="247"/>
      <c r="L244" s="252"/>
      <c r="M244" s="253"/>
      <c r="N244" s="254"/>
      <c r="O244" s="254"/>
      <c r="P244" s="254"/>
      <c r="Q244" s="254"/>
      <c r="R244" s="254"/>
      <c r="S244" s="254"/>
      <c r="T244" s="25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56" t="s">
        <v>312</v>
      </c>
      <c r="AU244" s="256" t="s">
        <v>82</v>
      </c>
      <c r="AV244" s="14" t="s">
        <v>247</v>
      </c>
      <c r="AW244" s="14" t="s">
        <v>33</v>
      </c>
      <c r="AX244" s="14" t="s">
        <v>78</v>
      </c>
      <c r="AY244" s="256" t="s">
        <v>229</v>
      </c>
    </row>
    <row r="245" s="2" customFormat="1" ht="14.4" customHeight="1">
      <c r="A245" s="40"/>
      <c r="B245" s="41"/>
      <c r="C245" s="212" t="s">
        <v>7</v>
      </c>
      <c r="D245" s="212" t="s">
        <v>230</v>
      </c>
      <c r="E245" s="213" t="s">
        <v>341</v>
      </c>
      <c r="F245" s="214" t="s">
        <v>342</v>
      </c>
      <c r="G245" s="215" t="s">
        <v>343</v>
      </c>
      <c r="H245" s="216">
        <v>3113.9200000000001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</v>
      </c>
      <c r="R245" s="220">
        <f>Q245*H245</f>
        <v>0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247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5960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342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1468</v>
      </c>
      <c r="F247" s="238" t="s">
        <v>5961</v>
      </c>
      <c r="G247" s="236"/>
      <c r="H247" s="239">
        <v>2008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71</v>
      </c>
      <c r="AY247" s="245" t="s">
        <v>229</v>
      </c>
    </row>
    <row r="248" s="13" customFormat="1">
      <c r="A248" s="13"/>
      <c r="B248" s="235"/>
      <c r="C248" s="236"/>
      <c r="D248" s="224" t="s">
        <v>312</v>
      </c>
      <c r="E248" s="237" t="s">
        <v>2962</v>
      </c>
      <c r="F248" s="238" t="s">
        <v>5962</v>
      </c>
      <c r="G248" s="236"/>
      <c r="H248" s="239">
        <v>1105.9200000000001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71</v>
      </c>
      <c r="AY248" s="245" t="s">
        <v>229</v>
      </c>
    </row>
    <row r="249" s="14" customFormat="1">
      <c r="A249" s="14"/>
      <c r="B249" s="246"/>
      <c r="C249" s="247"/>
      <c r="D249" s="224" t="s">
        <v>312</v>
      </c>
      <c r="E249" s="248" t="s">
        <v>18</v>
      </c>
      <c r="F249" s="249" t="s">
        <v>317</v>
      </c>
      <c r="G249" s="247"/>
      <c r="H249" s="250">
        <v>3113.9200000000001</v>
      </c>
      <c r="I249" s="251"/>
      <c r="J249" s="247"/>
      <c r="K249" s="247"/>
      <c r="L249" s="252"/>
      <c r="M249" s="253"/>
      <c r="N249" s="254"/>
      <c r="O249" s="254"/>
      <c r="P249" s="254"/>
      <c r="Q249" s="254"/>
      <c r="R249" s="254"/>
      <c r="S249" s="254"/>
      <c r="T249" s="25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6" t="s">
        <v>312</v>
      </c>
      <c r="AU249" s="256" t="s">
        <v>82</v>
      </c>
      <c r="AV249" s="14" t="s">
        <v>247</v>
      </c>
      <c r="AW249" s="14" t="s">
        <v>33</v>
      </c>
      <c r="AX249" s="14" t="s">
        <v>78</v>
      </c>
      <c r="AY249" s="256" t="s">
        <v>229</v>
      </c>
    </row>
    <row r="250" s="2" customFormat="1" ht="14.4" customHeight="1">
      <c r="A250" s="40"/>
      <c r="B250" s="41"/>
      <c r="C250" s="212" t="s">
        <v>596</v>
      </c>
      <c r="D250" s="212" t="s">
        <v>230</v>
      </c>
      <c r="E250" s="213" t="s">
        <v>348</v>
      </c>
      <c r="F250" s="214" t="s">
        <v>349</v>
      </c>
      <c r="G250" s="215" t="s">
        <v>350</v>
      </c>
      <c r="H250" s="216">
        <v>1990.6600000000001</v>
      </c>
      <c r="I250" s="217"/>
      <c r="J250" s="216">
        <f>ROUND(I250*H250,2)</f>
        <v>0</v>
      </c>
      <c r="K250" s="214" t="s">
        <v>296</v>
      </c>
      <c r="L250" s="46"/>
      <c r="M250" s="218" t="s">
        <v>18</v>
      </c>
      <c r="N250" s="219" t="s">
        <v>42</v>
      </c>
      <c r="O250" s="86"/>
      <c r="P250" s="220">
        <f>O250*H250</f>
        <v>0</v>
      </c>
      <c r="Q250" s="220">
        <v>0</v>
      </c>
      <c r="R250" s="220">
        <f>Q250*H250</f>
        <v>0</v>
      </c>
      <c r="S250" s="220">
        <v>0</v>
      </c>
      <c r="T250" s="221">
        <f>S250*H250</f>
        <v>0</v>
      </c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R250" s="222" t="s">
        <v>247</v>
      </c>
      <c r="AT250" s="222" t="s">
        <v>230</v>
      </c>
      <c r="AU250" s="222" t="s">
        <v>82</v>
      </c>
      <c r="AY250" s="19" t="s">
        <v>229</v>
      </c>
      <c r="BE250" s="223">
        <f>IF(N250="základní",J250,0)</f>
        <v>0</v>
      </c>
      <c r="BF250" s="223">
        <f>IF(N250="snížená",J250,0)</f>
        <v>0</v>
      </c>
      <c r="BG250" s="223">
        <f>IF(N250="zákl. přenesená",J250,0)</f>
        <v>0</v>
      </c>
      <c r="BH250" s="223">
        <f>IF(N250="sníž. přenesená",J250,0)</f>
        <v>0</v>
      </c>
      <c r="BI250" s="223">
        <f>IF(N250="nulová",J250,0)</f>
        <v>0</v>
      </c>
      <c r="BJ250" s="19" t="s">
        <v>78</v>
      </c>
      <c r="BK250" s="223">
        <f>ROUND(I250*H250,2)</f>
        <v>0</v>
      </c>
      <c r="BL250" s="19" t="s">
        <v>247</v>
      </c>
      <c r="BM250" s="222" t="s">
        <v>5963</v>
      </c>
    </row>
    <row r="251" s="2" customFormat="1">
      <c r="A251" s="40"/>
      <c r="B251" s="41"/>
      <c r="C251" s="42"/>
      <c r="D251" s="224" t="s">
        <v>236</v>
      </c>
      <c r="E251" s="42"/>
      <c r="F251" s="225" t="s">
        <v>352</v>
      </c>
      <c r="G251" s="42"/>
      <c r="H251" s="42"/>
      <c r="I251" s="226"/>
      <c r="J251" s="42"/>
      <c r="K251" s="42"/>
      <c r="L251" s="46"/>
      <c r="M251" s="227"/>
      <c r="N251" s="228"/>
      <c r="O251" s="86"/>
      <c r="P251" s="86"/>
      <c r="Q251" s="86"/>
      <c r="R251" s="86"/>
      <c r="S251" s="86"/>
      <c r="T251" s="87"/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T251" s="19" t="s">
        <v>236</v>
      </c>
      <c r="AU251" s="19" t="s">
        <v>82</v>
      </c>
    </row>
    <row r="252" s="13" customFormat="1">
      <c r="A252" s="13"/>
      <c r="B252" s="235"/>
      <c r="C252" s="236"/>
      <c r="D252" s="224" t="s">
        <v>312</v>
      </c>
      <c r="E252" s="237" t="s">
        <v>1948</v>
      </c>
      <c r="F252" s="238" t="s">
        <v>5964</v>
      </c>
      <c r="G252" s="236"/>
      <c r="H252" s="239">
        <v>1990.6600000000001</v>
      </c>
      <c r="I252" s="240"/>
      <c r="J252" s="236"/>
      <c r="K252" s="236"/>
      <c r="L252" s="241"/>
      <c r="M252" s="242"/>
      <c r="N252" s="243"/>
      <c r="O252" s="243"/>
      <c r="P252" s="243"/>
      <c r="Q252" s="243"/>
      <c r="R252" s="243"/>
      <c r="S252" s="243"/>
      <c r="T252" s="244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5" t="s">
        <v>312</v>
      </c>
      <c r="AU252" s="245" t="s">
        <v>82</v>
      </c>
      <c r="AV252" s="13" t="s">
        <v>82</v>
      </c>
      <c r="AW252" s="13" t="s">
        <v>33</v>
      </c>
      <c r="AX252" s="13" t="s">
        <v>78</v>
      </c>
      <c r="AY252" s="245" t="s">
        <v>229</v>
      </c>
    </row>
    <row r="253" s="2" customFormat="1" ht="14.4" customHeight="1">
      <c r="A253" s="40"/>
      <c r="B253" s="41"/>
      <c r="C253" s="212" t="s">
        <v>606</v>
      </c>
      <c r="D253" s="212" t="s">
        <v>230</v>
      </c>
      <c r="E253" s="213" t="s">
        <v>634</v>
      </c>
      <c r="F253" s="214" t="s">
        <v>635</v>
      </c>
      <c r="G253" s="215" t="s">
        <v>343</v>
      </c>
      <c r="H253" s="216">
        <v>2008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</v>
      </c>
      <c r="R253" s="220">
        <f>Q253*H253</f>
        <v>0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5965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637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1505</v>
      </c>
      <c r="F255" s="238" t="s">
        <v>5966</v>
      </c>
      <c r="G255" s="236"/>
      <c r="H255" s="239">
        <v>3113.9200000000001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71</v>
      </c>
      <c r="AY255" s="245" t="s">
        <v>229</v>
      </c>
    </row>
    <row r="256" s="15" customFormat="1">
      <c r="A256" s="15"/>
      <c r="B256" s="258"/>
      <c r="C256" s="259"/>
      <c r="D256" s="224" t="s">
        <v>312</v>
      </c>
      <c r="E256" s="260" t="s">
        <v>18</v>
      </c>
      <c r="F256" s="261" t="s">
        <v>4935</v>
      </c>
      <c r="G256" s="259"/>
      <c r="H256" s="260" t="s">
        <v>18</v>
      </c>
      <c r="I256" s="262"/>
      <c r="J256" s="259"/>
      <c r="K256" s="259"/>
      <c r="L256" s="263"/>
      <c r="M256" s="264"/>
      <c r="N256" s="265"/>
      <c r="O256" s="265"/>
      <c r="P256" s="265"/>
      <c r="Q256" s="265"/>
      <c r="R256" s="265"/>
      <c r="S256" s="265"/>
      <c r="T256" s="266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67" t="s">
        <v>312</v>
      </c>
      <c r="AU256" s="267" t="s">
        <v>82</v>
      </c>
      <c r="AV256" s="15" t="s">
        <v>78</v>
      </c>
      <c r="AW256" s="15" t="s">
        <v>33</v>
      </c>
      <c r="AX256" s="15" t="s">
        <v>71</v>
      </c>
      <c r="AY256" s="267" t="s">
        <v>229</v>
      </c>
    </row>
    <row r="257" s="13" customFormat="1">
      <c r="A257" s="13"/>
      <c r="B257" s="235"/>
      <c r="C257" s="236"/>
      <c r="D257" s="224" t="s">
        <v>312</v>
      </c>
      <c r="E257" s="237" t="s">
        <v>2273</v>
      </c>
      <c r="F257" s="238" t="s">
        <v>5967</v>
      </c>
      <c r="G257" s="236"/>
      <c r="H257" s="239">
        <v>-750.70000000000005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71</v>
      </c>
      <c r="AY257" s="245" t="s">
        <v>229</v>
      </c>
    </row>
    <row r="258" s="13" customFormat="1">
      <c r="A258" s="13"/>
      <c r="B258" s="235"/>
      <c r="C258" s="236"/>
      <c r="D258" s="224" t="s">
        <v>312</v>
      </c>
      <c r="E258" s="237" t="s">
        <v>2374</v>
      </c>
      <c r="F258" s="238" t="s">
        <v>5968</v>
      </c>
      <c r="G258" s="236"/>
      <c r="H258" s="239">
        <v>-136.34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71</v>
      </c>
      <c r="AY258" s="245" t="s">
        <v>229</v>
      </c>
    </row>
    <row r="259" s="13" customFormat="1">
      <c r="A259" s="13"/>
      <c r="B259" s="235"/>
      <c r="C259" s="236"/>
      <c r="D259" s="224" t="s">
        <v>312</v>
      </c>
      <c r="E259" s="237" t="s">
        <v>3217</v>
      </c>
      <c r="F259" s="238" t="s">
        <v>5969</v>
      </c>
      <c r="G259" s="236"/>
      <c r="H259" s="239">
        <v>-10.300000000000001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71</v>
      </c>
      <c r="AY259" s="245" t="s">
        <v>229</v>
      </c>
    </row>
    <row r="260" s="13" customFormat="1">
      <c r="A260" s="13"/>
      <c r="B260" s="235"/>
      <c r="C260" s="236"/>
      <c r="D260" s="224" t="s">
        <v>312</v>
      </c>
      <c r="E260" s="237" t="s">
        <v>3337</v>
      </c>
      <c r="F260" s="238" t="s">
        <v>5970</v>
      </c>
      <c r="G260" s="236"/>
      <c r="H260" s="239">
        <v>-25.34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71</v>
      </c>
      <c r="AY260" s="245" t="s">
        <v>229</v>
      </c>
    </row>
    <row r="261" s="13" customFormat="1">
      <c r="A261" s="13"/>
      <c r="B261" s="235"/>
      <c r="C261" s="236"/>
      <c r="D261" s="224" t="s">
        <v>312</v>
      </c>
      <c r="E261" s="237" t="s">
        <v>4940</v>
      </c>
      <c r="F261" s="238" t="s">
        <v>5971</v>
      </c>
      <c r="G261" s="236"/>
      <c r="H261" s="239">
        <v>-16.469999999999999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71</v>
      </c>
      <c r="AY261" s="245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4942</v>
      </c>
      <c r="F262" s="238" t="s">
        <v>5972</v>
      </c>
      <c r="G262" s="236"/>
      <c r="H262" s="239">
        <v>-50.840000000000003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4944</v>
      </c>
      <c r="F263" s="238" t="s">
        <v>5973</v>
      </c>
      <c r="G263" s="236"/>
      <c r="H263" s="239">
        <v>-8.3200000000000003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3" customFormat="1">
      <c r="A264" s="13"/>
      <c r="B264" s="235"/>
      <c r="C264" s="236"/>
      <c r="D264" s="224" t="s">
        <v>312</v>
      </c>
      <c r="E264" s="237" t="s">
        <v>5974</v>
      </c>
      <c r="F264" s="238" t="s">
        <v>5975</v>
      </c>
      <c r="G264" s="236"/>
      <c r="H264" s="239">
        <v>-21.48</v>
      </c>
      <c r="I264" s="240"/>
      <c r="J264" s="236"/>
      <c r="K264" s="236"/>
      <c r="L264" s="241"/>
      <c r="M264" s="242"/>
      <c r="N264" s="243"/>
      <c r="O264" s="243"/>
      <c r="P264" s="243"/>
      <c r="Q264" s="243"/>
      <c r="R264" s="243"/>
      <c r="S264" s="243"/>
      <c r="T264" s="244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5" t="s">
        <v>312</v>
      </c>
      <c r="AU264" s="245" t="s">
        <v>82</v>
      </c>
      <c r="AV264" s="13" t="s">
        <v>82</v>
      </c>
      <c r="AW264" s="13" t="s">
        <v>33</v>
      </c>
      <c r="AX264" s="13" t="s">
        <v>71</v>
      </c>
      <c r="AY264" s="245" t="s">
        <v>229</v>
      </c>
    </row>
    <row r="265" s="13" customFormat="1">
      <c r="A265" s="13"/>
      <c r="B265" s="235"/>
      <c r="C265" s="236"/>
      <c r="D265" s="224" t="s">
        <v>312</v>
      </c>
      <c r="E265" s="237" t="s">
        <v>5976</v>
      </c>
      <c r="F265" s="238" t="s">
        <v>5977</v>
      </c>
      <c r="G265" s="236"/>
      <c r="H265" s="239">
        <v>-70.629999999999995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5978</v>
      </c>
      <c r="F266" s="238" t="s">
        <v>5979</v>
      </c>
      <c r="G266" s="236"/>
      <c r="H266" s="239">
        <v>-3.5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5980</v>
      </c>
      <c r="F267" s="238" t="s">
        <v>5981</v>
      </c>
      <c r="G267" s="236"/>
      <c r="H267" s="239">
        <v>-12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4" customFormat="1">
      <c r="A268" s="14"/>
      <c r="B268" s="246"/>
      <c r="C268" s="247"/>
      <c r="D268" s="224" t="s">
        <v>312</v>
      </c>
      <c r="E268" s="248" t="s">
        <v>18</v>
      </c>
      <c r="F268" s="249" t="s">
        <v>317</v>
      </c>
      <c r="G268" s="247"/>
      <c r="H268" s="250">
        <v>2008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82</v>
      </c>
      <c r="AV268" s="14" t="s">
        <v>247</v>
      </c>
      <c r="AW268" s="14" t="s">
        <v>33</v>
      </c>
      <c r="AX268" s="14" t="s">
        <v>78</v>
      </c>
      <c r="AY268" s="256" t="s">
        <v>229</v>
      </c>
    </row>
    <row r="269" s="2" customFormat="1" ht="14.4" customHeight="1">
      <c r="A269" s="40"/>
      <c r="B269" s="41"/>
      <c r="C269" s="212" t="s">
        <v>612</v>
      </c>
      <c r="D269" s="212" t="s">
        <v>230</v>
      </c>
      <c r="E269" s="213" t="s">
        <v>644</v>
      </c>
      <c r="F269" s="214" t="s">
        <v>645</v>
      </c>
      <c r="G269" s="215" t="s">
        <v>343</v>
      </c>
      <c r="H269" s="216">
        <v>750.70000000000005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247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247</v>
      </c>
      <c r="BM269" s="222" t="s">
        <v>5982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647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3" customFormat="1">
      <c r="A271" s="13"/>
      <c r="B271" s="235"/>
      <c r="C271" s="236"/>
      <c r="D271" s="224" t="s">
        <v>312</v>
      </c>
      <c r="E271" s="237" t="s">
        <v>2155</v>
      </c>
      <c r="F271" s="238" t="s">
        <v>5983</v>
      </c>
      <c r="G271" s="236"/>
      <c r="H271" s="239">
        <v>417.49000000000001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3208</v>
      </c>
      <c r="F272" s="238" t="s">
        <v>5984</v>
      </c>
      <c r="G272" s="236"/>
      <c r="H272" s="239">
        <v>107.86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3" customFormat="1">
      <c r="A273" s="13"/>
      <c r="B273" s="235"/>
      <c r="C273" s="236"/>
      <c r="D273" s="224" t="s">
        <v>312</v>
      </c>
      <c r="E273" s="237" t="s">
        <v>3214</v>
      </c>
      <c r="F273" s="238" t="s">
        <v>5985</v>
      </c>
      <c r="G273" s="236"/>
      <c r="H273" s="239">
        <v>102.70999999999999</v>
      </c>
      <c r="I273" s="240"/>
      <c r="J273" s="236"/>
      <c r="K273" s="236"/>
      <c r="L273" s="241"/>
      <c r="M273" s="242"/>
      <c r="N273" s="243"/>
      <c r="O273" s="243"/>
      <c r="P273" s="243"/>
      <c r="Q273" s="243"/>
      <c r="R273" s="243"/>
      <c r="S273" s="243"/>
      <c r="T273" s="244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5" t="s">
        <v>312</v>
      </c>
      <c r="AU273" s="245" t="s">
        <v>82</v>
      </c>
      <c r="AV273" s="13" t="s">
        <v>82</v>
      </c>
      <c r="AW273" s="13" t="s">
        <v>33</v>
      </c>
      <c r="AX273" s="13" t="s">
        <v>71</v>
      </c>
      <c r="AY273" s="245" t="s">
        <v>229</v>
      </c>
    </row>
    <row r="274" s="13" customFormat="1">
      <c r="A274" s="13"/>
      <c r="B274" s="235"/>
      <c r="C274" s="236"/>
      <c r="D274" s="224" t="s">
        <v>312</v>
      </c>
      <c r="E274" s="237" t="s">
        <v>3219</v>
      </c>
      <c r="F274" s="238" t="s">
        <v>5986</v>
      </c>
      <c r="G274" s="236"/>
      <c r="H274" s="239">
        <v>122.64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4" customFormat="1">
      <c r="A275" s="14"/>
      <c r="B275" s="246"/>
      <c r="C275" s="247"/>
      <c r="D275" s="224" t="s">
        <v>312</v>
      </c>
      <c r="E275" s="248" t="s">
        <v>18</v>
      </c>
      <c r="F275" s="249" t="s">
        <v>317</v>
      </c>
      <c r="G275" s="247"/>
      <c r="H275" s="250">
        <v>750.70000000000005</v>
      </c>
      <c r="I275" s="251"/>
      <c r="J275" s="247"/>
      <c r="K275" s="247"/>
      <c r="L275" s="252"/>
      <c r="M275" s="253"/>
      <c r="N275" s="254"/>
      <c r="O275" s="254"/>
      <c r="P275" s="254"/>
      <c r="Q275" s="254"/>
      <c r="R275" s="254"/>
      <c r="S275" s="254"/>
      <c r="T275" s="25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56" t="s">
        <v>312</v>
      </c>
      <c r="AU275" s="256" t="s">
        <v>82</v>
      </c>
      <c r="AV275" s="14" t="s">
        <v>247</v>
      </c>
      <c r="AW275" s="14" t="s">
        <v>33</v>
      </c>
      <c r="AX275" s="14" t="s">
        <v>78</v>
      </c>
      <c r="AY275" s="256" t="s">
        <v>229</v>
      </c>
    </row>
    <row r="276" s="2" customFormat="1" ht="14.4" customHeight="1">
      <c r="A276" s="40"/>
      <c r="B276" s="41"/>
      <c r="C276" s="269" t="s">
        <v>619</v>
      </c>
      <c r="D276" s="269" t="s">
        <v>620</v>
      </c>
      <c r="E276" s="270" t="s">
        <v>4949</v>
      </c>
      <c r="F276" s="271" t="s">
        <v>4950</v>
      </c>
      <c r="G276" s="272" t="s">
        <v>350</v>
      </c>
      <c r="H276" s="273">
        <v>1501.4000000000001</v>
      </c>
      <c r="I276" s="274"/>
      <c r="J276" s="273">
        <f>ROUND(I276*H276,2)</f>
        <v>0</v>
      </c>
      <c r="K276" s="271" t="s">
        <v>296</v>
      </c>
      <c r="L276" s="275"/>
      <c r="M276" s="276" t="s">
        <v>18</v>
      </c>
      <c r="N276" s="277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268</v>
      </c>
      <c r="AT276" s="222" t="s">
        <v>620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5987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4950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3" customFormat="1">
      <c r="A278" s="13"/>
      <c r="B278" s="235"/>
      <c r="C278" s="236"/>
      <c r="D278" s="224" t="s">
        <v>312</v>
      </c>
      <c r="E278" s="237" t="s">
        <v>1876</v>
      </c>
      <c r="F278" s="238" t="s">
        <v>5988</v>
      </c>
      <c r="G278" s="236"/>
      <c r="H278" s="239">
        <v>1501.4000000000001</v>
      </c>
      <c r="I278" s="240"/>
      <c r="J278" s="236"/>
      <c r="K278" s="236"/>
      <c r="L278" s="241"/>
      <c r="M278" s="242"/>
      <c r="N278" s="243"/>
      <c r="O278" s="243"/>
      <c r="P278" s="243"/>
      <c r="Q278" s="243"/>
      <c r="R278" s="243"/>
      <c r="S278" s="243"/>
      <c r="T278" s="244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5" t="s">
        <v>312</v>
      </c>
      <c r="AU278" s="245" t="s">
        <v>82</v>
      </c>
      <c r="AV278" s="13" t="s">
        <v>82</v>
      </c>
      <c r="AW278" s="13" t="s">
        <v>33</v>
      </c>
      <c r="AX278" s="13" t="s">
        <v>78</v>
      </c>
      <c r="AY278" s="245" t="s">
        <v>229</v>
      </c>
    </row>
    <row r="279" s="12" customFormat="1" ht="22.8" customHeight="1">
      <c r="A279" s="12"/>
      <c r="B279" s="198"/>
      <c r="C279" s="199"/>
      <c r="D279" s="200" t="s">
        <v>70</v>
      </c>
      <c r="E279" s="229" t="s">
        <v>82</v>
      </c>
      <c r="F279" s="229" t="s">
        <v>3885</v>
      </c>
      <c r="G279" s="199"/>
      <c r="H279" s="199"/>
      <c r="I279" s="202"/>
      <c r="J279" s="230">
        <f>BK279</f>
        <v>0</v>
      </c>
      <c r="K279" s="199"/>
      <c r="L279" s="204"/>
      <c r="M279" s="205"/>
      <c r="N279" s="206"/>
      <c r="O279" s="206"/>
      <c r="P279" s="207">
        <f>SUM(P280:P292)</f>
        <v>0</v>
      </c>
      <c r="Q279" s="206"/>
      <c r="R279" s="207">
        <f>SUM(R280:R292)</f>
        <v>2.5101610000000001</v>
      </c>
      <c r="S279" s="206"/>
      <c r="T279" s="208">
        <f>SUM(T280:T292)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209" t="s">
        <v>78</v>
      </c>
      <c r="AT279" s="210" t="s">
        <v>70</v>
      </c>
      <c r="AU279" s="210" t="s">
        <v>78</v>
      </c>
      <c r="AY279" s="209" t="s">
        <v>229</v>
      </c>
      <c r="BK279" s="211">
        <f>SUM(BK280:BK292)</f>
        <v>0</v>
      </c>
    </row>
    <row r="280" s="2" customFormat="1" ht="14.4" customHeight="1">
      <c r="A280" s="40"/>
      <c r="B280" s="41"/>
      <c r="C280" s="212" t="s">
        <v>626</v>
      </c>
      <c r="D280" s="212" t="s">
        <v>230</v>
      </c>
      <c r="E280" s="213" t="s">
        <v>5989</v>
      </c>
      <c r="F280" s="214" t="s">
        <v>5990</v>
      </c>
      <c r="G280" s="215" t="s">
        <v>343</v>
      </c>
      <c r="H280" s="216">
        <v>1.02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2.45329</v>
      </c>
      <c r="R280" s="220">
        <f>Q280*H280</f>
        <v>2.5023558000000001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5991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5992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669</v>
      </c>
      <c r="F282" s="238" t="s">
        <v>5993</v>
      </c>
      <c r="G282" s="236"/>
      <c r="H282" s="239">
        <v>0.66000000000000003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71</v>
      </c>
      <c r="AY282" s="245" t="s">
        <v>229</v>
      </c>
    </row>
    <row r="283" s="13" customFormat="1">
      <c r="A283" s="13"/>
      <c r="B283" s="235"/>
      <c r="C283" s="236"/>
      <c r="D283" s="224" t="s">
        <v>312</v>
      </c>
      <c r="E283" s="237" t="s">
        <v>1852</v>
      </c>
      <c r="F283" s="238" t="s">
        <v>5994</v>
      </c>
      <c r="G283" s="236"/>
      <c r="H283" s="239">
        <v>0.35999999999999999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71</v>
      </c>
      <c r="AY283" s="245" t="s">
        <v>229</v>
      </c>
    </row>
    <row r="284" s="13" customFormat="1">
      <c r="A284" s="13"/>
      <c r="B284" s="235"/>
      <c r="C284" s="236"/>
      <c r="D284" s="224" t="s">
        <v>312</v>
      </c>
      <c r="E284" s="237" t="s">
        <v>1943</v>
      </c>
      <c r="F284" s="238" t="s">
        <v>1944</v>
      </c>
      <c r="G284" s="236"/>
      <c r="H284" s="239">
        <v>1.02</v>
      </c>
      <c r="I284" s="240"/>
      <c r="J284" s="236"/>
      <c r="K284" s="236"/>
      <c r="L284" s="241"/>
      <c r="M284" s="242"/>
      <c r="N284" s="243"/>
      <c r="O284" s="243"/>
      <c r="P284" s="243"/>
      <c r="Q284" s="243"/>
      <c r="R284" s="243"/>
      <c r="S284" s="243"/>
      <c r="T284" s="244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5" t="s">
        <v>312</v>
      </c>
      <c r="AU284" s="245" t="s">
        <v>82</v>
      </c>
      <c r="AV284" s="13" t="s">
        <v>82</v>
      </c>
      <c r="AW284" s="13" t="s">
        <v>33</v>
      </c>
      <c r="AX284" s="13" t="s">
        <v>78</v>
      </c>
      <c r="AY284" s="245" t="s">
        <v>229</v>
      </c>
    </row>
    <row r="285" s="2" customFormat="1" ht="14.4" customHeight="1">
      <c r="A285" s="40"/>
      <c r="B285" s="41"/>
      <c r="C285" s="212" t="s">
        <v>630</v>
      </c>
      <c r="D285" s="212" t="s">
        <v>230</v>
      </c>
      <c r="E285" s="213" t="s">
        <v>5995</v>
      </c>
      <c r="F285" s="214" t="s">
        <v>5996</v>
      </c>
      <c r="G285" s="215" t="s">
        <v>309</v>
      </c>
      <c r="H285" s="216">
        <v>3.1600000000000001</v>
      </c>
      <c r="I285" s="217"/>
      <c r="J285" s="216">
        <f>ROUND(I285*H285,2)</f>
        <v>0</v>
      </c>
      <c r="K285" s="214" t="s">
        <v>296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0.00247</v>
      </c>
      <c r="R285" s="220">
        <f>Q285*H285</f>
        <v>0.0078052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5997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5998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5999</v>
      </c>
      <c r="G287" s="236"/>
      <c r="H287" s="239">
        <v>1.48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71</v>
      </c>
      <c r="AY287" s="245" t="s">
        <v>229</v>
      </c>
    </row>
    <row r="288" s="13" customFormat="1">
      <c r="A288" s="13"/>
      <c r="B288" s="235"/>
      <c r="C288" s="236"/>
      <c r="D288" s="224" t="s">
        <v>312</v>
      </c>
      <c r="E288" s="237" t="s">
        <v>18</v>
      </c>
      <c r="F288" s="238" t="s">
        <v>6000</v>
      </c>
      <c r="G288" s="236"/>
      <c r="H288" s="239">
        <v>1.6799999999999999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71</v>
      </c>
      <c r="AY288" s="245" t="s">
        <v>229</v>
      </c>
    </row>
    <row r="289" s="13" customFormat="1">
      <c r="A289" s="13"/>
      <c r="B289" s="235"/>
      <c r="C289" s="236"/>
      <c r="D289" s="224" t="s">
        <v>312</v>
      </c>
      <c r="E289" s="237" t="s">
        <v>18</v>
      </c>
      <c r="F289" s="238" t="s">
        <v>1897</v>
      </c>
      <c r="G289" s="236"/>
      <c r="H289" s="239">
        <v>3.1600000000000001</v>
      </c>
      <c r="I289" s="240"/>
      <c r="J289" s="236"/>
      <c r="K289" s="236"/>
      <c r="L289" s="241"/>
      <c r="M289" s="242"/>
      <c r="N289" s="243"/>
      <c r="O289" s="243"/>
      <c r="P289" s="243"/>
      <c r="Q289" s="243"/>
      <c r="R289" s="243"/>
      <c r="S289" s="243"/>
      <c r="T289" s="244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5" t="s">
        <v>312</v>
      </c>
      <c r="AU289" s="245" t="s">
        <v>82</v>
      </c>
      <c r="AV289" s="13" t="s">
        <v>82</v>
      </c>
      <c r="AW289" s="13" t="s">
        <v>33</v>
      </c>
      <c r="AX289" s="13" t="s">
        <v>78</v>
      </c>
      <c r="AY289" s="245" t="s">
        <v>229</v>
      </c>
    </row>
    <row r="290" s="2" customFormat="1" ht="14.4" customHeight="1">
      <c r="A290" s="40"/>
      <c r="B290" s="41"/>
      <c r="C290" s="212" t="s">
        <v>633</v>
      </c>
      <c r="D290" s="212" t="s">
        <v>230</v>
      </c>
      <c r="E290" s="213" t="s">
        <v>6001</v>
      </c>
      <c r="F290" s="214" t="s">
        <v>6002</v>
      </c>
      <c r="G290" s="215" t="s">
        <v>309</v>
      </c>
      <c r="H290" s="216">
        <v>3.1600000000000001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247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247</v>
      </c>
      <c r="BM290" s="222" t="s">
        <v>6003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6004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3" customFormat="1">
      <c r="A292" s="13"/>
      <c r="B292" s="235"/>
      <c r="C292" s="236"/>
      <c r="D292" s="224" t="s">
        <v>312</v>
      </c>
      <c r="E292" s="237" t="s">
        <v>18</v>
      </c>
      <c r="F292" s="238" t="s">
        <v>6005</v>
      </c>
      <c r="G292" s="236"/>
      <c r="H292" s="239">
        <v>3.1600000000000001</v>
      </c>
      <c r="I292" s="240"/>
      <c r="J292" s="236"/>
      <c r="K292" s="236"/>
      <c r="L292" s="241"/>
      <c r="M292" s="242"/>
      <c r="N292" s="243"/>
      <c r="O292" s="243"/>
      <c r="P292" s="243"/>
      <c r="Q292" s="243"/>
      <c r="R292" s="243"/>
      <c r="S292" s="243"/>
      <c r="T292" s="244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5" t="s">
        <v>312</v>
      </c>
      <c r="AU292" s="245" t="s">
        <v>82</v>
      </c>
      <c r="AV292" s="13" t="s">
        <v>82</v>
      </c>
      <c r="AW292" s="13" t="s">
        <v>33</v>
      </c>
      <c r="AX292" s="13" t="s">
        <v>78</v>
      </c>
      <c r="AY292" s="245" t="s">
        <v>229</v>
      </c>
    </row>
    <row r="293" s="12" customFormat="1" ht="22.8" customHeight="1">
      <c r="A293" s="12"/>
      <c r="B293" s="198"/>
      <c r="C293" s="199"/>
      <c r="D293" s="200" t="s">
        <v>70</v>
      </c>
      <c r="E293" s="229" t="s">
        <v>242</v>
      </c>
      <c r="F293" s="229" t="s">
        <v>695</v>
      </c>
      <c r="G293" s="199"/>
      <c r="H293" s="199"/>
      <c r="I293" s="202"/>
      <c r="J293" s="230">
        <f>BK293</f>
        <v>0</v>
      </c>
      <c r="K293" s="199"/>
      <c r="L293" s="204"/>
      <c r="M293" s="205"/>
      <c r="N293" s="206"/>
      <c r="O293" s="206"/>
      <c r="P293" s="207">
        <f>SUM(P294:P307)</f>
        <v>0</v>
      </c>
      <c r="Q293" s="206"/>
      <c r="R293" s="207">
        <f>SUM(R294:R307)</f>
        <v>0</v>
      </c>
      <c r="S293" s="206"/>
      <c r="T293" s="208">
        <f>SUM(T294:T307)</f>
        <v>6.0280000000000014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78</v>
      </c>
      <c r="AT293" s="210" t="s">
        <v>70</v>
      </c>
      <c r="AU293" s="210" t="s">
        <v>78</v>
      </c>
      <c r="AY293" s="209" t="s">
        <v>229</v>
      </c>
      <c r="BK293" s="211">
        <f>SUM(BK294:BK307)</f>
        <v>0</v>
      </c>
    </row>
    <row r="294" s="2" customFormat="1" ht="14.4" customHeight="1">
      <c r="A294" s="40"/>
      <c r="B294" s="41"/>
      <c r="C294" s="212" t="s">
        <v>643</v>
      </c>
      <c r="D294" s="212" t="s">
        <v>230</v>
      </c>
      <c r="E294" s="213" t="s">
        <v>5503</v>
      </c>
      <c r="F294" s="214" t="s">
        <v>5504</v>
      </c>
      <c r="G294" s="215" t="s">
        <v>343</v>
      </c>
      <c r="H294" s="216">
        <v>2.7400000000000002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2.2000000000000002</v>
      </c>
      <c r="T294" s="221">
        <f>S294*H294</f>
        <v>6.0280000000000014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6006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5506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1648</v>
      </c>
      <c r="F296" s="238" t="s">
        <v>6007</v>
      </c>
      <c r="G296" s="236"/>
      <c r="H296" s="239">
        <v>0.62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71</v>
      </c>
      <c r="AY296" s="245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1854</v>
      </c>
      <c r="F297" s="238" t="s">
        <v>6008</v>
      </c>
      <c r="G297" s="236"/>
      <c r="H297" s="239">
        <v>0.63</v>
      </c>
      <c r="I297" s="240"/>
      <c r="J297" s="236"/>
      <c r="K297" s="236"/>
      <c r="L297" s="241"/>
      <c r="M297" s="242"/>
      <c r="N297" s="243"/>
      <c r="O297" s="243"/>
      <c r="P297" s="243"/>
      <c r="Q297" s="243"/>
      <c r="R297" s="243"/>
      <c r="S297" s="243"/>
      <c r="T297" s="244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71</v>
      </c>
      <c r="AY297" s="245" t="s">
        <v>229</v>
      </c>
    </row>
    <row r="298" s="13" customFormat="1">
      <c r="A298" s="13"/>
      <c r="B298" s="235"/>
      <c r="C298" s="236"/>
      <c r="D298" s="224" t="s">
        <v>312</v>
      </c>
      <c r="E298" s="237" t="s">
        <v>1863</v>
      </c>
      <c r="F298" s="238" t="s">
        <v>6009</v>
      </c>
      <c r="G298" s="236"/>
      <c r="H298" s="239">
        <v>1.49</v>
      </c>
      <c r="I298" s="240"/>
      <c r="J298" s="236"/>
      <c r="K298" s="236"/>
      <c r="L298" s="241"/>
      <c r="M298" s="242"/>
      <c r="N298" s="243"/>
      <c r="O298" s="243"/>
      <c r="P298" s="243"/>
      <c r="Q298" s="243"/>
      <c r="R298" s="243"/>
      <c r="S298" s="243"/>
      <c r="T298" s="244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5" t="s">
        <v>312</v>
      </c>
      <c r="AU298" s="245" t="s">
        <v>82</v>
      </c>
      <c r="AV298" s="13" t="s">
        <v>82</v>
      </c>
      <c r="AW298" s="13" t="s">
        <v>33</v>
      </c>
      <c r="AX298" s="13" t="s">
        <v>71</v>
      </c>
      <c r="AY298" s="245" t="s">
        <v>229</v>
      </c>
    </row>
    <row r="299" s="13" customFormat="1">
      <c r="A299" s="13"/>
      <c r="B299" s="235"/>
      <c r="C299" s="236"/>
      <c r="D299" s="224" t="s">
        <v>312</v>
      </c>
      <c r="E299" s="237" t="s">
        <v>1865</v>
      </c>
      <c r="F299" s="238" t="s">
        <v>6010</v>
      </c>
      <c r="G299" s="236"/>
      <c r="H299" s="239">
        <v>2.7400000000000002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649</v>
      </c>
      <c r="D300" s="212" t="s">
        <v>230</v>
      </c>
      <c r="E300" s="213" t="s">
        <v>697</v>
      </c>
      <c r="F300" s="214" t="s">
        <v>698</v>
      </c>
      <c r="G300" s="215" t="s">
        <v>478</v>
      </c>
      <c r="H300" s="216">
        <v>996.20000000000005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</v>
      </c>
      <c r="R300" s="220">
        <f>Q300*H300</f>
        <v>0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6011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700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5" customFormat="1">
      <c r="A302" s="15"/>
      <c r="B302" s="258"/>
      <c r="C302" s="259"/>
      <c r="D302" s="224" t="s">
        <v>312</v>
      </c>
      <c r="E302" s="260" t="s">
        <v>18</v>
      </c>
      <c r="F302" s="261" t="s">
        <v>701</v>
      </c>
      <c r="G302" s="259"/>
      <c r="H302" s="260" t="s">
        <v>18</v>
      </c>
      <c r="I302" s="262"/>
      <c r="J302" s="259"/>
      <c r="K302" s="259"/>
      <c r="L302" s="263"/>
      <c r="M302" s="264"/>
      <c r="N302" s="265"/>
      <c r="O302" s="265"/>
      <c r="P302" s="265"/>
      <c r="Q302" s="265"/>
      <c r="R302" s="265"/>
      <c r="S302" s="265"/>
      <c r="T302" s="266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67" t="s">
        <v>312</v>
      </c>
      <c r="AU302" s="267" t="s">
        <v>82</v>
      </c>
      <c r="AV302" s="15" t="s">
        <v>78</v>
      </c>
      <c r="AW302" s="15" t="s">
        <v>33</v>
      </c>
      <c r="AX302" s="15" t="s">
        <v>71</v>
      </c>
      <c r="AY302" s="267" t="s">
        <v>229</v>
      </c>
    </row>
    <row r="303" s="13" customFormat="1">
      <c r="A303" s="13"/>
      <c r="B303" s="235"/>
      <c r="C303" s="236"/>
      <c r="D303" s="224" t="s">
        <v>312</v>
      </c>
      <c r="E303" s="237" t="s">
        <v>1612</v>
      </c>
      <c r="F303" s="238" t="s">
        <v>6012</v>
      </c>
      <c r="G303" s="236"/>
      <c r="H303" s="239">
        <v>219</v>
      </c>
      <c r="I303" s="240"/>
      <c r="J303" s="236"/>
      <c r="K303" s="236"/>
      <c r="L303" s="241"/>
      <c r="M303" s="242"/>
      <c r="N303" s="243"/>
      <c r="O303" s="243"/>
      <c r="P303" s="243"/>
      <c r="Q303" s="243"/>
      <c r="R303" s="243"/>
      <c r="S303" s="243"/>
      <c r="T303" s="244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5" t="s">
        <v>312</v>
      </c>
      <c r="AU303" s="245" t="s">
        <v>82</v>
      </c>
      <c r="AV303" s="13" t="s">
        <v>82</v>
      </c>
      <c r="AW303" s="13" t="s">
        <v>33</v>
      </c>
      <c r="AX303" s="13" t="s">
        <v>71</v>
      </c>
      <c r="AY303" s="245" t="s">
        <v>229</v>
      </c>
    </row>
    <row r="304" s="13" customFormat="1">
      <c r="A304" s="13"/>
      <c r="B304" s="235"/>
      <c r="C304" s="236"/>
      <c r="D304" s="224" t="s">
        <v>312</v>
      </c>
      <c r="E304" s="237" t="s">
        <v>2631</v>
      </c>
      <c r="F304" s="238" t="s">
        <v>6013</v>
      </c>
      <c r="G304" s="236"/>
      <c r="H304" s="239">
        <v>594.70000000000005</v>
      </c>
      <c r="I304" s="240"/>
      <c r="J304" s="236"/>
      <c r="K304" s="236"/>
      <c r="L304" s="241"/>
      <c r="M304" s="242"/>
      <c r="N304" s="243"/>
      <c r="O304" s="243"/>
      <c r="P304" s="243"/>
      <c r="Q304" s="243"/>
      <c r="R304" s="243"/>
      <c r="S304" s="243"/>
      <c r="T304" s="244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5" t="s">
        <v>312</v>
      </c>
      <c r="AU304" s="245" t="s">
        <v>82</v>
      </c>
      <c r="AV304" s="13" t="s">
        <v>82</v>
      </c>
      <c r="AW304" s="13" t="s">
        <v>33</v>
      </c>
      <c r="AX304" s="13" t="s">
        <v>71</v>
      </c>
      <c r="AY304" s="245" t="s">
        <v>229</v>
      </c>
    </row>
    <row r="305" s="13" customFormat="1">
      <c r="A305" s="13"/>
      <c r="B305" s="235"/>
      <c r="C305" s="236"/>
      <c r="D305" s="224" t="s">
        <v>312</v>
      </c>
      <c r="E305" s="237" t="s">
        <v>2753</v>
      </c>
      <c r="F305" s="238" t="s">
        <v>6014</v>
      </c>
      <c r="G305" s="236"/>
      <c r="H305" s="239">
        <v>108.40000000000001</v>
      </c>
      <c r="I305" s="240"/>
      <c r="J305" s="236"/>
      <c r="K305" s="236"/>
      <c r="L305" s="241"/>
      <c r="M305" s="242"/>
      <c r="N305" s="243"/>
      <c r="O305" s="243"/>
      <c r="P305" s="243"/>
      <c r="Q305" s="243"/>
      <c r="R305" s="243"/>
      <c r="S305" s="243"/>
      <c r="T305" s="244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5" t="s">
        <v>312</v>
      </c>
      <c r="AU305" s="245" t="s">
        <v>82</v>
      </c>
      <c r="AV305" s="13" t="s">
        <v>82</v>
      </c>
      <c r="AW305" s="13" t="s">
        <v>33</v>
      </c>
      <c r="AX305" s="13" t="s">
        <v>71</v>
      </c>
      <c r="AY305" s="245" t="s">
        <v>229</v>
      </c>
    </row>
    <row r="306" s="13" customFormat="1">
      <c r="A306" s="13"/>
      <c r="B306" s="235"/>
      <c r="C306" s="236"/>
      <c r="D306" s="224" t="s">
        <v>312</v>
      </c>
      <c r="E306" s="237" t="s">
        <v>5453</v>
      </c>
      <c r="F306" s="238" t="s">
        <v>6015</v>
      </c>
      <c r="G306" s="236"/>
      <c r="H306" s="239">
        <v>74.099999999999994</v>
      </c>
      <c r="I306" s="240"/>
      <c r="J306" s="236"/>
      <c r="K306" s="236"/>
      <c r="L306" s="241"/>
      <c r="M306" s="242"/>
      <c r="N306" s="243"/>
      <c r="O306" s="243"/>
      <c r="P306" s="243"/>
      <c r="Q306" s="243"/>
      <c r="R306" s="243"/>
      <c r="S306" s="243"/>
      <c r="T306" s="244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5" t="s">
        <v>312</v>
      </c>
      <c r="AU306" s="245" t="s">
        <v>82</v>
      </c>
      <c r="AV306" s="13" t="s">
        <v>82</v>
      </c>
      <c r="AW306" s="13" t="s">
        <v>33</v>
      </c>
      <c r="AX306" s="13" t="s">
        <v>71</v>
      </c>
      <c r="AY306" s="245" t="s">
        <v>229</v>
      </c>
    </row>
    <row r="307" s="14" customFormat="1">
      <c r="A307" s="14"/>
      <c r="B307" s="246"/>
      <c r="C307" s="247"/>
      <c r="D307" s="224" t="s">
        <v>312</v>
      </c>
      <c r="E307" s="248" t="s">
        <v>18</v>
      </c>
      <c r="F307" s="249" t="s">
        <v>317</v>
      </c>
      <c r="G307" s="247"/>
      <c r="H307" s="250">
        <v>996.20000000000005</v>
      </c>
      <c r="I307" s="251"/>
      <c r="J307" s="247"/>
      <c r="K307" s="247"/>
      <c r="L307" s="252"/>
      <c r="M307" s="253"/>
      <c r="N307" s="254"/>
      <c r="O307" s="254"/>
      <c r="P307" s="254"/>
      <c r="Q307" s="254"/>
      <c r="R307" s="254"/>
      <c r="S307" s="254"/>
      <c r="T307" s="25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56" t="s">
        <v>312</v>
      </c>
      <c r="AU307" s="256" t="s">
        <v>82</v>
      </c>
      <c r="AV307" s="14" t="s">
        <v>247</v>
      </c>
      <c r="AW307" s="14" t="s">
        <v>33</v>
      </c>
      <c r="AX307" s="14" t="s">
        <v>78</v>
      </c>
      <c r="AY307" s="256" t="s">
        <v>229</v>
      </c>
    </row>
    <row r="308" s="12" customFormat="1" ht="22.8" customHeight="1">
      <c r="A308" s="12"/>
      <c r="B308" s="198"/>
      <c r="C308" s="199"/>
      <c r="D308" s="200" t="s">
        <v>70</v>
      </c>
      <c r="E308" s="229" t="s">
        <v>247</v>
      </c>
      <c r="F308" s="229" t="s">
        <v>704</v>
      </c>
      <c r="G308" s="199"/>
      <c r="H308" s="199"/>
      <c r="I308" s="202"/>
      <c r="J308" s="230">
        <f>BK308</f>
        <v>0</v>
      </c>
      <c r="K308" s="199"/>
      <c r="L308" s="204"/>
      <c r="M308" s="205"/>
      <c r="N308" s="206"/>
      <c r="O308" s="206"/>
      <c r="P308" s="207">
        <f>SUM(P309:P348)</f>
        <v>0</v>
      </c>
      <c r="Q308" s="206"/>
      <c r="R308" s="207">
        <f>SUM(R309:R348)</f>
        <v>3.4586032000000002</v>
      </c>
      <c r="S308" s="206"/>
      <c r="T308" s="208">
        <f>SUM(T309:T348)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209" t="s">
        <v>78</v>
      </c>
      <c r="AT308" s="210" t="s">
        <v>70</v>
      </c>
      <c r="AU308" s="210" t="s">
        <v>78</v>
      </c>
      <c r="AY308" s="209" t="s">
        <v>229</v>
      </c>
      <c r="BK308" s="211">
        <f>SUM(BK309:BK348)</f>
        <v>0</v>
      </c>
    </row>
    <row r="309" s="2" customFormat="1" ht="14.4" customHeight="1">
      <c r="A309" s="40"/>
      <c r="B309" s="41"/>
      <c r="C309" s="212" t="s">
        <v>656</v>
      </c>
      <c r="D309" s="212" t="s">
        <v>230</v>
      </c>
      <c r="E309" s="213" t="s">
        <v>6016</v>
      </c>
      <c r="F309" s="214" t="s">
        <v>6017</v>
      </c>
      <c r="G309" s="215" t="s">
        <v>309</v>
      </c>
      <c r="H309" s="216">
        <v>2.98</v>
      </c>
      <c r="I309" s="217"/>
      <c r="J309" s="216">
        <f>ROUND(I309*H309,2)</f>
        <v>0</v>
      </c>
      <c r="K309" s="214" t="s">
        <v>296</v>
      </c>
      <c r="L309" s="46"/>
      <c r="M309" s="218" t="s">
        <v>18</v>
      </c>
      <c r="N309" s="219" t="s">
        <v>42</v>
      </c>
      <c r="O309" s="86"/>
      <c r="P309" s="220">
        <f>O309*H309</f>
        <v>0</v>
      </c>
      <c r="Q309" s="220">
        <v>0</v>
      </c>
      <c r="R309" s="220">
        <f>Q309*H309</f>
        <v>0</v>
      </c>
      <c r="S309" s="220">
        <v>0</v>
      </c>
      <c r="T309" s="221">
        <f>S309*H309</f>
        <v>0</v>
      </c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R309" s="222" t="s">
        <v>247</v>
      </c>
      <c r="AT309" s="222" t="s">
        <v>230</v>
      </c>
      <c r="AU309" s="222" t="s">
        <v>82</v>
      </c>
      <c r="AY309" s="19" t="s">
        <v>229</v>
      </c>
      <c r="BE309" s="223">
        <f>IF(N309="základní",J309,0)</f>
        <v>0</v>
      </c>
      <c r="BF309" s="223">
        <f>IF(N309="snížená",J309,0)</f>
        <v>0</v>
      </c>
      <c r="BG309" s="223">
        <f>IF(N309="zákl. přenesená",J309,0)</f>
        <v>0</v>
      </c>
      <c r="BH309" s="223">
        <f>IF(N309="sníž. přenesená",J309,0)</f>
        <v>0</v>
      </c>
      <c r="BI309" s="223">
        <f>IF(N309="nulová",J309,0)</f>
        <v>0</v>
      </c>
      <c r="BJ309" s="19" t="s">
        <v>78</v>
      </c>
      <c r="BK309" s="223">
        <f>ROUND(I309*H309,2)</f>
        <v>0</v>
      </c>
      <c r="BL309" s="19" t="s">
        <v>247</v>
      </c>
      <c r="BM309" s="222" t="s">
        <v>6018</v>
      </c>
    </row>
    <row r="310" s="2" customFormat="1">
      <c r="A310" s="40"/>
      <c r="B310" s="41"/>
      <c r="C310" s="42"/>
      <c r="D310" s="224" t="s">
        <v>236</v>
      </c>
      <c r="E310" s="42"/>
      <c r="F310" s="225" t="s">
        <v>6019</v>
      </c>
      <c r="G310" s="42"/>
      <c r="H310" s="42"/>
      <c r="I310" s="226"/>
      <c r="J310" s="42"/>
      <c r="K310" s="42"/>
      <c r="L310" s="46"/>
      <c r="M310" s="227"/>
      <c r="N310" s="228"/>
      <c r="O310" s="86"/>
      <c r="P310" s="86"/>
      <c r="Q310" s="86"/>
      <c r="R310" s="86"/>
      <c r="S310" s="86"/>
      <c r="T310" s="87"/>
      <c r="U310" s="40"/>
      <c r="V310" s="40"/>
      <c r="W310" s="40"/>
      <c r="X310" s="40"/>
      <c r="Y310" s="40"/>
      <c r="Z310" s="40"/>
      <c r="AA310" s="40"/>
      <c r="AB310" s="40"/>
      <c r="AC310" s="40"/>
      <c r="AD310" s="40"/>
      <c r="AE310" s="40"/>
      <c r="AT310" s="19" t="s">
        <v>236</v>
      </c>
      <c r="AU310" s="19" t="s">
        <v>82</v>
      </c>
    </row>
    <row r="311" s="13" customFormat="1">
      <c r="A311" s="13"/>
      <c r="B311" s="235"/>
      <c r="C311" s="236"/>
      <c r="D311" s="224" t="s">
        <v>312</v>
      </c>
      <c r="E311" s="237" t="s">
        <v>1923</v>
      </c>
      <c r="F311" s="238" t="s">
        <v>6020</v>
      </c>
      <c r="G311" s="236"/>
      <c r="H311" s="239">
        <v>2.98</v>
      </c>
      <c r="I311" s="240"/>
      <c r="J311" s="236"/>
      <c r="K311" s="236"/>
      <c r="L311" s="241"/>
      <c r="M311" s="242"/>
      <c r="N311" s="243"/>
      <c r="O311" s="243"/>
      <c r="P311" s="243"/>
      <c r="Q311" s="243"/>
      <c r="R311" s="243"/>
      <c r="S311" s="243"/>
      <c r="T311" s="244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5" t="s">
        <v>312</v>
      </c>
      <c r="AU311" s="245" t="s">
        <v>82</v>
      </c>
      <c r="AV311" s="13" t="s">
        <v>82</v>
      </c>
      <c r="AW311" s="13" t="s">
        <v>33</v>
      </c>
      <c r="AX311" s="13" t="s">
        <v>78</v>
      </c>
      <c r="AY311" s="245" t="s">
        <v>229</v>
      </c>
    </row>
    <row r="312" s="2" customFormat="1" ht="14.4" customHeight="1">
      <c r="A312" s="40"/>
      <c r="B312" s="41"/>
      <c r="C312" s="212" t="s">
        <v>664</v>
      </c>
      <c r="D312" s="212" t="s">
        <v>230</v>
      </c>
      <c r="E312" s="213" t="s">
        <v>706</v>
      </c>
      <c r="F312" s="214" t="s">
        <v>707</v>
      </c>
      <c r="G312" s="215" t="s">
        <v>343</v>
      </c>
      <c r="H312" s="216">
        <v>136.34</v>
      </c>
      <c r="I312" s="217"/>
      <c r="J312" s="216">
        <f>ROUND(I312*H312,2)</f>
        <v>0</v>
      </c>
      <c r="K312" s="214" t="s">
        <v>296</v>
      </c>
      <c r="L312" s="46"/>
      <c r="M312" s="218" t="s">
        <v>18</v>
      </c>
      <c r="N312" s="219" t="s">
        <v>42</v>
      </c>
      <c r="O312" s="86"/>
      <c r="P312" s="220">
        <f>O312*H312</f>
        <v>0</v>
      </c>
      <c r="Q312" s="220">
        <v>0</v>
      </c>
      <c r="R312" s="220">
        <f>Q312*H312</f>
        <v>0</v>
      </c>
      <c r="S312" s="220">
        <v>0</v>
      </c>
      <c r="T312" s="221">
        <f>S312*H312</f>
        <v>0</v>
      </c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R312" s="222" t="s">
        <v>247</v>
      </c>
      <c r="AT312" s="222" t="s">
        <v>230</v>
      </c>
      <c r="AU312" s="222" t="s">
        <v>82</v>
      </c>
      <c r="AY312" s="19" t="s">
        <v>229</v>
      </c>
      <c r="BE312" s="223">
        <f>IF(N312="základní",J312,0)</f>
        <v>0</v>
      </c>
      <c r="BF312" s="223">
        <f>IF(N312="snížená",J312,0)</f>
        <v>0</v>
      </c>
      <c r="BG312" s="223">
        <f>IF(N312="zákl. přenesená",J312,0)</f>
        <v>0</v>
      </c>
      <c r="BH312" s="223">
        <f>IF(N312="sníž. přenesená",J312,0)</f>
        <v>0</v>
      </c>
      <c r="BI312" s="223">
        <f>IF(N312="nulová",J312,0)</f>
        <v>0</v>
      </c>
      <c r="BJ312" s="19" t="s">
        <v>78</v>
      </c>
      <c r="BK312" s="223">
        <f>ROUND(I312*H312,2)</f>
        <v>0</v>
      </c>
      <c r="BL312" s="19" t="s">
        <v>247</v>
      </c>
      <c r="BM312" s="222" t="s">
        <v>6021</v>
      </c>
    </row>
    <row r="313" s="2" customFormat="1">
      <c r="A313" s="40"/>
      <c r="B313" s="41"/>
      <c r="C313" s="42"/>
      <c r="D313" s="224" t="s">
        <v>236</v>
      </c>
      <c r="E313" s="42"/>
      <c r="F313" s="225" t="s">
        <v>709</v>
      </c>
      <c r="G313" s="42"/>
      <c r="H313" s="42"/>
      <c r="I313" s="226"/>
      <c r="J313" s="42"/>
      <c r="K313" s="42"/>
      <c r="L313" s="46"/>
      <c r="M313" s="227"/>
      <c r="N313" s="228"/>
      <c r="O313" s="86"/>
      <c r="P313" s="86"/>
      <c r="Q313" s="86"/>
      <c r="R313" s="86"/>
      <c r="S313" s="86"/>
      <c r="T313" s="87"/>
      <c r="U313" s="40"/>
      <c r="V313" s="40"/>
      <c r="W313" s="40"/>
      <c r="X313" s="40"/>
      <c r="Y313" s="40"/>
      <c r="Z313" s="40"/>
      <c r="AA313" s="40"/>
      <c r="AB313" s="40"/>
      <c r="AC313" s="40"/>
      <c r="AD313" s="40"/>
      <c r="AE313" s="40"/>
      <c r="AT313" s="19" t="s">
        <v>236</v>
      </c>
      <c r="AU313" s="19" t="s">
        <v>82</v>
      </c>
    </row>
    <row r="314" s="13" customFormat="1">
      <c r="A314" s="13"/>
      <c r="B314" s="235"/>
      <c r="C314" s="236"/>
      <c r="D314" s="224" t="s">
        <v>312</v>
      </c>
      <c r="E314" s="237" t="s">
        <v>1633</v>
      </c>
      <c r="F314" s="238" t="s">
        <v>6022</v>
      </c>
      <c r="G314" s="236"/>
      <c r="H314" s="239">
        <v>74.340000000000003</v>
      </c>
      <c r="I314" s="240"/>
      <c r="J314" s="236"/>
      <c r="K314" s="236"/>
      <c r="L314" s="241"/>
      <c r="M314" s="242"/>
      <c r="N314" s="243"/>
      <c r="O314" s="243"/>
      <c r="P314" s="243"/>
      <c r="Q314" s="243"/>
      <c r="R314" s="243"/>
      <c r="S314" s="243"/>
      <c r="T314" s="244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5" t="s">
        <v>312</v>
      </c>
      <c r="AU314" s="245" t="s">
        <v>82</v>
      </c>
      <c r="AV314" s="13" t="s">
        <v>82</v>
      </c>
      <c r="AW314" s="13" t="s">
        <v>33</v>
      </c>
      <c r="AX314" s="13" t="s">
        <v>71</v>
      </c>
      <c r="AY314" s="245" t="s">
        <v>229</v>
      </c>
    </row>
    <row r="315" s="13" customFormat="1">
      <c r="A315" s="13"/>
      <c r="B315" s="235"/>
      <c r="C315" s="236"/>
      <c r="D315" s="224" t="s">
        <v>312</v>
      </c>
      <c r="E315" s="237" t="s">
        <v>1440</v>
      </c>
      <c r="F315" s="238" t="s">
        <v>6023</v>
      </c>
      <c r="G315" s="236"/>
      <c r="H315" s="239">
        <v>16.800000000000001</v>
      </c>
      <c r="I315" s="240"/>
      <c r="J315" s="236"/>
      <c r="K315" s="236"/>
      <c r="L315" s="241"/>
      <c r="M315" s="242"/>
      <c r="N315" s="243"/>
      <c r="O315" s="243"/>
      <c r="P315" s="243"/>
      <c r="Q315" s="243"/>
      <c r="R315" s="243"/>
      <c r="S315" s="243"/>
      <c r="T315" s="244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5" t="s">
        <v>312</v>
      </c>
      <c r="AU315" s="245" t="s">
        <v>82</v>
      </c>
      <c r="AV315" s="13" t="s">
        <v>82</v>
      </c>
      <c r="AW315" s="13" t="s">
        <v>33</v>
      </c>
      <c r="AX315" s="13" t="s">
        <v>71</v>
      </c>
      <c r="AY315" s="245" t="s">
        <v>229</v>
      </c>
    </row>
    <row r="316" s="13" customFormat="1">
      <c r="A316" s="13"/>
      <c r="B316" s="235"/>
      <c r="C316" s="236"/>
      <c r="D316" s="224" t="s">
        <v>312</v>
      </c>
      <c r="E316" s="237" t="s">
        <v>1636</v>
      </c>
      <c r="F316" s="238" t="s">
        <v>6024</v>
      </c>
      <c r="G316" s="236"/>
      <c r="H316" s="239">
        <v>20.010000000000002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71</v>
      </c>
      <c r="AY316" s="245" t="s">
        <v>229</v>
      </c>
    </row>
    <row r="317" s="13" customFormat="1">
      <c r="A317" s="13"/>
      <c r="B317" s="235"/>
      <c r="C317" s="236"/>
      <c r="D317" s="224" t="s">
        <v>312</v>
      </c>
      <c r="E317" s="237" t="s">
        <v>2759</v>
      </c>
      <c r="F317" s="238" t="s">
        <v>6025</v>
      </c>
      <c r="G317" s="236"/>
      <c r="H317" s="239">
        <v>25.190000000000001</v>
      </c>
      <c r="I317" s="240"/>
      <c r="J317" s="236"/>
      <c r="K317" s="236"/>
      <c r="L317" s="241"/>
      <c r="M317" s="242"/>
      <c r="N317" s="243"/>
      <c r="O317" s="243"/>
      <c r="P317" s="243"/>
      <c r="Q317" s="243"/>
      <c r="R317" s="243"/>
      <c r="S317" s="243"/>
      <c r="T317" s="244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5" t="s">
        <v>312</v>
      </c>
      <c r="AU317" s="245" t="s">
        <v>82</v>
      </c>
      <c r="AV317" s="13" t="s">
        <v>82</v>
      </c>
      <c r="AW317" s="13" t="s">
        <v>33</v>
      </c>
      <c r="AX317" s="13" t="s">
        <v>71</v>
      </c>
      <c r="AY317" s="245" t="s">
        <v>229</v>
      </c>
    </row>
    <row r="318" s="14" customFormat="1">
      <c r="A318" s="14"/>
      <c r="B318" s="246"/>
      <c r="C318" s="247"/>
      <c r="D318" s="224" t="s">
        <v>312</v>
      </c>
      <c r="E318" s="248" t="s">
        <v>18</v>
      </c>
      <c r="F318" s="249" t="s">
        <v>317</v>
      </c>
      <c r="G318" s="247"/>
      <c r="H318" s="250">
        <v>136.34</v>
      </c>
      <c r="I318" s="251"/>
      <c r="J318" s="247"/>
      <c r="K318" s="247"/>
      <c r="L318" s="252"/>
      <c r="M318" s="253"/>
      <c r="N318" s="254"/>
      <c r="O318" s="254"/>
      <c r="P318" s="254"/>
      <c r="Q318" s="254"/>
      <c r="R318" s="254"/>
      <c r="S318" s="254"/>
      <c r="T318" s="25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56" t="s">
        <v>312</v>
      </c>
      <c r="AU318" s="256" t="s">
        <v>82</v>
      </c>
      <c r="AV318" s="14" t="s">
        <v>247</v>
      </c>
      <c r="AW318" s="14" t="s">
        <v>33</v>
      </c>
      <c r="AX318" s="14" t="s">
        <v>78</v>
      </c>
      <c r="AY318" s="256" t="s">
        <v>229</v>
      </c>
    </row>
    <row r="319" s="2" customFormat="1" ht="14.4" customHeight="1">
      <c r="A319" s="40"/>
      <c r="B319" s="41"/>
      <c r="C319" s="212" t="s">
        <v>671</v>
      </c>
      <c r="D319" s="212" t="s">
        <v>230</v>
      </c>
      <c r="E319" s="213" t="s">
        <v>4959</v>
      </c>
      <c r="F319" s="214" t="s">
        <v>4960</v>
      </c>
      <c r="G319" s="215" t="s">
        <v>320</v>
      </c>
      <c r="H319" s="216">
        <v>31</v>
      </c>
      <c r="I319" s="217"/>
      <c r="J319" s="216">
        <f>ROUND(I319*H319,2)</f>
        <v>0</v>
      </c>
      <c r="K319" s="214" t="s">
        <v>296</v>
      </c>
      <c r="L319" s="46"/>
      <c r="M319" s="218" t="s">
        <v>18</v>
      </c>
      <c r="N319" s="219" t="s">
        <v>42</v>
      </c>
      <c r="O319" s="86"/>
      <c r="P319" s="220">
        <f>O319*H319</f>
        <v>0</v>
      </c>
      <c r="Q319" s="220">
        <v>0.0066</v>
      </c>
      <c r="R319" s="220">
        <f>Q319*H319</f>
        <v>0.2046</v>
      </c>
      <c r="S319" s="220">
        <v>0</v>
      </c>
      <c r="T319" s="221">
        <f>S319*H319</f>
        <v>0</v>
      </c>
      <c r="U319" s="40"/>
      <c r="V319" s="40"/>
      <c r="W319" s="40"/>
      <c r="X319" s="40"/>
      <c r="Y319" s="40"/>
      <c r="Z319" s="40"/>
      <c r="AA319" s="40"/>
      <c r="AB319" s="40"/>
      <c r="AC319" s="40"/>
      <c r="AD319" s="40"/>
      <c r="AE319" s="40"/>
      <c r="AR319" s="222" t="s">
        <v>247</v>
      </c>
      <c r="AT319" s="222" t="s">
        <v>230</v>
      </c>
      <c r="AU319" s="222" t="s">
        <v>82</v>
      </c>
      <c r="AY319" s="19" t="s">
        <v>229</v>
      </c>
      <c r="BE319" s="223">
        <f>IF(N319="základní",J319,0)</f>
        <v>0</v>
      </c>
      <c r="BF319" s="223">
        <f>IF(N319="snížená",J319,0)</f>
        <v>0</v>
      </c>
      <c r="BG319" s="223">
        <f>IF(N319="zákl. přenesená",J319,0)</f>
        <v>0</v>
      </c>
      <c r="BH319" s="223">
        <f>IF(N319="sníž. přenesená",J319,0)</f>
        <v>0</v>
      </c>
      <c r="BI319" s="223">
        <f>IF(N319="nulová",J319,0)</f>
        <v>0</v>
      </c>
      <c r="BJ319" s="19" t="s">
        <v>78</v>
      </c>
      <c r="BK319" s="223">
        <f>ROUND(I319*H319,2)</f>
        <v>0</v>
      </c>
      <c r="BL319" s="19" t="s">
        <v>247</v>
      </c>
      <c r="BM319" s="222" t="s">
        <v>6026</v>
      </c>
    </row>
    <row r="320" s="2" customFormat="1">
      <c r="A320" s="40"/>
      <c r="B320" s="41"/>
      <c r="C320" s="42"/>
      <c r="D320" s="224" t="s">
        <v>236</v>
      </c>
      <c r="E320" s="42"/>
      <c r="F320" s="225" t="s">
        <v>4962</v>
      </c>
      <c r="G320" s="42"/>
      <c r="H320" s="42"/>
      <c r="I320" s="226"/>
      <c r="J320" s="42"/>
      <c r="K320" s="42"/>
      <c r="L320" s="46"/>
      <c r="M320" s="227"/>
      <c r="N320" s="228"/>
      <c r="O320" s="86"/>
      <c r="P320" s="86"/>
      <c r="Q320" s="86"/>
      <c r="R320" s="86"/>
      <c r="S320" s="86"/>
      <c r="T320" s="87"/>
      <c r="U320" s="40"/>
      <c r="V320" s="40"/>
      <c r="W320" s="40"/>
      <c r="X320" s="40"/>
      <c r="Y320" s="40"/>
      <c r="Z320" s="40"/>
      <c r="AA320" s="40"/>
      <c r="AB320" s="40"/>
      <c r="AC320" s="40"/>
      <c r="AD320" s="40"/>
      <c r="AE320" s="40"/>
      <c r="AT320" s="19" t="s">
        <v>236</v>
      </c>
      <c r="AU320" s="19" t="s">
        <v>82</v>
      </c>
    </row>
    <row r="321" s="13" customFormat="1">
      <c r="A321" s="13"/>
      <c r="B321" s="235"/>
      <c r="C321" s="236"/>
      <c r="D321" s="224" t="s">
        <v>312</v>
      </c>
      <c r="E321" s="237" t="s">
        <v>1932</v>
      </c>
      <c r="F321" s="238" t="s">
        <v>6027</v>
      </c>
      <c r="G321" s="236"/>
      <c r="H321" s="239">
        <v>31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78</v>
      </c>
      <c r="AY321" s="245" t="s">
        <v>229</v>
      </c>
    </row>
    <row r="322" s="2" customFormat="1" ht="14.4" customHeight="1">
      <c r="A322" s="40"/>
      <c r="B322" s="41"/>
      <c r="C322" s="269" t="s">
        <v>678</v>
      </c>
      <c r="D322" s="269" t="s">
        <v>620</v>
      </c>
      <c r="E322" s="270" t="s">
        <v>4968</v>
      </c>
      <c r="F322" s="271" t="s">
        <v>4969</v>
      </c>
      <c r="G322" s="272" t="s">
        <v>320</v>
      </c>
      <c r="H322" s="273">
        <v>3</v>
      </c>
      <c r="I322" s="274"/>
      <c r="J322" s="273">
        <f>ROUND(I322*H322,2)</f>
        <v>0</v>
      </c>
      <c r="K322" s="271" t="s">
        <v>296</v>
      </c>
      <c r="L322" s="275"/>
      <c r="M322" s="276" t="s">
        <v>18</v>
      </c>
      <c r="N322" s="277" t="s">
        <v>42</v>
      </c>
      <c r="O322" s="86"/>
      <c r="P322" s="220">
        <f>O322*H322</f>
        <v>0</v>
      </c>
      <c r="Q322" s="220">
        <v>0.040000000000000001</v>
      </c>
      <c r="R322" s="220">
        <f>Q322*H322</f>
        <v>0.12</v>
      </c>
      <c r="S322" s="220">
        <v>0</v>
      </c>
      <c r="T322" s="221">
        <f>S322*H322</f>
        <v>0</v>
      </c>
      <c r="U322" s="40"/>
      <c r="V322" s="40"/>
      <c r="W322" s="40"/>
      <c r="X322" s="40"/>
      <c r="Y322" s="40"/>
      <c r="Z322" s="40"/>
      <c r="AA322" s="40"/>
      <c r="AB322" s="40"/>
      <c r="AC322" s="40"/>
      <c r="AD322" s="40"/>
      <c r="AE322" s="40"/>
      <c r="AR322" s="222" t="s">
        <v>268</v>
      </c>
      <c r="AT322" s="222" t="s">
        <v>620</v>
      </c>
      <c r="AU322" s="222" t="s">
        <v>82</v>
      </c>
      <c r="AY322" s="19" t="s">
        <v>229</v>
      </c>
      <c r="BE322" s="223">
        <f>IF(N322="základní",J322,0)</f>
        <v>0</v>
      </c>
      <c r="BF322" s="223">
        <f>IF(N322="snížená",J322,0)</f>
        <v>0</v>
      </c>
      <c r="BG322" s="223">
        <f>IF(N322="zákl. přenesená",J322,0)</f>
        <v>0</v>
      </c>
      <c r="BH322" s="223">
        <f>IF(N322="sníž. přenesená",J322,0)</f>
        <v>0</v>
      </c>
      <c r="BI322" s="223">
        <f>IF(N322="nulová",J322,0)</f>
        <v>0</v>
      </c>
      <c r="BJ322" s="19" t="s">
        <v>78</v>
      </c>
      <c r="BK322" s="223">
        <f>ROUND(I322*H322,2)</f>
        <v>0</v>
      </c>
      <c r="BL322" s="19" t="s">
        <v>247</v>
      </c>
      <c r="BM322" s="222" t="s">
        <v>6028</v>
      </c>
    </row>
    <row r="323" s="2" customFormat="1">
      <c r="A323" s="40"/>
      <c r="B323" s="41"/>
      <c r="C323" s="42"/>
      <c r="D323" s="224" t="s">
        <v>236</v>
      </c>
      <c r="E323" s="42"/>
      <c r="F323" s="225" t="s">
        <v>4969</v>
      </c>
      <c r="G323" s="42"/>
      <c r="H323" s="42"/>
      <c r="I323" s="226"/>
      <c r="J323" s="42"/>
      <c r="K323" s="42"/>
      <c r="L323" s="46"/>
      <c r="M323" s="227"/>
      <c r="N323" s="228"/>
      <c r="O323" s="86"/>
      <c r="P323" s="86"/>
      <c r="Q323" s="86"/>
      <c r="R323" s="86"/>
      <c r="S323" s="86"/>
      <c r="T323" s="87"/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T323" s="19" t="s">
        <v>236</v>
      </c>
      <c r="AU323" s="19" t="s">
        <v>82</v>
      </c>
    </row>
    <row r="324" s="13" customFormat="1">
      <c r="A324" s="13"/>
      <c r="B324" s="235"/>
      <c r="C324" s="236"/>
      <c r="D324" s="224" t="s">
        <v>312</v>
      </c>
      <c r="E324" s="237" t="s">
        <v>1938</v>
      </c>
      <c r="F324" s="238" t="s">
        <v>5530</v>
      </c>
      <c r="G324" s="236"/>
      <c r="H324" s="239">
        <v>3</v>
      </c>
      <c r="I324" s="240"/>
      <c r="J324" s="236"/>
      <c r="K324" s="236"/>
      <c r="L324" s="241"/>
      <c r="M324" s="242"/>
      <c r="N324" s="243"/>
      <c r="O324" s="243"/>
      <c r="P324" s="243"/>
      <c r="Q324" s="243"/>
      <c r="R324" s="243"/>
      <c r="S324" s="243"/>
      <c r="T324" s="244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5" t="s">
        <v>312</v>
      </c>
      <c r="AU324" s="245" t="s">
        <v>82</v>
      </c>
      <c r="AV324" s="13" t="s">
        <v>82</v>
      </c>
      <c r="AW324" s="13" t="s">
        <v>33</v>
      </c>
      <c r="AX324" s="13" t="s">
        <v>78</v>
      </c>
      <c r="AY324" s="245" t="s">
        <v>229</v>
      </c>
    </row>
    <row r="325" s="2" customFormat="1" ht="14.4" customHeight="1">
      <c r="A325" s="40"/>
      <c r="B325" s="41"/>
      <c r="C325" s="269" t="s">
        <v>684</v>
      </c>
      <c r="D325" s="269" t="s">
        <v>620</v>
      </c>
      <c r="E325" s="270" t="s">
        <v>4972</v>
      </c>
      <c r="F325" s="271" t="s">
        <v>4973</v>
      </c>
      <c r="G325" s="272" t="s">
        <v>320</v>
      </c>
      <c r="H325" s="273">
        <v>7</v>
      </c>
      <c r="I325" s="274"/>
      <c r="J325" s="273">
        <f>ROUND(I325*H325,2)</f>
        <v>0</v>
      </c>
      <c r="K325" s="271" t="s">
        <v>296</v>
      </c>
      <c r="L325" s="275"/>
      <c r="M325" s="276" t="s">
        <v>18</v>
      </c>
      <c r="N325" s="277" t="s">
        <v>42</v>
      </c>
      <c r="O325" s="86"/>
      <c r="P325" s="220">
        <f>O325*H325</f>
        <v>0</v>
      </c>
      <c r="Q325" s="220">
        <v>0.050999999999999997</v>
      </c>
      <c r="R325" s="220">
        <f>Q325*H325</f>
        <v>0.35699999999999998</v>
      </c>
      <c r="S325" s="220">
        <v>0</v>
      </c>
      <c r="T325" s="221">
        <f>S325*H325</f>
        <v>0</v>
      </c>
      <c r="U325" s="40"/>
      <c r="V325" s="40"/>
      <c r="W325" s="40"/>
      <c r="X325" s="40"/>
      <c r="Y325" s="40"/>
      <c r="Z325" s="40"/>
      <c r="AA325" s="40"/>
      <c r="AB325" s="40"/>
      <c r="AC325" s="40"/>
      <c r="AD325" s="40"/>
      <c r="AE325" s="40"/>
      <c r="AR325" s="222" t="s">
        <v>268</v>
      </c>
      <c r="AT325" s="222" t="s">
        <v>620</v>
      </c>
      <c r="AU325" s="222" t="s">
        <v>82</v>
      </c>
      <c r="AY325" s="19" t="s">
        <v>229</v>
      </c>
      <c r="BE325" s="223">
        <f>IF(N325="základní",J325,0)</f>
        <v>0</v>
      </c>
      <c r="BF325" s="223">
        <f>IF(N325="snížená",J325,0)</f>
        <v>0</v>
      </c>
      <c r="BG325" s="223">
        <f>IF(N325="zákl. přenesená",J325,0)</f>
        <v>0</v>
      </c>
      <c r="BH325" s="223">
        <f>IF(N325="sníž. přenesená",J325,0)</f>
        <v>0</v>
      </c>
      <c r="BI325" s="223">
        <f>IF(N325="nulová",J325,0)</f>
        <v>0</v>
      </c>
      <c r="BJ325" s="19" t="s">
        <v>78</v>
      </c>
      <c r="BK325" s="223">
        <f>ROUND(I325*H325,2)</f>
        <v>0</v>
      </c>
      <c r="BL325" s="19" t="s">
        <v>247</v>
      </c>
      <c r="BM325" s="222" t="s">
        <v>6029</v>
      </c>
    </row>
    <row r="326" s="2" customFormat="1">
      <c r="A326" s="40"/>
      <c r="B326" s="41"/>
      <c r="C326" s="42"/>
      <c r="D326" s="224" t="s">
        <v>236</v>
      </c>
      <c r="E326" s="42"/>
      <c r="F326" s="225" t="s">
        <v>4973</v>
      </c>
      <c r="G326" s="42"/>
      <c r="H326" s="42"/>
      <c r="I326" s="226"/>
      <c r="J326" s="42"/>
      <c r="K326" s="42"/>
      <c r="L326" s="46"/>
      <c r="M326" s="227"/>
      <c r="N326" s="228"/>
      <c r="O326" s="86"/>
      <c r="P326" s="86"/>
      <c r="Q326" s="86"/>
      <c r="R326" s="86"/>
      <c r="S326" s="86"/>
      <c r="T326" s="87"/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T326" s="19" t="s">
        <v>236</v>
      </c>
      <c r="AU326" s="19" t="s">
        <v>82</v>
      </c>
    </row>
    <row r="327" s="13" customFormat="1">
      <c r="A327" s="13"/>
      <c r="B327" s="235"/>
      <c r="C327" s="236"/>
      <c r="D327" s="224" t="s">
        <v>312</v>
      </c>
      <c r="E327" s="237" t="s">
        <v>1615</v>
      </c>
      <c r="F327" s="238" t="s">
        <v>5063</v>
      </c>
      <c r="G327" s="236"/>
      <c r="H327" s="239">
        <v>7</v>
      </c>
      <c r="I327" s="240"/>
      <c r="J327" s="236"/>
      <c r="K327" s="236"/>
      <c r="L327" s="241"/>
      <c r="M327" s="242"/>
      <c r="N327" s="243"/>
      <c r="O327" s="243"/>
      <c r="P327" s="243"/>
      <c r="Q327" s="243"/>
      <c r="R327" s="243"/>
      <c r="S327" s="243"/>
      <c r="T327" s="244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5" t="s">
        <v>312</v>
      </c>
      <c r="AU327" s="245" t="s">
        <v>82</v>
      </c>
      <c r="AV327" s="13" t="s">
        <v>82</v>
      </c>
      <c r="AW327" s="13" t="s">
        <v>33</v>
      </c>
      <c r="AX327" s="13" t="s">
        <v>78</v>
      </c>
      <c r="AY327" s="245" t="s">
        <v>229</v>
      </c>
    </row>
    <row r="328" s="2" customFormat="1" ht="14.4" customHeight="1">
      <c r="A328" s="40"/>
      <c r="B328" s="41"/>
      <c r="C328" s="269" t="s">
        <v>689</v>
      </c>
      <c r="D328" s="269" t="s">
        <v>620</v>
      </c>
      <c r="E328" s="270" t="s">
        <v>4976</v>
      </c>
      <c r="F328" s="271" t="s">
        <v>4977</v>
      </c>
      <c r="G328" s="272" t="s">
        <v>320</v>
      </c>
      <c r="H328" s="273">
        <v>21</v>
      </c>
      <c r="I328" s="274"/>
      <c r="J328" s="273">
        <f>ROUND(I328*H328,2)</f>
        <v>0</v>
      </c>
      <c r="K328" s="271" t="s">
        <v>296</v>
      </c>
      <c r="L328" s="275"/>
      <c r="M328" s="276" t="s">
        <v>18</v>
      </c>
      <c r="N328" s="277" t="s">
        <v>42</v>
      </c>
      <c r="O328" s="86"/>
      <c r="P328" s="220">
        <f>O328*H328</f>
        <v>0</v>
      </c>
      <c r="Q328" s="220">
        <v>0.068000000000000005</v>
      </c>
      <c r="R328" s="220">
        <f>Q328*H328</f>
        <v>1.4280000000000002</v>
      </c>
      <c r="S328" s="220">
        <v>0</v>
      </c>
      <c r="T328" s="221">
        <f>S328*H328</f>
        <v>0</v>
      </c>
      <c r="U328" s="40"/>
      <c r="V328" s="40"/>
      <c r="W328" s="40"/>
      <c r="X328" s="40"/>
      <c r="Y328" s="40"/>
      <c r="Z328" s="40"/>
      <c r="AA328" s="40"/>
      <c r="AB328" s="40"/>
      <c r="AC328" s="40"/>
      <c r="AD328" s="40"/>
      <c r="AE328" s="40"/>
      <c r="AR328" s="222" t="s">
        <v>268</v>
      </c>
      <c r="AT328" s="222" t="s">
        <v>620</v>
      </c>
      <c r="AU328" s="222" t="s">
        <v>82</v>
      </c>
      <c r="AY328" s="19" t="s">
        <v>229</v>
      </c>
      <c r="BE328" s="223">
        <f>IF(N328="základní",J328,0)</f>
        <v>0</v>
      </c>
      <c r="BF328" s="223">
        <f>IF(N328="snížená",J328,0)</f>
        <v>0</v>
      </c>
      <c r="BG328" s="223">
        <f>IF(N328="zákl. přenesená",J328,0)</f>
        <v>0</v>
      </c>
      <c r="BH328" s="223">
        <f>IF(N328="sníž. přenesená",J328,0)</f>
        <v>0</v>
      </c>
      <c r="BI328" s="223">
        <f>IF(N328="nulová",J328,0)</f>
        <v>0</v>
      </c>
      <c r="BJ328" s="19" t="s">
        <v>78</v>
      </c>
      <c r="BK328" s="223">
        <f>ROUND(I328*H328,2)</f>
        <v>0</v>
      </c>
      <c r="BL328" s="19" t="s">
        <v>247</v>
      </c>
      <c r="BM328" s="222" t="s">
        <v>6030</v>
      </c>
    </row>
    <row r="329" s="2" customFormat="1">
      <c r="A329" s="40"/>
      <c r="B329" s="41"/>
      <c r="C329" s="42"/>
      <c r="D329" s="224" t="s">
        <v>236</v>
      </c>
      <c r="E329" s="42"/>
      <c r="F329" s="225" t="s">
        <v>4977</v>
      </c>
      <c r="G329" s="42"/>
      <c r="H329" s="42"/>
      <c r="I329" s="226"/>
      <c r="J329" s="42"/>
      <c r="K329" s="42"/>
      <c r="L329" s="46"/>
      <c r="M329" s="227"/>
      <c r="N329" s="228"/>
      <c r="O329" s="86"/>
      <c r="P329" s="86"/>
      <c r="Q329" s="86"/>
      <c r="R329" s="86"/>
      <c r="S329" s="86"/>
      <c r="T329" s="87"/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T329" s="19" t="s">
        <v>236</v>
      </c>
      <c r="AU329" s="19" t="s">
        <v>82</v>
      </c>
    </row>
    <row r="330" s="13" customFormat="1">
      <c r="A330" s="13"/>
      <c r="B330" s="235"/>
      <c r="C330" s="236"/>
      <c r="D330" s="224" t="s">
        <v>312</v>
      </c>
      <c r="E330" s="237" t="s">
        <v>1621</v>
      </c>
      <c r="F330" s="238" t="s">
        <v>6031</v>
      </c>
      <c r="G330" s="236"/>
      <c r="H330" s="239">
        <v>21</v>
      </c>
      <c r="I330" s="240"/>
      <c r="J330" s="236"/>
      <c r="K330" s="236"/>
      <c r="L330" s="241"/>
      <c r="M330" s="242"/>
      <c r="N330" s="243"/>
      <c r="O330" s="243"/>
      <c r="P330" s="243"/>
      <c r="Q330" s="243"/>
      <c r="R330" s="243"/>
      <c r="S330" s="243"/>
      <c r="T330" s="244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5" t="s">
        <v>312</v>
      </c>
      <c r="AU330" s="245" t="s">
        <v>82</v>
      </c>
      <c r="AV330" s="13" t="s">
        <v>82</v>
      </c>
      <c r="AW330" s="13" t="s">
        <v>33</v>
      </c>
      <c r="AX330" s="13" t="s">
        <v>78</v>
      </c>
      <c r="AY330" s="245" t="s">
        <v>229</v>
      </c>
    </row>
    <row r="331" s="2" customFormat="1" ht="14.4" customHeight="1">
      <c r="A331" s="40"/>
      <c r="B331" s="41"/>
      <c r="C331" s="212" t="s">
        <v>696</v>
      </c>
      <c r="D331" s="212" t="s">
        <v>230</v>
      </c>
      <c r="E331" s="213" t="s">
        <v>4979</v>
      </c>
      <c r="F331" s="214" t="s">
        <v>4980</v>
      </c>
      <c r="G331" s="215" t="s">
        <v>320</v>
      </c>
      <c r="H331" s="216">
        <v>13</v>
      </c>
      <c r="I331" s="217"/>
      <c r="J331" s="216">
        <f>ROUND(I331*H331,2)</f>
        <v>0</v>
      </c>
      <c r="K331" s="214" t="s">
        <v>296</v>
      </c>
      <c r="L331" s="46"/>
      <c r="M331" s="218" t="s">
        <v>18</v>
      </c>
      <c r="N331" s="219" t="s">
        <v>42</v>
      </c>
      <c r="O331" s="86"/>
      <c r="P331" s="220">
        <f>O331*H331</f>
        <v>0</v>
      </c>
      <c r="Q331" s="220">
        <v>0.0066</v>
      </c>
      <c r="R331" s="220">
        <f>Q331*H331</f>
        <v>0.085800000000000001</v>
      </c>
      <c r="S331" s="220">
        <v>0</v>
      </c>
      <c r="T331" s="221">
        <f>S331*H331</f>
        <v>0</v>
      </c>
      <c r="U331" s="40"/>
      <c r="V331" s="40"/>
      <c r="W331" s="40"/>
      <c r="X331" s="40"/>
      <c r="Y331" s="40"/>
      <c r="Z331" s="40"/>
      <c r="AA331" s="40"/>
      <c r="AB331" s="40"/>
      <c r="AC331" s="40"/>
      <c r="AD331" s="40"/>
      <c r="AE331" s="40"/>
      <c r="AR331" s="222" t="s">
        <v>247</v>
      </c>
      <c r="AT331" s="222" t="s">
        <v>230</v>
      </c>
      <c r="AU331" s="222" t="s">
        <v>82</v>
      </c>
      <c r="AY331" s="19" t="s">
        <v>229</v>
      </c>
      <c r="BE331" s="223">
        <f>IF(N331="základní",J331,0)</f>
        <v>0</v>
      </c>
      <c r="BF331" s="223">
        <f>IF(N331="snížená",J331,0)</f>
        <v>0</v>
      </c>
      <c r="BG331" s="223">
        <f>IF(N331="zákl. přenesená",J331,0)</f>
        <v>0</v>
      </c>
      <c r="BH331" s="223">
        <f>IF(N331="sníž. přenesená",J331,0)</f>
        <v>0</v>
      </c>
      <c r="BI331" s="223">
        <f>IF(N331="nulová",J331,0)</f>
        <v>0</v>
      </c>
      <c r="BJ331" s="19" t="s">
        <v>78</v>
      </c>
      <c r="BK331" s="223">
        <f>ROUND(I331*H331,2)</f>
        <v>0</v>
      </c>
      <c r="BL331" s="19" t="s">
        <v>247</v>
      </c>
      <c r="BM331" s="222" t="s">
        <v>6032</v>
      </c>
    </row>
    <row r="332" s="2" customFormat="1">
      <c r="A332" s="40"/>
      <c r="B332" s="41"/>
      <c r="C332" s="42"/>
      <c r="D332" s="224" t="s">
        <v>236</v>
      </c>
      <c r="E332" s="42"/>
      <c r="F332" s="225" t="s">
        <v>4982</v>
      </c>
      <c r="G332" s="42"/>
      <c r="H332" s="42"/>
      <c r="I332" s="226"/>
      <c r="J332" s="42"/>
      <c r="K332" s="42"/>
      <c r="L332" s="46"/>
      <c r="M332" s="227"/>
      <c r="N332" s="228"/>
      <c r="O332" s="86"/>
      <c r="P332" s="86"/>
      <c r="Q332" s="86"/>
      <c r="R332" s="86"/>
      <c r="S332" s="86"/>
      <c r="T332" s="87"/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T332" s="19" t="s">
        <v>236</v>
      </c>
      <c r="AU332" s="19" t="s">
        <v>82</v>
      </c>
    </row>
    <row r="333" s="13" customFormat="1">
      <c r="A333" s="13"/>
      <c r="B333" s="235"/>
      <c r="C333" s="236"/>
      <c r="D333" s="224" t="s">
        <v>312</v>
      </c>
      <c r="E333" s="237" t="s">
        <v>1597</v>
      </c>
      <c r="F333" s="238" t="s">
        <v>6033</v>
      </c>
      <c r="G333" s="236"/>
      <c r="H333" s="239">
        <v>13</v>
      </c>
      <c r="I333" s="240"/>
      <c r="J333" s="236"/>
      <c r="K333" s="236"/>
      <c r="L333" s="241"/>
      <c r="M333" s="242"/>
      <c r="N333" s="243"/>
      <c r="O333" s="243"/>
      <c r="P333" s="243"/>
      <c r="Q333" s="243"/>
      <c r="R333" s="243"/>
      <c r="S333" s="243"/>
      <c r="T333" s="244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5" t="s">
        <v>312</v>
      </c>
      <c r="AU333" s="245" t="s">
        <v>82</v>
      </c>
      <c r="AV333" s="13" t="s">
        <v>82</v>
      </c>
      <c r="AW333" s="13" t="s">
        <v>33</v>
      </c>
      <c r="AX333" s="13" t="s">
        <v>78</v>
      </c>
      <c r="AY333" s="245" t="s">
        <v>229</v>
      </c>
    </row>
    <row r="334" s="2" customFormat="1" ht="14.4" customHeight="1">
      <c r="A334" s="40"/>
      <c r="B334" s="41"/>
      <c r="C334" s="269" t="s">
        <v>705</v>
      </c>
      <c r="D334" s="269" t="s">
        <v>620</v>
      </c>
      <c r="E334" s="270" t="s">
        <v>4983</v>
      </c>
      <c r="F334" s="271" t="s">
        <v>4984</v>
      </c>
      <c r="G334" s="272" t="s">
        <v>320</v>
      </c>
      <c r="H334" s="273">
        <v>13</v>
      </c>
      <c r="I334" s="274"/>
      <c r="J334" s="273">
        <f>ROUND(I334*H334,2)</f>
        <v>0</v>
      </c>
      <c r="K334" s="271" t="s">
        <v>296</v>
      </c>
      <c r="L334" s="275"/>
      <c r="M334" s="276" t="s">
        <v>18</v>
      </c>
      <c r="N334" s="277" t="s">
        <v>42</v>
      </c>
      <c r="O334" s="86"/>
      <c r="P334" s="220">
        <f>O334*H334</f>
        <v>0</v>
      </c>
      <c r="Q334" s="220">
        <v>0.081000000000000003</v>
      </c>
      <c r="R334" s="220">
        <f>Q334*H334</f>
        <v>1.0529999999999999</v>
      </c>
      <c r="S334" s="220">
        <v>0</v>
      </c>
      <c r="T334" s="221">
        <f>S334*H334</f>
        <v>0</v>
      </c>
      <c r="U334" s="40"/>
      <c r="V334" s="40"/>
      <c r="W334" s="40"/>
      <c r="X334" s="40"/>
      <c r="Y334" s="40"/>
      <c r="Z334" s="40"/>
      <c r="AA334" s="40"/>
      <c r="AB334" s="40"/>
      <c r="AC334" s="40"/>
      <c r="AD334" s="40"/>
      <c r="AE334" s="40"/>
      <c r="AR334" s="222" t="s">
        <v>268</v>
      </c>
      <c r="AT334" s="222" t="s">
        <v>620</v>
      </c>
      <c r="AU334" s="222" t="s">
        <v>82</v>
      </c>
      <c r="AY334" s="19" t="s">
        <v>229</v>
      </c>
      <c r="BE334" s="223">
        <f>IF(N334="základní",J334,0)</f>
        <v>0</v>
      </c>
      <c r="BF334" s="223">
        <f>IF(N334="snížená",J334,0)</f>
        <v>0</v>
      </c>
      <c r="BG334" s="223">
        <f>IF(N334="zákl. přenesená",J334,0)</f>
        <v>0</v>
      </c>
      <c r="BH334" s="223">
        <f>IF(N334="sníž. přenesená",J334,0)</f>
        <v>0</v>
      </c>
      <c r="BI334" s="223">
        <f>IF(N334="nulová",J334,0)</f>
        <v>0</v>
      </c>
      <c r="BJ334" s="19" t="s">
        <v>78</v>
      </c>
      <c r="BK334" s="223">
        <f>ROUND(I334*H334,2)</f>
        <v>0</v>
      </c>
      <c r="BL334" s="19" t="s">
        <v>247</v>
      </c>
      <c r="BM334" s="222" t="s">
        <v>6034</v>
      </c>
    </row>
    <row r="335" s="2" customFormat="1">
      <c r="A335" s="40"/>
      <c r="B335" s="41"/>
      <c r="C335" s="42"/>
      <c r="D335" s="224" t="s">
        <v>236</v>
      </c>
      <c r="E335" s="42"/>
      <c r="F335" s="225" t="s">
        <v>4984</v>
      </c>
      <c r="G335" s="42"/>
      <c r="H335" s="42"/>
      <c r="I335" s="226"/>
      <c r="J335" s="42"/>
      <c r="K335" s="42"/>
      <c r="L335" s="46"/>
      <c r="M335" s="227"/>
      <c r="N335" s="228"/>
      <c r="O335" s="86"/>
      <c r="P335" s="86"/>
      <c r="Q335" s="86"/>
      <c r="R335" s="86"/>
      <c r="S335" s="86"/>
      <c r="T335" s="87"/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T335" s="19" t="s">
        <v>236</v>
      </c>
      <c r="AU335" s="19" t="s">
        <v>82</v>
      </c>
    </row>
    <row r="336" s="13" customFormat="1">
      <c r="A336" s="13"/>
      <c r="B336" s="235"/>
      <c r="C336" s="236"/>
      <c r="D336" s="224" t="s">
        <v>312</v>
      </c>
      <c r="E336" s="237" t="s">
        <v>1908</v>
      </c>
      <c r="F336" s="238" t="s">
        <v>6033</v>
      </c>
      <c r="G336" s="236"/>
      <c r="H336" s="239">
        <v>13</v>
      </c>
      <c r="I336" s="240"/>
      <c r="J336" s="236"/>
      <c r="K336" s="236"/>
      <c r="L336" s="241"/>
      <c r="M336" s="242"/>
      <c r="N336" s="243"/>
      <c r="O336" s="243"/>
      <c r="P336" s="243"/>
      <c r="Q336" s="243"/>
      <c r="R336" s="243"/>
      <c r="S336" s="243"/>
      <c r="T336" s="244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5" t="s">
        <v>312</v>
      </c>
      <c r="AU336" s="245" t="s">
        <v>82</v>
      </c>
      <c r="AV336" s="13" t="s">
        <v>82</v>
      </c>
      <c r="AW336" s="13" t="s">
        <v>33</v>
      </c>
      <c r="AX336" s="13" t="s">
        <v>78</v>
      </c>
      <c r="AY336" s="245" t="s">
        <v>229</v>
      </c>
    </row>
    <row r="337" s="2" customFormat="1" ht="14.4" customHeight="1">
      <c r="A337" s="40"/>
      <c r="B337" s="41"/>
      <c r="C337" s="212" t="s">
        <v>712</v>
      </c>
      <c r="D337" s="212" t="s">
        <v>230</v>
      </c>
      <c r="E337" s="213" t="s">
        <v>4986</v>
      </c>
      <c r="F337" s="214" t="s">
        <v>4987</v>
      </c>
      <c r="G337" s="215" t="s">
        <v>343</v>
      </c>
      <c r="H337" s="216">
        <v>10.42</v>
      </c>
      <c r="I337" s="217"/>
      <c r="J337" s="216">
        <f>ROUND(I337*H337,2)</f>
        <v>0</v>
      </c>
      <c r="K337" s="214" t="s">
        <v>296</v>
      </c>
      <c r="L337" s="46"/>
      <c r="M337" s="218" t="s">
        <v>18</v>
      </c>
      <c r="N337" s="219" t="s">
        <v>42</v>
      </c>
      <c r="O337" s="86"/>
      <c r="P337" s="220">
        <f>O337*H337</f>
        <v>0</v>
      </c>
      <c r="Q337" s="220">
        <v>0</v>
      </c>
      <c r="R337" s="220">
        <f>Q337*H337</f>
        <v>0</v>
      </c>
      <c r="S337" s="220">
        <v>0</v>
      </c>
      <c r="T337" s="221">
        <f>S337*H337</f>
        <v>0</v>
      </c>
      <c r="U337" s="40"/>
      <c r="V337" s="40"/>
      <c r="W337" s="40"/>
      <c r="X337" s="40"/>
      <c r="Y337" s="40"/>
      <c r="Z337" s="40"/>
      <c r="AA337" s="40"/>
      <c r="AB337" s="40"/>
      <c r="AC337" s="40"/>
      <c r="AD337" s="40"/>
      <c r="AE337" s="40"/>
      <c r="AR337" s="222" t="s">
        <v>247</v>
      </c>
      <c r="AT337" s="222" t="s">
        <v>230</v>
      </c>
      <c r="AU337" s="222" t="s">
        <v>82</v>
      </c>
      <c r="AY337" s="19" t="s">
        <v>229</v>
      </c>
      <c r="BE337" s="223">
        <f>IF(N337="základní",J337,0)</f>
        <v>0</v>
      </c>
      <c r="BF337" s="223">
        <f>IF(N337="snížená",J337,0)</f>
        <v>0</v>
      </c>
      <c r="BG337" s="223">
        <f>IF(N337="zákl. přenesená",J337,0)</f>
        <v>0</v>
      </c>
      <c r="BH337" s="223">
        <f>IF(N337="sníž. přenesená",J337,0)</f>
        <v>0</v>
      </c>
      <c r="BI337" s="223">
        <f>IF(N337="nulová",J337,0)</f>
        <v>0</v>
      </c>
      <c r="BJ337" s="19" t="s">
        <v>78</v>
      </c>
      <c r="BK337" s="223">
        <f>ROUND(I337*H337,2)</f>
        <v>0</v>
      </c>
      <c r="BL337" s="19" t="s">
        <v>247</v>
      </c>
      <c r="BM337" s="222" t="s">
        <v>6035</v>
      </c>
    </row>
    <row r="338" s="2" customFormat="1">
      <c r="A338" s="40"/>
      <c r="B338" s="41"/>
      <c r="C338" s="42"/>
      <c r="D338" s="224" t="s">
        <v>236</v>
      </c>
      <c r="E338" s="42"/>
      <c r="F338" s="225" t="s">
        <v>4989</v>
      </c>
      <c r="G338" s="42"/>
      <c r="H338" s="42"/>
      <c r="I338" s="226"/>
      <c r="J338" s="42"/>
      <c r="K338" s="42"/>
      <c r="L338" s="46"/>
      <c r="M338" s="227"/>
      <c r="N338" s="228"/>
      <c r="O338" s="86"/>
      <c r="P338" s="86"/>
      <c r="Q338" s="86"/>
      <c r="R338" s="86"/>
      <c r="S338" s="86"/>
      <c r="T338" s="87"/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T338" s="19" t="s">
        <v>236</v>
      </c>
      <c r="AU338" s="19" t="s">
        <v>82</v>
      </c>
    </row>
    <row r="339" s="13" customFormat="1">
      <c r="A339" s="13"/>
      <c r="B339" s="235"/>
      <c r="C339" s="236"/>
      <c r="D339" s="224" t="s">
        <v>312</v>
      </c>
      <c r="E339" s="237" t="s">
        <v>2232</v>
      </c>
      <c r="F339" s="238" t="s">
        <v>5538</v>
      </c>
      <c r="G339" s="236"/>
      <c r="H339" s="239">
        <v>6.2999999999999998</v>
      </c>
      <c r="I339" s="240"/>
      <c r="J339" s="236"/>
      <c r="K339" s="236"/>
      <c r="L339" s="241"/>
      <c r="M339" s="242"/>
      <c r="N339" s="243"/>
      <c r="O339" s="243"/>
      <c r="P339" s="243"/>
      <c r="Q339" s="243"/>
      <c r="R339" s="243"/>
      <c r="S339" s="243"/>
      <c r="T339" s="244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5" t="s">
        <v>312</v>
      </c>
      <c r="AU339" s="245" t="s">
        <v>82</v>
      </c>
      <c r="AV339" s="13" t="s">
        <v>82</v>
      </c>
      <c r="AW339" s="13" t="s">
        <v>33</v>
      </c>
      <c r="AX339" s="13" t="s">
        <v>71</v>
      </c>
      <c r="AY339" s="245" t="s">
        <v>229</v>
      </c>
    </row>
    <row r="340" s="13" customFormat="1">
      <c r="A340" s="13"/>
      <c r="B340" s="235"/>
      <c r="C340" s="236"/>
      <c r="D340" s="224" t="s">
        <v>312</v>
      </c>
      <c r="E340" s="237" t="s">
        <v>5170</v>
      </c>
      <c r="F340" s="238" t="s">
        <v>6036</v>
      </c>
      <c r="G340" s="236"/>
      <c r="H340" s="239">
        <v>4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71</v>
      </c>
      <c r="AY340" s="245" t="s">
        <v>229</v>
      </c>
    </row>
    <row r="341" s="13" customFormat="1">
      <c r="A341" s="13"/>
      <c r="B341" s="235"/>
      <c r="C341" s="236"/>
      <c r="D341" s="224" t="s">
        <v>312</v>
      </c>
      <c r="E341" s="237" t="s">
        <v>5184</v>
      </c>
      <c r="F341" s="238" t="s">
        <v>6037</v>
      </c>
      <c r="G341" s="236"/>
      <c r="H341" s="239">
        <v>0.12</v>
      </c>
      <c r="I341" s="240"/>
      <c r="J341" s="236"/>
      <c r="K341" s="236"/>
      <c r="L341" s="241"/>
      <c r="M341" s="242"/>
      <c r="N341" s="243"/>
      <c r="O341" s="243"/>
      <c r="P341" s="243"/>
      <c r="Q341" s="243"/>
      <c r="R341" s="243"/>
      <c r="S341" s="243"/>
      <c r="T341" s="244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5" t="s">
        <v>312</v>
      </c>
      <c r="AU341" s="245" t="s">
        <v>82</v>
      </c>
      <c r="AV341" s="13" t="s">
        <v>82</v>
      </c>
      <c r="AW341" s="13" t="s">
        <v>33</v>
      </c>
      <c r="AX341" s="13" t="s">
        <v>71</v>
      </c>
      <c r="AY341" s="245" t="s">
        <v>229</v>
      </c>
    </row>
    <row r="342" s="13" customFormat="1">
      <c r="A342" s="13"/>
      <c r="B342" s="235"/>
      <c r="C342" s="236"/>
      <c r="D342" s="224" t="s">
        <v>312</v>
      </c>
      <c r="E342" s="237" t="s">
        <v>5510</v>
      </c>
      <c r="F342" s="238" t="s">
        <v>5511</v>
      </c>
      <c r="G342" s="236"/>
      <c r="H342" s="239">
        <v>10.42</v>
      </c>
      <c r="I342" s="240"/>
      <c r="J342" s="236"/>
      <c r="K342" s="236"/>
      <c r="L342" s="241"/>
      <c r="M342" s="242"/>
      <c r="N342" s="243"/>
      <c r="O342" s="243"/>
      <c r="P342" s="243"/>
      <c r="Q342" s="243"/>
      <c r="R342" s="243"/>
      <c r="S342" s="243"/>
      <c r="T342" s="244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5" t="s">
        <v>312</v>
      </c>
      <c r="AU342" s="245" t="s">
        <v>82</v>
      </c>
      <c r="AV342" s="13" t="s">
        <v>82</v>
      </c>
      <c r="AW342" s="13" t="s">
        <v>33</v>
      </c>
      <c r="AX342" s="13" t="s">
        <v>78</v>
      </c>
      <c r="AY342" s="245" t="s">
        <v>229</v>
      </c>
    </row>
    <row r="343" s="2" customFormat="1" ht="14.4" customHeight="1">
      <c r="A343" s="40"/>
      <c r="B343" s="41"/>
      <c r="C343" s="212" t="s">
        <v>719</v>
      </c>
      <c r="D343" s="212" t="s">
        <v>230</v>
      </c>
      <c r="E343" s="213" t="s">
        <v>4992</v>
      </c>
      <c r="F343" s="214" t="s">
        <v>4993</v>
      </c>
      <c r="G343" s="215" t="s">
        <v>309</v>
      </c>
      <c r="H343" s="216">
        <v>33.259999999999998</v>
      </c>
      <c r="I343" s="217"/>
      <c r="J343" s="216">
        <f>ROUND(I343*H343,2)</f>
        <v>0</v>
      </c>
      <c r="K343" s="214" t="s">
        <v>296</v>
      </c>
      <c r="L343" s="46"/>
      <c r="M343" s="218" t="s">
        <v>18</v>
      </c>
      <c r="N343" s="219" t="s">
        <v>42</v>
      </c>
      <c r="O343" s="86"/>
      <c r="P343" s="220">
        <f>O343*H343</f>
        <v>0</v>
      </c>
      <c r="Q343" s="220">
        <v>0.0063200000000000001</v>
      </c>
      <c r="R343" s="220">
        <f>Q343*H343</f>
        <v>0.21020319999999998</v>
      </c>
      <c r="S343" s="220">
        <v>0</v>
      </c>
      <c r="T343" s="221">
        <f>S343*H343</f>
        <v>0</v>
      </c>
      <c r="U343" s="40"/>
      <c r="V343" s="40"/>
      <c r="W343" s="40"/>
      <c r="X343" s="40"/>
      <c r="Y343" s="40"/>
      <c r="Z343" s="40"/>
      <c r="AA343" s="40"/>
      <c r="AB343" s="40"/>
      <c r="AC343" s="40"/>
      <c r="AD343" s="40"/>
      <c r="AE343" s="40"/>
      <c r="AR343" s="222" t="s">
        <v>247</v>
      </c>
      <c r="AT343" s="222" t="s">
        <v>230</v>
      </c>
      <c r="AU343" s="222" t="s">
        <v>82</v>
      </c>
      <c r="AY343" s="19" t="s">
        <v>229</v>
      </c>
      <c r="BE343" s="223">
        <f>IF(N343="základní",J343,0)</f>
        <v>0</v>
      </c>
      <c r="BF343" s="223">
        <f>IF(N343="snížená",J343,0)</f>
        <v>0</v>
      </c>
      <c r="BG343" s="223">
        <f>IF(N343="zákl. přenesená",J343,0)</f>
        <v>0</v>
      </c>
      <c r="BH343" s="223">
        <f>IF(N343="sníž. přenesená",J343,0)</f>
        <v>0</v>
      </c>
      <c r="BI343" s="223">
        <f>IF(N343="nulová",J343,0)</f>
        <v>0</v>
      </c>
      <c r="BJ343" s="19" t="s">
        <v>78</v>
      </c>
      <c r="BK343" s="223">
        <f>ROUND(I343*H343,2)</f>
        <v>0</v>
      </c>
      <c r="BL343" s="19" t="s">
        <v>247</v>
      </c>
      <c r="BM343" s="222" t="s">
        <v>6038</v>
      </c>
    </row>
    <row r="344" s="2" customFormat="1">
      <c r="A344" s="40"/>
      <c r="B344" s="41"/>
      <c r="C344" s="42"/>
      <c r="D344" s="224" t="s">
        <v>236</v>
      </c>
      <c r="E344" s="42"/>
      <c r="F344" s="225" t="s">
        <v>4995</v>
      </c>
      <c r="G344" s="42"/>
      <c r="H344" s="42"/>
      <c r="I344" s="226"/>
      <c r="J344" s="42"/>
      <c r="K344" s="42"/>
      <c r="L344" s="46"/>
      <c r="M344" s="227"/>
      <c r="N344" s="228"/>
      <c r="O344" s="86"/>
      <c r="P344" s="86"/>
      <c r="Q344" s="86"/>
      <c r="R344" s="86"/>
      <c r="S344" s="86"/>
      <c r="T344" s="87"/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T344" s="19" t="s">
        <v>236</v>
      </c>
      <c r="AU344" s="19" t="s">
        <v>82</v>
      </c>
    </row>
    <row r="345" s="13" customFormat="1">
      <c r="A345" s="13"/>
      <c r="B345" s="235"/>
      <c r="C345" s="236"/>
      <c r="D345" s="224" t="s">
        <v>312</v>
      </c>
      <c r="E345" s="237" t="s">
        <v>1873</v>
      </c>
      <c r="F345" s="238" t="s">
        <v>5545</v>
      </c>
      <c r="G345" s="236"/>
      <c r="H345" s="239">
        <v>16.800000000000001</v>
      </c>
      <c r="I345" s="240"/>
      <c r="J345" s="236"/>
      <c r="K345" s="236"/>
      <c r="L345" s="241"/>
      <c r="M345" s="242"/>
      <c r="N345" s="243"/>
      <c r="O345" s="243"/>
      <c r="P345" s="243"/>
      <c r="Q345" s="243"/>
      <c r="R345" s="243"/>
      <c r="S345" s="243"/>
      <c r="T345" s="244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5" t="s">
        <v>312</v>
      </c>
      <c r="AU345" s="245" t="s">
        <v>82</v>
      </c>
      <c r="AV345" s="13" t="s">
        <v>82</v>
      </c>
      <c r="AW345" s="13" t="s">
        <v>33</v>
      </c>
      <c r="AX345" s="13" t="s">
        <v>71</v>
      </c>
      <c r="AY345" s="245" t="s">
        <v>229</v>
      </c>
    </row>
    <row r="346" s="13" customFormat="1">
      <c r="A346" s="13"/>
      <c r="B346" s="235"/>
      <c r="C346" s="236"/>
      <c r="D346" s="224" t="s">
        <v>312</v>
      </c>
      <c r="E346" s="237" t="s">
        <v>2258</v>
      </c>
      <c r="F346" s="238" t="s">
        <v>6039</v>
      </c>
      <c r="G346" s="236"/>
      <c r="H346" s="239">
        <v>16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71</v>
      </c>
      <c r="AY346" s="245" t="s">
        <v>229</v>
      </c>
    </row>
    <row r="347" s="13" customFormat="1">
      <c r="A347" s="13"/>
      <c r="B347" s="235"/>
      <c r="C347" s="236"/>
      <c r="D347" s="224" t="s">
        <v>312</v>
      </c>
      <c r="E347" s="237" t="s">
        <v>2988</v>
      </c>
      <c r="F347" s="238" t="s">
        <v>6040</v>
      </c>
      <c r="G347" s="236"/>
      <c r="H347" s="239">
        <v>0.46000000000000002</v>
      </c>
      <c r="I347" s="240"/>
      <c r="J347" s="236"/>
      <c r="K347" s="236"/>
      <c r="L347" s="241"/>
      <c r="M347" s="242"/>
      <c r="N347" s="243"/>
      <c r="O347" s="243"/>
      <c r="P347" s="243"/>
      <c r="Q347" s="243"/>
      <c r="R347" s="243"/>
      <c r="S347" s="243"/>
      <c r="T347" s="244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5" t="s">
        <v>312</v>
      </c>
      <c r="AU347" s="245" t="s">
        <v>82</v>
      </c>
      <c r="AV347" s="13" t="s">
        <v>82</v>
      </c>
      <c r="AW347" s="13" t="s">
        <v>33</v>
      </c>
      <c r="AX347" s="13" t="s">
        <v>71</v>
      </c>
      <c r="AY347" s="245" t="s">
        <v>229</v>
      </c>
    </row>
    <row r="348" s="13" customFormat="1">
      <c r="A348" s="13"/>
      <c r="B348" s="235"/>
      <c r="C348" s="236"/>
      <c r="D348" s="224" t="s">
        <v>312</v>
      </c>
      <c r="E348" s="237" t="s">
        <v>5193</v>
      </c>
      <c r="F348" s="238" t="s">
        <v>6041</v>
      </c>
      <c r="G348" s="236"/>
      <c r="H348" s="239">
        <v>33.259999999999998</v>
      </c>
      <c r="I348" s="240"/>
      <c r="J348" s="236"/>
      <c r="K348" s="236"/>
      <c r="L348" s="241"/>
      <c r="M348" s="242"/>
      <c r="N348" s="243"/>
      <c r="O348" s="243"/>
      <c r="P348" s="243"/>
      <c r="Q348" s="243"/>
      <c r="R348" s="243"/>
      <c r="S348" s="243"/>
      <c r="T348" s="244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5" t="s">
        <v>312</v>
      </c>
      <c r="AU348" s="245" t="s">
        <v>82</v>
      </c>
      <c r="AV348" s="13" t="s">
        <v>82</v>
      </c>
      <c r="AW348" s="13" t="s">
        <v>33</v>
      </c>
      <c r="AX348" s="13" t="s">
        <v>78</v>
      </c>
      <c r="AY348" s="245" t="s">
        <v>229</v>
      </c>
    </row>
    <row r="349" s="12" customFormat="1" ht="22.8" customHeight="1">
      <c r="A349" s="12"/>
      <c r="B349" s="198"/>
      <c r="C349" s="199"/>
      <c r="D349" s="200" t="s">
        <v>70</v>
      </c>
      <c r="E349" s="229" t="s">
        <v>228</v>
      </c>
      <c r="F349" s="229" t="s">
        <v>6042</v>
      </c>
      <c r="G349" s="199"/>
      <c r="H349" s="199"/>
      <c r="I349" s="202"/>
      <c r="J349" s="230">
        <f>BK349</f>
        <v>0</v>
      </c>
      <c r="K349" s="199"/>
      <c r="L349" s="204"/>
      <c r="M349" s="205"/>
      <c r="N349" s="206"/>
      <c r="O349" s="206"/>
      <c r="P349" s="207">
        <f>SUM(P350:P352)</f>
        <v>0</v>
      </c>
      <c r="Q349" s="206"/>
      <c r="R349" s="207">
        <f>SUM(R350:R352)</f>
        <v>1.8298392000000001</v>
      </c>
      <c r="S349" s="206"/>
      <c r="T349" s="208">
        <f>SUM(T350:T352)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209" t="s">
        <v>78</v>
      </c>
      <c r="AT349" s="210" t="s">
        <v>70</v>
      </c>
      <c r="AU349" s="210" t="s">
        <v>78</v>
      </c>
      <c r="AY349" s="209" t="s">
        <v>229</v>
      </c>
      <c r="BK349" s="211">
        <f>SUM(BK350:BK352)</f>
        <v>0</v>
      </c>
    </row>
    <row r="350" s="2" customFormat="1" ht="14.4" customHeight="1">
      <c r="A350" s="40"/>
      <c r="B350" s="41"/>
      <c r="C350" s="212" t="s">
        <v>725</v>
      </c>
      <c r="D350" s="212" t="s">
        <v>230</v>
      </c>
      <c r="E350" s="213" t="s">
        <v>6043</v>
      </c>
      <c r="F350" s="214" t="s">
        <v>6044</v>
      </c>
      <c r="G350" s="215" t="s">
        <v>309</v>
      </c>
      <c r="H350" s="216">
        <v>2.98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0.61404000000000003</v>
      </c>
      <c r="R350" s="220">
        <f>Q350*H350</f>
        <v>1.8298392000000001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6045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6046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1901</v>
      </c>
      <c r="F352" s="238" t="s">
        <v>6047</v>
      </c>
      <c r="G352" s="236"/>
      <c r="H352" s="239">
        <v>2.98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12" customFormat="1" ht="22.8" customHeight="1">
      <c r="A353" s="12"/>
      <c r="B353" s="198"/>
      <c r="C353" s="199"/>
      <c r="D353" s="200" t="s">
        <v>70</v>
      </c>
      <c r="E353" s="229" t="s">
        <v>268</v>
      </c>
      <c r="F353" s="229" t="s">
        <v>851</v>
      </c>
      <c r="G353" s="199"/>
      <c r="H353" s="199"/>
      <c r="I353" s="202"/>
      <c r="J353" s="230">
        <f>BK353</f>
        <v>0</v>
      </c>
      <c r="K353" s="199"/>
      <c r="L353" s="204"/>
      <c r="M353" s="205"/>
      <c r="N353" s="206"/>
      <c r="O353" s="206"/>
      <c r="P353" s="207">
        <f>SUM(P354:P545)</f>
        <v>0</v>
      </c>
      <c r="Q353" s="206"/>
      <c r="R353" s="207">
        <f>SUM(R354:R545)</f>
        <v>110.21222230000001</v>
      </c>
      <c r="S353" s="206"/>
      <c r="T353" s="208">
        <f>SUM(T354:T545)</f>
        <v>0.20000000000000001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209" t="s">
        <v>78</v>
      </c>
      <c r="AT353" s="210" t="s">
        <v>70</v>
      </c>
      <c r="AU353" s="210" t="s">
        <v>78</v>
      </c>
      <c r="AY353" s="209" t="s">
        <v>229</v>
      </c>
      <c r="BK353" s="211">
        <f>SUM(BK354:BK545)</f>
        <v>0</v>
      </c>
    </row>
    <row r="354" s="2" customFormat="1" ht="14.4" customHeight="1">
      <c r="A354" s="40"/>
      <c r="B354" s="41"/>
      <c r="C354" s="212" t="s">
        <v>731</v>
      </c>
      <c r="D354" s="212" t="s">
        <v>230</v>
      </c>
      <c r="E354" s="213" t="s">
        <v>6048</v>
      </c>
      <c r="F354" s="214" t="s">
        <v>5009</v>
      </c>
      <c r="G354" s="215" t="s">
        <v>478</v>
      </c>
      <c r="H354" s="216">
        <v>219</v>
      </c>
      <c r="I354" s="217"/>
      <c r="J354" s="216">
        <f>ROUND(I354*H354,2)</f>
        <v>0</v>
      </c>
      <c r="K354" s="214" t="s">
        <v>296</v>
      </c>
      <c r="L354" s="46"/>
      <c r="M354" s="218" t="s">
        <v>18</v>
      </c>
      <c r="N354" s="219" t="s">
        <v>42</v>
      </c>
      <c r="O354" s="86"/>
      <c r="P354" s="220">
        <f>O354*H354</f>
        <v>0</v>
      </c>
      <c r="Q354" s="220">
        <v>1.0000000000000001E-05</v>
      </c>
      <c r="R354" s="220">
        <f>Q354*H354</f>
        <v>0.0021900000000000001</v>
      </c>
      <c r="S354" s="220">
        <v>0</v>
      </c>
      <c r="T354" s="221">
        <f>S354*H354</f>
        <v>0</v>
      </c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R354" s="222" t="s">
        <v>247</v>
      </c>
      <c r="AT354" s="222" t="s">
        <v>230</v>
      </c>
      <c r="AU354" s="222" t="s">
        <v>82</v>
      </c>
      <c r="AY354" s="19" t="s">
        <v>229</v>
      </c>
      <c r="BE354" s="223">
        <f>IF(N354="základní",J354,0)</f>
        <v>0</v>
      </c>
      <c r="BF354" s="223">
        <f>IF(N354="snížená",J354,0)</f>
        <v>0</v>
      </c>
      <c r="BG354" s="223">
        <f>IF(N354="zákl. přenesená",J354,0)</f>
        <v>0</v>
      </c>
      <c r="BH354" s="223">
        <f>IF(N354="sníž. přenesená",J354,0)</f>
        <v>0</v>
      </c>
      <c r="BI354" s="223">
        <f>IF(N354="nulová",J354,0)</f>
        <v>0</v>
      </c>
      <c r="BJ354" s="19" t="s">
        <v>78</v>
      </c>
      <c r="BK354" s="223">
        <f>ROUND(I354*H354,2)</f>
        <v>0</v>
      </c>
      <c r="BL354" s="19" t="s">
        <v>247</v>
      </c>
      <c r="BM354" s="222" t="s">
        <v>6049</v>
      </c>
    </row>
    <row r="355" s="2" customFormat="1">
      <c r="A355" s="40"/>
      <c r="B355" s="41"/>
      <c r="C355" s="42"/>
      <c r="D355" s="224" t="s">
        <v>236</v>
      </c>
      <c r="E355" s="42"/>
      <c r="F355" s="225" t="s">
        <v>5011</v>
      </c>
      <c r="G355" s="42"/>
      <c r="H355" s="42"/>
      <c r="I355" s="226"/>
      <c r="J355" s="42"/>
      <c r="K355" s="42"/>
      <c r="L355" s="46"/>
      <c r="M355" s="227"/>
      <c r="N355" s="228"/>
      <c r="O355" s="86"/>
      <c r="P355" s="86"/>
      <c r="Q355" s="86"/>
      <c r="R355" s="86"/>
      <c r="S355" s="86"/>
      <c r="T355" s="87"/>
      <c r="U355" s="40"/>
      <c r="V355" s="40"/>
      <c r="W355" s="40"/>
      <c r="X355" s="40"/>
      <c r="Y355" s="40"/>
      <c r="Z355" s="40"/>
      <c r="AA355" s="40"/>
      <c r="AB355" s="40"/>
      <c r="AC355" s="40"/>
      <c r="AD355" s="40"/>
      <c r="AE355" s="40"/>
      <c r="AT355" s="19" t="s">
        <v>236</v>
      </c>
      <c r="AU355" s="19" t="s">
        <v>82</v>
      </c>
    </row>
    <row r="356" s="13" customFormat="1">
      <c r="A356" s="13"/>
      <c r="B356" s="235"/>
      <c r="C356" s="236"/>
      <c r="D356" s="224" t="s">
        <v>312</v>
      </c>
      <c r="E356" s="237" t="s">
        <v>2265</v>
      </c>
      <c r="F356" s="238" t="s">
        <v>6050</v>
      </c>
      <c r="G356" s="236"/>
      <c r="H356" s="239">
        <v>219</v>
      </c>
      <c r="I356" s="240"/>
      <c r="J356" s="236"/>
      <c r="K356" s="236"/>
      <c r="L356" s="241"/>
      <c r="M356" s="242"/>
      <c r="N356" s="243"/>
      <c r="O356" s="243"/>
      <c r="P356" s="243"/>
      <c r="Q356" s="243"/>
      <c r="R356" s="243"/>
      <c r="S356" s="243"/>
      <c r="T356" s="244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5" t="s">
        <v>312</v>
      </c>
      <c r="AU356" s="245" t="s">
        <v>82</v>
      </c>
      <c r="AV356" s="13" t="s">
        <v>82</v>
      </c>
      <c r="AW356" s="13" t="s">
        <v>33</v>
      </c>
      <c r="AX356" s="13" t="s">
        <v>78</v>
      </c>
      <c r="AY356" s="245" t="s">
        <v>229</v>
      </c>
    </row>
    <row r="357" s="2" customFormat="1" ht="14.4" customHeight="1">
      <c r="A357" s="40"/>
      <c r="B357" s="41"/>
      <c r="C357" s="269" t="s">
        <v>736</v>
      </c>
      <c r="D357" s="269" t="s">
        <v>620</v>
      </c>
      <c r="E357" s="270" t="s">
        <v>5013</v>
      </c>
      <c r="F357" s="271" t="s">
        <v>5014</v>
      </c>
      <c r="G357" s="272" t="s">
        <v>478</v>
      </c>
      <c r="H357" s="273">
        <v>222.28999999999999</v>
      </c>
      <c r="I357" s="274"/>
      <c r="J357" s="273">
        <f>ROUND(I357*H357,2)</f>
        <v>0</v>
      </c>
      <c r="K357" s="271" t="s">
        <v>296</v>
      </c>
      <c r="L357" s="275"/>
      <c r="M357" s="276" t="s">
        <v>18</v>
      </c>
      <c r="N357" s="277" t="s">
        <v>42</v>
      </c>
      <c r="O357" s="86"/>
      <c r="P357" s="220">
        <f>O357*H357</f>
        <v>0</v>
      </c>
      <c r="Q357" s="220">
        <v>0.0051399999999999996</v>
      </c>
      <c r="R357" s="220">
        <f>Q357*H357</f>
        <v>1.1425705999999998</v>
      </c>
      <c r="S357" s="220">
        <v>0</v>
      </c>
      <c r="T357" s="221">
        <f>S357*H357</f>
        <v>0</v>
      </c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R357" s="222" t="s">
        <v>268</v>
      </c>
      <c r="AT357" s="222" t="s">
        <v>620</v>
      </c>
      <c r="AU357" s="222" t="s">
        <v>82</v>
      </c>
      <c r="AY357" s="19" t="s">
        <v>229</v>
      </c>
      <c r="BE357" s="223">
        <f>IF(N357="základní",J357,0)</f>
        <v>0</v>
      </c>
      <c r="BF357" s="223">
        <f>IF(N357="snížená",J357,0)</f>
        <v>0</v>
      </c>
      <c r="BG357" s="223">
        <f>IF(N357="zákl. přenesená",J357,0)</f>
        <v>0</v>
      </c>
      <c r="BH357" s="223">
        <f>IF(N357="sníž. přenesená",J357,0)</f>
        <v>0</v>
      </c>
      <c r="BI357" s="223">
        <f>IF(N357="nulová",J357,0)</f>
        <v>0</v>
      </c>
      <c r="BJ357" s="19" t="s">
        <v>78</v>
      </c>
      <c r="BK357" s="223">
        <f>ROUND(I357*H357,2)</f>
        <v>0</v>
      </c>
      <c r="BL357" s="19" t="s">
        <v>247</v>
      </c>
      <c r="BM357" s="222" t="s">
        <v>6051</v>
      </c>
    </row>
    <row r="358" s="2" customFormat="1">
      <c r="A358" s="40"/>
      <c r="B358" s="41"/>
      <c r="C358" s="42"/>
      <c r="D358" s="224" t="s">
        <v>236</v>
      </c>
      <c r="E358" s="42"/>
      <c r="F358" s="225" t="s">
        <v>5014</v>
      </c>
      <c r="G358" s="42"/>
      <c r="H358" s="42"/>
      <c r="I358" s="226"/>
      <c r="J358" s="42"/>
      <c r="K358" s="42"/>
      <c r="L358" s="46"/>
      <c r="M358" s="227"/>
      <c r="N358" s="228"/>
      <c r="O358" s="86"/>
      <c r="P358" s="86"/>
      <c r="Q358" s="86"/>
      <c r="R358" s="86"/>
      <c r="S358" s="86"/>
      <c r="T358" s="87"/>
      <c r="U358" s="40"/>
      <c r="V358" s="40"/>
      <c r="W358" s="40"/>
      <c r="X358" s="40"/>
      <c r="Y358" s="40"/>
      <c r="Z358" s="40"/>
      <c r="AA358" s="40"/>
      <c r="AB358" s="40"/>
      <c r="AC358" s="40"/>
      <c r="AD358" s="40"/>
      <c r="AE358" s="40"/>
      <c r="AT358" s="19" t="s">
        <v>236</v>
      </c>
      <c r="AU358" s="19" t="s">
        <v>82</v>
      </c>
    </row>
    <row r="359" s="13" customFormat="1">
      <c r="A359" s="13"/>
      <c r="B359" s="235"/>
      <c r="C359" s="236"/>
      <c r="D359" s="224" t="s">
        <v>312</v>
      </c>
      <c r="E359" s="237" t="s">
        <v>18</v>
      </c>
      <c r="F359" s="238" t="s">
        <v>6052</v>
      </c>
      <c r="G359" s="236"/>
      <c r="H359" s="239">
        <v>219</v>
      </c>
      <c r="I359" s="240"/>
      <c r="J359" s="236"/>
      <c r="K359" s="236"/>
      <c r="L359" s="241"/>
      <c r="M359" s="242"/>
      <c r="N359" s="243"/>
      <c r="O359" s="243"/>
      <c r="P359" s="243"/>
      <c r="Q359" s="243"/>
      <c r="R359" s="243"/>
      <c r="S359" s="243"/>
      <c r="T359" s="244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5" t="s">
        <v>312</v>
      </c>
      <c r="AU359" s="245" t="s">
        <v>82</v>
      </c>
      <c r="AV359" s="13" t="s">
        <v>82</v>
      </c>
      <c r="AW359" s="13" t="s">
        <v>33</v>
      </c>
      <c r="AX359" s="13" t="s">
        <v>78</v>
      </c>
      <c r="AY359" s="245" t="s">
        <v>229</v>
      </c>
    </row>
    <row r="360" s="13" customFormat="1">
      <c r="A360" s="13"/>
      <c r="B360" s="235"/>
      <c r="C360" s="236"/>
      <c r="D360" s="224" t="s">
        <v>312</v>
      </c>
      <c r="E360" s="236"/>
      <c r="F360" s="238" t="s">
        <v>6053</v>
      </c>
      <c r="G360" s="236"/>
      <c r="H360" s="239">
        <v>222.28999999999999</v>
      </c>
      <c r="I360" s="240"/>
      <c r="J360" s="236"/>
      <c r="K360" s="236"/>
      <c r="L360" s="241"/>
      <c r="M360" s="242"/>
      <c r="N360" s="243"/>
      <c r="O360" s="243"/>
      <c r="P360" s="243"/>
      <c r="Q360" s="243"/>
      <c r="R360" s="243"/>
      <c r="S360" s="243"/>
      <c r="T360" s="244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5" t="s">
        <v>312</v>
      </c>
      <c r="AU360" s="245" t="s">
        <v>82</v>
      </c>
      <c r="AV360" s="13" t="s">
        <v>82</v>
      </c>
      <c r="AW360" s="13" t="s">
        <v>4</v>
      </c>
      <c r="AX360" s="13" t="s">
        <v>78</v>
      </c>
      <c r="AY360" s="245" t="s">
        <v>229</v>
      </c>
    </row>
    <row r="361" s="2" customFormat="1" ht="14.4" customHeight="1">
      <c r="A361" s="40"/>
      <c r="B361" s="41"/>
      <c r="C361" s="212" t="s">
        <v>743</v>
      </c>
      <c r="D361" s="212" t="s">
        <v>230</v>
      </c>
      <c r="E361" s="213" t="s">
        <v>5017</v>
      </c>
      <c r="F361" s="214" t="s">
        <v>5018</v>
      </c>
      <c r="G361" s="215" t="s">
        <v>478</v>
      </c>
      <c r="H361" s="216">
        <v>594.70000000000005</v>
      </c>
      <c r="I361" s="217"/>
      <c r="J361" s="216">
        <f>ROUND(I361*H361,2)</f>
        <v>0</v>
      </c>
      <c r="K361" s="214" t="s">
        <v>296</v>
      </c>
      <c r="L361" s="46"/>
      <c r="M361" s="218" t="s">
        <v>18</v>
      </c>
      <c r="N361" s="219" t="s">
        <v>42</v>
      </c>
      <c r="O361" s="86"/>
      <c r="P361" s="220">
        <f>O361*H361</f>
        <v>0</v>
      </c>
      <c r="Q361" s="220">
        <v>2.0000000000000002E-05</v>
      </c>
      <c r="R361" s="220">
        <f>Q361*H361</f>
        <v>0.011894000000000002</v>
      </c>
      <c r="S361" s="220">
        <v>0</v>
      </c>
      <c r="T361" s="221">
        <f>S361*H361</f>
        <v>0</v>
      </c>
      <c r="U361" s="40"/>
      <c r="V361" s="40"/>
      <c r="W361" s="40"/>
      <c r="X361" s="40"/>
      <c r="Y361" s="40"/>
      <c r="Z361" s="40"/>
      <c r="AA361" s="40"/>
      <c r="AB361" s="40"/>
      <c r="AC361" s="40"/>
      <c r="AD361" s="40"/>
      <c r="AE361" s="40"/>
      <c r="AR361" s="222" t="s">
        <v>247</v>
      </c>
      <c r="AT361" s="222" t="s">
        <v>230</v>
      </c>
      <c r="AU361" s="222" t="s">
        <v>82</v>
      </c>
      <c r="AY361" s="19" t="s">
        <v>229</v>
      </c>
      <c r="BE361" s="223">
        <f>IF(N361="základní",J361,0)</f>
        <v>0</v>
      </c>
      <c r="BF361" s="223">
        <f>IF(N361="snížená",J361,0)</f>
        <v>0</v>
      </c>
      <c r="BG361" s="223">
        <f>IF(N361="zákl. přenesená",J361,0)</f>
        <v>0</v>
      </c>
      <c r="BH361" s="223">
        <f>IF(N361="sníž. přenesená",J361,0)</f>
        <v>0</v>
      </c>
      <c r="BI361" s="223">
        <f>IF(N361="nulová",J361,0)</f>
        <v>0</v>
      </c>
      <c r="BJ361" s="19" t="s">
        <v>78</v>
      </c>
      <c r="BK361" s="223">
        <f>ROUND(I361*H361,2)</f>
        <v>0</v>
      </c>
      <c r="BL361" s="19" t="s">
        <v>247</v>
      </c>
      <c r="BM361" s="222" t="s">
        <v>6054</v>
      </c>
    </row>
    <row r="362" s="2" customFormat="1">
      <c r="A362" s="40"/>
      <c r="B362" s="41"/>
      <c r="C362" s="42"/>
      <c r="D362" s="224" t="s">
        <v>236</v>
      </c>
      <c r="E362" s="42"/>
      <c r="F362" s="225" t="s">
        <v>5020</v>
      </c>
      <c r="G362" s="42"/>
      <c r="H362" s="42"/>
      <c r="I362" s="226"/>
      <c r="J362" s="42"/>
      <c r="K362" s="42"/>
      <c r="L362" s="46"/>
      <c r="M362" s="227"/>
      <c r="N362" s="228"/>
      <c r="O362" s="86"/>
      <c r="P362" s="86"/>
      <c r="Q362" s="86"/>
      <c r="R362" s="86"/>
      <c r="S362" s="86"/>
      <c r="T362" s="87"/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T362" s="19" t="s">
        <v>236</v>
      </c>
      <c r="AU362" s="19" t="s">
        <v>82</v>
      </c>
    </row>
    <row r="363" s="13" customFormat="1">
      <c r="A363" s="13"/>
      <c r="B363" s="235"/>
      <c r="C363" s="236"/>
      <c r="D363" s="224" t="s">
        <v>312</v>
      </c>
      <c r="E363" s="237" t="s">
        <v>4044</v>
      </c>
      <c r="F363" s="238" t="s">
        <v>6055</v>
      </c>
      <c r="G363" s="236"/>
      <c r="H363" s="239">
        <v>125.90000000000001</v>
      </c>
      <c r="I363" s="240"/>
      <c r="J363" s="236"/>
      <c r="K363" s="236"/>
      <c r="L363" s="241"/>
      <c r="M363" s="242"/>
      <c r="N363" s="243"/>
      <c r="O363" s="243"/>
      <c r="P363" s="243"/>
      <c r="Q363" s="243"/>
      <c r="R363" s="243"/>
      <c r="S363" s="243"/>
      <c r="T363" s="244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5" t="s">
        <v>312</v>
      </c>
      <c r="AU363" s="245" t="s">
        <v>82</v>
      </c>
      <c r="AV363" s="13" t="s">
        <v>82</v>
      </c>
      <c r="AW363" s="13" t="s">
        <v>33</v>
      </c>
      <c r="AX363" s="13" t="s">
        <v>71</v>
      </c>
      <c r="AY363" s="245" t="s">
        <v>229</v>
      </c>
    </row>
    <row r="364" s="13" customFormat="1">
      <c r="A364" s="13"/>
      <c r="B364" s="235"/>
      <c r="C364" s="236"/>
      <c r="D364" s="224" t="s">
        <v>312</v>
      </c>
      <c r="E364" s="237" t="s">
        <v>5810</v>
      </c>
      <c r="F364" s="238" t="s">
        <v>6056</v>
      </c>
      <c r="G364" s="236"/>
      <c r="H364" s="239">
        <v>30.199999999999999</v>
      </c>
      <c r="I364" s="240"/>
      <c r="J364" s="236"/>
      <c r="K364" s="236"/>
      <c r="L364" s="241"/>
      <c r="M364" s="242"/>
      <c r="N364" s="243"/>
      <c r="O364" s="243"/>
      <c r="P364" s="243"/>
      <c r="Q364" s="243"/>
      <c r="R364" s="243"/>
      <c r="S364" s="243"/>
      <c r="T364" s="244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5" t="s">
        <v>312</v>
      </c>
      <c r="AU364" s="245" t="s">
        <v>82</v>
      </c>
      <c r="AV364" s="13" t="s">
        <v>82</v>
      </c>
      <c r="AW364" s="13" t="s">
        <v>33</v>
      </c>
      <c r="AX364" s="13" t="s">
        <v>71</v>
      </c>
      <c r="AY364" s="245" t="s">
        <v>229</v>
      </c>
    </row>
    <row r="365" s="13" customFormat="1">
      <c r="A365" s="13"/>
      <c r="B365" s="235"/>
      <c r="C365" s="236"/>
      <c r="D365" s="224" t="s">
        <v>312</v>
      </c>
      <c r="E365" s="237" t="s">
        <v>5822</v>
      </c>
      <c r="F365" s="238" t="s">
        <v>6057</v>
      </c>
      <c r="G365" s="236"/>
      <c r="H365" s="239">
        <v>280</v>
      </c>
      <c r="I365" s="240"/>
      <c r="J365" s="236"/>
      <c r="K365" s="236"/>
      <c r="L365" s="241"/>
      <c r="M365" s="242"/>
      <c r="N365" s="243"/>
      <c r="O365" s="243"/>
      <c r="P365" s="243"/>
      <c r="Q365" s="243"/>
      <c r="R365" s="243"/>
      <c r="S365" s="243"/>
      <c r="T365" s="244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5" t="s">
        <v>312</v>
      </c>
      <c r="AU365" s="245" t="s">
        <v>82</v>
      </c>
      <c r="AV365" s="13" t="s">
        <v>82</v>
      </c>
      <c r="AW365" s="13" t="s">
        <v>33</v>
      </c>
      <c r="AX365" s="13" t="s">
        <v>71</v>
      </c>
      <c r="AY365" s="245" t="s">
        <v>229</v>
      </c>
    </row>
    <row r="366" s="13" customFormat="1">
      <c r="A366" s="13"/>
      <c r="B366" s="235"/>
      <c r="C366" s="236"/>
      <c r="D366" s="224" t="s">
        <v>312</v>
      </c>
      <c r="E366" s="237" t="s">
        <v>5829</v>
      </c>
      <c r="F366" s="238" t="s">
        <v>6058</v>
      </c>
      <c r="G366" s="236"/>
      <c r="H366" s="239">
        <v>158.59999999999999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71</v>
      </c>
      <c r="AY366" s="245" t="s">
        <v>229</v>
      </c>
    </row>
    <row r="367" s="13" customFormat="1">
      <c r="A367" s="13"/>
      <c r="B367" s="235"/>
      <c r="C367" s="236"/>
      <c r="D367" s="224" t="s">
        <v>312</v>
      </c>
      <c r="E367" s="237" t="s">
        <v>6059</v>
      </c>
      <c r="F367" s="238" t="s">
        <v>6060</v>
      </c>
      <c r="G367" s="236"/>
      <c r="H367" s="239">
        <v>594.70000000000005</v>
      </c>
      <c r="I367" s="240"/>
      <c r="J367" s="236"/>
      <c r="K367" s="236"/>
      <c r="L367" s="241"/>
      <c r="M367" s="242"/>
      <c r="N367" s="243"/>
      <c r="O367" s="243"/>
      <c r="P367" s="243"/>
      <c r="Q367" s="243"/>
      <c r="R367" s="243"/>
      <c r="S367" s="243"/>
      <c r="T367" s="244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5" t="s">
        <v>312</v>
      </c>
      <c r="AU367" s="245" t="s">
        <v>82</v>
      </c>
      <c r="AV367" s="13" t="s">
        <v>82</v>
      </c>
      <c r="AW367" s="13" t="s">
        <v>33</v>
      </c>
      <c r="AX367" s="13" t="s">
        <v>78</v>
      </c>
      <c r="AY367" s="245" t="s">
        <v>229</v>
      </c>
    </row>
    <row r="368" s="2" customFormat="1" ht="14.4" customHeight="1">
      <c r="A368" s="40"/>
      <c r="B368" s="41"/>
      <c r="C368" s="269" t="s">
        <v>752</v>
      </c>
      <c r="D368" s="269" t="s">
        <v>620</v>
      </c>
      <c r="E368" s="270" t="s">
        <v>5025</v>
      </c>
      <c r="F368" s="271" t="s">
        <v>5026</v>
      </c>
      <c r="G368" s="272" t="s">
        <v>478</v>
      </c>
      <c r="H368" s="273">
        <v>603.62</v>
      </c>
      <c r="I368" s="274"/>
      <c r="J368" s="273">
        <f>ROUND(I368*H368,2)</f>
        <v>0</v>
      </c>
      <c r="K368" s="271" t="s">
        <v>296</v>
      </c>
      <c r="L368" s="275"/>
      <c r="M368" s="276" t="s">
        <v>18</v>
      </c>
      <c r="N368" s="277" t="s">
        <v>42</v>
      </c>
      <c r="O368" s="86"/>
      <c r="P368" s="220">
        <f>O368*H368</f>
        <v>0</v>
      </c>
      <c r="Q368" s="220">
        <v>0.01269</v>
      </c>
      <c r="R368" s="220">
        <f>Q368*H368</f>
        <v>7.6599377999999998</v>
      </c>
      <c r="S368" s="220">
        <v>0</v>
      </c>
      <c r="T368" s="221">
        <f>S368*H368</f>
        <v>0</v>
      </c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R368" s="222" t="s">
        <v>268</v>
      </c>
      <c r="AT368" s="222" t="s">
        <v>620</v>
      </c>
      <c r="AU368" s="222" t="s">
        <v>82</v>
      </c>
      <c r="AY368" s="19" t="s">
        <v>229</v>
      </c>
      <c r="BE368" s="223">
        <f>IF(N368="základní",J368,0)</f>
        <v>0</v>
      </c>
      <c r="BF368" s="223">
        <f>IF(N368="snížená",J368,0)</f>
        <v>0</v>
      </c>
      <c r="BG368" s="223">
        <f>IF(N368="zákl. přenesená",J368,0)</f>
        <v>0</v>
      </c>
      <c r="BH368" s="223">
        <f>IF(N368="sníž. přenesená",J368,0)</f>
        <v>0</v>
      </c>
      <c r="BI368" s="223">
        <f>IF(N368="nulová",J368,0)</f>
        <v>0</v>
      </c>
      <c r="BJ368" s="19" t="s">
        <v>78</v>
      </c>
      <c r="BK368" s="223">
        <f>ROUND(I368*H368,2)</f>
        <v>0</v>
      </c>
      <c r="BL368" s="19" t="s">
        <v>247</v>
      </c>
      <c r="BM368" s="222" t="s">
        <v>6061</v>
      </c>
    </row>
    <row r="369" s="2" customFormat="1">
      <c r="A369" s="40"/>
      <c r="B369" s="41"/>
      <c r="C369" s="42"/>
      <c r="D369" s="224" t="s">
        <v>236</v>
      </c>
      <c r="E369" s="42"/>
      <c r="F369" s="225" t="s">
        <v>5026</v>
      </c>
      <c r="G369" s="42"/>
      <c r="H369" s="42"/>
      <c r="I369" s="226"/>
      <c r="J369" s="42"/>
      <c r="K369" s="42"/>
      <c r="L369" s="46"/>
      <c r="M369" s="227"/>
      <c r="N369" s="228"/>
      <c r="O369" s="86"/>
      <c r="P369" s="86"/>
      <c r="Q369" s="86"/>
      <c r="R369" s="86"/>
      <c r="S369" s="86"/>
      <c r="T369" s="87"/>
      <c r="U369" s="40"/>
      <c r="V369" s="40"/>
      <c r="W369" s="40"/>
      <c r="X369" s="40"/>
      <c r="Y369" s="40"/>
      <c r="Z369" s="40"/>
      <c r="AA369" s="40"/>
      <c r="AB369" s="40"/>
      <c r="AC369" s="40"/>
      <c r="AD369" s="40"/>
      <c r="AE369" s="40"/>
      <c r="AT369" s="19" t="s">
        <v>236</v>
      </c>
      <c r="AU369" s="19" t="s">
        <v>82</v>
      </c>
    </row>
    <row r="370" s="13" customFormat="1">
      <c r="A370" s="13"/>
      <c r="B370" s="235"/>
      <c r="C370" s="236"/>
      <c r="D370" s="224" t="s">
        <v>312</v>
      </c>
      <c r="E370" s="237" t="s">
        <v>18</v>
      </c>
      <c r="F370" s="238" t="s">
        <v>6062</v>
      </c>
      <c r="G370" s="236"/>
      <c r="H370" s="239">
        <v>594.70000000000005</v>
      </c>
      <c r="I370" s="240"/>
      <c r="J370" s="236"/>
      <c r="K370" s="236"/>
      <c r="L370" s="241"/>
      <c r="M370" s="242"/>
      <c r="N370" s="243"/>
      <c r="O370" s="243"/>
      <c r="P370" s="243"/>
      <c r="Q370" s="243"/>
      <c r="R370" s="243"/>
      <c r="S370" s="243"/>
      <c r="T370" s="244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5" t="s">
        <v>312</v>
      </c>
      <c r="AU370" s="245" t="s">
        <v>82</v>
      </c>
      <c r="AV370" s="13" t="s">
        <v>82</v>
      </c>
      <c r="AW370" s="13" t="s">
        <v>33</v>
      </c>
      <c r="AX370" s="13" t="s">
        <v>78</v>
      </c>
      <c r="AY370" s="245" t="s">
        <v>229</v>
      </c>
    </row>
    <row r="371" s="13" customFormat="1">
      <c r="A371" s="13"/>
      <c r="B371" s="235"/>
      <c r="C371" s="236"/>
      <c r="D371" s="224" t="s">
        <v>312</v>
      </c>
      <c r="E371" s="236"/>
      <c r="F371" s="238" t="s">
        <v>6063</v>
      </c>
      <c r="G371" s="236"/>
      <c r="H371" s="239">
        <v>603.62</v>
      </c>
      <c r="I371" s="240"/>
      <c r="J371" s="236"/>
      <c r="K371" s="236"/>
      <c r="L371" s="241"/>
      <c r="M371" s="242"/>
      <c r="N371" s="243"/>
      <c r="O371" s="243"/>
      <c r="P371" s="243"/>
      <c r="Q371" s="243"/>
      <c r="R371" s="243"/>
      <c r="S371" s="243"/>
      <c r="T371" s="244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5" t="s">
        <v>312</v>
      </c>
      <c r="AU371" s="245" t="s">
        <v>82</v>
      </c>
      <c r="AV371" s="13" t="s">
        <v>82</v>
      </c>
      <c r="AW371" s="13" t="s">
        <v>4</v>
      </c>
      <c r="AX371" s="13" t="s">
        <v>78</v>
      </c>
      <c r="AY371" s="245" t="s">
        <v>229</v>
      </c>
    </row>
    <row r="372" s="2" customFormat="1" ht="14.4" customHeight="1">
      <c r="A372" s="40"/>
      <c r="B372" s="41"/>
      <c r="C372" s="212" t="s">
        <v>758</v>
      </c>
      <c r="D372" s="212" t="s">
        <v>230</v>
      </c>
      <c r="E372" s="213" t="s">
        <v>5572</v>
      </c>
      <c r="F372" s="214" t="s">
        <v>5573</v>
      </c>
      <c r="G372" s="215" t="s">
        <v>478</v>
      </c>
      <c r="H372" s="216">
        <v>108.40000000000001</v>
      </c>
      <c r="I372" s="217"/>
      <c r="J372" s="216">
        <f>ROUND(I372*H372,2)</f>
        <v>0</v>
      </c>
      <c r="K372" s="214" t="s">
        <v>296</v>
      </c>
      <c r="L372" s="46"/>
      <c r="M372" s="218" t="s">
        <v>18</v>
      </c>
      <c r="N372" s="219" t="s">
        <v>42</v>
      </c>
      <c r="O372" s="86"/>
      <c r="P372" s="220">
        <f>O372*H372</f>
        <v>0</v>
      </c>
      <c r="Q372" s="220">
        <v>3.0000000000000001E-05</v>
      </c>
      <c r="R372" s="220">
        <f>Q372*H372</f>
        <v>0.0032520000000000001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247</v>
      </c>
      <c r="AT372" s="222" t="s">
        <v>230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6064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5575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13" customFormat="1">
      <c r="A374" s="13"/>
      <c r="B374" s="235"/>
      <c r="C374" s="236"/>
      <c r="D374" s="224" t="s">
        <v>312</v>
      </c>
      <c r="E374" s="237" t="s">
        <v>2626</v>
      </c>
      <c r="F374" s="238" t="s">
        <v>6065</v>
      </c>
      <c r="G374" s="236"/>
      <c r="H374" s="239">
        <v>108.40000000000001</v>
      </c>
      <c r="I374" s="240"/>
      <c r="J374" s="236"/>
      <c r="K374" s="236"/>
      <c r="L374" s="241"/>
      <c r="M374" s="242"/>
      <c r="N374" s="243"/>
      <c r="O374" s="243"/>
      <c r="P374" s="243"/>
      <c r="Q374" s="243"/>
      <c r="R374" s="243"/>
      <c r="S374" s="243"/>
      <c r="T374" s="244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5" t="s">
        <v>312</v>
      </c>
      <c r="AU374" s="245" t="s">
        <v>82</v>
      </c>
      <c r="AV374" s="13" t="s">
        <v>82</v>
      </c>
      <c r="AW374" s="13" t="s">
        <v>33</v>
      </c>
      <c r="AX374" s="13" t="s">
        <v>78</v>
      </c>
      <c r="AY374" s="245" t="s">
        <v>229</v>
      </c>
    </row>
    <row r="375" s="2" customFormat="1" ht="14.4" customHeight="1">
      <c r="A375" s="40"/>
      <c r="B375" s="41"/>
      <c r="C375" s="269" t="s">
        <v>765</v>
      </c>
      <c r="D375" s="269" t="s">
        <v>620</v>
      </c>
      <c r="E375" s="270" t="s">
        <v>5577</v>
      </c>
      <c r="F375" s="271" t="s">
        <v>5578</v>
      </c>
      <c r="G375" s="272" t="s">
        <v>478</v>
      </c>
      <c r="H375" s="273">
        <v>110.03</v>
      </c>
      <c r="I375" s="274"/>
      <c r="J375" s="273">
        <f>ROUND(I375*H375,2)</f>
        <v>0</v>
      </c>
      <c r="K375" s="271" t="s">
        <v>296</v>
      </c>
      <c r="L375" s="275"/>
      <c r="M375" s="276" t="s">
        <v>18</v>
      </c>
      <c r="N375" s="277" t="s">
        <v>42</v>
      </c>
      <c r="O375" s="86"/>
      <c r="P375" s="220">
        <f>O375*H375</f>
        <v>0</v>
      </c>
      <c r="Q375" s="220">
        <v>0.020379999999999999</v>
      </c>
      <c r="R375" s="220">
        <f>Q375*H375</f>
        <v>2.2424113999999999</v>
      </c>
      <c r="S375" s="220">
        <v>0</v>
      </c>
      <c r="T375" s="221">
        <f>S375*H375</f>
        <v>0</v>
      </c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R375" s="222" t="s">
        <v>268</v>
      </c>
      <c r="AT375" s="222" t="s">
        <v>620</v>
      </c>
      <c r="AU375" s="222" t="s">
        <v>82</v>
      </c>
      <c r="AY375" s="19" t="s">
        <v>229</v>
      </c>
      <c r="BE375" s="223">
        <f>IF(N375="základní",J375,0)</f>
        <v>0</v>
      </c>
      <c r="BF375" s="223">
        <f>IF(N375="snížená",J375,0)</f>
        <v>0</v>
      </c>
      <c r="BG375" s="223">
        <f>IF(N375="zákl. přenesená",J375,0)</f>
        <v>0</v>
      </c>
      <c r="BH375" s="223">
        <f>IF(N375="sníž. přenesená",J375,0)</f>
        <v>0</v>
      </c>
      <c r="BI375" s="223">
        <f>IF(N375="nulová",J375,0)</f>
        <v>0</v>
      </c>
      <c r="BJ375" s="19" t="s">
        <v>78</v>
      </c>
      <c r="BK375" s="223">
        <f>ROUND(I375*H375,2)</f>
        <v>0</v>
      </c>
      <c r="BL375" s="19" t="s">
        <v>247</v>
      </c>
      <c r="BM375" s="222" t="s">
        <v>6066</v>
      </c>
    </row>
    <row r="376" s="2" customFormat="1">
      <c r="A376" s="40"/>
      <c r="B376" s="41"/>
      <c r="C376" s="42"/>
      <c r="D376" s="224" t="s">
        <v>236</v>
      </c>
      <c r="E376" s="42"/>
      <c r="F376" s="225" t="s">
        <v>5578</v>
      </c>
      <c r="G376" s="42"/>
      <c r="H376" s="42"/>
      <c r="I376" s="226"/>
      <c r="J376" s="42"/>
      <c r="K376" s="42"/>
      <c r="L376" s="46"/>
      <c r="M376" s="227"/>
      <c r="N376" s="228"/>
      <c r="O376" s="86"/>
      <c r="P376" s="86"/>
      <c r="Q376" s="86"/>
      <c r="R376" s="86"/>
      <c r="S376" s="86"/>
      <c r="T376" s="87"/>
      <c r="U376" s="40"/>
      <c r="V376" s="40"/>
      <c r="W376" s="40"/>
      <c r="X376" s="40"/>
      <c r="Y376" s="40"/>
      <c r="Z376" s="40"/>
      <c r="AA376" s="40"/>
      <c r="AB376" s="40"/>
      <c r="AC376" s="40"/>
      <c r="AD376" s="40"/>
      <c r="AE376" s="40"/>
      <c r="AT376" s="19" t="s">
        <v>236</v>
      </c>
      <c r="AU376" s="19" t="s">
        <v>82</v>
      </c>
    </row>
    <row r="377" s="13" customFormat="1">
      <c r="A377" s="13"/>
      <c r="B377" s="235"/>
      <c r="C377" s="236"/>
      <c r="D377" s="224" t="s">
        <v>312</v>
      </c>
      <c r="E377" s="237" t="s">
        <v>18</v>
      </c>
      <c r="F377" s="238" t="s">
        <v>6067</v>
      </c>
      <c r="G377" s="236"/>
      <c r="H377" s="239">
        <v>108.40000000000001</v>
      </c>
      <c r="I377" s="240"/>
      <c r="J377" s="236"/>
      <c r="K377" s="236"/>
      <c r="L377" s="241"/>
      <c r="M377" s="242"/>
      <c r="N377" s="243"/>
      <c r="O377" s="243"/>
      <c r="P377" s="243"/>
      <c r="Q377" s="243"/>
      <c r="R377" s="243"/>
      <c r="S377" s="243"/>
      <c r="T377" s="244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5" t="s">
        <v>312</v>
      </c>
      <c r="AU377" s="245" t="s">
        <v>82</v>
      </c>
      <c r="AV377" s="13" t="s">
        <v>82</v>
      </c>
      <c r="AW377" s="13" t="s">
        <v>33</v>
      </c>
      <c r="AX377" s="13" t="s">
        <v>78</v>
      </c>
      <c r="AY377" s="245" t="s">
        <v>229</v>
      </c>
    </row>
    <row r="378" s="13" customFormat="1">
      <c r="A378" s="13"/>
      <c r="B378" s="235"/>
      <c r="C378" s="236"/>
      <c r="D378" s="224" t="s">
        <v>312</v>
      </c>
      <c r="E378" s="236"/>
      <c r="F378" s="238" t="s">
        <v>6068</v>
      </c>
      <c r="G378" s="236"/>
      <c r="H378" s="239">
        <v>110.03</v>
      </c>
      <c r="I378" s="240"/>
      <c r="J378" s="236"/>
      <c r="K378" s="236"/>
      <c r="L378" s="241"/>
      <c r="M378" s="242"/>
      <c r="N378" s="243"/>
      <c r="O378" s="243"/>
      <c r="P378" s="243"/>
      <c r="Q378" s="243"/>
      <c r="R378" s="243"/>
      <c r="S378" s="243"/>
      <c r="T378" s="244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45" t="s">
        <v>312</v>
      </c>
      <c r="AU378" s="245" t="s">
        <v>82</v>
      </c>
      <c r="AV378" s="13" t="s">
        <v>82</v>
      </c>
      <c r="AW378" s="13" t="s">
        <v>4</v>
      </c>
      <c r="AX378" s="13" t="s">
        <v>78</v>
      </c>
      <c r="AY378" s="245" t="s">
        <v>229</v>
      </c>
    </row>
    <row r="379" s="2" customFormat="1" ht="14.4" customHeight="1">
      <c r="A379" s="40"/>
      <c r="B379" s="41"/>
      <c r="C379" s="212" t="s">
        <v>772</v>
      </c>
      <c r="D379" s="212" t="s">
        <v>230</v>
      </c>
      <c r="E379" s="213" t="s">
        <v>5582</v>
      </c>
      <c r="F379" s="214" t="s">
        <v>5583</v>
      </c>
      <c r="G379" s="215" t="s">
        <v>478</v>
      </c>
      <c r="H379" s="216">
        <v>74.099999999999994</v>
      </c>
      <c r="I379" s="217"/>
      <c r="J379" s="216">
        <f>ROUND(I379*H379,2)</f>
        <v>0</v>
      </c>
      <c r="K379" s="214" t="s">
        <v>296</v>
      </c>
      <c r="L379" s="46"/>
      <c r="M379" s="218" t="s">
        <v>18</v>
      </c>
      <c r="N379" s="219" t="s">
        <v>42</v>
      </c>
      <c r="O379" s="86"/>
      <c r="P379" s="220">
        <f>O379*H379</f>
        <v>0</v>
      </c>
      <c r="Q379" s="220">
        <v>4.0000000000000003E-05</v>
      </c>
      <c r="R379" s="220">
        <f>Q379*H379</f>
        <v>0.0029640000000000001</v>
      </c>
      <c r="S379" s="220">
        <v>0</v>
      </c>
      <c r="T379" s="221">
        <f>S379*H379</f>
        <v>0</v>
      </c>
      <c r="U379" s="40"/>
      <c r="V379" s="40"/>
      <c r="W379" s="40"/>
      <c r="X379" s="40"/>
      <c r="Y379" s="40"/>
      <c r="Z379" s="40"/>
      <c r="AA379" s="40"/>
      <c r="AB379" s="40"/>
      <c r="AC379" s="40"/>
      <c r="AD379" s="40"/>
      <c r="AE379" s="40"/>
      <c r="AR379" s="222" t="s">
        <v>247</v>
      </c>
      <c r="AT379" s="222" t="s">
        <v>230</v>
      </c>
      <c r="AU379" s="222" t="s">
        <v>82</v>
      </c>
      <c r="AY379" s="19" t="s">
        <v>229</v>
      </c>
      <c r="BE379" s="223">
        <f>IF(N379="základní",J379,0)</f>
        <v>0</v>
      </c>
      <c r="BF379" s="223">
        <f>IF(N379="snížená",J379,0)</f>
        <v>0</v>
      </c>
      <c r="BG379" s="223">
        <f>IF(N379="zákl. přenesená",J379,0)</f>
        <v>0</v>
      </c>
      <c r="BH379" s="223">
        <f>IF(N379="sníž. přenesená",J379,0)</f>
        <v>0</v>
      </c>
      <c r="BI379" s="223">
        <f>IF(N379="nulová",J379,0)</f>
        <v>0</v>
      </c>
      <c r="BJ379" s="19" t="s">
        <v>78</v>
      </c>
      <c r="BK379" s="223">
        <f>ROUND(I379*H379,2)</f>
        <v>0</v>
      </c>
      <c r="BL379" s="19" t="s">
        <v>247</v>
      </c>
      <c r="BM379" s="222" t="s">
        <v>6069</v>
      </c>
    </row>
    <row r="380" s="2" customFormat="1">
      <c r="A380" s="40"/>
      <c r="B380" s="41"/>
      <c r="C380" s="42"/>
      <c r="D380" s="224" t="s">
        <v>236</v>
      </c>
      <c r="E380" s="42"/>
      <c r="F380" s="225" t="s">
        <v>5585</v>
      </c>
      <c r="G380" s="42"/>
      <c r="H380" s="42"/>
      <c r="I380" s="226"/>
      <c r="J380" s="42"/>
      <c r="K380" s="42"/>
      <c r="L380" s="46"/>
      <c r="M380" s="227"/>
      <c r="N380" s="228"/>
      <c r="O380" s="86"/>
      <c r="P380" s="86"/>
      <c r="Q380" s="86"/>
      <c r="R380" s="86"/>
      <c r="S380" s="86"/>
      <c r="T380" s="87"/>
      <c r="U380" s="40"/>
      <c r="V380" s="40"/>
      <c r="W380" s="40"/>
      <c r="X380" s="40"/>
      <c r="Y380" s="40"/>
      <c r="Z380" s="40"/>
      <c r="AA380" s="40"/>
      <c r="AB380" s="40"/>
      <c r="AC380" s="40"/>
      <c r="AD380" s="40"/>
      <c r="AE380" s="40"/>
      <c r="AT380" s="19" t="s">
        <v>236</v>
      </c>
      <c r="AU380" s="19" t="s">
        <v>82</v>
      </c>
    </row>
    <row r="381" s="13" customFormat="1">
      <c r="A381" s="13"/>
      <c r="B381" s="235"/>
      <c r="C381" s="236"/>
      <c r="D381" s="224" t="s">
        <v>312</v>
      </c>
      <c r="E381" s="237" t="s">
        <v>2430</v>
      </c>
      <c r="F381" s="238" t="s">
        <v>6070</v>
      </c>
      <c r="G381" s="236"/>
      <c r="H381" s="239">
        <v>74.099999999999994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69" t="s">
        <v>778</v>
      </c>
      <c r="D382" s="269" t="s">
        <v>620</v>
      </c>
      <c r="E382" s="270" t="s">
        <v>5587</v>
      </c>
      <c r="F382" s="271" t="s">
        <v>5588</v>
      </c>
      <c r="G382" s="272" t="s">
        <v>478</v>
      </c>
      <c r="H382" s="273">
        <v>75.209999999999994</v>
      </c>
      <c r="I382" s="274"/>
      <c r="J382" s="273">
        <f>ROUND(I382*H382,2)</f>
        <v>0</v>
      </c>
      <c r="K382" s="271" t="s">
        <v>296</v>
      </c>
      <c r="L382" s="275"/>
      <c r="M382" s="276" t="s">
        <v>18</v>
      </c>
      <c r="N382" s="277" t="s">
        <v>42</v>
      </c>
      <c r="O382" s="86"/>
      <c r="P382" s="220">
        <f>O382*H382</f>
        <v>0</v>
      </c>
      <c r="Q382" s="220">
        <v>0.020250000000000001</v>
      </c>
      <c r="R382" s="220">
        <f>Q382*H382</f>
        <v>1.5230024999999998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268</v>
      </c>
      <c r="AT382" s="222" t="s">
        <v>620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6071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5588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18</v>
      </c>
      <c r="F384" s="238" t="s">
        <v>6072</v>
      </c>
      <c r="G384" s="236"/>
      <c r="H384" s="239">
        <v>74.099999999999994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78</v>
      </c>
      <c r="AY384" s="245" t="s">
        <v>229</v>
      </c>
    </row>
    <row r="385" s="13" customFormat="1">
      <c r="A385" s="13"/>
      <c r="B385" s="235"/>
      <c r="C385" s="236"/>
      <c r="D385" s="224" t="s">
        <v>312</v>
      </c>
      <c r="E385" s="236"/>
      <c r="F385" s="238" t="s">
        <v>6073</v>
      </c>
      <c r="G385" s="236"/>
      <c r="H385" s="239">
        <v>75.209999999999994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4</v>
      </c>
      <c r="AX385" s="13" t="s">
        <v>78</v>
      </c>
      <c r="AY385" s="245" t="s">
        <v>229</v>
      </c>
    </row>
    <row r="386" s="2" customFormat="1" ht="14.4" customHeight="1">
      <c r="A386" s="40"/>
      <c r="B386" s="41"/>
      <c r="C386" s="212" t="s">
        <v>784</v>
      </c>
      <c r="D386" s="212" t="s">
        <v>230</v>
      </c>
      <c r="E386" s="213" t="s">
        <v>5030</v>
      </c>
      <c r="F386" s="214" t="s">
        <v>5031</v>
      </c>
      <c r="G386" s="215" t="s">
        <v>320</v>
      </c>
      <c r="H386" s="216">
        <v>92</v>
      </c>
      <c r="I386" s="217"/>
      <c r="J386" s="216">
        <f>ROUND(I386*H386,2)</f>
        <v>0</v>
      </c>
      <c r="K386" s="214" t="s">
        <v>296</v>
      </c>
      <c r="L386" s="46"/>
      <c r="M386" s="218" t="s">
        <v>18</v>
      </c>
      <c r="N386" s="219" t="s">
        <v>42</v>
      </c>
      <c r="O386" s="86"/>
      <c r="P386" s="220">
        <f>O386*H386</f>
        <v>0</v>
      </c>
      <c r="Q386" s="220">
        <v>0</v>
      </c>
      <c r="R386" s="220">
        <f>Q386*H386</f>
        <v>0</v>
      </c>
      <c r="S386" s="220">
        <v>0</v>
      </c>
      <c r="T386" s="221">
        <f>S386*H386</f>
        <v>0</v>
      </c>
      <c r="U386" s="40"/>
      <c r="V386" s="40"/>
      <c r="W386" s="40"/>
      <c r="X386" s="40"/>
      <c r="Y386" s="40"/>
      <c r="Z386" s="40"/>
      <c r="AA386" s="40"/>
      <c r="AB386" s="40"/>
      <c r="AC386" s="40"/>
      <c r="AD386" s="40"/>
      <c r="AE386" s="40"/>
      <c r="AR386" s="222" t="s">
        <v>247</v>
      </c>
      <c r="AT386" s="222" t="s">
        <v>230</v>
      </c>
      <c r="AU386" s="222" t="s">
        <v>82</v>
      </c>
      <c r="AY386" s="19" t="s">
        <v>229</v>
      </c>
      <c r="BE386" s="223">
        <f>IF(N386="základní",J386,0)</f>
        <v>0</v>
      </c>
      <c r="BF386" s="223">
        <f>IF(N386="snížená",J386,0)</f>
        <v>0</v>
      </c>
      <c r="BG386" s="223">
        <f>IF(N386="zákl. přenesená",J386,0)</f>
        <v>0</v>
      </c>
      <c r="BH386" s="223">
        <f>IF(N386="sníž. přenesená",J386,0)</f>
        <v>0</v>
      </c>
      <c r="BI386" s="223">
        <f>IF(N386="nulová",J386,0)</f>
        <v>0</v>
      </c>
      <c r="BJ386" s="19" t="s">
        <v>78</v>
      </c>
      <c r="BK386" s="223">
        <f>ROUND(I386*H386,2)</f>
        <v>0</v>
      </c>
      <c r="BL386" s="19" t="s">
        <v>247</v>
      </c>
      <c r="BM386" s="222" t="s">
        <v>6074</v>
      </c>
    </row>
    <row r="387" s="2" customFormat="1">
      <c r="A387" s="40"/>
      <c r="B387" s="41"/>
      <c r="C387" s="42"/>
      <c r="D387" s="224" t="s">
        <v>236</v>
      </c>
      <c r="E387" s="42"/>
      <c r="F387" s="225" t="s">
        <v>5033</v>
      </c>
      <c r="G387" s="42"/>
      <c r="H387" s="42"/>
      <c r="I387" s="226"/>
      <c r="J387" s="42"/>
      <c r="K387" s="42"/>
      <c r="L387" s="46"/>
      <c r="M387" s="227"/>
      <c r="N387" s="228"/>
      <c r="O387" s="86"/>
      <c r="P387" s="86"/>
      <c r="Q387" s="86"/>
      <c r="R387" s="86"/>
      <c r="S387" s="86"/>
      <c r="T387" s="87"/>
      <c r="U387" s="40"/>
      <c r="V387" s="40"/>
      <c r="W387" s="40"/>
      <c r="X387" s="40"/>
      <c r="Y387" s="40"/>
      <c r="Z387" s="40"/>
      <c r="AA387" s="40"/>
      <c r="AB387" s="40"/>
      <c r="AC387" s="40"/>
      <c r="AD387" s="40"/>
      <c r="AE387" s="40"/>
      <c r="AT387" s="19" t="s">
        <v>236</v>
      </c>
      <c r="AU387" s="19" t="s">
        <v>82</v>
      </c>
    </row>
    <row r="388" s="13" customFormat="1">
      <c r="A388" s="13"/>
      <c r="B388" s="235"/>
      <c r="C388" s="236"/>
      <c r="D388" s="224" t="s">
        <v>312</v>
      </c>
      <c r="E388" s="237" t="s">
        <v>2058</v>
      </c>
      <c r="F388" s="238" t="s">
        <v>6075</v>
      </c>
      <c r="G388" s="236"/>
      <c r="H388" s="239">
        <v>92</v>
      </c>
      <c r="I388" s="240"/>
      <c r="J388" s="236"/>
      <c r="K388" s="236"/>
      <c r="L388" s="241"/>
      <c r="M388" s="242"/>
      <c r="N388" s="243"/>
      <c r="O388" s="243"/>
      <c r="P388" s="243"/>
      <c r="Q388" s="243"/>
      <c r="R388" s="243"/>
      <c r="S388" s="243"/>
      <c r="T388" s="244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5" t="s">
        <v>312</v>
      </c>
      <c r="AU388" s="245" t="s">
        <v>82</v>
      </c>
      <c r="AV388" s="13" t="s">
        <v>82</v>
      </c>
      <c r="AW388" s="13" t="s">
        <v>33</v>
      </c>
      <c r="AX388" s="13" t="s">
        <v>78</v>
      </c>
      <c r="AY388" s="245" t="s">
        <v>229</v>
      </c>
    </row>
    <row r="389" s="2" customFormat="1" ht="14.4" customHeight="1">
      <c r="A389" s="40"/>
      <c r="B389" s="41"/>
      <c r="C389" s="269" t="s">
        <v>794</v>
      </c>
      <c r="D389" s="269" t="s">
        <v>620</v>
      </c>
      <c r="E389" s="270" t="s">
        <v>5035</v>
      </c>
      <c r="F389" s="271" t="s">
        <v>5036</v>
      </c>
      <c r="G389" s="272" t="s">
        <v>320</v>
      </c>
      <c r="H389" s="273">
        <v>92</v>
      </c>
      <c r="I389" s="274"/>
      <c r="J389" s="273">
        <f>ROUND(I389*H389,2)</f>
        <v>0</v>
      </c>
      <c r="K389" s="271" t="s">
        <v>296</v>
      </c>
      <c r="L389" s="275"/>
      <c r="M389" s="276" t="s">
        <v>18</v>
      </c>
      <c r="N389" s="277" t="s">
        <v>42</v>
      </c>
      <c r="O389" s="86"/>
      <c r="P389" s="220">
        <f>O389*H389</f>
        <v>0</v>
      </c>
      <c r="Q389" s="220">
        <v>0.0011999999999999999</v>
      </c>
      <c r="R389" s="220">
        <f>Q389*H389</f>
        <v>0.11039999999999998</v>
      </c>
      <c r="S389" s="220">
        <v>0</v>
      </c>
      <c r="T389" s="221">
        <f>S389*H389</f>
        <v>0</v>
      </c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R389" s="222" t="s">
        <v>268</v>
      </c>
      <c r="AT389" s="222" t="s">
        <v>620</v>
      </c>
      <c r="AU389" s="222" t="s">
        <v>82</v>
      </c>
      <c r="AY389" s="19" t="s">
        <v>229</v>
      </c>
      <c r="BE389" s="223">
        <f>IF(N389="základní",J389,0)</f>
        <v>0</v>
      </c>
      <c r="BF389" s="223">
        <f>IF(N389="snížená",J389,0)</f>
        <v>0</v>
      </c>
      <c r="BG389" s="223">
        <f>IF(N389="zákl. přenesená",J389,0)</f>
        <v>0</v>
      </c>
      <c r="BH389" s="223">
        <f>IF(N389="sníž. přenesená",J389,0)</f>
        <v>0</v>
      </c>
      <c r="BI389" s="223">
        <f>IF(N389="nulová",J389,0)</f>
        <v>0</v>
      </c>
      <c r="BJ389" s="19" t="s">
        <v>78</v>
      </c>
      <c r="BK389" s="223">
        <f>ROUND(I389*H389,2)</f>
        <v>0</v>
      </c>
      <c r="BL389" s="19" t="s">
        <v>247</v>
      </c>
      <c r="BM389" s="222" t="s">
        <v>6076</v>
      </c>
    </row>
    <row r="390" s="2" customFormat="1">
      <c r="A390" s="40"/>
      <c r="B390" s="41"/>
      <c r="C390" s="42"/>
      <c r="D390" s="224" t="s">
        <v>236</v>
      </c>
      <c r="E390" s="42"/>
      <c r="F390" s="225" t="s">
        <v>5036</v>
      </c>
      <c r="G390" s="42"/>
      <c r="H390" s="42"/>
      <c r="I390" s="226"/>
      <c r="J390" s="42"/>
      <c r="K390" s="42"/>
      <c r="L390" s="46"/>
      <c r="M390" s="227"/>
      <c r="N390" s="228"/>
      <c r="O390" s="86"/>
      <c r="P390" s="86"/>
      <c r="Q390" s="86"/>
      <c r="R390" s="86"/>
      <c r="S390" s="86"/>
      <c r="T390" s="87"/>
      <c r="U390" s="40"/>
      <c r="V390" s="40"/>
      <c r="W390" s="40"/>
      <c r="X390" s="40"/>
      <c r="Y390" s="40"/>
      <c r="Z390" s="40"/>
      <c r="AA390" s="40"/>
      <c r="AB390" s="40"/>
      <c r="AC390" s="40"/>
      <c r="AD390" s="40"/>
      <c r="AE390" s="40"/>
      <c r="AT390" s="19" t="s">
        <v>236</v>
      </c>
      <c r="AU390" s="19" t="s">
        <v>82</v>
      </c>
    </row>
    <row r="391" s="2" customFormat="1" ht="14.4" customHeight="1">
      <c r="A391" s="40"/>
      <c r="B391" s="41"/>
      <c r="C391" s="212" t="s">
        <v>800</v>
      </c>
      <c r="D391" s="212" t="s">
        <v>230</v>
      </c>
      <c r="E391" s="213" t="s">
        <v>5038</v>
      </c>
      <c r="F391" s="214" t="s">
        <v>5039</v>
      </c>
      <c r="G391" s="215" t="s">
        <v>320</v>
      </c>
      <c r="H391" s="216">
        <v>20</v>
      </c>
      <c r="I391" s="217"/>
      <c r="J391" s="216">
        <f>ROUND(I391*H391,2)</f>
        <v>0</v>
      </c>
      <c r="K391" s="214" t="s">
        <v>296</v>
      </c>
      <c r="L391" s="46"/>
      <c r="M391" s="218" t="s">
        <v>18</v>
      </c>
      <c r="N391" s="219" t="s">
        <v>42</v>
      </c>
      <c r="O391" s="86"/>
      <c r="P391" s="220">
        <f>O391*H391</f>
        <v>0</v>
      </c>
      <c r="Q391" s="220">
        <v>0</v>
      </c>
      <c r="R391" s="220">
        <f>Q391*H391</f>
        <v>0</v>
      </c>
      <c r="S391" s="220">
        <v>0</v>
      </c>
      <c r="T391" s="221">
        <f>S391*H391</f>
        <v>0</v>
      </c>
      <c r="U391" s="40"/>
      <c r="V391" s="40"/>
      <c r="W391" s="40"/>
      <c r="X391" s="40"/>
      <c r="Y391" s="40"/>
      <c r="Z391" s="40"/>
      <c r="AA391" s="40"/>
      <c r="AB391" s="40"/>
      <c r="AC391" s="40"/>
      <c r="AD391" s="40"/>
      <c r="AE391" s="40"/>
      <c r="AR391" s="222" t="s">
        <v>247</v>
      </c>
      <c r="AT391" s="222" t="s">
        <v>230</v>
      </c>
      <c r="AU391" s="222" t="s">
        <v>82</v>
      </c>
      <c r="AY391" s="19" t="s">
        <v>229</v>
      </c>
      <c r="BE391" s="223">
        <f>IF(N391="základní",J391,0)</f>
        <v>0</v>
      </c>
      <c r="BF391" s="223">
        <f>IF(N391="snížená",J391,0)</f>
        <v>0</v>
      </c>
      <c r="BG391" s="223">
        <f>IF(N391="zákl. přenesená",J391,0)</f>
        <v>0</v>
      </c>
      <c r="BH391" s="223">
        <f>IF(N391="sníž. přenesená",J391,0)</f>
        <v>0</v>
      </c>
      <c r="BI391" s="223">
        <f>IF(N391="nulová",J391,0)</f>
        <v>0</v>
      </c>
      <c r="BJ391" s="19" t="s">
        <v>78</v>
      </c>
      <c r="BK391" s="223">
        <f>ROUND(I391*H391,2)</f>
        <v>0</v>
      </c>
      <c r="BL391" s="19" t="s">
        <v>247</v>
      </c>
      <c r="BM391" s="222" t="s">
        <v>6077</v>
      </c>
    </row>
    <row r="392" s="2" customFormat="1">
      <c r="A392" s="40"/>
      <c r="B392" s="41"/>
      <c r="C392" s="42"/>
      <c r="D392" s="224" t="s">
        <v>236</v>
      </c>
      <c r="E392" s="42"/>
      <c r="F392" s="225" t="s">
        <v>5041</v>
      </c>
      <c r="G392" s="42"/>
      <c r="H392" s="42"/>
      <c r="I392" s="226"/>
      <c r="J392" s="42"/>
      <c r="K392" s="42"/>
      <c r="L392" s="46"/>
      <c r="M392" s="227"/>
      <c r="N392" s="228"/>
      <c r="O392" s="86"/>
      <c r="P392" s="86"/>
      <c r="Q392" s="86"/>
      <c r="R392" s="86"/>
      <c r="S392" s="86"/>
      <c r="T392" s="87"/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T392" s="19" t="s">
        <v>236</v>
      </c>
      <c r="AU392" s="19" t="s">
        <v>82</v>
      </c>
    </row>
    <row r="393" s="13" customFormat="1">
      <c r="A393" s="13"/>
      <c r="B393" s="235"/>
      <c r="C393" s="236"/>
      <c r="D393" s="224" t="s">
        <v>312</v>
      </c>
      <c r="E393" s="237" t="s">
        <v>2476</v>
      </c>
      <c r="F393" s="238" t="s">
        <v>6078</v>
      </c>
      <c r="G393" s="236"/>
      <c r="H393" s="239">
        <v>20</v>
      </c>
      <c r="I393" s="240"/>
      <c r="J393" s="236"/>
      <c r="K393" s="236"/>
      <c r="L393" s="241"/>
      <c r="M393" s="242"/>
      <c r="N393" s="243"/>
      <c r="O393" s="243"/>
      <c r="P393" s="243"/>
      <c r="Q393" s="243"/>
      <c r="R393" s="243"/>
      <c r="S393" s="243"/>
      <c r="T393" s="244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5" t="s">
        <v>312</v>
      </c>
      <c r="AU393" s="245" t="s">
        <v>82</v>
      </c>
      <c r="AV393" s="13" t="s">
        <v>82</v>
      </c>
      <c r="AW393" s="13" t="s">
        <v>33</v>
      </c>
      <c r="AX393" s="13" t="s">
        <v>78</v>
      </c>
      <c r="AY393" s="245" t="s">
        <v>229</v>
      </c>
    </row>
    <row r="394" s="2" customFormat="1" ht="14.4" customHeight="1">
      <c r="A394" s="40"/>
      <c r="B394" s="41"/>
      <c r="C394" s="269" t="s">
        <v>806</v>
      </c>
      <c r="D394" s="269" t="s">
        <v>620</v>
      </c>
      <c r="E394" s="270" t="s">
        <v>5043</v>
      </c>
      <c r="F394" s="271" t="s">
        <v>5044</v>
      </c>
      <c r="G394" s="272" t="s">
        <v>320</v>
      </c>
      <c r="H394" s="273">
        <v>20</v>
      </c>
      <c r="I394" s="274"/>
      <c r="J394" s="273">
        <f>ROUND(I394*H394,2)</f>
        <v>0</v>
      </c>
      <c r="K394" s="271" t="s">
        <v>296</v>
      </c>
      <c r="L394" s="275"/>
      <c r="M394" s="276" t="s">
        <v>18</v>
      </c>
      <c r="N394" s="277" t="s">
        <v>42</v>
      </c>
      <c r="O394" s="86"/>
      <c r="P394" s="220">
        <f>O394*H394</f>
        <v>0</v>
      </c>
      <c r="Q394" s="220">
        <v>0.0091999999999999998</v>
      </c>
      <c r="R394" s="220">
        <f>Q394*H394</f>
        <v>0.184</v>
      </c>
      <c r="S394" s="220">
        <v>0</v>
      </c>
      <c r="T394" s="221">
        <f>S394*H394</f>
        <v>0</v>
      </c>
      <c r="U394" s="40"/>
      <c r="V394" s="40"/>
      <c r="W394" s="40"/>
      <c r="X394" s="40"/>
      <c r="Y394" s="40"/>
      <c r="Z394" s="40"/>
      <c r="AA394" s="40"/>
      <c r="AB394" s="40"/>
      <c r="AC394" s="40"/>
      <c r="AD394" s="40"/>
      <c r="AE394" s="40"/>
      <c r="AR394" s="222" t="s">
        <v>268</v>
      </c>
      <c r="AT394" s="222" t="s">
        <v>620</v>
      </c>
      <c r="AU394" s="222" t="s">
        <v>82</v>
      </c>
      <c r="AY394" s="19" t="s">
        <v>229</v>
      </c>
      <c r="BE394" s="223">
        <f>IF(N394="základní",J394,0)</f>
        <v>0</v>
      </c>
      <c r="BF394" s="223">
        <f>IF(N394="snížená",J394,0)</f>
        <v>0</v>
      </c>
      <c r="BG394" s="223">
        <f>IF(N394="zákl. přenesená",J394,0)</f>
        <v>0</v>
      </c>
      <c r="BH394" s="223">
        <f>IF(N394="sníž. přenesená",J394,0)</f>
        <v>0</v>
      </c>
      <c r="BI394" s="223">
        <f>IF(N394="nulová",J394,0)</f>
        <v>0</v>
      </c>
      <c r="BJ394" s="19" t="s">
        <v>78</v>
      </c>
      <c r="BK394" s="223">
        <f>ROUND(I394*H394,2)</f>
        <v>0</v>
      </c>
      <c r="BL394" s="19" t="s">
        <v>247</v>
      </c>
      <c r="BM394" s="222" t="s">
        <v>6079</v>
      </c>
    </row>
    <row r="395" s="2" customFormat="1">
      <c r="A395" s="40"/>
      <c r="B395" s="41"/>
      <c r="C395" s="42"/>
      <c r="D395" s="224" t="s">
        <v>236</v>
      </c>
      <c r="E395" s="42"/>
      <c r="F395" s="225" t="s">
        <v>5044</v>
      </c>
      <c r="G395" s="42"/>
      <c r="H395" s="42"/>
      <c r="I395" s="226"/>
      <c r="J395" s="42"/>
      <c r="K395" s="42"/>
      <c r="L395" s="46"/>
      <c r="M395" s="227"/>
      <c r="N395" s="228"/>
      <c r="O395" s="86"/>
      <c r="P395" s="86"/>
      <c r="Q395" s="86"/>
      <c r="R395" s="86"/>
      <c r="S395" s="86"/>
      <c r="T395" s="87"/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T395" s="19" t="s">
        <v>236</v>
      </c>
      <c r="AU395" s="19" t="s">
        <v>82</v>
      </c>
    </row>
    <row r="396" s="2" customFormat="1" ht="14.4" customHeight="1">
      <c r="A396" s="40"/>
      <c r="B396" s="41"/>
      <c r="C396" s="212" t="s">
        <v>812</v>
      </c>
      <c r="D396" s="212" t="s">
        <v>230</v>
      </c>
      <c r="E396" s="213" t="s">
        <v>6080</v>
      </c>
      <c r="F396" s="214" t="s">
        <v>6081</v>
      </c>
      <c r="G396" s="215" t="s">
        <v>320</v>
      </c>
      <c r="H396" s="216">
        <v>5</v>
      </c>
      <c r="I396" s="217"/>
      <c r="J396" s="216">
        <f>ROUND(I396*H396,2)</f>
        <v>0</v>
      </c>
      <c r="K396" s="214" t="s">
        <v>296</v>
      </c>
      <c r="L396" s="46"/>
      <c r="M396" s="218" t="s">
        <v>18</v>
      </c>
      <c r="N396" s="219" t="s">
        <v>42</v>
      </c>
      <c r="O396" s="86"/>
      <c r="P396" s="220">
        <f>O396*H396</f>
        <v>0</v>
      </c>
      <c r="Q396" s="220">
        <v>0</v>
      </c>
      <c r="R396" s="220">
        <f>Q396*H396</f>
        <v>0</v>
      </c>
      <c r="S396" s="220">
        <v>0</v>
      </c>
      <c r="T396" s="221">
        <f>S396*H396</f>
        <v>0</v>
      </c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R396" s="222" t="s">
        <v>247</v>
      </c>
      <c r="AT396" s="222" t="s">
        <v>230</v>
      </c>
      <c r="AU396" s="222" t="s">
        <v>82</v>
      </c>
      <c r="AY396" s="19" t="s">
        <v>229</v>
      </c>
      <c r="BE396" s="223">
        <f>IF(N396="základní",J396,0)</f>
        <v>0</v>
      </c>
      <c r="BF396" s="223">
        <f>IF(N396="snížená",J396,0)</f>
        <v>0</v>
      </c>
      <c r="BG396" s="223">
        <f>IF(N396="zákl. přenesená",J396,0)</f>
        <v>0</v>
      </c>
      <c r="BH396" s="223">
        <f>IF(N396="sníž. přenesená",J396,0)</f>
        <v>0</v>
      </c>
      <c r="BI396" s="223">
        <f>IF(N396="nulová",J396,0)</f>
        <v>0</v>
      </c>
      <c r="BJ396" s="19" t="s">
        <v>78</v>
      </c>
      <c r="BK396" s="223">
        <f>ROUND(I396*H396,2)</f>
        <v>0</v>
      </c>
      <c r="BL396" s="19" t="s">
        <v>247</v>
      </c>
      <c r="BM396" s="222" t="s">
        <v>6082</v>
      </c>
    </row>
    <row r="397" s="2" customFormat="1">
      <c r="A397" s="40"/>
      <c r="B397" s="41"/>
      <c r="C397" s="42"/>
      <c r="D397" s="224" t="s">
        <v>236</v>
      </c>
      <c r="E397" s="42"/>
      <c r="F397" s="225" t="s">
        <v>6083</v>
      </c>
      <c r="G397" s="42"/>
      <c r="H397" s="42"/>
      <c r="I397" s="226"/>
      <c r="J397" s="42"/>
      <c r="K397" s="42"/>
      <c r="L397" s="46"/>
      <c r="M397" s="227"/>
      <c r="N397" s="228"/>
      <c r="O397" s="86"/>
      <c r="P397" s="86"/>
      <c r="Q397" s="86"/>
      <c r="R397" s="86"/>
      <c r="S397" s="86"/>
      <c r="T397" s="87"/>
      <c r="U397" s="40"/>
      <c r="V397" s="40"/>
      <c r="W397" s="40"/>
      <c r="X397" s="40"/>
      <c r="Y397" s="40"/>
      <c r="Z397" s="40"/>
      <c r="AA397" s="40"/>
      <c r="AB397" s="40"/>
      <c r="AC397" s="40"/>
      <c r="AD397" s="40"/>
      <c r="AE397" s="40"/>
      <c r="AT397" s="19" t="s">
        <v>236</v>
      </c>
      <c r="AU397" s="19" t="s">
        <v>82</v>
      </c>
    </row>
    <row r="398" s="13" customFormat="1">
      <c r="A398" s="13"/>
      <c r="B398" s="235"/>
      <c r="C398" s="236"/>
      <c r="D398" s="224" t="s">
        <v>312</v>
      </c>
      <c r="E398" s="237" t="s">
        <v>1717</v>
      </c>
      <c r="F398" s="238" t="s">
        <v>6084</v>
      </c>
      <c r="G398" s="236"/>
      <c r="H398" s="239">
        <v>5</v>
      </c>
      <c r="I398" s="240"/>
      <c r="J398" s="236"/>
      <c r="K398" s="236"/>
      <c r="L398" s="241"/>
      <c r="M398" s="242"/>
      <c r="N398" s="243"/>
      <c r="O398" s="243"/>
      <c r="P398" s="243"/>
      <c r="Q398" s="243"/>
      <c r="R398" s="243"/>
      <c r="S398" s="243"/>
      <c r="T398" s="244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5" t="s">
        <v>312</v>
      </c>
      <c r="AU398" s="245" t="s">
        <v>82</v>
      </c>
      <c r="AV398" s="13" t="s">
        <v>82</v>
      </c>
      <c r="AW398" s="13" t="s">
        <v>33</v>
      </c>
      <c r="AX398" s="13" t="s">
        <v>78</v>
      </c>
      <c r="AY398" s="245" t="s">
        <v>229</v>
      </c>
    </row>
    <row r="399" s="2" customFormat="1" ht="14.4" customHeight="1">
      <c r="A399" s="40"/>
      <c r="B399" s="41"/>
      <c r="C399" s="269" t="s">
        <v>817</v>
      </c>
      <c r="D399" s="269" t="s">
        <v>620</v>
      </c>
      <c r="E399" s="270" t="s">
        <v>6085</v>
      </c>
      <c r="F399" s="271" t="s">
        <v>6086</v>
      </c>
      <c r="G399" s="272" t="s">
        <v>320</v>
      </c>
      <c r="H399" s="273">
        <v>5</v>
      </c>
      <c r="I399" s="274"/>
      <c r="J399" s="273">
        <f>ROUND(I399*H399,2)</f>
        <v>0</v>
      </c>
      <c r="K399" s="271" t="s">
        <v>296</v>
      </c>
      <c r="L399" s="275"/>
      <c r="M399" s="276" t="s">
        <v>18</v>
      </c>
      <c r="N399" s="277" t="s">
        <v>42</v>
      </c>
      <c r="O399" s="86"/>
      <c r="P399" s="220">
        <f>O399*H399</f>
        <v>0</v>
      </c>
      <c r="Q399" s="220">
        <v>0.017100000000000001</v>
      </c>
      <c r="R399" s="220">
        <f>Q399*H399</f>
        <v>0.085500000000000007</v>
      </c>
      <c r="S399" s="220">
        <v>0</v>
      </c>
      <c r="T399" s="22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2" t="s">
        <v>268</v>
      </c>
      <c r="AT399" s="222" t="s">
        <v>620</v>
      </c>
      <c r="AU399" s="222" t="s">
        <v>82</v>
      </c>
      <c r="AY399" s="19" t="s">
        <v>229</v>
      </c>
      <c r="BE399" s="223">
        <f>IF(N399="základní",J399,0)</f>
        <v>0</v>
      </c>
      <c r="BF399" s="223">
        <f>IF(N399="snížená",J399,0)</f>
        <v>0</v>
      </c>
      <c r="BG399" s="223">
        <f>IF(N399="zákl. přenesená",J399,0)</f>
        <v>0</v>
      </c>
      <c r="BH399" s="223">
        <f>IF(N399="sníž. přenesená",J399,0)</f>
        <v>0</v>
      </c>
      <c r="BI399" s="223">
        <f>IF(N399="nulová",J399,0)</f>
        <v>0</v>
      </c>
      <c r="BJ399" s="19" t="s">
        <v>78</v>
      </c>
      <c r="BK399" s="223">
        <f>ROUND(I399*H399,2)</f>
        <v>0</v>
      </c>
      <c r="BL399" s="19" t="s">
        <v>247</v>
      </c>
      <c r="BM399" s="222" t="s">
        <v>6087</v>
      </c>
    </row>
    <row r="400" s="2" customFormat="1">
      <c r="A400" s="40"/>
      <c r="B400" s="41"/>
      <c r="C400" s="42"/>
      <c r="D400" s="224" t="s">
        <v>236</v>
      </c>
      <c r="E400" s="42"/>
      <c r="F400" s="225" t="s">
        <v>6086</v>
      </c>
      <c r="G400" s="42"/>
      <c r="H400" s="42"/>
      <c r="I400" s="226"/>
      <c r="J400" s="42"/>
      <c r="K400" s="42"/>
      <c r="L400" s="46"/>
      <c r="M400" s="227"/>
      <c r="N400" s="228"/>
      <c r="O400" s="86"/>
      <c r="P400" s="86"/>
      <c r="Q400" s="86"/>
      <c r="R400" s="86"/>
      <c r="S400" s="86"/>
      <c r="T400" s="87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236</v>
      </c>
      <c r="AU400" s="19" t="s">
        <v>82</v>
      </c>
    </row>
    <row r="401" s="2" customFormat="1" ht="14.4" customHeight="1">
      <c r="A401" s="40"/>
      <c r="B401" s="41"/>
      <c r="C401" s="212" t="s">
        <v>822</v>
      </c>
      <c r="D401" s="212" t="s">
        <v>230</v>
      </c>
      <c r="E401" s="213" t="s">
        <v>5598</v>
      </c>
      <c r="F401" s="214" t="s">
        <v>5599</v>
      </c>
      <c r="G401" s="215" t="s">
        <v>320</v>
      </c>
      <c r="H401" s="216">
        <v>3</v>
      </c>
      <c r="I401" s="217"/>
      <c r="J401" s="216">
        <f>ROUND(I401*H401,2)</f>
        <v>0</v>
      </c>
      <c r="K401" s="214" t="s">
        <v>296</v>
      </c>
      <c r="L401" s="46"/>
      <c r="M401" s="218" t="s">
        <v>18</v>
      </c>
      <c r="N401" s="219" t="s">
        <v>42</v>
      </c>
      <c r="O401" s="86"/>
      <c r="P401" s="220">
        <f>O401*H401</f>
        <v>0</v>
      </c>
      <c r="Q401" s="220">
        <v>0.00012</v>
      </c>
      <c r="R401" s="220">
        <f>Q401*H401</f>
        <v>0.00036000000000000002</v>
      </c>
      <c r="S401" s="220">
        <v>0</v>
      </c>
      <c r="T401" s="221">
        <f>S401*H401</f>
        <v>0</v>
      </c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  <c r="AR401" s="222" t="s">
        <v>247</v>
      </c>
      <c r="AT401" s="222" t="s">
        <v>230</v>
      </c>
      <c r="AU401" s="222" t="s">
        <v>82</v>
      </c>
      <c r="AY401" s="19" t="s">
        <v>229</v>
      </c>
      <c r="BE401" s="223">
        <f>IF(N401="základní",J401,0)</f>
        <v>0</v>
      </c>
      <c r="BF401" s="223">
        <f>IF(N401="snížená",J401,0)</f>
        <v>0</v>
      </c>
      <c r="BG401" s="223">
        <f>IF(N401="zákl. přenesená",J401,0)</f>
        <v>0</v>
      </c>
      <c r="BH401" s="223">
        <f>IF(N401="sníž. přenesená",J401,0)</f>
        <v>0</v>
      </c>
      <c r="BI401" s="223">
        <f>IF(N401="nulová",J401,0)</f>
        <v>0</v>
      </c>
      <c r="BJ401" s="19" t="s">
        <v>78</v>
      </c>
      <c r="BK401" s="223">
        <f>ROUND(I401*H401,2)</f>
        <v>0</v>
      </c>
      <c r="BL401" s="19" t="s">
        <v>247</v>
      </c>
      <c r="BM401" s="222" t="s">
        <v>6088</v>
      </c>
    </row>
    <row r="402" s="2" customFormat="1">
      <c r="A402" s="40"/>
      <c r="B402" s="41"/>
      <c r="C402" s="42"/>
      <c r="D402" s="224" t="s">
        <v>236</v>
      </c>
      <c r="E402" s="42"/>
      <c r="F402" s="225" t="s">
        <v>5601</v>
      </c>
      <c r="G402" s="42"/>
      <c r="H402" s="42"/>
      <c r="I402" s="226"/>
      <c r="J402" s="42"/>
      <c r="K402" s="42"/>
      <c r="L402" s="46"/>
      <c r="M402" s="227"/>
      <c r="N402" s="228"/>
      <c r="O402" s="86"/>
      <c r="P402" s="86"/>
      <c r="Q402" s="86"/>
      <c r="R402" s="86"/>
      <c r="S402" s="86"/>
      <c r="T402" s="87"/>
      <c r="U402" s="40"/>
      <c r="V402" s="40"/>
      <c r="W402" s="40"/>
      <c r="X402" s="40"/>
      <c r="Y402" s="40"/>
      <c r="Z402" s="40"/>
      <c r="AA402" s="40"/>
      <c r="AB402" s="40"/>
      <c r="AC402" s="40"/>
      <c r="AD402" s="40"/>
      <c r="AE402" s="40"/>
      <c r="AT402" s="19" t="s">
        <v>236</v>
      </c>
      <c r="AU402" s="19" t="s">
        <v>82</v>
      </c>
    </row>
    <row r="403" s="13" customFormat="1">
      <c r="A403" s="13"/>
      <c r="B403" s="235"/>
      <c r="C403" s="236"/>
      <c r="D403" s="224" t="s">
        <v>312</v>
      </c>
      <c r="E403" s="237" t="s">
        <v>1808</v>
      </c>
      <c r="F403" s="238" t="s">
        <v>5530</v>
      </c>
      <c r="G403" s="236"/>
      <c r="H403" s="239">
        <v>3</v>
      </c>
      <c r="I403" s="240"/>
      <c r="J403" s="236"/>
      <c r="K403" s="236"/>
      <c r="L403" s="241"/>
      <c r="M403" s="242"/>
      <c r="N403" s="243"/>
      <c r="O403" s="243"/>
      <c r="P403" s="243"/>
      <c r="Q403" s="243"/>
      <c r="R403" s="243"/>
      <c r="S403" s="243"/>
      <c r="T403" s="244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5" t="s">
        <v>312</v>
      </c>
      <c r="AU403" s="245" t="s">
        <v>82</v>
      </c>
      <c r="AV403" s="13" t="s">
        <v>82</v>
      </c>
      <c r="AW403" s="13" t="s">
        <v>33</v>
      </c>
      <c r="AX403" s="13" t="s">
        <v>78</v>
      </c>
      <c r="AY403" s="245" t="s">
        <v>229</v>
      </c>
    </row>
    <row r="404" s="2" customFormat="1" ht="14.4" customHeight="1">
      <c r="A404" s="40"/>
      <c r="B404" s="41"/>
      <c r="C404" s="269" t="s">
        <v>828</v>
      </c>
      <c r="D404" s="269" t="s">
        <v>620</v>
      </c>
      <c r="E404" s="270" t="s">
        <v>5603</v>
      </c>
      <c r="F404" s="271" t="s">
        <v>5604</v>
      </c>
      <c r="G404" s="272" t="s">
        <v>320</v>
      </c>
      <c r="H404" s="273">
        <v>3</v>
      </c>
      <c r="I404" s="274"/>
      <c r="J404" s="273">
        <f>ROUND(I404*H404,2)</f>
        <v>0</v>
      </c>
      <c r="K404" s="271" t="s">
        <v>296</v>
      </c>
      <c r="L404" s="275"/>
      <c r="M404" s="276" t="s">
        <v>18</v>
      </c>
      <c r="N404" s="277" t="s">
        <v>42</v>
      </c>
      <c r="O404" s="86"/>
      <c r="P404" s="220">
        <f>O404*H404</f>
        <v>0</v>
      </c>
      <c r="Q404" s="220">
        <v>0.019800000000000002</v>
      </c>
      <c r="R404" s="220">
        <f>Q404*H404</f>
        <v>0.059400000000000008</v>
      </c>
      <c r="S404" s="220">
        <v>0</v>
      </c>
      <c r="T404" s="221">
        <f>S404*H404</f>
        <v>0</v>
      </c>
      <c r="U404" s="40"/>
      <c r="V404" s="40"/>
      <c r="W404" s="40"/>
      <c r="X404" s="40"/>
      <c r="Y404" s="40"/>
      <c r="Z404" s="40"/>
      <c r="AA404" s="40"/>
      <c r="AB404" s="40"/>
      <c r="AC404" s="40"/>
      <c r="AD404" s="40"/>
      <c r="AE404" s="40"/>
      <c r="AR404" s="222" t="s">
        <v>268</v>
      </c>
      <c r="AT404" s="222" t="s">
        <v>620</v>
      </c>
      <c r="AU404" s="222" t="s">
        <v>82</v>
      </c>
      <c r="AY404" s="19" t="s">
        <v>229</v>
      </c>
      <c r="BE404" s="223">
        <f>IF(N404="základní",J404,0)</f>
        <v>0</v>
      </c>
      <c r="BF404" s="223">
        <f>IF(N404="snížená",J404,0)</f>
        <v>0</v>
      </c>
      <c r="BG404" s="223">
        <f>IF(N404="zákl. přenesená",J404,0)</f>
        <v>0</v>
      </c>
      <c r="BH404" s="223">
        <f>IF(N404="sníž. přenesená",J404,0)</f>
        <v>0</v>
      </c>
      <c r="BI404" s="223">
        <f>IF(N404="nulová",J404,0)</f>
        <v>0</v>
      </c>
      <c r="BJ404" s="19" t="s">
        <v>78</v>
      </c>
      <c r="BK404" s="223">
        <f>ROUND(I404*H404,2)</f>
        <v>0</v>
      </c>
      <c r="BL404" s="19" t="s">
        <v>247</v>
      </c>
      <c r="BM404" s="222" t="s">
        <v>6089</v>
      </c>
    </row>
    <row r="405" s="2" customFormat="1">
      <c r="A405" s="40"/>
      <c r="B405" s="41"/>
      <c r="C405" s="42"/>
      <c r="D405" s="224" t="s">
        <v>236</v>
      </c>
      <c r="E405" s="42"/>
      <c r="F405" s="225" t="s">
        <v>5604</v>
      </c>
      <c r="G405" s="42"/>
      <c r="H405" s="42"/>
      <c r="I405" s="226"/>
      <c r="J405" s="42"/>
      <c r="K405" s="42"/>
      <c r="L405" s="46"/>
      <c r="M405" s="227"/>
      <c r="N405" s="228"/>
      <c r="O405" s="86"/>
      <c r="P405" s="86"/>
      <c r="Q405" s="86"/>
      <c r="R405" s="86"/>
      <c r="S405" s="86"/>
      <c r="T405" s="87"/>
      <c r="U405" s="40"/>
      <c r="V405" s="40"/>
      <c r="W405" s="40"/>
      <c r="X405" s="40"/>
      <c r="Y405" s="40"/>
      <c r="Z405" s="40"/>
      <c r="AA405" s="40"/>
      <c r="AB405" s="40"/>
      <c r="AC405" s="40"/>
      <c r="AD405" s="40"/>
      <c r="AE405" s="40"/>
      <c r="AT405" s="19" t="s">
        <v>236</v>
      </c>
      <c r="AU405" s="19" t="s">
        <v>82</v>
      </c>
    </row>
    <row r="406" s="13" customFormat="1">
      <c r="A406" s="13"/>
      <c r="B406" s="235"/>
      <c r="C406" s="236"/>
      <c r="D406" s="224" t="s">
        <v>312</v>
      </c>
      <c r="E406" s="237" t="s">
        <v>2087</v>
      </c>
      <c r="F406" s="238" t="s">
        <v>5530</v>
      </c>
      <c r="G406" s="236"/>
      <c r="H406" s="239">
        <v>3</v>
      </c>
      <c r="I406" s="240"/>
      <c r="J406" s="236"/>
      <c r="K406" s="236"/>
      <c r="L406" s="241"/>
      <c r="M406" s="242"/>
      <c r="N406" s="243"/>
      <c r="O406" s="243"/>
      <c r="P406" s="243"/>
      <c r="Q406" s="243"/>
      <c r="R406" s="243"/>
      <c r="S406" s="243"/>
      <c r="T406" s="244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5" t="s">
        <v>312</v>
      </c>
      <c r="AU406" s="245" t="s">
        <v>82</v>
      </c>
      <c r="AV406" s="13" t="s">
        <v>82</v>
      </c>
      <c r="AW406" s="13" t="s">
        <v>33</v>
      </c>
      <c r="AX406" s="13" t="s">
        <v>78</v>
      </c>
      <c r="AY406" s="245" t="s">
        <v>229</v>
      </c>
    </row>
    <row r="407" s="2" customFormat="1" ht="14.4" customHeight="1">
      <c r="A407" s="40"/>
      <c r="B407" s="41"/>
      <c r="C407" s="212" t="s">
        <v>834</v>
      </c>
      <c r="D407" s="212" t="s">
        <v>230</v>
      </c>
      <c r="E407" s="213" t="s">
        <v>865</v>
      </c>
      <c r="F407" s="214" t="s">
        <v>866</v>
      </c>
      <c r="G407" s="215" t="s">
        <v>478</v>
      </c>
      <c r="H407" s="216">
        <v>219</v>
      </c>
      <c r="I407" s="217"/>
      <c r="J407" s="216">
        <f>ROUND(I407*H407,2)</f>
        <v>0</v>
      </c>
      <c r="K407" s="214" t="s">
        <v>18</v>
      </c>
      <c r="L407" s="46"/>
      <c r="M407" s="218" t="s">
        <v>18</v>
      </c>
      <c r="N407" s="219" t="s">
        <v>42</v>
      </c>
      <c r="O407" s="86"/>
      <c r="P407" s="220">
        <f>O407*H407</f>
        <v>0</v>
      </c>
      <c r="Q407" s="220">
        <v>0</v>
      </c>
      <c r="R407" s="220">
        <f>Q407*H407</f>
        <v>0</v>
      </c>
      <c r="S407" s="220">
        <v>0</v>
      </c>
      <c r="T407" s="221">
        <f>S407*H407</f>
        <v>0</v>
      </c>
      <c r="U407" s="40"/>
      <c r="V407" s="40"/>
      <c r="W407" s="40"/>
      <c r="X407" s="40"/>
      <c r="Y407" s="40"/>
      <c r="Z407" s="40"/>
      <c r="AA407" s="40"/>
      <c r="AB407" s="40"/>
      <c r="AC407" s="40"/>
      <c r="AD407" s="40"/>
      <c r="AE407" s="40"/>
      <c r="AR407" s="222" t="s">
        <v>247</v>
      </c>
      <c r="AT407" s="222" t="s">
        <v>230</v>
      </c>
      <c r="AU407" s="222" t="s">
        <v>82</v>
      </c>
      <c r="AY407" s="19" t="s">
        <v>229</v>
      </c>
      <c r="BE407" s="223">
        <f>IF(N407="základní",J407,0)</f>
        <v>0</v>
      </c>
      <c r="BF407" s="223">
        <f>IF(N407="snížená",J407,0)</f>
        <v>0</v>
      </c>
      <c r="BG407" s="223">
        <f>IF(N407="zákl. přenesená",J407,0)</f>
        <v>0</v>
      </c>
      <c r="BH407" s="223">
        <f>IF(N407="sníž. přenesená",J407,0)</f>
        <v>0</v>
      </c>
      <c r="BI407" s="223">
        <f>IF(N407="nulová",J407,0)</f>
        <v>0</v>
      </c>
      <c r="BJ407" s="19" t="s">
        <v>78</v>
      </c>
      <c r="BK407" s="223">
        <f>ROUND(I407*H407,2)</f>
        <v>0</v>
      </c>
      <c r="BL407" s="19" t="s">
        <v>247</v>
      </c>
      <c r="BM407" s="222" t="s">
        <v>6090</v>
      </c>
    </row>
    <row r="408" s="2" customFormat="1">
      <c r="A408" s="40"/>
      <c r="B408" s="41"/>
      <c r="C408" s="42"/>
      <c r="D408" s="224" t="s">
        <v>236</v>
      </c>
      <c r="E408" s="42"/>
      <c r="F408" s="225" t="s">
        <v>866</v>
      </c>
      <c r="G408" s="42"/>
      <c r="H408" s="42"/>
      <c r="I408" s="226"/>
      <c r="J408" s="42"/>
      <c r="K408" s="42"/>
      <c r="L408" s="46"/>
      <c r="M408" s="227"/>
      <c r="N408" s="228"/>
      <c r="O408" s="86"/>
      <c r="P408" s="86"/>
      <c r="Q408" s="86"/>
      <c r="R408" s="86"/>
      <c r="S408" s="86"/>
      <c r="T408" s="87"/>
      <c r="U408" s="40"/>
      <c r="V408" s="40"/>
      <c r="W408" s="40"/>
      <c r="X408" s="40"/>
      <c r="Y408" s="40"/>
      <c r="Z408" s="40"/>
      <c r="AA408" s="40"/>
      <c r="AB408" s="40"/>
      <c r="AC408" s="40"/>
      <c r="AD408" s="40"/>
      <c r="AE408" s="40"/>
      <c r="AT408" s="19" t="s">
        <v>236</v>
      </c>
      <c r="AU408" s="19" t="s">
        <v>82</v>
      </c>
    </row>
    <row r="409" s="13" customFormat="1">
      <c r="A409" s="13"/>
      <c r="B409" s="235"/>
      <c r="C409" s="236"/>
      <c r="D409" s="224" t="s">
        <v>312</v>
      </c>
      <c r="E409" s="237" t="s">
        <v>868</v>
      </c>
      <c r="F409" s="238" t="s">
        <v>6050</v>
      </c>
      <c r="G409" s="236"/>
      <c r="H409" s="239">
        <v>219</v>
      </c>
      <c r="I409" s="240"/>
      <c r="J409" s="236"/>
      <c r="K409" s="236"/>
      <c r="L409" s="241"/>
      <c r="M409" s="242"/>
      <c r="N409" s="243"/>
      <c r="O409" s="243"/>
      <c r="P409" s="243"/>
      <c r="Q409" s="243"/>
      <c r="R409" s="243"/>
      <c r="S409" s="243"/>
      <c r="T409" s="244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5" t="s">
        <v>312</v>
      </c>
      <c r="AU409" s="245" t="s">
        <v>82</v>
      </c>
      <c r="AV409" s="13" t="s">
        <v>82</v>
      </c>
      <c r="AW409" s="13" t="s">
        <v>33</v>
      </c>
      <c r="AX409" s="13" t="s">
        <v>78</v>
      </c>
      <c r="AY409" s="245" t="s">
        <v>229</v>
      </c>
    </row>
    <row r="410" s="2" customFormat="1" ht="14.4" customHeight="1">
      <c r="A410" s="40"/>
      <c r="B410" s="41"/>
      <c r="C410" s="212" t="s">
        <v>839</v>
      </c>
      <c r="D410" s="212" t="s">
        <v>230</v>
      </c>
      <c r="E410" s="213" t="s">
        <v>5047</v>
      </c>
      <c r="F410" s="214" t="s">
        <v>5048</v>
      </c>
      <c r="G410" s="215" t="s">
        <v>478</v>
      </c>
      <c r="H410" s="216">
        <v>594.70000000000005</v>
      </c>
      <c r="I410" s="217"/>
      <c r="J410" s="216">
        <f>ROUND(I410*H410,2)</f>
        <v>0</v>
      </c>
      <c r="K410" s="214" t="s">
        <v>18</v>
      </c>
      <c r="L410" s="46"/>
      <c r="M410" s="218" t="s">
        <v>18</v>
      </c>
      <c r="N410" s="219" t="s">
        <v>42</v>
      </c>
      <c r="O410" s="86"/>
      <c r="P410" s="220">
        <f>O410*H410</f>
        <v>0</v>
      </c>
      <c r="Q410" s="220">
        <v>0</v>
      </c>
      <c r="R410" s="220">
        <f>Q410*H410</f>
        <v>0</v>
      </c>
      <c r="S410" s="220">
        <v>0</v>
      </c>
      <c r="T410" s="221">
        <f>S410*H410</f>
        <v>0</v>
      </c>
      <c r="U410" s="40"/>
      <c r="V410" s="40"/>
      <c r="W410" s="40"/>
      <c r="X410" s="40"/>
      <c r="Y410" s="40"/>
      <c r="Z410" s="40"/>
      <c r="AA410" s="40"/>
      <c r="AB410" s="40"/>
      <c r="AC410" s="40"/>
      <c r="AD410" s="40"/>
      <c r="AE410" s="40"/>
      <c r="AR410" s="222" t="s">
        <v>247</v>
      </c>
      <c r="AT410" s="222" t="s">
        <v>230</v>
      </c>
      <c r="AU410" s="222" t="s">
        <v>82</v>
      </c>
      <c r="AY410" s="19" t="s">
        <v>229</v>
      </c>
      <c r="BE410" s="223">
        <f>IF(N410="základní",J410,0)</f>
        <v>0</v>
      </c>
      <c r="BF410" s="223">
        <f>IF(N410="snížená",J410,0)</f>
        <v>0</v>
      </c>
      <c r="BG410" s="223">
        <f>IF(N410="zákl. přenesená",J410,0)</f>
        <v>0</v>
      </c>
      <c r="BH410" s="223">
        <f>IF(N410="sníž. přenesená",J410,0)</f>
        <v>0</v>
      </c>
      <c r="BI410" s="223">
        <f>IF(N410="nulová",J410,0)</f>
        <v>0</v>
      </c>
      <c r="BJ410" s="19" t="s">
        <v>78</v>
      </c>
      <c r="BK410" s="223">
        <f>ROUND(I410*H410,2)</f>
        <v>0</v>
      </c>
      <c r="BL410" s="19" t="s">
        <v>247</v>
      </c>
      <c r="BM410" s="222" t="s">
        <v>6091</v>
      </c>
    </row>
    <row r="411" s="2" customFormat="1">
      <c r="A411" s="40"/>
      <c r="B411" s="41"/>
      <c r="C411" s="42"/>
      <c r="D411" s="224" t="s">
        <v>236</v>
      </c>
      <c r="E411" s="42"/>
      <c r="F411" s="225" t="s">
        <v>5048</v>
      </c>
      <c r="G411" s="42"/>
      <c r="H411" s="42"/>
      <c r="I411" s="226"/>
      <c r="J411" s="42"/>
      <c r="K411" s="42"/>
      <c r="L411" s="46"/>
      <c r="M411" s="227"/>
      <c r="N411" s="228"/>
      <c r="O411" s="86"/>
      <c r="P411" s="86"/>
      <c r="Q411" s="86"/>
      <c r="R411" s="86"/>
      <c r="S411" s="86"/>
      <c r="T411" s="87"/>
      <c r="U411" s="40"/>
      <c r="V411" s="40"/>
      <c r="W411" s="40"/>
      <c r="X411" s="40"/>
      <c r="Y411" s="40"/>
      <c r="Z411" s="40"/>
      <c r="AA411" s="40"/>
      <c r="AB411" s="40"/>
      <c r="AC411" s="40"/>
      <c r="AD411" s="40"/>
      <c r="AE411" s="40"/>
      <c r="AT411" s="19" t="s">
        <v>236</v>
      </c>
      <c r="AU411" s="19" t="s">
        <v>82</v>
      </c>
    </row>
    <row r="412" s="13" customFormat="1">
      <c r="A412" s="13"/>
      <c r="B412" s="235"/>
      <c r="C412" s="236"/>
      <c r="D412" s="224" t="s">
        <v>312</v>
      </c>
      <c r="E412" s="237" t="s">
        <v>5050</v>
      </c>
      <c r="F412" s="238" t="s">
        <v>6092</v>
      </c>
      <c r="G412" s="236"/>
      <c r="H412" s="239">
        <v>594.70000000000005</v>
      </c>
      <c r="I412" s="240"/>
      <c r="J412" s="236"/>
      <c r="K412" s="236"/>
      <c r="L412" s="241"/>
      <c r="M412" s="242"/>
      <c r="N412" s="243"/>
      <c r="O412" s="243"/>
      <c r="P412" s="243"/>
      <c r="Q412" s="243"/>
      <c r="R412" s="243"/>
      <c r="S412" s="243"/>
      <c r="T412" s="244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5" t="s">
        <v>312</v>
      </c>
      <c r="AU412" s="245" t="s">
        <v>82</v>
      </c>
      <c r="AV412" s="13" t="s">
        <v>82</v>
      </c>
      <c r="AW412" s="13" t="s">
        <v>33</v>
      </c>
      <c r="AX412" s="13" t="s">
        <v>78</v>
      </c>
      <c r="AY412" s="245" t="s">
        <v>229</v>
      </c>
    </row>
    <row r="413" s="2" customFormat="1" ht="14.4" customHeight="1">
      <c r="A413" s="40"/>
      <c r="B413" s="41"/>
      <c r="C413" s="212" t="s">
        <v>845</v>
      </c>
      <c r="D413" s="212" t="s">
        <v>230</v>
      </c>
      <c r="E413" s="213" t="s">
        <v>5609</v>
      </c>
      <c r="F413" s="214" t="s">
        <v>5610</v>
      </c>
      <c r="G413" s="215" t="s">
        <v>478</v>
      </c>
      <c r="H413" s="216">
        <v>108.40000000000001</v>
      </c>
      <c r="I413" s="217"/>
      <c r="J413" s="216">
        <f>ROUND(I413*H413,2)</f>
        <v>0</v>
      </c>
      <c r="K413" s="214" t="s">
        <v>18</v>
      </c>
      <c r="L413" s="46"/>
      <c r="M413" s="218" t="s">
        <v>18</v>
      </c>
      <c r="N413" s="219" t="s">
        <v>42</v>
      </c>
      <c r="O413" s="86"/>
      <c r="P413" s="220">
        <f>O413*H413</f>
        <v>0</v>
      </c>
      <c r="Q413" s="220">
        <v>0</v>
      </c>
      <c r="R413" s="220">
        <f>Q413*H413</f>
        <v>0</v>
      </c>
      <c r="S413" s="220">
        <v>0</v>
      </c>
      <c r="T413" s="221">
        <f>S413*H413</f>
        <v>0</v>
      </c>
      <c r="U413" s="40"/>
      <c r="V413" s="40"/>
      <c r="W413" s="40"/>
      <c r="X413" s="40"/>
      <c r="Y413" s="40"/>
      <c r="Z413" s="40"/>
      <c r="AA413" s="40"/>
      <c r="AB413" s="40"/>
      <c r="AC413" s="40"/>
      <c r="AD413" s="40"/>
      <c r="AE413" s="40"/>
      <c r="AR413" s="222" t="s">
        <v>247</v>
      </c>
      <c r="AT413" s="222" t="s">
        <v>230</v>
      </c>
      <c r="AU413" s="222" t="s">
        <v>82</v>
      </c>
      <c r="AY413" s="19" t="s">
        <v>229</v>
      </c>
      <c r="BE413" s="223">
        <f>IF(N413="základní",J413,0)</f>
        <v>0</v>
      </c>
      <c r="BF413" s="223">
        <f>IF(N413="snížená",J413,0)</f>
        <v>0</v>
      </c>
      <c r="BG413" s="223">
        <f>IF(N413="zákl. přenesená",J413,0)</f>
        <v>0</v>
      </c>
      <c r="BH413" s="223">
        <f>IF(N413="sníž. přenesená",J413,0)</f>
        <v>0</v>
      </c>
      <c r="BI413" s="223">
        <f>IF(N413="nulová",J413,0)</f>
        <v>0</v>
      </c>
      <c r="BJ413" s="19" t="s">
        <v>78</v>
      </c>
      <c r="BK413" s="223">
        <f>ROUND(I413*H413,2)</f>
        <v>0</v>
      </c>
      <c r="BL413" s="19" t="s">
        <v>247</v>
      </c>
      <c r="BM413" s="222" t="s">
        <v>6093</v>
      </c>
    </row>
    <row r="414" s="2" customFormat="1">
      <c r="A414" s="40"/>
      <c r="B414" s="41"/>
      <c r="C414" s="42"/>
      <c r="D414" s="224" t="s">
        <v>236</v>
      </c>
      <c r="E414" s="42"/>
      <c r="F414" s="225" t="s">
        <v>5610</v>
      </c>
      <c r="G414" s="42"/>
      <c r="H414" s="42"/>
      <c r="I414" s="226"/>
      <c r="J414" s="42"/>
      <c r="K414" s="42"/>
      <c r="L414" s="46"/>
      <c r="M414" s="227"/>
      <c r="N414" s="228"/>
      <c r="O414" s="86"/>
      <c r="P414" s="86"/>
      <c r="Q414" s="86"/>
      <c r="R414" s="86"/>
      <c r="S414" s="86"/>
      <c r="T414" s="87"/>
      <c r="U414" s="40"/>
      <c r="V414" s="40"/>
      <c r="W414" s="40"/>
      <c r="X414" s="40"/>
      <c r="Y414" s="40"/>
      <c r="Z414" s="40"/>
      <c r="AA414" s="40"/>
      <c r="AB414" s="40"/>
      <c r="AC414" s="40"/>
      <c r="AD414" s="40"/>
      <c r="AE414" s="40"/>
      <c r="AT414" s="19" t="s">
        <v>236</v>
      </c>
      <c r="AU414" s="19" t="s">
        <v>82</v>
      </c>
    </row>
    <row r="415" s="13" customFormat="1">
      <c r="A415" s="13"/>
      <c r="B415" s="235"/>
      <c r="C415" s="236"/>
      <c r="D415" s="224" t="s">
        <v>312</v>
      </c>
      <c r="E415" s="237" t="s">
        <v>6094</v>
      </c>
      <c r="F415" s="238" t="s">
        <v>6095</v>
      </c>
      <c r="G415" s="236"/>
      <c r="H415" s="239">
        <v>108.40000000000001</v>
      </c>
      <c r="I415" s="240"/>
      <c r="J415" s="236"/>
      <c r="K415" s="236"/>
      <c r="L415" s="241"/>
      <c r="M415" s="242"/>
      <c r="N415" s="243"/>
      <c r="O415" s="243"/>
      <c r="P415" s="243"/>
      <c r="Q415" s="243"/>
      <c r="R415" s="243"/>
      <c r="S415" s="243"/>
      <c r="T415" s="244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5" t="s">
        <v>312</v>
      </c>
      <c r="AU415" s="245" t="s">
        <v>82</v>
      </c>
      <c r="AV415" s="13" t="s">
        <v>82</v>
      </c>
      <c r="AW415" s="13" t="s">
        <v>33</v>
      </c>
      <c r="AX415" s="13" t="s">
        <v>78</v>
      </c>
      <c r="AY415" s="245" t="s">
        <v>229</v>
      </c>
    </row>
    <row r="416" s="2" customFormat="1" ht="14.4" customHeight="1">
      <c r="A416" s="40"/>
      <c r="B416" s="41"/>
      <c r="C416" s="212" t="s">
        <v>852</v>
      </c>
      <c r="D416" s="212" t="s">
        <v>230</v>
      </c>
      <c r="E416" s="213" t="s">
        <v>5613</v>
      </c>
      <c r="F416" s="214" t="s">
        <v>5614</v>
      </c>
      <c r="G416" s="215" t="s">
        <v>478</v>
      </c>
      <c r="H416" s="216">
        <v>74.099999999999994</v>
      </c>
      <c r="I416" s="217"/>
      <c r="J416" s="216">
        <f>ROUND(I416*H416,2)</f>
        <v>0</v>
      </c>
      <c r="K416" s="214" t="s">
        <v>18</v>
      </c>
      <c r="L416" s="46"/>
      <c r="M416" s="218" t="s">
        <v>18</v>
      </c>
      <c r="N416" s="219" t="s">
        <v>42</v>
      </c>
      <c r="O416" s="86"/>
      <c r="P416" s="220">
        <f>O416*H416</f>
        <v>0</v>
      </c>
      <c r="Q416" s="220">
        <v>0</v>
      </c>
      <c r="R416" s="220">
        <f>Q416*H416</f>
        <v>0</v>
      </c>
      <c r="S416" s="220">
        <v>0</v>
      </c>
      <c r="T416" s="221">
        <f>S416*H416</f>
        <v>0</v>
      </c>
      <c r="U416" s="40"/>
      <c r="V416" s="40"/>
      <c r="W416" s="40"/>
      <c r="X416" s="40"/>
      <c r="Y416" s="40"/>
      <c r="Z416" s="40"/>
      <c r="AA416" s="40"/>
      <c r="AB416" s="40"/>
      <c r="AC416" s="40"/>
      <c r="AD416" s="40"/>
      <c r="AE416" s="40"/>
      <c r="AR416" s="222" t="s">
        <v>247</v>
      </c>
      <c r="AT416" s="222" t="s">
        <v>230</v>
      </c>
      <c r="AU416" s="222" t="s">
        <v>82</v>
      </c>
      <c r="AY416" s="19" t="s">
        <v>229</v>
      </c>
      <c r="BE416" s="223">
        <f>IF(N416="základní",J416,0)</f>
        <v>0</v>
      </c>
      <c r="BF416" s="223">
        <f>IF(N416="snížená",J416,0)</f>
        <v>0</v>
      </c>
      <c r="BG416" s="223">
        <f>IF(N416="zákl. přenesená",J416,0)</f>
        <v>0</v>
      </c>
      <c r="BH416" s="223">
        <f>IF(N416="sníž. přenesená",J416,0)</f>
        <v>0</v>
      </c>
      <c r="BI416" s="223">
        <f>IF(N416="nulová",J416,0)</f>
        <v>0</v>
      </c>
      <c r="BJ416" s="19" t="s">
        <v>78</v>
      </c>
      <c r="BK416" s="223">
        <f>ROUND(I416*H416,2)</f>
        <v>0</v>
      </c>
      <c r="BL416" s="19" t="s">
        <v>247</v>
      </c>
      <c r="BM416" s="222" t="s">
        <v>6096</v>
      </c>
    </row>
    <row r="417" s="2" customFormat="1">
      <c r="A417" s="40"/>
      <c r="B417" s="41"/>
      <c r="C417" s="42"/>
      <c r="D417" s="224" t="s">
        <v>236</v>
      </c>
      <c r="E417" s="42"/>
      <c r="F417" s="225" t="s">
        <v>5614</v>
      </c>
      <c r="G417" s="42"/>
      <c r="H417" s="42"/>
      <c r="I417" s="226"/>
      <c r="J417" s="42"/>
      <c r="K417" s="42"/>
      <c r="L417" s="46"/>
      <c r="M417" s="227"/>
      <c r="N417" s="228"/>
      <c r="O417" s="86"/>
      <c r="P417" s="86"/>
      <c r="Q417" s="86"/>
      <c r="R417" s="86"/>
      <c r="S417" s="86"/>
      <c r="T417" s="87"/>
      <c r="U417" s="40"/>
      <c r="V417" s="40"/>
      <c r="W417" s="40"/>
      <c r="X417" s="40"/>
      <c r="Y417" s="40"/>
      <c r="Z417" s="40"/>
      <c r="AA417" s="40"/>
      <c r="AB417" s="40"/>
      <c r="AC417" s="40"/>
      <c r="AD417" s="40"/>
      <c r="AE417" s="40"/>
      <c r="AT417" s="19" t="s">
        <v>236</v>
      </c>
      <c r="AU417" s="19" t="s">
        <v>82</v>
      </c>
    </row>
    <row r="418" s="13" customFormat="1">
      <c r="A418" s="13"/>
      <c r="B418" s="235"/>
      <c r="C418" s="236"/>
      <c r="D418" s="224" t="s">
        <v>312</v>
      </c>
      <c r="E418" s="237" t="s">
        <v>6097</v>
      </c>
      <c r="F418" s="238" t="s">
        <v>6098</v>
      </c>
      <c r="G418" s="236"/>
      <c r="H418" s="239">
        <v>74.099999999999994</v>
      </c>
      <c r="I418" s="240"/>
      <c r="J418" s="236"/>
      <c r="K418" s="236"/>
      <c r="L418" s="241"/>
      <c r="M418" s="242"/>
      <c r="N418" s="243"/>
      <c r="O418" s="243"/>
      <c r="P418" s="243"/>
      <c r="Q418" s="243"/>
      <c r="R418" s="243"/>
      <c r="S418" s="243"/>
      <c r="T418" s="244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5" t="s">
        <v>312</v>
      </c>
      <c r="AU418" s="245" t="s">
        <v>82</v>
      </c>
      <c r="AV418" s="13" t="s">
        <v>82</v>
      </c>
      <c r="AW418" s="13" t="s">
        <v>33</v>
      </c>
      <c r="AX418" s="13" t="s">
        <v>78</v>
      </c>
      <c r="AY418" s="245" t="s">
        <v>229</v>
      </c>
    </row>
    <row r="419" s="2" customFormat="1" ht="14.4" customHeight="1">
      <c r="A419" s="40"/>
      <c r="B419" s="41"/>
      <c r="C419" s="212" t="s">
        <v>859</v>
      </c>
      <c r="D419" s="212" t="s">
        <v>230</v>
      </c>
      <c r="E419" s="213" t="s">
        <v>5056</v>
      </c>
      <c r="F419" s="214" t="s">
        <v>5057</v>
      </c>
      <c r="G419" s="215" t="s">
        <v>320</v>
      </c>
      <c r="H419" s="216">
        <v>41</v>
      </c>
      <c r="I419" s="217"/>
      <c r="J419" s="216">
        <f>ROUND(I419*H419,2)</f>
        <v>0</v>
      </c>
      <c r="K419" s="214" t="s">
        <v>296</v>
      </c>
      <c r="L419" s="46"/>
      <c r="M419" s="218" t="s">
        <v>18</v>
      </c>
      <c r="N419" s="219" t="s">
        <v>42</v>
      </c>
      <c r="O419" s="86"/>
      <c r="P419" s="220">
        <f>O419*H419</f>
        <v>0</v>
      </c>
      <c r="Q419" s="220">
        <v>0.0091800000000000007</v>
      </c>
      <c r="R419" s="220">
        <f>Q419*H419</f>
        <v>0.37638000000000005</v>
      </c>
      <c r="S419" s="220">
        <v>0</v>
      </c>
      <c r="T419" s="221">
        <f>S419*H419</f>
        <v>0</v>
      </c>
      <c r="U419" s="40"/>
      <c r="V419" s="40"/>
      <c r="W419" s="40"/>
      <c r="X419" s="40"/>
      <c r="Y419" s="40"/>
      <c r="Z419" s="40"/>
      <c r="AA419" s="40"/>
      <c r="AB419" s="40"/>
      <c r="AC419" s="40"/>
      <c r="AD419" s="40"/>
      <c r="AE419" s="40"/>
      <c r="AR419" s="222" t="s">
        <v>247</v>
      </c>
      <c r="AT419" s="222" t="s">
        <v>230</v>
      </c>
      <c r="AU419" s="222" t="s">
        <v>82</v>
      </c>
      <c r="AY419" s="19" t="s">
        <v>229</v>
      </c>
      <c r="BE419" s="223">
        <f>IF(N419="základní",J419,0)</f>
        <v>0</v>
      </c>
      <c r="BF419" s="223">
        <f>IF(N419="snížená",J419,0)</f>
        <v>0</v>
      </c>
      <c r="BG419" s="223">
        <f>IF(N419="zákl. přenesená",J419,0)</f>
        <v>0</v>
      </c>
      <c r="BH419" s="223">
        <f>IF(N419="sníž. přenesená",J419,0)</f>
        <v>0</v>
      </c>
      <c r="BI419" s="223">
        <f>IF(N419="nulová",J419,0)</f>
        <v>0</v>
      </c>
      <c r="BJ419" s="19" t="s">
        <v>78</v>
      </c>
      <c r="BK419" s="223">
        <f>ROUND(I419*H419,2)</f>
        <v>0</v>
      </c>
      <c r="BL419" s="19" t="s">
        <v>247</v>
      </c>
      <c r="BM419" s="222" t="s">
        <v>6099</v>
      </c>
    </row>
    <row r="420" s="2" customFormat="1">
      <c r="A420" s="40"/>
      <c r="B420" s="41"/>
      <c r="C420" s="42"/>
      <c r="D420" s="224" t="s">
        <v>236</v>
      </c>
      <c r="E420" s="42"/>
      <c r="F420" s="225" t="s">
        <v>5057</v>
      </c>
      <c r="G420" s="42"/>
      <c r="H420" s="42"/>
      <c r="I420" s="226"/>
      <c r="J420" s="42"/>
      <c r="K420" s="42"/>
      <c r="L420" s="46"/>
      <c r="M420" s="227"/>
      <c r="N420" s="228"/>
      <c r="O420" s="86"/>
      <c r="P420" s="86"/>
      <c r="Q420" s="86"/>
      <c r="R420" s="86"/>
      <c r="S420" s="86"/>
      <c r="T420" s="87"/>
      <c r="U420" s="40"/>
      <c r="V420" s="40"/>
      <c r="W420" s="40"/>
      <c r="X420" s="40"/>
      <c r="Y420" s="40"/>
      <c r="Z420" s="40"/>
      <c r="AA420" s="40"/>
      <c r="AB420" s="40"/>
      <c r="AC420" s="40"/>
      <c r="AD420" s="40"/>
      <c r="AE420" s="40"/>
      <c r="AT420" s="19" t="s">
        <v>236</v>
      </c>
      <c r="AU420" s="19" t="s">
        <v>82</v>
      </c>
    </row>
    <row r="421" s="13" customFormat="1">
      <c r="A421" s="13"/>
      <c r="B421" s="235"/>
      <c r="C421" s="236"/>
      <c r="D421" s="224" t="s">
        <v>312</v>
      </c>
      <c r="E421" s="237" t="s">
        <v>513</v>
      </c>
      <c r="F421" s="238" t="s">
        <v>6100</v>
      </c>
      <c r="G421" s="236"/>
      <c r="H421" s="239">
        <v>41</v>
      </c>
      <c r="I421" s="240"/>
      <c r="J421" s="236"/>
      <c r="K421" s="236"/>
      <c r="L421" s="241"/>
      <c r="M421" s="242"/>
      <c r="N421" s="243"/>
      <c r="O421" s="243"/>
      <c r="P421" s="243"/>
      <c r="Q421" s="243"/>
      <c r="R421" s="243"/>
      <c r="S421" s="243"/>
      <c r="T421" s="244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5" t="s">
        <v>312</v>
      </c>
      <c r="AU421" s="245" t="s">
        <v>82</v>
      </c>
      <c r="AV421" s="13" t="s">
        <v>82</v>
      </c>
      <c r="AW421" s="13" t="s">
        <v>33</v>
      </c>
      <c r="AX421" s="13" t="s">
        <v>78</v>
      </c>
      <c r="AY421" s="245" t="s">
        <v>229</v>
      </c>
    </row>
    <row r="422" s="2" customFormat="1" ht="14.4" customHeight="1">
      <c r="A422" s="40"/>
      <c r="B422" s="41"/>
      <c r="C422" s="269" t="s">
        <v>864</v>
      </c>
      <c r="D422" s="269" t="s">
        <v>620</v>
      </c>
      <c r="E422" s="270" t="s">
        <v>5060</v>
      </c>
      <c r="F422" s="271" t="s">
        <v>5061</v>
      </c>
      <c r="G422" s="272" t="s">
        <v>320</v>
      </c>
      <c r="H422" s="273">
        <v>16</v>
      </c>
      <c r="I422" s="274"/>
      <c r="J422" s="273">
        <f>ROUND(I422*H422,2)</f>
        <v>0</v>
      </c>
      <c r="K422" s="271" t="s">
        <v>296</v>
      </c>
      <c r="L422" s="275"/>
      <c r="M422" s="276" t="s">
        <v>18</v>
      </c>
      <c r="N422" s="277" t="s">
        <v>42</v>
      </c>
      <c r="O422" s="86"/>
      <c r="P422" s="220">
        <f>O422*H422</f>
        <v>0</v>
      </c>
      <c r="Q422" s="220">
        <v>0.254</v>
      </c>
      <c r="R422" s="220">
        <f>Q422*H422</f>
        <v>4.0640000000000001</v>
      </c>
      <c r="S422" s="220">
        <v>0</v>
      </c>
      <c r="T422" s="221">
        <f>S422*H422</f>
        <v>0</v>
      </c>
      <c r="U422" s="40"/>
      <c r="V422" s="40"/>
      <c r="W422" s="40"/>
      <c r="X422" s="40"/>
      <c r="Y422" s="40"/>
      <c r="Z422" s="40"/>
      <c r="AA422" s="40"/>
      <c r="AB422" s="40"/>
      <c r="AC422" s="40"/>
      <c r="AD422" s="40"/>
      <c r="AE422" s="40"/>
      <c r="AR422" s="222" t="s">
        <v>268</v>
      </c>
      <c r="AT422" s="222" t="s">
        <v>620</v>
      </c>
      <c r="AU422" s="222" t="s">
        <v>82</v>
      </c>
      <c r="AY422" s="19" t="s">
        <v>229</v>
      </c>
      <c r="BE422" s="223">
        <f>IF(N422="základní",J422,0)</f>
        <v>0</v>
      </c>
      <c r="BF422" s="223">
        <f>IF(N422="snížená",J422,0)</f>
        <v>0</v>
      </c>
      <c r="BG422" s="223">
        <f>IF(N422="zákl. přenesená",J422,0)</f>
        <v>0</v>
      </c>
      <c r="BH422" s="223">
        <f>IF(N422="sníž. přenesená",J422,0)</f>
        <v>0</v>
      </c>
      <c r="BI422" s="223">
        <f>IF(N422="nulová",J422,0)</f>
        <v>0</v>
      </c>
      <c r="BJ422" s="19" t="s">
        <v>78</v>
      </c>
      <c r="BK422" s="223">
        <f>ROUND(I422*H422,2)</f>
        <v>0</v>
      </c>
      <c r="BL422" s="19" t="s">
        <v>247</v>
      </c>
      <c r="BM422" s="222" t="s">
        <v>6101</v>
      </c>
    </row>
    <row r="423" s="2" customFormat="1">
      <c r="A423" s="40"/>
      <c r="B423" s="41"/>
      <c r="C423" s="42"/>
      <c r="D423" s="224" t="s">
        <v>236</v>
      </c>
      <c r="E423" s="42"/>
      <c r="F423" s="225" t="s">
        <v>5061</v>
      </c>
      <c r="G423" s="42"/>
      <c r="H423" s="42"/>
      <c r="I423" s="226"/>
      <c r="J423" s="42"/>
      <c r="K423" s="42"/>
      <c r="L423" s="46"/>
      <c r="M423" s="227"/>
      <c r="N423" s="228"/>
      <c r="O423" s="86"/>
      <c r="P423" s="86"/>
      <c r="Q423" s="86"/>
      <c r="R423" s="86"/>
      <c r="S423" s="86"/>
      <c r="T423" s="87"/>
      <c r="U423" s="40"/>
      <c r="V423" s="40"/>
      <c r="W423" s="40"/>
      <c r="X423" s="40"/>
      <c r="Y423" s="40"/>
      <c r="Z423" s="40"/>
      <c r="AA423" s="40"/>
      <c r="AB423" s="40"/>
      <c r="AC423" s="40"/>
      <c r="AD423" s="40"/>
      <c r="AE423" s="40"/>
      <c r="AT423" s="19" t="s">
        <v>236</v>
      </c>
      <c r="AU423" s="19" t="s">
        <v>82</v>
      </c>
    </row>
    <row r="424" s="13" customFormat="1">
      <c r="A424" s="13"/>
      <c r="B424" s="235"/>
      <c r="C424" s="236"/>
      <c r="D424" s="224" t="s">
        <v>312</v>
      </c>
      <c r="E424" s="237" t="s">
        <v>535</v>
      </c>
      <c r="F424" s="238" t="s">
        <v>6102</v>
      </c>
      <c r="G424" s="236"/>
      <c r="H424" s="239">
        <v>6</v>
      </c>
      <c r="I424" s="240"/>
      <c r="J424" s="236"/>
      <c r="K424" s="236"/>
      <c r="L424" s="241"/>
      <c r="M424" s="242"/>
      <c r="N424" s="243"/>
      <c r="O424" s="243"/>
      <c r="P424" s="243"/>
      <c r="Q424" s="243"/>
      <c r="R424" s="243"/>
      <c r="S424" s="243"/>
      <c r="T424" s="244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45" t="s">
        <v>312</v>
      </c>
      <c r="AU424" s="245" t="s">
        <v>82</v>
      </c>
      <c r="AV424" s="13" t="s">
        <v>82</v>
      </c>
      <c r="AW424" s="13" t="s">
        <v>33</v>
      </c>
      <c r="AX424" s="13" t="s">
        <v>71</v>
      </c>
      <c r="AY424" s="245" t="s">
        <v>229</v>
      </c>
    </row>
    <row r="425" s="13" customFormat="1">
      <c r="A425" s="13"/>
      <c r="B425" s="235"/>
      <c r="C425" s="236"/>
      <c r="D425" s="224" t="s">
        <v>312</v>
      </c>
      <c r="E425" s="237" t="s">
        <v>18</v>
      </c>
      <c r="F425" s="238" t="s">
        <v>6103</v>
      </c>
      <c r="G425" s="236"/>
      <c r="H425" s="239">
        <v>10</v>
      </c>
      <c r="I425" s="240"/>
      <c r="J425" s="236"/>
      <c r="K425" s="236"/>
      <c r="L425" s="241"/>
      <c r="M425" s="242"/>
      <c r="N425" s="243"/>
      <c r="O425" s="243"/>
      <c r="P425" s="243"/>
      <c r="Q425" s="243"/>
      <c r="R425" s="243"/>
      <c r="S425" s="243"/>
      <c r="T425" s="244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5" t="s">
        <v>312</v>
      </c>
      <c r="AU425" s="245" t="s">
        <v>82</v>
      </c>
      <c r="AV425" s="13" t="s">
        <v>82</v>
      </c>
      <c r="AW425" s="13" t="s">
        <v>33</v>
      </c>
      <c r="AX425" s="13" t="s">
        <v>71</v>
      </c>
      <c r="AY425" s="245" t="s">
        <v>229</v>
      </c>
    </row>
    <row r="426" s="14" customFormat="1">
      <c r="A426" s="14"/>
      <c r="B426" s="246"/>
      <c r="C426" s="247"/>
      <c r="D426" s="224" t="s">
        <v>312</v>
      </c>
      <c r="E426" s="248" t="s">
        <v>18</v>
      </c>
      <c r="F426" s="249" t="s">
        <v>317</v>
      </c>
      <c r="G426" s="247"/>
      <c r="H426" s="250">
        <v>16</v>
      </c>
      <c r="I426" s="251"/>
      <c r="J426" s="247"/>
      <c r="K426" s="247"/>
      <c r="L426" s="252"/>
      <c r="M426" s="253"/>
      <c r="N426" s="254"/>
      <c r="O426" s="254"/>
      <c r="P426" s="254"/>
      <c r="Q426" s="254"/>
      <c r="R426" s="254"/>
      <c r="S426" s="254"/>
      <c r="T426" s="255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56" t="s">
        <v>312</v>
      </c>
      <c r="AU426" s="256" t="s">
        <v>82</v>
      </c>
      <c r="AV426" s="14" t="s">
        <v>247</v>
      </c>
      <c r="AW426" s="14" t="s">
        <v>33</v>
      </c>
      <c r="AX426" s="14" t="s">
        <v>78</v>
      </c>
      <c r="AY426" s="256" t="s">
        <v>229</v>
      </c>
    </row>
    <row r="427" s="2" customFormat="1" ht="14.4" customHeight="1">
      <c r="A427" s="40"/>
      <c r="B427" s="41"/>
      <c r="C427" s="269" t="s">
        <v>870</v>
      </c>
      <c r="D427" s="269" t="s">
        <v>620</v>
      </c>
      <c r="E427" s="270" t="s">
        <v>5622</v>
      </c>
      <c r="F427" s="271" t="s">
        <v>5065</v>
      </c>
      <c r="G427" s="272" t="s">
        <v>320</v>
      </c>
      <c r="H427" s="273">
        <v>20</v>
      </c>
      <c r="I427" s="274"/>
      <c r="J427" s="273">
        <f>ROUND(I427*H427,2)</f>
        <v>0</v>
      </c>
      <c r="K427" s="271" t="s">
        <v>296</v>
      </c>
      <c r="L427" s="275"/>
      <c r="M427" s="276" t="s">
        <v>18</v>
      </c>
      <c r="N427" s="277" t="s">
        <v>42</v>
      </c>
      <c r="O427" s="86"/>
      <c r="P427" s="220">
        <f>O427*H427</f>
        <v>0</v>
      </c>
      <c r="Q427" s="220">
        <v>0.50600000000000001</v>
      </c>
      <c r="R427" s="220">
        <f>Q427*H427</f>
        <v>10.120000000000001</v>
      </c>
      <c r="S427" s="220">
        <v>0</v>
      </c>
      <c r="T427" s="221">
        <f>S427*H427</f>
        <v>0</v>
      </c>
      <c r="U427" s="40"/>
      <c r="V427" s="40"/>
      <c r="W427" s="40"/>
      <c r="X427" s="40"/>
      <c r="Y427" s="40"/>
      <c r="Z427" s="40"/>
      <c r="AA427" s="40"/>
      <c r="AB427" s="40"/>
      <c r="AC427" s="40"/>
      <c r="AD427" s="40"/>
      <c r="AE427" s="40"/>
      <c r="AR427" s="222" t="s">
        <v>268</v>
      </c>
      <c r="AT427" s="222" t="s">
        <v>620</v>
      </c>
      <c r="AU427" s="222" t="s">
        <v>82</v>
      </c>
      <c r="AY427" s="19" t="s">
        <v>229</v>
      </c>
      <c r="BE427" s="223">
        <f>IF(N427="základní",J427,0)</f>
        <v>0</v>
      </c>
      <c r="BF427" s="223">
        <f>IF(N427="snížená",J427,0)</f>
        <v>0</v>
      </c>
      <c r="BG427" s="223">
        <f>IF(N427="zákl. přenesená",J427,0)</f>
        <v>0</v>
      </c>
      <c r="BH427" s="223">
        <f>IF(N427="sníž. přenesená",J427,0)</f>
        <v>0</v>
      </c>
      <c r="BI427" s="223">
        <f>IF(N427="nulová",J427,0)</f>
        <v>0</v>
      </c>
      <c r="BJ427" s="19" t="s">
        <v>78</v>
      </c>
      <c r="BK427" s="223">
        <f>ROUND(I427*H427,2)</f>
        <v>0</v>
      </c>
      <c r="BL427" s="19" t="s">
        <v>247</v>
      </c>
      <c r="BM427" s="222" t="s">
        <v>6104</v>
      </c>
    </row>
    <row r="428" s="2" customFormat="1">
      <c r="A428" s="40"/>
      <c r="B428" s="41"/>
      <c r="C428" s="42"/>
      <c r="D428" s="224" t="s">
        <v>236</v>
      </c>
      <c r="E428" s="42"/>
      <c r="F428" s="225" t="s">
        <v>5065</v>
      </c>
      <c r="G428" s="42"/>
      <c r="H428" s="42"/>
      <c r="I428" s="226"/>
      <c r="J428" s="42"/>
      <c r="K428" s="42"/>
      <c r="L428" s="46"/>
      <c r="M428" s="227"/>
      <c r="N428" s="228"/>
      <c r="O428" s="86"/>
      <c r="P428" s="86"/>
      <c r="Q428" s="86"/>
      <c r="R428" s="86"/>
      <c r="S428" s="86"/>
      <c r="T428" s="87"/>
      <c r="U428" s="40"/>
      <c r="V428" s="40"/>
      <c r="W428" s="40"/>
      <c r="X428" s="40"/>
      <c r="Y428" s="40"/>
      <c r="Z428" s="40"/>
      <c r="AA428" s="40"/>
      <c r="AB428" s="40"/>
      <c r="AC428" s="40"/>
      <c r="AD428" s="40"/>
      <c r="AE428" s="40"/>
      <c r="AT428" s="19" t="s">
        <v>236</v>
      </c>
      <c r="AU428" s="19" t="s">
        <v>82</v>
      </c>
    </row>
    <row r="429" s="13" customFormat="1">
      <c r="A429" s="13"/>
      <c r="B429" s="235"/>
      <c r="C429" s="236"/>
      <c r="D429" s="224" t="s">
        <v>312</v>
      </c>
      <c r="E429" s="237" t="s">
        <v>541</v>
      </c>
      <c r="F429" s="238" t="s">
        <v>6105</v>
      </c>
      <c r="G429" s="236"/>
      <c r="H429" s="239">
        <v>10</v>
      </c>
      <c r="I429" s="240"/>
      <c r="J429" s="236"/>
      <c r="K429" s="236"/>
      <c r="L429" s="241"/>
      <c r="M429" s="242"/>
      <c r="N429" s="243"/>
      <c r="O429" s="243"/>
      <c r="P429" s="243"/>
      <c r="Q429" s="243"/>
      <c r="R429" s="243"/>
      <c r="S429" s="243"/>
      <c r="T429" s="244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5" t="s">
        <v>312</v>
      </c>
      <c r="AU429" s="245" t="s">
        <v>82</v>
      </c>
      <c r="AV429" s="13" t="s">
        <v>82</v>
      </c>
      <c r="AW429" s="13" t="s">
        <v>33</v>
      </c>
      <c r="AX429" s="13" t="s">
        <v>71</v>
      </c>
      <c r="AY429" s="245" t="s">
        <v>229</v>
      </c>
    </row>
    <row r="430" s="13" customFormat="1">
      <c r="A430" s="13"/>
      <c r="B430" s="235"/>
      <c r="C430" s="236"/>
      <c r="D430" s="224" t="s">
        <v>312</v>
      </c>
      <c r="E430" s="237" t="s">
        <v>18</v>
      </c>
      <c r="F430" s="238" t="s">
        <v>6103</v>
      </c>
      <c r="G430" s="236"/>
      <c r="H430" s="239">
        <v>10</v>
      </c>
      <c r="I430" s="240"/>
      <c r="J430" s="236"/>
      <c r="K430" s="236"/>
      <c r="L430" s="241"/>
      <c r="M430" s="242"/>
      <c r="N430" s="243"/>
      <c r="O430" s="243"/>
      <c r="P430" s="243"/>
      <c r="Q430" s="243"/>
      <c r="R430" s="243"/>
      <c r="S430" s="243"/>
      <c r="T430" s="244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5" t="s">
        <v>312</v>
      </c>
      <c r="AU430" s="245" t="s">
        <v>82</v>
      </c>
      <c r="AV430" s="13" t="s">
        <v>82</v>
      </c>
      <c r="AW430" s="13" t="s">
        <v>33</v>
      </c>
      <c r="AX430" s="13" t="s">
        <v>71</v>
      </c>
      <c r="AY430" s="245" t="s">
        <v>229</v>
      </c>
    </row>
    <row r="431" s="14" customFormat="1">
      <c r="A431" s="14"/>
      <c r="B431" s="246"/>
      <c r="C431" s="247"/>
      <c r="D431" s="224" t="s">
        <v>312</v>
      </c>
      <c r="E431" s="248" t="s">
        <v>18</v>
      </c>
      <c r="F431" s="249" t="s">
        <v>317</v>
      </c>
      <c r="G431" s="247"/>
      <c r="H431" s="250">
        <v>20</v>
      </c>
      <c r="I431" s="251"/>
      <c r="J431" s="247"/>
      <c r="K431" s="247"/>
      <c r="L431" s="252"/>
      <c r="M431" s="253"/>
      <c r="N431" s="254"/>
      <c r="O431" s="254"/>
      <c r="P431" s="254"/>
      <c r="Q431" s="254"/>
      <c r="R431" s="254"/>
      <c r="S431" s="254"/>
      <c r="T431" s="255"/>
      <c r="U431" s="14"/>
      <c r="V431" s="14"/>
      <c r="W431" s="14"/>
      <c r="X431" s="14"/>
      <c r="Y431" s="14"/>
      <c r="Z431" s="14"/>
      <c r="AA431" s="14"/>
      <c r="AB431" s="14"/>
      <c r="AC431" s="14"/>
      <c r="AD431" s="14"/>
      <c r="AE431" s="14"/>
      <c r="AT431" s="256" t="s">
        <v>312</v>
      </c>
      <c r="AU431" s="256" t="s">
        <v>82</v>
      </c>
      <c r="AV431" s="14" t="s">
        <v>247</v>
      </c>
      <c r="AW431" s="14" t="s">
        <v>33</v>
      </c>
      <c r="AX431" s="14" t="s">
        <v>78</v>
      </c>
      <c r="AY431" s="256" t="s">
        <v>229</v>
      </c>
    </row>
    <row r="432" s="2" customFormat="1" ht="14.4" customHeight="1">
      <c r="A432" s="40"/>
      <c r="B432" s="41"/>
      <c r="C432" s="269" t="s">
        <v>876</v>
      </c>
      <c r="D432" s="269" t="s">
        <v>620</v>
      </c>
      <c r="E432" s="270" t="s">
        <v>5068</v>
      </c>
      <c r="F432" s="271" t="s">
        <v>5069</v>
      </c>
      <c r="G432" s="272" t="s">
        <v>320</v>
      </c>
      <c r="H432" s="273">
        <v>4</v>
      </c>
      <c r="I432" s="274"/>
      <c r="J432" s="273">
        <f>ROUND(I432*H432,2)</f>
        <v>0</v>
      </c>
      <c r="K432" s="271" t="s">
        <v>296</v>
      </c>
      <c r="L432" s="275"/>
      <c r="M432" s="276" t="s">
        <v>18</v>
      </c>
      <c r="N432" s="277" t="s">
        <v>42</v>
      </c>
      <c r="O432" s="86"/>
      <c r="P432" s="220">
        <f>O432*H432</f>
        <v>0</v>
      </c>
      <c r="Q432" s="220">
        <v>1.0129999999999999</v>
      </c>
      <c r="R432" s="220">
        <f>Q432*H432</f>
        <v>4.0519999999999996</v>
      </c>
      <c r="S432" s="220">
        <v>0</v>
      </c>
      <c r="T432" s="221">
        <f>S432*H432</f>
        <v>0</v>
      </c>
      <c r="U432" s="40"/>
      <c r="V432" s="40"/>
      <c r="W432" s="40"/>
      <c r="X432" s="40"/>
      <c r="Y432" s="40"/>
      <c r="Z432" s="40"/>
      <c r="AA432" s="40"/>
      <c r="AB432" s="40"/>
      <c r="AC432" s="40"/>
      <c r="AD432" s="40"/>
      <c r="AE432" s="40"/>
      <c r="AR432" s="222" t="s">
        <v>268</v>
      </c>
      <c r="AT432" s="222" t="s">
        <v>620</v>
      </c>
      <c r="AU432" s="222" t="s">
        <v>82</v>
      </c>
      <c r="AY432" s="19" t="s">
        <v>229</v>
      </c>
      <c r="BE432" s="223">
        <f>IF(N432="základní",J432,0)</f>
        <v>0</v>
      </c>
      <c r="BF432" s="223">
        <f>IF(N432="snížená",J432,0)</f>
        <v>0</v>
      </c>
      <c r="BG432" s="223">
        <f>IF(N432="zákl. přenesená",J432,0)</f>
        <v>0</v>
      </c>
      <c r="BH432" s="223">
        <f>IF(N432="sníž. přenesená",J432,0)</f>
        <v>0</v>
      </c>
      <c r="BI432" s="223">
        <f>IF(N432="nulová",J432,0)</f>
        <v>0</v>
      </c>
      <c r="BJ432" s="19" t="s">
        <v>78</v>
      </c>
      <c r="BK432" s="223">
        <f>ROUND(I432*H432,2)</f>
        <v>0</v>
      </c>
      <c r="BL432" s="19" t="s">
        <v>247</v>
      </c>
      <c r="BM432" s="222" t="s">
        <v>6106</v>
      </c>
    </row>
    <row r="433" s="2" customFormat="1">
      <c r="A433" s="40"/>
      <c r="B433" s="41"/>
      <c r="C433" s="42"/>
      <c r="D433" s="224" t="s">
        <v>236</v>
      </c>
      <c r="E433" s="42"/>
      <c r="F433" s="225" t="s">
        <v>5069</v>
      </c>
      <c r="G433" s="42"/>
      <c r="H433" s="42"/>
      <c r="I433" s="226"/>
      <c r="J433" s="42"/>
      <c r="K433" s="42"/>
      <c r="L433" s="46"/>
      <c r="M433" s="227"/>
      <c r="N433" s="228"/>
      <c r="O433" s="86"/>
      <c r="P433" s="86"/>
      <c r="Q433" s="86"/>
      <c r="R433" s="86"/>
      <c r="S433" s="86"/>
      <c r="T433" s="87"/>
      <c r="U433" s="40"/>
      <c r="V433" s="40"/>
      <c r="W433" s="40"/>
      <c r="X433" s="40"/>
      <c r="Y433" s="40"/>
      <c r="Z433" s="40"/>
      <c r="AA433" s="40"/>
      <c r="AB433" s="40"/>
      <c r="AC433" s="40"/>
      <c r="AD433" s="40"/>
      <c r="AE433" s="40"/>
      <c r="AT433" s="19" t="s">
        <v>236</v>
      </c>
      <c r="AU433" s="19" t="s">
        <v>82</v>
      </c>
    </row>
    <row r="434" s="13" customFormat="1">
      <c r="A434" s="13"/>
      <c r="B434" s="235"/>
      <c r="C434" s="236"/>
      <c r="D434" s="224" t="s">
        <v>312</v>
      </c>
      <c r="E434" s="237" t="s">
        <v>576</v>
      </c>
      <c r="F434" s="238" t="s">
        <v>4971</v>
      </c>
      <c r="G434" s="236"/>
      <c r="H434" s="239">
        <v>4</v>
      </c>
      <c r="I434" s="240"/>
      <c r="J434" s="236"/>
      <c r="K434" s="236"/>
      <c r="L434" s="241"/>
      <c r="M434" s="242"/>
      <c r="N434" s="243"/>
      <c r="O434" s="243"/>
      <c r="P434" s="243"/>
      <c r="Q434" s="243"/>
      <c r="R434" s="243"/>
      <c r="S434" s="243"/>
      <c r="T434" s="244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5" t="s">
        <v>312</v>
      </c>
      <c r="AU434" s="245" t="s">
        <v>82</v>
      </c>
      <c r="AV434" s="13" t="s">
        <v>82</v>
      </c>
      <c r="AW434" s="13" t="s">
        <v>33</v>
      </c>
      <c r="AX434" s="13" t="s">
        <v>78</v>
      </c>
      <c r="AY434" s="245" t="s">
        <v>229</v>
      </c>
    </row>
    <row r="435" s="2" customFormat="1" ht="14.4" customHeight="1">
      <c r="A435" s="40"/>
      <c r="B435" s="41"/>
      <c r="C435" s="269" t="s">
        <v>881</v>
      </c>
      <c r="D435" s="269" t="s">
        <v>620</v>
      </c>
      <c r="E435" s="270" t="s">
        <v>5626</v>
      </c>
      <c r="F435" s="271" t="s">
        <v>6107</v>
      </c>
      <c r="G435" s="272" t="s">
        <v>320</v>
      </c>
      <c r="H435" s="273">
        <v>1</v>
      </c>
      <c r="I435" s="274"/>
      <c r="J435" s="273">
        <f>ROUND(I435*H435,2)</f>
        <v>0</v>
      </c>
      <c r="K435" s="271" t="s">
        <v>18</v>
      </c>
      <c r="L435" s="275"/>
      <c r="M435" s="276" t="s">
        <v>18</v>
      </c>
      <c r="N435" s="277" t="s">
        <v>42</v>
      </c>
      <c r="O435" s="86"/>
      <c r="P435" s="220">
        <f>O435*H435</f>
        <v>0</v>
      </c>
      <c r="Q435" s="220">
        <v>1.0129999999999999</v>
      </c>
      <c r="R435" s="220">
        <f>Q435*H435</f>
        <v>1.0129999999999999</v>
      </c>
      <c r="S435" s="220">
        <v>0</v>
      </c>
      <c r="T435" s="221">
        <f>S435*H435</f>
        <v>0</v>
      </c>
      <c r="U435" s="40"/>
      <c r="V435" s="40"/>
      <c r="W435" s="40"/>
      <c r="X435" s="40"/>
      <c r="Y435" s="40"/>
      <c r="Z435" s="40"/>
      <c r="AA435" s="40"/>
      <c r="AB435" s="40"/>
      <c r="AC435" s="40"/>
      <c r="AD435" s="40"/>
      <c r="AE435" s="40"/>
      <c r="AR435" s="222" t="s">
        <v>268</v>
      </c>
      <c r="AT435" s="222" t="s">
        <v>620</v>
      </c>
      <c r="AU435" s="222" t="s">
        <v>82</v>
      </c>
      <c r="AY435" s="19" t="s">
        <v>229</v>
      </c>
      <c r="BE435" s="223">
        <f>IF(N435="základní",J435,0)</f>
        <v>0</v>
      </c>
      <c r="BF435" s="223">
        <f>IF(N435="snížená",J435,0)</f>
        <v>0</v>
      </c>
      <c r="BG435" s="223">
        <f>IF(N435="zákl. přenesená",J435,0)</f>
        <v>0</v>
      </c>
      <c r="BH435" s="223">
        <f>IF(N435="sníž. přenesená",J435,0)</f>
        <v>0</v>
      </c>
      <c r="BI435" s="223">
        <f>IF(N435="nulová",J435,0)</f>
        <v>0</v>
      </c>
      <c r="BJ435" s="19" t="s">
        <v>78</v>
      </c>
      <c r="BK435" s="223">
        <f>ROUND(I435*H435,2)</f>
        <v>0</v>
      </c>
      <c r="BL435" s="19" t="s">
        <v>247</v>
      </c>
      <c r="BM435" s="222" t="s">
        <v>6108</v>
      </c>
    </row>
    <row r="436" s="2" customFormat="1">
      <c r="A436" s="40"/>
      <c r="B436" s="41"/>
      <c r="C436" s="42"/>
      <c r="D436" s="224" t="s">
        <v>236</v>
      </c>
      <c r="E436" s="42"/>
      <c r="F436" s="225" t="s">
        <v>6107</v>
      </c>
      <c r="G436" s="42"/>
      <c r="H436" s="42"/>
      <c r="I436" s="226"/>
      <c r="J436" s="42"/>
      <c r="K436" s="42"/>
      <c r="L436" s="46"/>
      <c r="M436" s="227"/>
      <c r="N436" s="228"/>
      <c r="O436" s="86"/>
      <c r="P436" s="86"/>
      <c r="Q436" s="86"/>
      <c r="R436" s="86"/>
      <c r="S436" s="86"/>
      <c r="T436" s="87"/>
      <c r="U436" s="40"/>
      <c r="V436" s="40"/>
      <c r="W436" s="40"/>
      <c r="X436" s="40"/>
      <c r="Y436" s="40"/>
      <c r="Z436" s="40"/>
      <c r="AA436" s="40"/>
      <c r="AB436" s="40"/>
      <c r="AC436" s="40"/>
      <c r="AD436" s="40"/>
      <c r="AE436" s="40"/>
      <c r="AT436" s="19" t="s">
        <v>236</v>
      </c>
      <c r="AU436" s="19" t="s">
        <v>82</v>
      </c>
    </row>
    <row r="437" s="13" customFormat="1">
      <c r="A437" s="13"/>
      <c r="B437" s="235"/>
      <c r="C437" s="236"/>
      <c r="D437" s="224" t="s">
        <v>312</v>
      </c>
      <c r="E437" s="237" t="s">
        <v>18</v>
      </c>
      <c r="F437" s="238" t="s">
        <v>6109</v>
      </c>
      <c r="G437" s="236"/>
      <c r="H437" s="239">
        <v>1</v>
      </c>
      <c r="I437" s="240"/>
      <c r="J437" s="236"/>
      <c r="K437" s="236"/>
      <c r="L437" s="241"/>
      <c r="M437" s="242"/>
      <c r="N437" s="243"/>
      <c r="O437" s="243"/>
      <c r="P437" s="243"/>
      <c r="Q437" s="243"/>
      <c r="R437" s="243"/>
      <c r="S437" s="243"/>
      <c r="T437" s="244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5" t="s">
        <v>312</v>
      </c>
      <c r="AU437" s="245" t="s">
        <v>82</v>
      </c>
      <c r="AV437" s="13" t="s">
        <v>82</v>
      </c>
      <c r="AW437" s="13" t="s">
        <v>33</v>
      </c>
      <c r="AX437" s="13" t="s">
        <v>78</v>
      </c>
      <c r="AY437" s="245" t="s">
        <v>229</v>
      </c>
    </row>
    <row r="438" s="2" customFormat="1" ht="14.4" customHeight="1">
      <c r="A438" s="40"/>
      <c r="B438" s="41"/>
      <c r="C438" s="269" t="s">
        <v>886</v>
      </c>
      <c r="D438" s="269" t="s">
        <v>620</v>
      </c>
      <c r="E438" s="270" t="s">
        <v>5071</v>
      </c>
      <c r="F438" s="271" t="s">
        <v>5072</v>
      </c>
      <c r="G438" s="272" t="s">
        <v>320</v>
      </c>
      <c r="H438" s="273">
        <v>69</v>
      </c>
      <c r="I438" s="274"/>
      <c r="J438" s="273">
        <f>ROUND(I438*H438,2)</f>
        <v>0</v>
      </c>
      <c r="K438" s="271" t="s">
        <v>296</v>
      </c>
      <c r="L438" s="275"/>
      <c r="M438" s="276" t="s">
        <v>18</v>
      </c>
      <c r="N438" s="277" t="s">
        <v>42</v>
      </c>
      <c r="O438" s="86"/>
      <c r="P438" s="220">
        <f>O438*H438</f>
        <v>0</v>
      </c>
      <c r="Q438" s="220">
        <v>0.002</v>
      </c>
      <c r="R438" s="220">
        <f>Q438*H438</f>
        <v>0.13800000000000001</v>
      </c>
      <c r="S438" s="220">
        <v>0</v>
      </c>
      <c r="T438" s="221">
        <f>S438*H438</f>
        <v>0</v>
      </c>
      <c r="U438" s="40"/>
      <c r="V438" s="40"/>
      <c r="W438" s="40"/>
      <c r="X438" s="40"/>
      <c r="Y438" s="40"/>
      <c r="Z438" s="40"/>
      <c r="AA438" s="40"/>
      <c r="AB438" s="40"/>
      <c r="AC438" s="40"/>
      <c r="AD438" s="40"/>
      <c r="AE438" s="40"/>
      <c r="AR438" s="222" t="s">
        <v>268</v>
      </c>
      <c r="AT438" s="222" t="s">
        <v>620</v>
      </c>
      <c r="AU438" s="222" t="s">
        <v>82</v>
      </c>
      <c r="AY438" s="19" t="s">
        <v>229</v>
      </c>
      <c r="BE438" s="223">
        <f>IF(N438="základní",J438,0)</f>
        <v>0</v>
      </c>
      <c r="BF438" s="223">
        <f>IF(N438="snížená",J438,0)</f>
        <v>0</v>
      </c>
      <c r="BG438" s="223">
        <f>IF(N438="zákl. přenesená",J438,0)</f>
        <v>0</v>
      </c>
      <c r="BH438" s="223">
        <f>IF(N438="sníž. přenesená",J438,0)</f>
        <v>0</v>
      </c>
      <c r="BI438" s="223">
        <f>IF(N438="nulová",J438,0)</f>
        <v>0</v>
      </c>
      <c r="BJ438" s="19" t="s">
        <v>78</v>
      </c>
      <c r="BK438" s="223">
        <f>ROUND(I438*H438,2)</f>
        <v>0</v>
      </c>
      <c r="BL438" s="19" t="s">
        <v>247</v>
      </c>
      <c r="BM438" s="222" t="s">
        <v>6110</v>
      </c>
    </row>
    <row r="439" s="2" customFormat="1">
      <c r="A439" s="40"/>
      <c r="B439" s="41"/>
      <c r="C439" s="42"/>
      <c r="D439" s="224" t="s">
        <v>236</v>
      </c>
      <c r="E439" s="42"/>
      <c r="F439" s="225" t="s">
        <v>5072</v>
      </c>
      <c r="G439" s="42"/>
      <c r="H439" s="42"/>
      <c r="I439" s="226"/>
      <c r="J439" s="42"/>
      <c r="K439" s="42"/>
      <c r="L439" s="46"/>
      <c r="M439" s="227"/>
      <c r="N439" s="228"/>
      <c r="O439" s="86"/>
      <c r="P439" s="86"/>
      <c r="Q439" s="86"/>
      <c r="R439" s="86"/>
      <c r="S439" s="86"/>
      <c r="T439" s="87"/>
      <c r="U439" s="40"/>
      <c r="V439" s="40"/>
      <c r="W439" s="40"/>
      <c r="X439" s="40"/>
      <c r="Y439" s="40"/>
      <c r="Z439" s="40"/>
      <c r="AA439" s="40"/>
      <c r="AB439" s="40"/>
      <c r="AC439" s="40"/>
      <c r="AD439" s="40"/>
      <c r="AE439" s="40"/>
      <c r="AT439" s="19" t="s">
        <v>236</v>
      </c>
      <c r="AU439" s="19" t="s">
        <v>82</v>
      </c>
    </row>
    <row r="440" s="13" customFormat="1">
      <c r="A440" s="13"/>
      <c r="B440" s="235"/>
      <c r="C440" s="236"/>
      <c r="D440" s="224" t="s">
        <v>312</v>
      </c>
      <c r="E440" s="237" t="s">
        <v>587</v>
      </c>
      <c r="F440" s="238" t="s">
        <v>6111</v>
      </c>
      <c r="G440" s="236"/>
      <c r="H440" s="239">
        <v>69</v>
      </c>
      <c r="I440" s="240"/>
      <c r="J440" s="236"/>
      <c r="K440" s="236"/>
      <c r="L440" s="241"/>
      <c r="M440" s="242"/>
      <c r="N440" s="243"/>
      <c r="O440" s="243"/>
      <c r="P440" s="243"/>
      <c r="Q440" s="243"/>
      <c r="R440" s="243"/>
      <c r="S440" s="243"/>
      <c r="T440" s="244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5" t="s">
        <v>312</v>
      </c>
      <c r="AU440" s="245" t="s">
        <v>82</v>
      </c>
      <c r="AV440" s="13" t="s">
        <v>82</v>
      </c>
      <c r="AW440" s="13" t="s">
        <v>33</v>
      </c>
      <c r="AX440" s="13" t="s">
        <v>78</v>
      </c>
      <c r="AY440" s="245" t="s">
        <v>229</v>
      </c>
    </row>
    <row r="441" s="2" customFormat="1" ht="14.4" customHeight="1">
      <c r="A441" s="40"/>
      <c r="B441" s="41"/>
      <c r="C441" s="212" t="s">
        <v>891</v>
      </c>
      <c r="D441" s="212" t="s">
        <v>230</v>
      </c>
      <c r="E441" s="213" t="s">
        <v>5075</v>
      </c>
      <c r="F441" s="214" t="s">
        <v>5076</v>
      </c>
      <c r="G441" s="215" t="s">
        <v>320</v>
      </c>
      <c r="H441" s="216">
        <v>28</v>
      </c>
      <c r="I441" s="217"/>
      <c r="J441" s="216">
        <f>ROUND(I441*H441,2)</f>
        <v>0</v>
      </c>
      <c r="K441" s="214" t="s">
        <v>296</v>
      </c>
      <c r="L441" s="46"/>
      <c r="M441" s="218" t="s">
        <v>18</v>
      </c>
      <c r="N441" s="219" t="s">
        <v>42</v>
      </c>
      <c r="O441" s="86"/>
      <c r="P441" s="220">
        <f>O441*H441</f>
        <v>0</v>
      </c>
      <c r="Q441" s="220">
        <v>0.011469999999999999</v>
      </c>
      <c r="R441" s="220">
        <f>Q441*H441</f>
        <v>0.32116</v>
      </c>
      <c r="S441" s="220">
        <v>0</v>
      </c>
      <c r="T441" s="221">
        <f>S441*H441</f>
        <v>0</v>
      </c>
      <c r="U441" s="40"/>
      <c r="V441" s="40"/>
      <c r="W441" s="40"/>
      <c r="X441" s="40"/>
      <c r="Y441" s="40"/>
      <c r="Z441" s="40"/>
      <c r="AA441" s="40"/>
      <c r="AB441" s="40"/>
      <c r="AC441" s="40"/>
      <c r="AD441" s="40"/>
      <c r="AE441" s="40"/>
      <c r="AR441" s="222" t="s">
        <v>247</v>
      </c>
      <c r="AT441" s="222" t="s">
        <v>230</v>
      </c>
      <c r="AU441" s="222" t="s">
        <v>82</v>
      </c>
      <c r="AY441" s="19" t="s">
        <v>229</v>
      </c>
      <c r="BE441" s="223">
        <f>IF(N441="základní",J441,0)</f>
        <v>0</v>
      </c>
      <c r="BF441" s="223">
        <f>IF(N441="snížená",J441,0)</f>
        <v>0</v>
      </c>
      <c r="BG441" s="223">
        <f>IF(N441="zákl. přenesená",J441,0)</f>
        <v>0</v>
      </c>
      <c r="BH441" s="223">
        <f>IF(N441="sníž. přenesená",J441,0)</f>
        <v>0</v>
      </c>
      <c r="BI441" s="223">
        <f>IF(N441="nulová",J441,0)</f>
        <v>0</v>
      </c>
      <c r="BJ441" s="19" t="s">
        <v>78</v>
      </c>
      <c r="BK441" s="223">
        <f>ROUND(I441*H441,2)</f>
        <v>0</v>
      </c>
      <c r="BL441" s="19" t="s">
        <v>247</v>
      </c>
      <c r="BM441" s="222" t="s">
        <v>6112</v>
      </c>
    </row>
    <row r="442" s="2" customFormat="1">
      <c r="A442" s="40"/>
      <c r="B442" s="41"/>
      <c r="C442" s="42"/>
      <c r="D442" s="224" t="s">
        <v>236</v>
      </c>
      <c r="E442" s="42"/>
      <c r="F442" s="225" t="s">
        <v>5076</v>
      </c>
      <c r="G442" s="42"/>
      <c r="H442" s="42"/>
      <c r="I442" s="226"/>
      <c r="J442" s="42"/>
      <c r="K442" s="42"/>
      <c r="L442" s="46"/>
      <c r="M442" s="227"/>
      <c r="N442" s="228"/>
      <c r="O442" s="86"/>
      <c r="P442" s="86"/>
      <c r="Q442" s="86"/>
      <c r="R442" s="86"/>
      <c r="S442" s="86"/>
      <c r="T442" s="87"/>
      <c r="U442" s="40"/>
      <c r="V442" s="40"/>
      <c r="W442" s="40"/>
      <c r="X442" s="40"/>
      <c r="Y442" s="40"/>
      <c r="Z442" s="40"/>
      <c r="AA442" s="40"/>
      <c r="AB442" s="40"/>
      <c r="AC442" s="40"/>
      <c r="AD442" s="40"/>
      <c r="AE442" s="40"/>
      <c r="AT442" s="19" t="s">
        <v>236</v>
      </c>
      <c r="AU442" s="19" t="s">
        <v>82</v>
      </c>
    </row>
    <row r="443" s="13" customFormat="1">
      <c r="A443" s="13"/>
      <c r="B443" s="235"/>
      <c r="C443" s="236"/>
      <c r="D443" s="224" t="s">
        <v>312</v>
      </c>
      <c r="E443" s="237" t="s">
        <v>1770</v>
      </c>
      <c r="F443" s="238" t="s">
        <v>5634</v>
      </c>
      <c r="G443" s="236"/>
      <c r="H443" s="239">
        <v>28</v>
      </c>
      <c r="I443" s="240"/>
      <c r="J443" s="236"/>
      <c r="K443" s="236"/>
      <c r="L443" s="241"/>
      <c r="M443" s="242"/>
      <c r="N443" s="243"/>
      <c r="O443" s="243"/>
      <c r="P443" s="243"/>
      <c r="Q443" s="243"/>
      <c r="R443" s="243"/>
      <c r="S443" s="243"/>
      <c r="T443" s="244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5" t="s">
        <v>312</v>
      </c>
      <c r="AU443" s="245" t="s">
        <v>82</v>
      </c>
      <c r="AV443" s="13" t="s">
        <v>82</v>
      </c>
      <c r="AW443" s="13" t="s">
        <v>33</v>
      </c>
      <c r="AX443" s="13" t="s">
        <v>78</v>
      </c>
      <c r="AY443" s="245" t="s">
        <v>229</v>
      </c>
    </row>
    <row r="444" s="2" customFormat="1" ht="14.4" customHeight="1">
      <c r="A444" s="40"/>
      <c r="B444" s="41"/>
      <c r="C444" s="269" t="s">
        <v>896</v>
      </c>
      <c r="D444" s="269" t="s">
        <v>620</v>
      </c>
      <c r="E444" s="270" t="s">
        <v>5079</v>
      </c>
      <c r="F444" s="271" t="s">
        <v>5080</v>
      </c>
      <c r="G444" s="272" t="s">
        <v>320</v>
      </c>
      <c r="H444" s="273">
        <v>28</v>
      </c>
      <c r="I444" s="274"/>
      <c r="J444" s="273">
        <f>ROUND(I444*H444,2)</f>
        <v>0</v>
      </c>
      <c r="K444" s="271" t="s">
        <v>296</v>
      </c>
      <c r="L444" s="275"/>
      <c r="M444" s="276" t="s">
        <v>18</v>
      </c>
      <c r="N444" s="277" t="s">
        <v>42</v>
      </c>
      <c r="O444" s="86"/>
      <c r="P444" s="220">
        <f>O444*H444</f>
        <v>0</v>
      </c>
      <c r="Q444" s="220">
        <v>0.54800000000000004</v>
      </c>
      <c r="R444" s="220">
        <f>Q444*H444</f>
        <v>15.344000000000001</v>
      </c>
      <c r="S444" s="220">
        <v>0</v>
      </c>
      <c r="T444" s="221">
        <f>S444*H444</f>
        <v>0</v>
      </c>
      <c r="U444" s="40"/>
      <c r="V444" s="40"/>
      <c r="W444" s="40"/>
      <c r="X444" s="40"/>
      <c r="Y444" s="40"/>
      <c r="Z444" s="40"/>
      <c r="AA444" s="40"/>
      <c r="AB444" s="40"/>
      <c r="AC444" s="40"/>
      <c r="AD444" s="40"/>
      <c r="AE444" s="40"/>
      <c r="AR444" s="222" t="s">
        <v>268</v>
      </c>
      <c r="AT444" s="222" t="s">
        <v>620</v>
      </c>
      <c r="AU444" s="222" t="s">
        <v>82</v>
      </c>
      <c r="AY444" s="19" t="s">
        <v>229</v>
      </c>
      <c r="BE444" s="223">
        <f>IF(N444="základní",J444,0)</f>
        <v>0</v>
      </c>
      <c r="BF444" s="223">
        <f>IF(N444="snížená",J444,0)</f>
        <v>0</v>
      </c>
      <c r="BG444" s="223">
        <f>IF(N444="zákl. přenesená",J444,0)</f>
        <v>0</v>
      </c>
      <c r="BH444" s="223">
        <f>IF(N444="sníž. přenesená",J444,0)</f>
        <v>0</v>
      </c>
      <c r="BI444" s="223">
        <f>IF(N444="nulová",J444,0)</f>
        <v>0</v>
      </c>
      <c r="BJ444" s="19" t="s">
        <v>78</v>
      </c>
      <c r="BK444" s="223">
        <f>ROUND(I444*H444,2)</f>
        <v>0</v>
      </c>
      <c r="BL444" s="19" t="s">
        <v>247</v>
      </c>
      <c r="BM444" s="222" t="s">
        <v>6113</v>
      </c>
    </row>
    <row r="445" s="2" customFormat="1">
      <c r="A445" s="40"/>
      <c r="B445" s="41"/>
      <c r="C445" s="42"/>
      <c r="D445" s="224" t="s">
        <v>236</v>
      </c>
      <c r="E445" s="42"/>
      <c r="F445" s="225" t="s">
        <v>5080</v>
      </c>
      <c r="G445" s="42"/>
      <c r="H445" s="42"/>
      <c r="I445" s="226"/>
      <c r="J445" s="42"/>
      <c r="K445" s="42"/>
      <c r="L445" s="46"/>
      <c r="M445" s="227"/>
      <c r="N445" s="228"/>
      <c r="O445" s="86"/>
      <c r="P445" s="86"/>
      <c r="Q445" s="86"/>
      <c r="R445" s="86"/>
      <c r="S445" s="86"/>
      <c r="T445" s="87"/>
      <c r="U445" s="40"/>
      <c r="V445" s="40"/>
      <c r="W445" s="40"/>
      <c r="X445" s="40"/>
      <c r="Y445" s="40"/>
      <c r="Z445" s="40"/>
      <c r="AA445" s="40"/>
      <c r="AB445" s="40"/>
      <c r="AC445" s="40"/>
      <c r="AD445" s="40"/>
      <c r="AE445" s="40"/>
      <c r="AT445" s="19" t="s">
        <v>236</v>
      </c>
      <c r="AU445" s="19" t="s">
        <v>82</v>
      </c>
    </row>
    <row r="446" s="13" customFormat="1">
      <c r="A446" s="13"/>
      <c r="B446" s="235"/>
      <c r="C446" s="236"/>
      <c r="D446" s="224" t="s">
        <v>312</v>
      </c>
      <c r="E446" s="237" t="s">
        <v>602</v>
      </c>
      <c r="F446" s="238" t="s">
        <v>5634</v>
      </c>
      <c r="G446" s="236"/>
      <c r="H446" s="239">
        <v>28</v>
      </c>
      <c r="I446" s="240"/>
      <c r="J446" s="236"/>
      <c r="K446" s="236"/>
      <c r="L446" s="241"/>
      <c r="M446" s="242"/>
      <c r="N446" s="243"/>
      <c r="O446" s="243"/>
      <c r="P446" s="243"/>
      <c r="Q446" s="243"/>
      <c r="R446" s="243"/>
      <c r="S446" s="243"/>
      <c r="T446" s="244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5" t="s">
        <v>312</v>
      </c>
      <c r="AU446" s="245" t="s">
        <v>82</v>
      </c>
      <c r="AV446" s="13" t="s">
        <v>82</v>
      </c>
      <c r="AW446" s="13" t="s">
        <v>33</v>
      </c>
      <c r="AX446" s="13" t="s">
        <v>78</v>
      </c>
      <c r="AY446" s="245" t="s">
        <v>229</v>
      </c>
    </row>
    <row r="447" s="2" customFormat="1" ht="14.4" customHeight="1">
      <c r="A447" s="40"/>
      <c r="B447" s="41"/>
      <c r="C447" s="212" t="s">
        <v>900</v>
      </c>
      <c r="D447" s="212" t="s">
        <v>230</v>
      </c>
      <c r="E447" s="213" t="s">
        <v>5082</v>
      </c>
      <c r="F447" s="214" t="s">
        <v>5083</v>
      </c>
      <c r="G447" s="215" t="s">
        <v>320</v>
      </c>
      <c r="H447" s="216">
        <v>28</v>
      </c>
      <c r="I447" s="217"/>
      <c r="J447" s="216">
        <f>ROUND(I447*H447,2)</f>
        <v>0</v>
      </c>
      <c r="K447" s="214" t="s">
        <v>296</v>
      </c>
      <c r="L447" s="46"/>
      <c r="M447" s="218" t="s">
        <v>18</v>
      </c>
      <c r="N447" s="219" t="s">
        <v>42</v>
      </c>
      <c r="O447" s="86"/>
      <c r="P447" s="220">
        <f>O447*H447</f>
        <v>0</v>
      </c>
      <c r="Q447" s="220">
        <v>0.027529999999999999</v>
      </c>
      <c r="R447" s="220">
        <f>Q447*H447</f>
        <v>0.77083999999999997</v>
      </c>
      <c r="S447" s="220">
        <v>0</v>
      </c>
      <c r="T447" s="221">
        <f>S447*H447</f>
        <v>0</v>
      </c>
      <c r="U447" s="40"/>
      <c r="V447" s="40"/>
      <c r="W447" s="40"/>
      <c r="X447" s="40"/>
      <c r="Y447" s="40"/>
      <c r="Z447" s="40"/>
      <c r="AA447" s="40"/>
      <c r="AB447" s="40"/>
      <c r="AC447" s="40"/>
      <c r="AD447" s="40"/>
      <c r="AE447" s="40"/>
      <c r="AR447" s="222" t="s">
        <v>247</v>
      </c>
      <c r="AT447" s="222" t="s">
        <v>230</v>
      </c>
      <c r="AU447" s="222" t="s">
        <v>82</v>
      </c>
      <c r="AY447" s="19" t="s">
        <v>229</v>
      </c>
      <c r="BE447" s="223">
        <f>IF(N447="základní",J447,0)</f>
        <v>0</v>
      </c>
      <c r="BF447" s="223">
        <f>IF(N447="snížená",J447,0)</f>
        <v>0</v>
      </c>
      <c r="BG447" s="223">
        <f>IF(N447="zákl. přenesená",J447,0)</f>
        <v>0</v>
      </c>
      <c r="BH447" s="223">
        <f>IF(N447="sníž. přenesená",J447,0)</f>
        <v>0</v>
      </c>
      <c r="BI447" s="223">
        <f>IF(N447="nulová",J447,0)</f>
        <v>0</v>
      </c>
      <c r="BJ447" s="19" t="s">
        <v>78</v>
      </c>
      <c r="BK447" s="223">
        <f>ROUND(I447*H447,2)</f>
        <v>0</v>
      </c>
      <c r="BL447" s="19" t="s">
        <v>247</v>
      </c>
      <c r="BM447" s="222" t="s">
        <v>6114</v>
      </c>
    </row>
    <row r="448" s="2" customFormat="1">
      <c r="A448" s="40"/>
      <c r="B448" s="41"/>
      <c r="C448" s="42"/>
      <c r="D448" s="224" t="s">
        <v>236</v>
      </c>
      <c r="E448" s="42"/>
      <c r="F448" s="225" t="s">
        <v>5083</v>
      </c>
      <c r="G448" s="42"/>
      <c r="H448" s="42"/>
      <c r="I448" s="226"/>
      <c r="J448" s="42"/>
      <c r="K448" s="42"/>
      <c r="L448" s="46"/>
      <c r="M448" s="227"/>
      <c r="N448" s="228"/>
      <c r="O448" s="86"/>
      <c r="P448" s="86"/>
      <c r="Q448" s="86"/>
      <c r="R448" s="86"/>
      <c r="S448" s="86"/>
      <c r="T448" s="87"/>
      <c r="U448" s="40"/>
      <c r="V448" s="40"/>
      <c r="W448" s="40"/>
      <c r="X448" s="40"/>
      <c r="Y448" s="40"/>
      <c r="Z448" s="40"/>
      <c r="AA448" s="40"/>
      <c r="AB448" s="40"/>
      <c r="AC448" s="40"/>
      <c r="AD448" s="40"/>
      <c r="AE448" s="40"/>
      <c r="AT448" s="19" t="s">
        <v>236</v>
      </c>
      <c r="AU448" s="19" t="s">
        <v>82</v>
      </c>
    </row>
    <row r="449" s="13" customFormat="1">
      <c r="A449" s="13"/>
      <c r="B449" s="235"/>
      <c r="C449" s="236"/>
      <c r="D449" s="224" t="s">
        <v>312</v>
      </c>
      <c r="E449" s="237" t="s">
        <v>1826</v>
      </c>
      <c r="F449" s="238" t="s">
        <v>6115</v>
      </c>
      <c r="G449" s="236"/>
      <c r="H449" s="239">
        <v>28</v>
      </c>
      <c r="I449" s="240"/>
      <c r="J449" s="236"/>
      <c r="K449" s="236"/>
      <c r="L449" s="241"/>
      <c r="M449" s="242"/>
      <c r="N449" s="243"/>
      <c r="O449" s="243"/>
      <c r="P449" s="243"/>
      <c r="Q449" s="243"/>
      <c r="R449" s="243"/>
      <c r="S449" s="243"/>
      <c r="T449" s="244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5" t="s">
        <v>312</v>
      </c>
      <c r="AU449" s="245" t="s">
        <v>82</v>
      </c>
      <c r="AV449" s="13" t="s">
        <v>82</v>
      </c>
      <c r="AW449" s="13" t="s">
        <v>33</v>
      </c>
      <c r="AX449" s="13" t="s">
        <v>78</v>
      </c>
      <c r="AY449" s="245" t="s">
        <v>229</v>
      </c>
    </row>
    <row r="450" s="2" customFormat="1" ht="14.4" customHeight="1">
      <c r="A450" s="40"/>
      <c r="B450" s="41"/>
      <c r="C450" s="269" t="s">
        <v>904</v>
      </c>
      <c r="D450" s="269" t="s">
        <v>620</v>
      </c>
      <c r="E450" s="270" t="s">
        <v>5638</v>
      </c>
      <c r="F450" s="271" t="s">
        <v>5086</v>
      </c>
      <c r="G450" s="272" t="s">
        <v>254</v>
      </c>
      <c r="H450" s="273">
        <v>25</v>
      </c>
      <c r="I450" s="274"/>
      <c r="J450" s="273">
        <f>ROUND(I450*H450,2)</f>
        <v>0</v>
      </c>
      <c r="K450" s="271" t="s">
        <v>18</v>
      </c>
      <c r="L450" s="275"/>
      <c r="M450" s="276" t="s">
        <v>18</v>
      </c>
      <c r="N450" s="277" t="s">
        <v>42</v>
      </c>
      <c r="O450" s="86"/>
      <c r="P450" s="220">
        <f>O450*H450</f>
        <v>0</v>
      </c>
      <c r="Q450" s="220">
        <v>0</v>
      </c>
      <c r="R450" s="220">
        <f>Q450*H450</f>
        <v>0</v>
      </c>
      <c r="S450" s="220">
        <v>0</v>
      </c>
      <c r="T450" s="221">
        <f>S450*H450</f>
        <v>0</v>
      </c>
      <c r="U450" s="40"/>
      <c r="V450" s="40"/>
      <c r="W450" s="40"/>
      <c r="X450" s="40"/>
      <c r="Y450" s="40"/>
      <c r="Z450" s="40"/>
      <c r="AA450" s="40"/>
      <c r="AB450" s="40"/>
      <c r="AC450" s="40"/>
      <c r="AD450" s="40"/>
      <c r="AE450" s="40"/>
      <c r="AR450" s="222" t="s">
        <v>268</v>
      </c>
      <c r="AT450" s="222" t="s">
        <v>620</v>
      </c>
      <c r="AU450" s="222" t="s">
        <v>82</v>
      </c>
      <c r="AY450" s="19" t="s">
        <v>229</v>
      </c>
      <c r="BE450" s="223">
        <f>IF(N450="základní",J450,0)</f>
        <v>0</v>
      </c>
      <c r="BF450" s="223">
        <f>IF(N450="snížená",J450,0)</f>
        <v>0</v>
      </c>
      <c r="BG450" s="223">
        <f>IF(N450="zákl. přenesená",J450,0)</f>
        <v>0</v>
      </c>
      <c r="BH450" s="223">
        <f>IF(N450="sníž. přenesená",J450,0)</f>
        <v>0</v>
      </c>
      <c r="BI450" s="223">
        <f>IF(N450="nulová",J450,0)</f>
        <v>0</v>
      </c>
      <c r="BJ450" s="19" t="s">
        <v>78</v>
      </c>
      <c r="BK450" s="223">
        <f>ROUND(I450*H450,2)</f>
        <v>0</v>
      </c>
      <c r="BL450" s="19" t="s">
        <v>247</v>
      </c>
      <c r="BM450" s="222" t="s">
        <v>6116</v>
      </c>
    </row>
    <row r="451" s="2" customFormat="1">
      <c r="A451" s="40"/>
      <c r="B451" s="41"/>
      <c r="C451" s="42"/>
      <c r="D451" s="224" t="s">
        <v>236</v>
      </c>
      <c r="E451" s="42"/>
      <c r="F451" s="225" t="s">
        <v>5086</v>
      </c>
      <c r="G451" s="42"/>
      <c r="H451" s="42"/>
      <c r="I451" s="226"/>
      <c r="J451" s="42"/>
      <c r="K451" s="42"/>
      <c r="L451" s="46"/>
      <c r="M451" s="227"/>
      <c r="N451" s="228"/>
      <c r="O451" s="86"/>
      <c r="P451" s="86"/>
      <c r="Q451" s="86"/>
      <c r="R451" s="86"/>
      <c r="S451" s="86"/>
      <c r="T451" s="87"/>
      <c r="U451" s="40"/>
      <c r="V451" s="40"/>
      <c r="W451" s="40"/>
      <c r="X451" s="40"/>
      <c r="Y451" s="40"/>
      <c r="Z451" s="40"/>
      <c r="AA451" s="40"/>
      <c r="AB451" s="40"/>
      <c r="AC451" s="40"/>
      <c r="AD451" s="40"/>
      <c r="AE451" s="40"/>
      <c r="AT451" s="19" t="s">
        <v>236</v>
      </c>
      <c r="AU451" s="19" t="s">
        <v>82</v>
      </c>
    </row>
    <row r="452" s="13" customFormat="1">
      <c r="A452" s="13"/>
      <c r="B452" s="235"/>
      <c r="C452" s="236"/>
      <c r="D452" s="224" t="s">
        <v>312</v>
      </c>
      <c r="E452" s="237" t="s">
        <v>617</v>
      </c>
      <c r="F452" s="238" t="s">
        <v>6117</v>
      </c>
      <c r="G452" s="236"/>
      <c r="H452" s="239">
        <v>25</v>
      </c>
      <c r="I452" s="240"/>
      <c r="J452" s="236"/>
      <c r="K452" s="236"/>
      <c r="L452" s="241"/>
      <c r="M452" s="242"/>
      <c r="N452" s="243"/>
      <c r="O452" s="243"/>
      <c r="P452" s="243"/>
      <c r="Q452" s="243"/>
      <c r="R452" s="243"/>
      <c r="S452" s="243"/>
      <c r="T452" s="244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5" t="s">
        <v>312</v>
      </c>
      <c r="AU452" s="245" t="s">
        <v>82</v>
      </c>
      <c r="AV452" s="13" t="s">
        <v>82</v>
      </c>
      <c r="AW452" s="13" t="s">
        <v>33</v>
      </c>
      <c r="AX452" s="13" t="s">
        <v>78</v>
      </c>
      <c r="AY452" s="245" t="s">
        <v>229</v>
      </c>
    </row>
    <row r="453" s="2" customFormat="1" ht="14.4" customHeight="1">
      <c r="A453" s="40"/>
      <c r="B453" s="41"/>
      <c r="C453" s="269" t="s">
        <v>909</v>
      </c>
      <c r="D453" s="269" t="s">
        <v>620</v>
      </c>
      <c r="E453" s="270" t="s">
        <v>5641</v>
      </c>
      <c r="F453" s="271" t="s">
        <v>5642</v>
      </c>
      <c r="G453" s="272" t="s">
        <v>254</v>
      </c>
      <c r="H453" s="273">
        <v>2</v>
      </c>
      <c r="I453" s="274"/>
      <c r="J453" s="273">
        <f>ROUND(I453*H453,2)</f>
        <v>0</v>
      </c>
      <c r="K453" s="271" t="s">
        <v>18</v>
      </c>
      <c r="L453" s="275"/>
      <c r="M453" s="276" t="s">
        <v>18</v>
      </c>
      <c r="N453" s="277" t="s">
        <v>42</v>
      </c>
      <c r="O453" s="86"/>
      <c r="P453" s="220">
        <f>O453*H453</f>
        <v>0</v>
      </c>
      <c r="Q453" s="220">
        <v>0</v>
      </c>
      <c r="R453" s="220">
        <f>Q453*H453</f>
        <v>0</v>
      </c>
      <c r="S453" s="220">
        <v>0</v>
      </c>
      <c r="T453" s="221">
        <f>S453*H453</f>
        <v>0</v>
      </c>
      <c r="U453" s="40"/>
      <c r="V453" s="40"/>
      <c r="W453" s="40"/>
      <c r="X453" s="40"/>
      <c r="Y453" s="40"/>
      <c r="Z453" s="40"/>
      <c r="AA453" s="40"/>
      <c r="AB453" s="40"/>
      <c r="AC453" s="40"/>
      <c r="AD453" s="40"/>
      <c r="AE453" s="40"/>
      <c r="AR453" s="222" t="s">
        <v>268</v>
      </c>
      <c r="AT453" s="222" t="s">
        <v>620</v>
      </c>
      <c r="AU453" s="222" t="s">
        <v>82</v>
      </c>
      <c r="AY453" s="19" t="s">
        <v>229</v>
      </c>
      <c r="BE453" s="223">
        <f>IF(N453="základní",J453,0)</f>
        <v>0</v>
      </c>
      <c r="BF453" s="223">
        <f>IF(N453="snížená",J453,0)</f>
        <v>0</v>
      </c>
      <c r="BG453" s="223">
        <f>IF(N453="zákl. přenesená",J453,0)</f>
        <v>0</v>
      </c>
      <c r="BH453" s="223">
        <f>IF(N453="sníž. přenesená",J453,0)</f>
        <v>0</v>
      </c>
      <c r="BI453" s="223">
        <f>IF(N453="nulová",J453,0)</f>
        <v>0</v>
      </c>
      <c r="BJ453" s="19" t="s">
        <v>78</v>
      </c>
      <c r="BK453" s="223">
        <f>ROUND(I453*H453,2)</f>
        <v>0</v>
      </c>
      <c r="BL453" s="19" t="s">
        <v>247</v>
      </c>
      <c r="BM453" s="222" t="s">
        <v>6118</v>
      </c>
    </row>
    <row r="454" s="2" customFormat="1">
      <c r="A454" s="40"/>
      <c r="B454" s="41"/>
      <c r="C454" s="42"/>
      <c r="D454" s="224" t="s">
        <v>236</v>
      </c>
      <c r="E454" s="42"/>
      <c r="F454" s="225" t="s">
        <v>5642</v>
      </c>
      <c r="G454" s="42"/>
      <c r="H454" s="42"/>
      <c r="I454" s="226"/>
      <c r="J454" s="42"/>
      <c r="K454" s="42"/>
      <c r="L454" s="46"/>
      <c r="M454" s="227"/>
      <c r="N454" s="228"/>
      <c r="O454" s="86"/>
      <c r="P454" s="86"/>
      <c r="Q454" s="86"/>
      <c r="R454" s="86"/>
      <c r="S454" s="86"/>
      <c r="T454" s="87"/>
      <c r="U454" s="40"/>
      <c r="V454" s="40"/>
      <c r="W454" s="40"/>
      <c r="X454" s="40"/>
      <c r="Y454" s="40"/>
      <c r="Z454" s="40"/>
      <c r="AA454" s="40"/>
      <c r="AB454" s="40"/>
      <c r="AC454" s="40"/>
      <c r="AD454" s="40"/>
      <c r="AE454" s="40"/>
      <c r="AT454" s="19" t="s">
        <v>236</v>
      </c>
      <c r="AU454" s="19" t="s">
        <v>82</v>
      </c>
    </row>
    <row r="455" s="13" customFormat="1">
      <c r="A455" s="13"/>
      <c r="B455" s="235"/>
      <c r="C455" s="236"/>
      <c r="D455" s="224" t="s">
        <v>312</v>
      </c>
      <c r="E455" s="237" t="s">
        <v>624</v>
      </c>
      <c r="F455" s="238" t="s">
        <v>4967</v>
      </c>
      <c r="G455" s="236"/>
      <c r="H455" s="239">
        <v>2</v>
      </c>
      <c r="I455" s="240"/>
      <c r="J455" s="236"/>
      <c r="K455" s="236"/>
      <c r="L455" s="241"/>
      <c r="M455" s="242"/>
      <c r="N455" s="243"/>
      <c r="O455" s="243"/>
      <c r="P455" s="243"/>
      <c r="Q455" s="243"/>
      <c r="R455" s="243"/>
      <c r="S455" s="243"/>
      <c r="T455" s="244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5" t="s">
        <v>312</v>
      </c>
      <c r="AU455" s="245" t="s">
        <v>82</v>
      </c>
      <c r="AV455" s="13" t="s">
        <v>82</v>
      </c>
      <c r="AW455" s="13" t="s">
        <v>33</v>
      </c>
      <c r="AX455" s="13" t="s">
        <v>78</v>
      </c>
      <c r="AY455" s="245" t="s">
        <v>229</v>
      </c>
    </row>
    <row r="456" s="2" customFormat="1" ht="14.4" customHeight="1">
      <c r="A456" s="40"/>
      <c r="B456" s="41"/>
      <c r="C456" s="269" t="s">
        <v>914</v>
      </c>
      <c r="D456" s="269" t="s">
        <v>620</v>
      </c>
      <c r="E456" s="270" t="s">
        <v>5646</v>
      </c>
      <c r="F456" s="271" t="s">
        <v>5647</v>
      </c>
      <c r="G456" s="272" t="s">
        <v>254</v>
      </c>
      <c r="H456" s="273">
        <v>1</v>
      </c>
      <c r="I456" s="274"/>
      <c r="J456" s="273">
        <f>ROUND(I456*H456,2)</f>
        <v>0</v>
      </c>
      <c r="K456" s="271" t="s">
        <v>18</v>
      </c>
      <c r="L456" s="275"/>
      <c r="M456" s="276" t="s">
        <v>18</v>
      </c>
      <c r="N456" s="277" t="s">
        <v>42</v>
      </c>
      <c r="O456" s="86"/>
      <c r="P456" s="220">
        <f>O456*H456</f>
        <v>0</v>
      </c>
      <c r="Q456" s="220">
        <v>0</v>
      </c>
      <c r="R456" s="220">
        <f>Q456*H456</f>
        <v>0</v>
      </c>
      <c r="S456" s="220">
        <v>0</v>
      </c>
      <c r="T456" s="221">
        <f>S456*H456</f>
        <v>0</v>
      </c>
      <c r="U456" s="40"/>
      <c r="V456" s="40"/>
      <c r="W456" s="40"/>
      <c r="X456" s="40"/>
      <c r="Y456" s="40"/>
      <c r="Z456" s="40"/>
      <c r="AA456" s="40"/>
      <c r="AB456" s="40"/>
      <c r="AC456" s="40"/>
      <c r="AD456" s="40"/>
      <c r="AE456" s="40"/>
      <c r="AR456" s="222" t="s">
        <v>268</v>
      </c>
      <c r="AT456" s="222" t="s">
        <v>620</v>
      </c>
      <c r="AU456" s="222" t="s">
        <v>82</v>
      </c>
      <c r="AY456" s="19" t="s">
        <v>229</v>
      </c>
      <c r="BE456" s="223">
        <f>IF(N456="základní",J456,0)</f>
        <v>0</v>
      </c>
      <c r="BF456" s="223">
        <f>IF(N456="snížená",J456,0)</f>
        <v>0</v>
      </c>
      <c r="BG456" s="223">
        <f>IF(N456="zákl. přenesená",J456,0)</f>
        <v>0</v>
      </c>
      <c r="BH456" s="223">
        <f>IF(N456="sníž. přenesená",J456,0)</f>
        <v>0</v>
      </c>
      <c r="BI456" s="223">
        <f>IF(N456="nulová",J456,0)</f>
        <v>0</v>
      </c>
      <c r="BJ456" s="19" t="s">
        <v>78</v>
      </c>
      <c r="BK456" s="223">
        <f>ROUND(I456*H456,2)</f>
        <v>0</v>
      </c>
      <c r="BL456" s="19" t="s">
        <v>247</v>
      </c>
      <c r="BM456" s="222" t="s">
        <v>6119</v>
      </c>
    </row>
    <row r="457" s="2" customFormat="1">
      <c r="A457" s="40"/>
      <c r="B457" s="41"/>
      <c r="C457" s="42"/>
      <c r="D457" s="224" t="s">
        <v>236</v>
      </c>
      <c r="E457" s="42"/>
      <c r="F457" s="225" t="s">
        <v>5647</v>
      </c>
      <c r="G457" s="42"/>
      <c r="H457" s="42"/>
      <c r="I457" s="226"/>
      <c r="J457" s="42"/>
      <c r="K457" s="42"/>
      <c r="L457" s="46"/>
      <c r="M457" s="227"/>
      <c r="N457" s="228"/>
      <c r="O457" s="86"/>
      <c r="P457" s="86"/>
      <c r="Q457" s="86"/>
      <c r="R457" s="86"/>
      <c r="S457" s="86"/>
      <c r="T457" s="87"/>
      <c r="U457" s="40"/>
      <c r="V457" s="40"/>
      <c r="W457" s="40"/>
      <c r="X457" s="40"/>
      <c r="Y457" s="40"/>
      <c r="Z457" s="40"/>
      <c r="AA457" s="40"/>
      <c r="AB457" s="40"/>
      <c r="AC457" s="40"/>
      <c r="AD457" s="40"/>
      <c r="AE457" s="40"/>
      <c r="AT457" s="19" t="s">
        <v>236</v>
      </c>
      <c r="AU457" s="19" t="s">
        <v>82</v>
      </c>
    </row>
    <row r="458" s="13" customFormat="1">
      <c r="A458" s="13"/>
      <c r="B458" s="235"/>
      <c r="C458" s="236"/>
      <c r="D458" s="224" t="s">
        <v>312</v>
      </c>
      <c r="E458" s="237" t="s">
        <v>18</v>
      </c>
      <c r="F458" s="238" t="s">
        <v>6109</v>
      </c>
      <c r="G458" s="236"/>
      <c r="H458" s="239">
        <v>1</v>
      </c>
      <c r="I458" s="240"/>
      <c r="J458" s="236"/>
      <c r="K458" s="236"/>
      <c r="L458" s="241"/>
      <c r="M458" s="242"/>
      <c r="N458" s="243"/>
      <c r="O458" s="243"/>
      <c r="P458" s="243"/>
      <c r="Q458" s="243"/>
      <c r="R458" s="243"/>
      <c r="S458" s="243"/>
      <c r="T458" s="244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5" t="s">
        <v>312</v>
      </c>
      <c r="AU458" s="245" t="s">
        <v>82</v>
      </c>
      <c r="AV458" s="13" t="s">
        <v>82</v>
      </c>
      <c r="AW458" s="13" t="s">
        <v>33</v>
      </c>
      <c r="AX458" s="13" t="s">
        <v>78</v>
      </c>
      <c r="AY458" s="245" t="s">
        <v>229</v>
      </c>
    </row>
    <row r="459" s="2" customFormat="1" ht="14.4" customHeight="1">
      <c r="A459" s="40"/>
      <c r="B459" s="41"/>
      <c r="C459" s="212" t="s">
        <v>919</v>
      </c>
      <c r="D459" s="212" t="s">
        <v>230</v>
      </c>
      <c r="E459" s="213" t="s">
        <v>5650</v>
      </c>
      <c r="F459" s="214" t="s">
        <v>5651</v>
      </c>
      <c r="G459" s="215" t="s">
        <v>254</v>
      </c>
      <c r="H459" s="216">
        <v>5</v>
      </c>
      <c r="I459" s="217"/>
      <c r="J459" s="216">
        <f>ROUND(I459*H459,2)</f>
        <v>0</v>
      </c>
      <c r="K459" s="214" t="s">
        <v>18</v>
      </c>
      <c r="L459" s="46"/>
      <c r="M459" s="218" t="s">
        <v>18</v>
      </c>
      <c r="N459" s="219" t="s">
        <v>42</v>
      </c>
      <c r="O459" s="86"/>
      <c r="P459" s="220">
        <f>O459*H459</f>
        <v>0</v>
      </c>
      <c r="Q459" s="220">
        <v>2.6148799999999999</v>
      </c>
      <c r="R459" s="220">
        <f>Q459*H459</f>
        <v>13.074399999999999</v>
      </c>
      <c r="S459" s="220">
        <v>0</v>
      </c>
      <c r="T459" s="221">
        <f>S459*H459</f>
        <v>0</v>
      </c>
      <c r="U459" s="40"/>
      <c r="V459" s="40"/>
      <c r="W459" s="40"/>
      <c r="X459" s="40"/>
      <c r="Y459" s="40"/>
      <c r="Z459" s="40"/>
      <c r="AA459" s="40"/>
      <c r="AB459" s="40"/>
      <c r="AC459" s="40"/>
      <c r="AD459" s="40"/>
      <c r="AE459" s="40"/>
      <c r="AR459" s="222" t="s">
        <v>247</v>
      </c>
      <c r="AT459" s="222" t="s">
        <v>230</v>
      </c>
      <c r="AU459" s="222" t="s">
        <v>82</v>
      </c>
      <c r="AY459" s="19" t="s">
        <v>229</v>
      </c>
      <c r="BE459" s="223">
        <f>IF(N459="základní",J459,0)</f>
        <v>0</v>
      </c>
      <c r="BF459" s="223">
        <f>IF(N459="snížená",J459,0)</f>
        <v>0</v>
      </c>
      <c r="BG459" s="223">
        <f>IF(N459="zákl. přenesená",J459,0)</f>
        <v>0</v>
      </c>
      <c r="BH459" s="223">
        <f>IF(N459="sníž. přenesená",J459,0)</f>
        <v>0</v>
      </c>
      <c r="BI459" s="223">
        <f>IF(N459="nulová",J459,0)</f>
        <v>0</v>
      </c>
      <c r="BJ459" s="19" t="s">
        <v>78</v>
      </c>
      <c r="BK459" s="223">
        <f>ROUND(I459*H459,2)</f>
        <v>0</v>
      </c>
      <c r="BL459" s="19" t="s">
        <v>247</v>
      </c>
      <c r="BM459" s="222" t="s">
        <v>6120</v>
      </c>
    </row>
    <row r="460" s="2" customFormat="1">
      <c r="A460" s="40"/>
      <c r="B460" s="41"/>
      <c r="C460" s="42"/>
      <c r="D460" s="224" t="s">
        <v>236</v>
      </c>
      <c r="E460" s="42"/>
      <c r="F460" s="225" t="s">
        <v>5651</v>
      </c>
      <c r="G460" s="42"/>
      <c r="H460" s="42"/>
      <c r="I460" s="226"/>
      <c r="J460" s="42"/>
      <c r="K460" s="42"/>
      <c r="L460" s="46"/>
      <c r="M460" s="227"/>
      <c r="N460" s="228"/>
      <c r="O460" s="86"/>
      <c r="P460" s="86"/>
      <c r="Q460" s="86"/>
      <c r="R460" s="86"/>
      <c r="S460" s="86"/>
      <c r="T460" s="87"/>
      <c r="U460" s="40"/>
      <c r="V460" s="40"/>
      <c r="W460" s="40"/>
      <c r="X460" s="40"/>
      <c r="Y460" s="40"/>
      <c r="Z460" s="40"/>
      <c r="AA460" s="40"/>
      <c r="AB460" s="40"/>
      <c r="AC460" s="40"/>
      <c r="AD460" s="40"/>
      <c r="AE460" s="40"/>
      <c r="AT460" s="19" t="s">
        <v>236</v>
      </c>
      <c r="AU460" s="19" t="s">
        <v>82</v>
      </c>
    </row>
    <row r="461" s="13" customFormat="1">
      <c r="A461" s="13"/>
      <c r="B461" s="235"/>
      <c r="C461" s="236"/>
      <c r="D461" s="224" t="s">
        <v>312</v>
      </c>
      <c r="E461" s="237" t="s">
        <v>4426</v>
      </c>
      <c r="F461" s="238" t="s">
        <v>6121</v>
      </c>
      <c r="G461" s="236"/>
      <c r="H461" s="239">
        <v>5</v>
      </c>
      <c r="I461" s="240"/>
      <c r="J461" s="236"/>
      <c r="K461" s="236"/>
      <c r="L461" s="241"/>
      <c r="M461" s="242"/>
      <c r="N461" s="243"/>
      <c r="O461" s="243"/>
      <c r="P461" s="243"/>
      <c r="Q461" s="243"/>
      <c r="R461" s="243"/>
      <c r="S461" s="243"/>
      <c r="T461" s="244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5" t="s">
        <v>312</v>
      </c>
      <c r="AU461" s="245" t="s">
        <v>82</v>
      </c>
      <c r="AV461" s="13" t="s">
        <v>82</v>
      </c>
      <c r="AW461" s="13" t="s">
        <v>33</v>
      </c>
      <c r="AX461" s="13" t="s">
        <v>78</v>
      </c>
      <c r="AY461" s="245" t="s">
        <v>229</v>
      </c>
    </row>
    <row r="462" s="2" customFormat="1" ht="14.4" customHeight="1">
      <c r="A462" s="40"/>
      <c r="B462" s="41"/>
      <c r="C462" s="212" t="s">
        <v>924</v>
      </c>
      <c r="D462" s="212" t="s">
        <v>230</v>
      </c>
      <c r="E462" s="213" t="s">
        <v>5088</v>
      </c>
      <c r="F462" s="214" t="s">
        <v>5089</v>
      </c>
      <c r="G462" s="215" t="s">
        <v>320</v>
      </c>
      <c r="H462" s="216">
        <v>41</v>
      </c>
      <c r="I462" s="217"/>
      <c r="J462" s="216">
        <f>ROUND(I462*H462,2)</f>
        <v>0</v>
      </c>
      <c r="K462" s="214" t="s">
        <v>296</v>
      </c>
      <c r="L462" s="46"/>
      <c r="M462" s="218" t="s">
        <v>18</v>
      </c>
      <c r="N462" s="219" t="s">
        <v>42</v>
      </c>
      <c r="O462" s="86"/>
      <c r="P462" s="220">
        <f>O462*H462</f>
        <v>0</v>
      </c>
      <c r="Q462" s="220">
        <v>0.34089999999999998</v>
      </c>
      <c r="R462" s="220">
        <f>Q462*H462</f>
        <v>13.976899999999999</v>
      </c>
      <c r="S462" s="220">
        <v>0</v>
      </c>
      <c r="T462" s="221">
        <f>S462*H462</f>
        <v>0</v>
      </c>
      <c r="U462" s="40"/>
      <c r="V462" s="40"/>
      <c r="W462" s="40"/>
      <c r="X462" s="40"/>
      <c r="Y462" s="40"/>
      <c r="Z462" s="40"/>
      <c r="AA462" s="40"/>
      <c r="AB462" s="40"/>
      <c r="AC462" s="40"/>
      <c r="AD462" s="40"/>
      <c r="AE462" s="40"/>
      <c r="AR462" s="222" t="s">
        <v>247</v>
      </c>
      <c r="AT462" s="222" t="s">
        <v>230</v>
      </c>
      <c r="AU462" s="222" t="s">
        <v>82</v>
      </c>
      <c r="AY462" s="19" t="s">
        <v>229</v>
      </c>
      <c r="BE462" s="223">
        <f>IF(N462="základní",J462,0)</f>
        <v>0</v>
      </c>
      <c r="BF462" s="223">
        <f>IF(N462="snížená",J462,0)</f>
        <v>0</v>
      </c>
      <c r="BG462" s="223">
        <f>IF(N462="zákl. přenesená",J462,0)</f>
        <v>0</v>
      </c>
      <c r="BH462" s="223">
        <f>IF(N462="sníž. přenesená",J462,0)</f>
        <v>0</v>
      </c>
      <c r="BI462" s="223">
        <f>IF(N462="nulová",J462,0)</f>
        <v>0</v>
      </c>
      <c r="BJ462" s="19" t="s">
        <v>78</v>
      </c>
      <c r="BK462" s="223">
        <f>ROUND(I462*H462,2)</f>
        <v>0</v>
      </c>
      <c r="BL462" s="19" t="s">
        <v>247</v>
      </c>
      <c r="BM462" s="222" t="s">
        <v>6122</v>
      </c>
    </row>
    <row r="463" s="2" customFormat="1">
      <c r="A463" s="40"/>
      <c r="B463" s="41"/>
      <c r="C463" s="42"/>
      <c r="D463" s="224" t="s">
        <v>236</v>
      </c>
      <c r="E463" s="42"/>
      <c r="F463" s="225" t="s">
        <v>5089</v>
      </c>
      <c r="G463" s="42"/>
      <c r="H463" s="42"/>
      <c r="I463" s="226"/>
      <c r="J463" s="42"/>
      <c r="K463" s="42"/>
      <c r="L463" s="46"/>
      <c r="M463" s="227"/>
      <c r="N463" s="228"/>
      <c r="O463" s="86"/>
      <c r="P463" s="86"/>
      <c r="Q463" s="86"/>
      <c r="R463" s="86"/>
      <c r="S463" s="86"/>
      <c r="T463" s="87"/>
      <c r="U463" s="40"/>
      <c r="V463" s="40"/>
      <c r="W463" s="40"/>
      <c r="X463" s="40"/>
      <c r="Y463" s="40"/>
      <c r="Z463" s="40"/>
      <c r="AA463" s="40"/>
      <c r="AB463" s="40"/>
      <c r="AC463" s="40"/>
      <c r="AD463" s="40"/>
      <c r="AE463" s="40"/>
      <c r="AT463" s="19" t="s">
        <v>236</v>
      </c>
      <c r="AU463" s="19" t="s">
        <v>82</v>
      </c>
    </row>
    <row r="464" s="13" customFormat="1">
      <c r="A464" s="13"/>
      <c r="B464" s="235"/>
      <c r="C464" s="236"/>
      <c r="D464" s="224" t="s">
        <v>312</v>
      </c>
      <c r="E464" s="237" t="s">
        <v>1738</v>
      </c>
      <c r="F464" s="238" t="s">
        <v>6123</v>
      </c>
      <c r="G464" s="236"/>
      <c r="H464" s="239">
        <v>1</v>
      </c>
      <c r="I464" s="240"/>
      <c r="J464" s="236"/>
      <c r="K464" s="236"/>
      <c r="L464" s="241"/>
      <c r="M464" s="242"/>
      <c r="N464" s="243"/>
      <c r="O464" s="243"/>
      <c r="P464" s="243"/>
      <c r="Q464" s="243"/>
      <c r="R464" s="243"/>
      <c r="S464" s="243"/>
      <c r="T464" s="244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5" t="s">
        <v>312</v>
      </c>
      <c r="AU464" s="245" t="s">
        <v>82</v>
      </c>
      <c r="AV464" s="13" t="s">
        <v>82</v>
      </c>
      <c r="AW464" s="13" t="s">
        <v>33</v>
      </c>
      <c r="AX464" s="13" t="s">
        <v>71</v>
      </c>
      <c r="AY464" s="245" t="s">
        <v>229</v>
      </c>
    </row>
    <row r="465" s="13" customFormat="1">
      <c r="A465" s="13"/>
      <c r="B465" s="235"/>
      <c r="C465" s="236"/>
      <c r="D465" s="224" t="s">
        <v>312</v>
      </c>
      <c r="E465" s="237" t="s">
        <v>5813</v>
      </c>
      <c r="F465" s="238" t="s">
        <v>6124</v>
      </c>
      <c r="G465" s="236"/>
      <c r="H465" s="239">
        <v>40</v>
      </c>
      <c r="I465" s="240"/>
      <c r="J465" s="236"/>
      <c r="K465" s="236"/>
      <c r="L465" s="241"/>
      <c r="M465" s="242"/>
      <c r="N465" s="243"/>
      <c r="O465" s="243"/>
      <c r="P465" s="243"/>
      <c r="Q465" s="243"/>
      <c r="R465" s="243"/>
      <c r="S465" s="243"/>
      <c r="T465" s="244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45" t="s">
        <v>312</v>
      </c>
      <c r="AU465" s="245" t="s">
        <v>82</v>
      </c>
      <c r="AV465" s="13" t="s">
        <v>82</v>
      </c>
      <c r="AW465" s="13" t="s">
        <v>33</v>
      </c>
      <c r="AX465" s="13" t="s">
        <v>71</v>
      </c>
      <c r="AY465" s="245" t="s">
        <v>229</v>
      </c>
    </row>
    <row r="466" s="13" customFormat="1">
      <c r="A466" s="13"/>
      <c r="B466" s="235"/>
      <c r="C466" s="236"/>
      <c r="D466" s="224" t="s">
        <v>312</v>
      </c>
      <c r="E466" s="237" t="s">
        <v>6125</v>
      </c>
      <c r="F466" s="238" t="s">
        <v>6126</v>
      </c>
      <c r="G466" s="236"/>
      <c r="H466" s="239">
        <v>41</v>
      </c>
      <c r="I466" s="240"/>
      <c r="J466" s="236"/>
      <c r="K466" s="236"/>
      <c r="L466" s="241"/>
      <c r="M466" s="242"/>
      <c r="N466" s="243"/>
      <c r="O466" s="243"/>
      <c r="P466" s="243"/>
      <c r="Q466" s="243"/>
      <c r="R466" s="243"/>
      <c r="S466" s="243"/>
      <c r="T466" s="244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5" t="s">
        <v>312</v>
      </c>
      <c r="AU466" s="245" t="s">
        <v>82</v>
      </c>
      <c r="AV466" s="13" t="s">
        <v>82</v>
      </c>
      <c r="AW466" s="13" t="s">
        <v>33</v>
      </c>
      <c r="AX466" s="13" t="s">
        <v>78</v>
      </c>
      <c r="AY466" s="245" t="s">
        <v>229</v>
      </c>
    </row>
    <row r="467" s="2" customFormat="1" ht="14.4" customHeight="1">
      <c r="A467" s="40"/>
      <c r="B467" s="41"/>
      <c r="C467" s="269" t="s">
        <v>929</v>
      </c>
      <c r="D467" s="269" t="s">
        <v>620</v>
      </c>
      <c r="E467" s="270" t="s">
        <v>6127</v>
      </c>
      <c r="F467" s="271" t="s">
        <v>6128</v>
      </c>
      <c r="G467" s="272" t="s">
        <v>320</v>
      </c>
      <c r="H467" s="273">
        <v>1</v>
      </c>
      <c r="I467" s="274"/>
      <c r="J467" s="273">
        <f>ROUND(I467*H467,2)</f>
        <v>0</v>
      </c>
      <c r="K467" s="271" t="s">
        <v>296</v>
      </c>
      <c r="L467" s="275"/>
      <c r="M467" s="276" t="s">
        <v>18</v>
      </c>
      <c r="N467" s="277" t="s">
        <v>42</v>
      </c>
      <c r="O467" s="86"/>
      <c r="P467" s="220">
        <f>O467*H467</f>
        <v>0</v>
      </c>
      <c r="Q467" s="220">
        <v>0.097000000000000003</v>
      </c>
      <c r="R467" s="220">
        <f>Q467*H467</f>
        <v>0.097000000000000003</v>
      </c>
      <c r="S467" s="220">
        <v>0</v>
      </c>
      <c r="T467" s="221">
        <f>S467*H467</f>
        <v>0</v>
      </c>
      <c r="U467" s="40"/>
      <c r="V467" s="40"/>
      <c r="W467" s="40"/>
      <c r="X467" s="40"/>
      <c r="Y467" s="40"/>
      <c r="Z467" s="40"/>
      <c r="AA467" s="40"/>
      <c r="AB467" s="40"/>
      <c r="AC467" s="40"/>
      <c r="AD467" s="40"/>
      <c r="AE467" s="40"/>
      <c r="AR467" s="222" t="s">
        <v>268</v>
      </c>
      <c r="AT467" s="222" t="s">
        <v>620</v>
      </c>
      <c r="AU467" s="222" t="s">
        <v>82</v>
      </c>
      <c r="AY467" s="19" t="s">
        <v>229</v>
      </c>
      <c r="BE467" s="223">
        <f>IF(N467="základní",J467,0)</f>
        <v>0</v>
      </c>
      <c r="BF467" s="223">
        <f>IF(N467="snížená",J467,0)</f>
        <v>0</v>
      </c>
      <c r="BG467" s="223">
        <f>IF(N467="zákl. přenesená",J467,0)</f>
        <v>0</v>
      </c>
      <c r="BH467" s="223">
        <f>IF(N467="sníž. přenesená",J467,0)</f>
        <v>0</v>
      </c>
      <c r="BI467" s="223">
        <f>IF(N467="nulová",J467,0)</f>
        <v>0</v>
      </c>
      <c r="BJ467" s="19" t="s">
        <v>78</v>
      </c>
      <c r="BK467" s="223">
        <f>ROUND(I467*H467,2)</f>
        <v>0</v>
      </c>
      <c r="BL467" s="19" t="s">
        <v>247</v>
      </c>
      <c r="BM467" s="222" t="s">
        <v>6129</v>
      </c>
    </row>
    <row r="468" s="2" customFormat="1">
      <c r="A468" s="40"/>
      <c r="B468" s="41"/>
      <c r="C468" s="42"/>
      <c r="D468" s="224" t="s">
        <v>236</v>
      </c>
      <c r="E468" s="42"/>
      <c r="F468" s="225" t="s">
        <v>6128</v>
      </c>
      <c r="G468" s="42"/>
      <c r="H468" s="42"/>
      <c r="I468" s="226"/>
      <c r="J468" s="42"/>
      <c r="K468" s="42"/>
      <c r="L468" s="46"/>
      <c r="M468" s="227"/>
      <c r="N468" s="228"/>
      <c r="O468" s="86"/>
      <c r="P468" s="86"/>
      <c r="Q468" s="86"/>
      <c r="R468" s="86"/>
      <c r="S468" s="86"/>
      <c r="T468" s="87"/>
      <c r="U468" s="40"/>
      <c r="V468" s="40"/>
      <c r="W468" s="40"/>
      <c r="X468" s="40"/>
      <c r="Y468" s="40"/>
      <c r="Z468" s="40"/>
      <c r="AA468" s="40"/>
      <c r="AB468" s="40"/>
      <c r="AC468" s="40"/>
      <c r="AD468" s="40"/>
      <c r="AE468" s="40"/>
      <c r="AT468" s="19" t="s">
        <v>236</v>
      </c>
      <c r="AU468" s="19" t="s">
        <v>82</v>
      </c>
    </row>
    <row r="469" s="13" customFormat="1">
      <c r="A469" s="13"/>
      <c r="B469" s="235"/>
      <c r="C469" s="236"/>
      <c r="D469" s="224" t="s">
        <v>312</v>
      </c>
      <c r="E469" s="237" t="s">
        <v>4412</v>
      </c>
      <c r="F469" s="238" t="s">
        <v>6130</v>
      </c>
      <c r="G469" s="236"/>
      <c r="H469" s="239">
        <v>1</v>
      </c>
      <c r="I469" s="240"/>
      <c r="J469" s="236"/>
      <c r="K469" s="236"/>
      <c r="L469" s="241"/>
      <c r="M469" s="242"/>
      <c r="N469" s="243"/>
      <c r="O469" s="243"/>
      <c r="P469" s="243"/>
      <c r="Q469" s="243"/>
      <c r="R469" s="243"/>
      <c r="S469" s="243"/>
      <c r="T469" s="244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5" t="s">
        <v>312</v>
      </c>
      <c r="AU469" s="245" t="s">
        <v>82</v>
      </c>
      <c r="AV469" s="13" t="s">
        <v>82</v>
      </c>
      <c r="AW469" s="13" t="s">
        <v>33</v>
      </c>
      <c r="AX469" s="13" t="s">
        <v>78</v>
      </c>
      <c r="AY469" s="245" t="s">
        <v>229</v>
      </c>
    </row>
    <row r="470" s="2" customFormat="1" ht="14.4" customHeight="1">
      <c r="A470" s="40"/>
      <c r="B470" s="41"/>
      <c r="C470" s="269" t="s">
        <v>935</v>
      </c>
      <c r="D470" s="269" t="s">
        <v>620</v>
      </c>
      <c r="E470" s="270" t="s">
        <v>5092</v>
      </c>
      <c r="F470" s="271" t="s">
        <v>5093</v>
      </c>
      <c r="G470" s="272" t="s">
        <v>320</v>
      </c>
      <c r="H470" s="273">
        <v>40</v>
      </c>
      <c r="I470" s="274"/>
      <c r="J470" s="273">
        <f>ROUND(I470*H470,2)</f>
        <v>0</v>
      </c>
      <c r="K470" s="271" t="s">
        <v>296</v>
      </c>
      <c r="L470" s="275"/>
      <c r="M470" s="276" t="s">
        <v>18</v>
      </c>
      <c r="N470" s="277" t="s">
        <v>42</v>
      </c>
      <c r="O470" s="86"/>
      <c r="P470" s="220">
        <f>O470*H470</f>
        <v>0</v>
      </c>
      <c r="Q470" s="220">
        <v>0.071999999999999995</v>
      </c>
      <c r="R470" s="220">
        <f>Q470*H470</f>
        <v>2.8799999999999999</v>
      </c>
      <c r="S470" s="220">
        <v>0</v>
      </c>
      <c r="T470" s="221">
        <f>S470*H470</f>
        <v>0</v>
      </c>
      <c r="U470" s="40"/>
      <c r="V470" s="40"/>
      <c r="W470" s="40"/>
      <c r="X470" s="40"/>
      <c r="Y470" s="40"/>
      <c r="Z470" s="40"/>
      <c r="AA470" s="40"/>
      <c r="AB470" s="40"/>
      <c r="AC470" s="40"/>
      <c r="AD470" s="40"/>
      <c r="AE470" s="40"/>
      <c r="AR470" s="222" t="s">
        <v>268</v>
      </c>
      <c r="AT470" s="222" t="s">
        <v>620</v>
      </c>
      <c r="AU470" s="222" t="s">
        <v>82</v>
      </c>
      <c r="AY470" s="19" t="s">
        <v>229</v>
      </c>
      <c r="BE470" s="223">
        <f>IF(N470="základní",J470,0)</f>
        <v>0</v>
      </c>
      <c r="BF470" s="223">
        <f>IF(N470="snížená",J470,0)</f>
        <v>0</v>
      </c>
      <c r="BG470" s="223">
        <f>IF(N470="zákl. přenesená",J470,0)</f>
        <v>0</v>
      </c>
      <c r="BH470" s="223">
        <f>IF(N470="sníž. přenesená",J470,0)</f>
        <v>0</v>
      </c>
      <c r="BI470" s="223">
        <f>IF(N470="nulová",J470,0)</f>
        <v>0</v>
      </c>
      <c r="BJ470" s="19" t="s">
        <v>78</v>
      </c>
      <c r="BK470" s="223">
        <f>ROUND(I470*H470,2)</f>
        <v>0</v>
      </c>
      <c r="BL470" s="19" t="s">
        <v>247</v>
      </c>
      <c r="BM470" s="222" t="s">
        <v>6131</v>
      </c>
    </row>
    <row r="471" s="2" customFormat="1">
      <c r="A471" s="40"/>
      <c r="B471" s="41"/>
      <c r="C471" s="42"/>
      <c r="D471" s="224" t="s">
        <v>236</v>
      </c>
      <c r="E471" s="42"/>
      <c r="F471" s="225" t="s">
        <v>5093</v>
      </c>
      <c r="G471" s="42"/>
      <c r="H471" s="42"/>
      <c r="I471" s="226"/>
      <c r="J471" s="42"/>
      <c r="K471" s="42"/>
      <c r="L471" s="46"/>
      <c r="M471" s="227"/>
      <c r="N471" s="228"/>
      <c r="O471" s="86"/>
      <c r="P471" s="86"/>
      <c r="Q471" s="86"/>
      <c r="R471" s="86"/>
      <c r="S471" s="86"/>
      <c r="T471" s="87"/>
      <c r="U471" s="40"/>
      <c r="V471" s="40"/>
      <c r="W471" s="40"/>
      <c r="X471" s="40"/>
      <c r="Y471" s="40"/>
      <c r="Z471" s="40"/>
      <c r="AA471" s="40"/>
      <c r="AB471" s="40"/>
      <c r="AC471" s="40"/>
      <c r="AD471" s="40"/>
      <c r="AE471" s="40"/>
      <c r="AT471" s="19" t="s">
        <v>236</v>
      </c>
      <c r="AU471" s="19" t="s">
        <v>82</v>
      </c>
    </row>
    <row r="472" s="13" customFormat="1">
      <c r="A472" s="13"/>
      <c r="B472" s="235"/>
      <c r="C472" s="236"/>
      <c r="D472" s="224" t="s">
        <v>312</v>
      </c>
      <c r="E472" s="237" t="s">
        <v>1139</v>
      </c>
      <c r="F472" s="238" t="s">
        <v>5095</v>
      </c>
      <c r="G472" s="236"/>
      <c r="H472" s="239">
        <v>13</v>
      </c>
      <c r="I472" s="240"/>
      <c r="J472" s="236"/>
      <c r="K472" s="236"/>
      <c r="L472" s="241"/>
      <c r="M472" s="242"/>
      <c r="N472" s="243"/>
      <c r="O472" s="243"/>
      <c r="P472" s="243"/>
      <c r="Q472" s="243"/>
      <c r="R472" s="243"/>
      <c r="S472" s="243"/>
      <c r="T472" s="244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5" t="s">
        <v>312</v>
      </c>
      <c r="AU472" s="245" t="s">
        <v>82</v>
      </c>
      <c r="AV472" s="13" t="s">
        <v>82</v>
      </c>
      <c r="AW472" s="13" t="s">
        <v>33</v>
      </c>
      <c r="AX472" s="13" t="s">
        <v>71</v>
      </c>
      <c r="AY472" s="245" t="s">
        <v>229</v>
      </c>
    </row>
    <row r="473" s="13" customFormat="1">
      <c r="A473" s="13"/>
      <c r="B473" s="235"/>
      <c r="C473" s="236"/>
      <c r="D473" s="224" t="s">
        <v>312</v>
      </c>
      <c r="E473" s="237" t="s">
        <v>5814</v>
      </c>
      <c r="F473" s="238" t="s">
        <v>6132</v>
      </c>
      <c r="G473" s="236"/>
      <c r="H473" s="239">
        <v>11</v>
      </c>
      <c r="I473" s="240"/>
      <c r="J473" s="236"/>
      <c r="K473" s="236"/>
      <c r="L473" s="241"/>
      <c r="M473" s="242"/>
      <c r="N473" s="243"/>
      <c r="O473" s="243"/>
      <c r="P473" s="243"/>
      <c r="Q473" s="243"/>
      <c r="R473" s="243"/>
      <c r="S473" s="243"/>
      <c r="T473" s="244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5" t="s">
        <v>312</v>
      </c>
      <c r="AU473" s="245" t="s">
        <v>82</v>
      </c>
      <c r="AV473" s="13" t="s">
        <v>82</v>
      </c>
      <c r="AW473" s="13" t="s">
        <v>33</v>
      </c>
      <c r="AX473" s="13" t="s">
        <v>71</v>
      </c>
      <c r="AY473" s="245" t="s">
        <v>229</v>
      </c>
    </row>
    <row r="474" s="13" customFormat="1">
      <c r="A474" s="13"/>
      <c r="B474" s="235"/>
      <c r="C474" s="236"/>
      <c r="D474" s="224" t="s">
        <v>312</v>
      </c>
      <c r="E474" s="237" t="s">
        <v>5825</v>
      </c>
      <c r="F474" s="238" t="s">
        <v>6133</v>
      </c>
      <c r="G474" s="236"/>
      <c r="H474" s="239">
        <v>16</v>
      </c>
      <c r="I474" s="240"/>
      <c r="J474" s="236"/>
      <c r="K474" s="236"/>
      <c r="L474" s="241"/>
      <c r="M474" s="242"/>
      <c r="N474" s="243"/>
      <c r="O474" s="243"/>
      <c r="P474" s="243"/>
      <c r="Q474" s="243"/>
      <c r="R474" s="243"/>
      <c r="S474" s="243"/>
      <c r="T474" s="244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5" t="s">
        <v>312</v>
      </c>
      <c r="AU474" s="245" t="s">
        <v>82</v>
      </c>
      <c r="AV474" s="13" t="s">
        <v>82</v>
      </c>
      <c r="AW474" s="13" t="s">
        <v>33</v>
      </c>
      <c r="AX474" s="13" t="s">
        <v>71</v>
      </c>
      <c r="AY474" s="245" t="s">
        <v>229</v>
      </c>
    </row>
    <row r="475" s="13" customFormat="1">
      <c r="A475" s="13"/>
      <c r="B475" s="235"/>
      <c r="C475" s="236"/>
      <c r="D475" s="224" t="s">
        <v>312</v>
      </c>
      <c r="E475" s="237" t="s">
        <v>6134</v>
      </c>
      <c r="F475" s="238" t="s">
        <v>6135</v>
      </c>
      <c r="G475" s="236"/>
      <c r="H475" s="239">
        <v>40</v>
      </c>
      <c r="I475" s="240"/>
      <c r="J475" s="236"/>
      <c r="K475" s="236"/>
      <c r="L475" s="241"/>
      <c r="M475" s="242"/>
      <c r="N475" s="243"/>
      <c r="O475" s="243"/>
      <c r="P475" s="243"/>
      <c r="Q475" s="243"/>
      <c r="R475" s="243"/>
      <c r="S475" s="243"/>
      <c r="T475" s="244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5" t="s">
        <v>312</v>
      </c>
      <c r="AU475" s="245" t="s">
        <v>82</v>
      </c>
      <c r="AV475" s="13" t="s">
        <v>82</v>
      </c>
      <c r="AW475" s="13" t="s">
        <v>33</v>
      </c>
      <c r="AX475" s="13" t="s">
        <v>78</v>
      </c>
      <c r="AY475" s="245" t="s">
        <v>229</v>
      </c>
    </row>
    <row r="476" s="2" customFormat="1" ht="14.4" customHeight="1">
      <c r="A476" s="40"/>
      <c r="B476" s="41"/>
      <c r="C476" s="269" t="s">
        <v>940</v>
      </c>
      <c r="D476" s="269" t="s">
        <v>620</v>
      </c>
      <c r="E476" s="270" t="s">
        <v>5098</v>
      </c>
      <c r="F476" s="271" t="s">
        <v>5099</v>
      </c>
      <c r="G476" s="272" t="s">
        <v>254</v>
      </c>
      <c r="H476" s="273">
        <v>40</v>
      </c>
      <c r="I476" s="274"/>
      <c r="J476" s="273">
        <f>ROUND(I476*H476,2)</f>
        <v>0</v>
      </c>
      <c r="K476" s="271" t="s">
        <v>18</v>
      </c>
      <c r="L476" s="275"/>
      <c r="M476" s="276" t="s">
        <v>18</v>
      </c>
      <c r="N476" s="277" t="s">
        <v>42</v>
      </c>
      <c r="O476" s="86"/>
      <c r="P476" s="220">
        <f>O476*H476</f>
        <v>0</v>
      </c>
      <c r="Q476" s="220">
        <v>0.080000000000000002</v>
      </c>
      <c r="R476" s="220">
        <f>Q476*H476</f>
        <v>3.2000000000000002</v>
      </c>
      <c r="S476" s="220">
        <v>0</v>
      </c>
      <c r="T476" s="221">
        <f>S476*H476</f>
        <v>0</v>
      </c>
      <c r="U476" s="40"/>
      <c r="V476" s="40"/>
      <c r="W476" s="40"/>
      <c r="X476" s="40"/>
      <c r="Y476" s="40"/>
      <c r="Z476" s="40"/>
      <c r="AA476" s="40"/>
      <c r="AB476" s="40"/>
      <c r="AC476" s="40"/>
      <c r="AD476" s="40"/>
      <c r="AE476" s="40"/>
      <c r="AR476" s="222" t="s">
        <v>268</v>
      </c>
      <c r="AT476" s="222" t="s">
        <v>620</v>
      </c>
      <c r="AU476" s="222" t="s">
        <v>82</v>
      </c>
      <c r="AY476" s="19" t="s">
        <v>229</v>
      </c>
      <c r="BE476" s="223">
        <f>IF(N476="základní",J476,0)</f>
        <v>0</v>
      </c>
      <c r="BF476" s="223">
        <f>IF(N476="snížená",J476,0)</f>
        <v>0</v>
      </c>
      <c r="BG476" s="223">
        <f>IF(N476="zákl. přenesená",J476,0)</f>
        <v>0</v>
      </c>
      <c r="BH476" s="223">
        <f>IF(N476="sníž. přenesená",J476,0)</f>
        <v>0</v>
      </c>
      <c r="BI476" s="223">
        <f>IF(N476="nulová",J476,0)</f>
        <v>0</v>
      </c>
      <c r="BJ476" s="19" t="s">
        <v>78</v>
      </c>
      <c r="BK476" s="223">
        <f>ROUND(I476*H476,2)</f>
        <v>0</v>
      </c>
      <c r="BL476" s="19" t="s">
        <v>247</v>
      </c>
      <c r="BM476" s="222" t="s">
        <v>6136</v>
      </c>
    </row>
    <row r="477" s="2" customFormat="1">
      <c r="A477" s="40"/>
      <c r="B477" s="41"/>
      <c r="C477" s="42"/>
      <c r="D477" s="224" t="s">
        <v>236</v>
      </c>
      <c r="E477" s="42"/>
      <c r="F477" s="225" t="s">
        <v>5099</v>
      </c>
      <c r="G477" s="42"/>
      <c r="H477" s="42"/>
      <c r="I477" s="226"/>
      <c r="J477" s="42"/>
      <c r="K477" s="42"/>
      <c r="L477" s="46"/>
      <c r="M477" s="227"/>
      <c r="N477" s="228"/>
      <c r="O477" s="86"/>
      <c r="P477" s="86"/>
      <c r="Q477" s="86"/>
      <c r="R477" s="86"/>
      <c r="S477" s="86"/>
      <c r="T477" s="87"/>
      <c r="U477" s="40"/>
      <c r="V477" s="40"/>
      <c r="W477" s="40"/>
      <c r="X477" s="40"/>
      <c r="Y477" s="40"/>
      <c r="Z477" s="40"/>
      <c r="AA477" s="40"/>
      <c r="AB477" s="40"/>
      <c r="AC477" s="40"/>
      <c r="AD477" s="40"/>
      <c r="AE477" s="40"/>
      <c r="AT477" s="19" t="s">
        <v>236</v>
      </c>
      <c r="AU477" s="19" t="s">
        <v>82</v>
      </c>
    </row>
    <row r="478" s="13" customFormat="1">
      <c r="A478" s="13"/>
      <c r="B478" s="235"/>
      <c r="C478" s="236"/>
      <c r="D478" s="224" t="s">
        <v>312</v>
      </c>
      <c r="E478" s="237" t="s">
        <v>487</v>
      </c>
      <c r="F478" s="238" t="s">
        <v>5095</v>
      </c>
      <c r="G478" s="236"/>
      <c r="H478" s="239">
        <v>13</v>
      </c>
      <c r="I478" s="240"/>
      <c r="J478" s="236"/>
      <c r="K478" s="236"/>
      <c r="L478" s="241"/>
      <c r="M478" s="242"/>
      <c r="N478" s="243"/>
      <c r="O478" s="243"/>
      <c r="P478" s="243"/>
      <c r="Q478" s="243"/>
      <c r="R478" s="243"/>
      <c r="S478" s="243"/>
      <c r="T478" s="244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5" t="s">
        <v>312</v>
      </c>
      <c r="AU478" s="245" t="s">
        <v>82</v>
      </c>
      <c r="AV478" s="13" t="s">
        <v>82</v>
      </c>
      <c r="AW478" s="13" t="s">
        <v>33</v>
      </c>
      <c r="AX478" s="13" t="s">
        <v>71</v>
      </c>
      <c r="AY478" s="245" t="s">
        <v>229</v>
      </c>
    </row>
    <row r="479" s="13" customFormat="1">
      <c r="A479" s="13"/>
      <c r="B479" s="235"/>
      <c r="C479" s="236"/>
      <c r="D479" s="224" t="s">
        <v>312</v>
      </c>
      <c r="E479" s="237" t="s">
        <v>489</v>
      </c>
      <c r="F479" s="238" t="s">
        <v>6132</v>
      </c>
      <c r="G479" s="236"/>
      <c r="H479" s="239">
        <v>11</v>
      </c>
      <c r="I479" s="240"/>
      <c r="J479" s="236"/>
      <c r="K479" s="236"/>
      <c r="L479" s="241"/>
      <c r="M479" s="242"/>
      <c r="N479" s="243"/>
      <c r="O479" s="243"/>
      <c r="P479" s="243"/>
      <c r="Q479" s="243"/>
      <c r="R479" s="243"/>
      <c r="S479" s="243"/>
      <c r="T479" s="244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5" t="s">
        <v>312</v>
      </c>
      <c r="AU479" s="245" t="s">
        <v>82</v>
      </c>
      <c r="AV479" s="13" t="s">
        <v>82</v>
      </c>
      <c r="AW479" s="13" t="s">
        <v>33</v>
      </c>
      <c r="AX479" s="13" t="s">
        <v>71</v>
      </c>
      <c r="AY479" s="245" t="s">
        <v>229</v>
      </c>
    </row>
    <row r="480" s="13" customFormat="1">
      <c r="A480" s="13"/>
      <c r="B480" s="235"/>
      <c r="C480" s="236"/>
      <c r="D480" s="224" t="s">
        <v>312</v>
      </c>
      <c r="E480" s="237" t="s">
        <v>5826</v>
      </c>
      <c r="F480" s="238" t="s">
        <v>6133</v>
      </c>
      <c r="G480" s="236"/>
      <c r="H480" s="239">
        <v>16</v>
      </c>
      <c r="I480" s="240"/>
      <c r="J480" s="236"/>
      <c r="K480" s="236"/>
      <c r="L480" s="241"/>
      <c r="M480" s="242"/>
      <c r="N480" s="243"/>
      <c r="O480" s="243"/>
      <c r="P480" s="243"/>
      <c r="Q480" s="243"/>
      <c r="R480" s="243"/>
      <c r="S480" s="243"/>
      <c r="T480" s="244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5" t="s">
        <v>312</v>
      </c>
      <c r="AU480" s="245" t="s">
        <v>82</v>
      </c>
      <c r="AV480" s="13" t="s">
        <v>82</v>
      </c>
      <c r="AW480" s="13" t="s">
        <v>33</v>
      </c>
      <c r="AX480" s="13" t="s">
        <v>71</v>
      </c>
      <c r="AY480" s="245" t="s">
        <v>229</v>
      </c>
    </row>
    <row r="481" s="13" customFormat="1">
      <c r="A481" s="13"/>
      <c r="B481" s="235"/>
      <c r="C481" s="236"/>
      <c r="D481" s="224" t="s">
        <v>312</v>
      </c>
      <c r="E481" s="237" t="s">
        <v>6137</v>
      </c>
      <c r="F481" s="238" t="s">
        <v>6138</v>
      </c>
      <c r="G481" s="236"/>
      <c r="H481" s="239">
        <v>40</v>
      </c>
      <c r="I481" s="240"/>
      <c r="J481" s="236"/>
      <c r="K481" s="236"/>
      <c r="L481" s="241"/>
      <c r="M481" s="242"/>
      <c r="N481" s="243"/>
      <c r="O481" s="243"/>
      <c r="P481" s="243"/>
      <c r="Q481" s="243"/>
      <c r="R481" s="243"/>
      <c r="S481" s="243"/>
      <c r="T481" s="244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5" t="s">
        <v>312</v>
      </c>
      <c r="AU481" s="245" t="s">
        <v>82</v>
      </c>
      <c r="AV481" s="13" t="s">
        <v>82</v>
      </c>
      <c r="AW481" s="13" t="s">
        <v>33</v>
      </c>
      <c r="AX481" s="13" t="s">
        <v>78</v>
      </c>
      <c r="AY481" s="245" t="s">
        <v>229</v>
      </c>
    </row>
    <row r="482" s="2" customFormat="1" ht="14.4" customHeight="1">
      <c r="A482" s="40"/>
      <c r="B482" s="41"/>
      <c r="C482" s="269" t="s">
        <v>946</v>
      </c>
      <c r="D482" s="269" t="s">
        <v>620</v>
      </c>
      <c r="E482" s="270" t="s">
        <v>5102</v>
      </c>
      <c r="F482" s="271" t="s">
        <v>5103</v>
      </c>
      <c r="G482" s="272" t="s">
        <v>320</v>
      </c>
      <c r="H482" s="273">
        <v>25</v>
      </c>
      <c r="I482" s="274"/>
      <c r="J482" s="273">
        <f>ROUND(I482*H482,2)</f>
        <v>0</v>
      </c>
      <c r="K482" s="271" t="s">
        <v>296</v>
      </c>
      <c r="L482" s="275"/>
      <c r="M482" s="276" t="s">
        <v>18</v>
      </c>
      <c r="N482" s="277" t="s">
        <v>42</v>
      </c>
      <c r="O482" s="86"/>
      <c r="P482" s="220">
        <f>O482*H482</f>
        <v>0</v>
      </c>
      <c r="Q482" s="220">
        <v>0.058000000000000003</v>
      </c>
      <c r="R482" s="220">
        <f>Q482*H482</f>
        <v>1.4500000000000002</v>
      </c>
      <c r="S482" s="220">
        <v>0</v>
      </c>
      <c r="T482" s="221">
        <f>S482*H482</f>
        <v>0</v>
      </c>
      <c r="U482" s="40"/>
      <c r="V482" s="40"/>
      <c r="W482" s="40"/>
      <c r="X482" s="40"/>
      <c r="Y482" s="40"/>
      <c r="Z482" s="40"/>
      <c r="AA482" s="40"/>
      <c r="AB482" s="40"/>
      <c r="AC482" s="40"/>
      <c r="AD482" s="40"/>
      <c r="AE482" s="40"/>
      <c r="AR482" s="222" t="s">
        <v>268</v>
      </c>
      <c r="AT482" s="222" t="s">
        <v>620</v>
      </c>
      <c r="AU482" s="222" t="s">
        <v>82</v>
      </c>
      <c r="AY482" s="19" t="s">
        <v>229</v>
      </c>
      <c r="BE482" s="223">
        <f>IF(N482="základní",J482,0)</f>
        <v>0</v>
      </c>
      <c r="BF482" s="223">
        <f>IF(N482="snížená",J482,0)</f>
        <v>0</v>
      </c>
      <c r="BG482" s="223">
        <f>IF(N482="zákl. přenesená",J482,0)</f>
        <v>0</v>
      </c>
      <c r="BH482" s="223">
        <f>IF(N482="sníž. přenesená",J482,0)</f>
        <v>0</v>
      </c>
      <c r="BI482" s="223">
        <f>IF(N482="nulová",J482,0)</f>
        <v>0</v>
      </c>
      <c r="BJ482" s="19" t="s">
        <v>78</v>
      </c>
      <c r="BK482" s="223">
        <f>ROUND(I482*H482,2)</f>
        <v>0</v>
      </c>
      <c r="BL482" s="19" t="s">
        <v>247</v>
      </c>
      <c r="BM482" s="222" t="s">
        <v>6139</v>
      </c>
    </row>
    <row r="483" s="2" customFormat="1">
      <c r="A483" s="40"/>
      <c r="B483" s="41"/>
      <c r="C483" s="42"/>
      <c r="D483" s="224" t="s">
        <v>236</v>
      </c>
      <c r="E483" s="42"/>
      <c r="F483" s="225" t="s">
        <v>5103</v>
      </c>
      <c r="G483" s="42"/>
      <c r="H483" s="42"/>
      <c r="I483" s="226"/>
      <c r="J483" s="42"/>
      <c r="K483" s="42"/>
      <c r="L483" s="46"/>
      <c r="M483" s="227"/>
      <c r="N483" s="228"/>
      <c r="O483" s="86"/>
      <c r="P483" s="86"/>
      <c r="Q483" s="86"/>
      <c r="R483" s="86"/>
      <c r="S483" s="86"/>
      <c r="T483" s="87"/>
      <c r="U483" s="40"/>
      <c r="V483" s="40"/>
      <c r="W483" s="40"/>
      <c r="X483" s="40"/>
      <c r="Y483" s="40"/>
      <c r="Z483" s="40"/>
      <c r="AA483" s="40"/>
      <c r="AB483" s="40"/>
      <c r="AC483" s="40"/>
      <c r="AD483" s="40"/>
      <c r="AE483" s="40"/>
      <c r="AT483" s="19" t="s">
        <v>236</v>
      </c>
      <c r="AU483" s="19" t="s">
        <v>82</v>
      </c>
    </row>
    <row r="484" s="13" customFormat="1">
      <c r="A484" s="13"/>
      <c r="B484" s="235"/>
      <c r="C484" s="236"/>
      <c r="D484" s="224" t="s">
        <v>312</v>
      </c>
      <c r="E484" s="237" t="s">
        <v>481</v>
      </c>
      <c r="F484" s="238" t="s">
        <v>5095</v>
      </c>
      <c r="G484" s="236"/>
      <c r="H484" s="239">
        <v>13</v>
      </c>
      <c r="I484" s="240"/>
      <c r="J484" s="236"/>
      <c r="K484" s="236"/>
      <c r="L484" s="241"/>
      <c r="M484" s="242"/>
      <c r="N484" s="243"/>
      <c r="O484" s="243"/>
      <c r="P484" s="243"/>
      <c r="Q484" s="243"/>
      <c r="R484" s="243"/>
      <c r="S484" s="243"/>
      <c r="T484" s="244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5" t="s">
        <v>312</v>
      </c>
      <c r="AU484" s="245" t="s">
        <v>82</v>
      </c>
      <c r="AV484" s="13" t="s">
        <v>82</v>
      </c>
      <c r="AW484" s="13" t="s">
        <v>33</v>
      </c>
      <c r="AX484" s="13" t="s">
        <v>71</v>
      </c>
      <c r="AY484" s="245" t="s">
        <v>229</v>
      </c>
    </row>
    <row r="485" s="13" customFormat="1">
      <c r="A485" s="13"/>
      <c r="B485" s="235"/>
      <c r="C485" s="236"/>
      <c r="D485" s="224" t="s">
        <v>312</v>
      </c>
      <c r="E485" s="237" t="s">
        <v>5815</v>
      </c>
      <c r="F485" s="238" t="s">
        <v>6132</v>
      </c>
      <c r="G485" s="236"/>
      <c r="H485" s="239">
        <v>11</v>
      </c>
      <c r="I485" s="240"/>
      <c r="J485" s="236"/>
      <c r="K485" s="236"/>
      <c r="L485" s="241"/>
      <c r="M485" s="242"/>
      <c r="N485" s="243"/>
      <c r="O485" s="243"/>
      <c r="P485" s="243"/>
      <c r="Q485" s="243"/>
      <c r="R485" s="243"/>
      <c r="S485" s="243"/>
      <c r="T485" s="244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5" t="s">
        <v>312</v>
      </c>
      <c r="AU485" s="245" t="s">
        <v>82</v>
      </c>
      <c r="AV485" s="13" t="s">
        <v>82</v>
      </c>
      <c r="AW485" s="13" t="s">
        <v>33</v>
      </c>
      <c r="AX485" s="13" t="s">
        <v>71</v>
      </c>
      <c r="AY485" s="245" t="s">
        <v>229</v>
      </c>
    </row>
    <row r="486" s="13" customFormat="1">
      <c r="A486" s="13"/>
      <c r="B486" s="235"/>
      <c r="C486" s="236"/>
      <c r="D486" s="224" t="s">
        <v>312</v>
      </c>
      <c r="E486" s="237" t="s">
        <v>5827</v>
      </c>
      <c r="F486" s="238" t="s">
        <v>6130</v>
      </c>
      <c r="G486" s="236"/>
      <c r="H486" s="239">
        <v>1</v>
      </c>
      <c r="I486" s="240"/>
      <c r="J486" s="236"/>
      <c r="K486" s="236"/>
      <c r="L486" s="241"/>
      <c r="M486" s="242"/>
      <c r="N486" s="243"/>
      <c r="O486" s="243"/>
      <c r="P486" s="243"/>
      <c r="Q486" s="243"/>
      <c r="R486" s="243"/>
      <c r="S486" s="243"/>
      <c r="T486" s="244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5" t="s">
        <v>312</v>
      </c>
      <c r="AU486" s="245" t="s">
        <v>82</v>
      </c>
      <c r="AV486" s="13" t="s">
        <v>82</v>
      </c>
      <c r="AW486" s="13" t="s">
        <v>33</v>
      </c>
      <c r="AX486" s="13" t="s">
        <v>71</v>
      </c>
      <c r="AY486" s="245" t="s">
        <v>229</v>
      </c>
    </row>
    <row r="487" s="13" customFormat="1">
      <c r="A487" s="13"/>
      <c r="B487" s="235"/>
      <c r="C487" s="236"/>
      <c r="D487" s="224" t="s">
        <v>312</v>
      </c>
      <c r="E487" s="237" t="s">
        <v>6140</v>
      </c>
      <c r="F487" s="238" t="s">
        <v>6141</v>
      </c>
      <c r="G487" s="236"/>
      <c r="H487" s="239">
        <v>25</v>
      </c>
      <c r="I487" s="240"/>
      <c r="J487" s="236"/>
      <c r="K487" s="236"/>
      <c r="L487" s="241"/>
      <c r="M487" s="242"/>
      <c r="N487" s="243"/>
      <c r="O487" s="243"/>
      <c r="P487" s="243"/>
      <c r="Q487" s="243"/>
      <c r="R487" s="243"/>
      <c r="S487" s="243"/>
      <c r="T487" s="244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5" t="s">
        <v>312</v>
      </c>
      <c r="AU487" s="245" t="s">
        <v>82</v>
      </c>
      <c r="AV487" s="13" t="s">
        <v>82</v>
      </c>
      <c r="AW487" s="13" t="s">
        <v>33</v>
      </c>
      <c r="AX487" s="13" t="s">
        <v>78</v>
      </c>
      <c r="AY487" s="245" t="s">
        <v>229</v>
      </c>
    </row>
    <row r="488" s="2" customFormat="1" ht="14.4" customHeight="1">
      <c r="A488" s="40"/>
      <c r="B488" s="41"/>
      <c r="C488" s="269" t="s">
        <v>950</v>
      </c>
      <c r="D488" s="269" t="s">
        <v>620</v>
      </c>
      <c r="E488" s="270" t="s">
        <v>5105</v>
      </c>
      <c r="F488" s="271" t="s">
        <v>5106</v>
      </c>
      <c r="G488" s="272" t="s">
        <v>320</v>
      </c>
      <c r="H488" s="273">
        <v>16</v>
      </c>
      <c r="I488" s="274"/>
      <c r="J488" s="273">
        <f>ROUND(I488*H488,2)</f>
        <v>0</v>
      </c>
      <c r="K488" s="271" t="s">
        <v>296</v>
      </c>
      <c r="L488" s="275"/>
      <c r="M488" s="276" t="s">
        <v>18</v>
      </c>
      <c r="N488" s="277" t="s">
        <v>42</v>
      </c>
      <c r="O488" s="86"/>
      <c r="P488" s="220">
        <f>O488*H488</f>
        <v>0</v>
      </c>
      <c r="Q488" s="220">
        <v>0.111</v>
      </c>
      <c r="R488" s="220">
        <f>Q488*H488</f>
        <v>1.776</v>
      </c>
      <c r="S488" s="220">
        <v>0</v>
      </c>
      <c r="T488" s="221">
        <f>S488*H488</f>
        <v>0</v>
      </c>
      <c r="U488" s="40"/>
      <c r="V488" s="40"/>
      <c r="W488" s="40"/>
      <c r="X488" s="40"/>
      <c r="Y488" s="40"/>
      <c r="Z488" s="40"/>
      <c r="AA488" s="40"/>
      <c r="AB488" s="40"/>
      <c r="AC488" s="40"/>
      <c r="AD488" s="40"/>
      <c r="AE488" s="40"/>
      <c r="AR488" s="222" t="s">
        <v>268</v>
      </c>
      <c r="AT488" s="222" t="s">
        <v>620</v>
      </c>
      <c r="AU488" s="222" t="s">
        <v>82</v>
      </c>
      <c r="AY488" s="19" t="s">
        <v>229</v>
      </c>
      <c r="BE488" s="223">
        <f>IF(N488="základní",J488,0)</f>
        <v>0</v>
      </c>
      <c r="BF488" s="223">
        <f>IF(N488="snížená",J488,0)</f>
        <v>0</v>
      </c>
      <c r="BG488" s="223">
        <f>IF(N488="zákl. přenesená",J488,0)</f>
        <v>0</v>
      </c>
      <c r="BH488" s="223">
        <f>IF(N488="sníž. přenesená",J488,0)</f>
        <v>0</v>
      </c>
      <c r="BI488" s="223">
        <f>IF(N488="nulová",J488,0)</f>
        <v>0</v>
      </c>
      <c r="BJ488" s="19" t="s">
        <v>78</v>
      </c>
      <c r="BK488" s="223">
        <f>ROUND(I488*H488,2)</f>
        <v>0</v>
      </c>
      <c r="BL488" s="19" t="s">
        <v>247</v>
      </c>
      <c r="BM488" s="222" t="s">
        <v>6142</v>
      </c>
    </row>
    <row r="489" s="2" customFormat="1">
      <c r="A489" s="40"/>
      <c r="B489" s="41"/>
      <c r="C489" s="42"/>
      <c r="D489" s="224" t="s">
        <v>236</v>
      </c>
      <c r="E489" s="42"/>
      <c r="F489" s="225" t="s">
        <v>5106</v>
      </c>
      <c r="G489" s="42"/>
      <c r="H489" s="42"/>
      <c r="I489" s="226"/>
      <c r="J489" s="42"/>
      <c r="K489" s="42"/>
      <c r="L489" s="46"/>
      <c r="M489" s="227"/>
      <c r="N489" s="228"/>
      <c r="O489" s="86"/>
      <c r="P489" s="86"/>
      <c r="Q489" s="86"/>
      <c r="R489" s="86"/>
      <c r="S489" s="86"/>
      <c r="T489" s="87"/>
      <c r="U489" s="40"/>
      <c r="V489" s="40"/>
      <c r="W489" s="40"/>
      <c r="X489" s="40"/>
      <c r="Y489" s="40"/>
      <c r="Z489" s="40"/>
      <c r="AA489" s="40"/>
      <c r="AB489" s="40"/>
      <c r="AC489" s="40"/>
      <c r="AD489" s="40"/>
      <c r="AE489" s="40"/>
      <c r="AT489" s="19" t="s">
        <v>236</v>
      </c>
      <c r="AU489" s="19" t="s">
        <v>82</v>
      </c>
    </row>
    <row r="490" s="13" customFormat="1">
      <c r="A490" s="13"/>
      <c r="B490" s="235"/>
      <c r="C490" s="236"/>
      <c r="D490" s="224" t="s">
        <v>312</v>
      </c>
      <c r="E490" s="237" t="s">
        <v>4407</v>
      </c>
      <c r="F490" s="238" t="s">
        <v>6133</v>
      </c>
      <c r="G490" s="236"/>
      <c r="H490" s="239">
        <v>16</v>
      </c>
      <c r="I490" s="240"/>
      <c r="J490" s="236"/>
      <c r="K490" s="236"/>
      <c r="L490" s="241"/>
      <c r="M490" s="242"/>
      <c r="N490" s="243"/>
      <c r="O490" s="243"/>
      <c r="P490" s="243"/>
      <c r="Q490" s="243"/>
      <c r="R490" s="243"/>
      <c r="S490" s="243"/>
      <c r="T490" s="244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5" t="s">
        <v>312</v>
      </c>
      <c r="AU490" s="245" t="s">
        <v>82</v>
      </c>
      <c r="AV490" s="13" t="s">
        <v>82</v>
      </c>
      <c r="AW490" s="13" t="s">
        <v>33</v>
      </c>
      <c r="AX490" s="13" t="s">
        <v>78</v>
      </c>
      <c r="AY490" s="245" t="s">
        <v>229</v>
      </c>
    </row>
    <row r="491" s="2" customFormat="1" ht="14.4" customHeight="1">
      <c r="A491" s="40"/>
      <c r="B491" s="41"/>
      <c r="C491" s="269" t="s">
        <v>956</v>
      </c>
      <c r="D491" s="269" t="s">
        <v>620</v>
      </c>
      <c r="E491" s="270" t="s">
        <v>5108</v>
      </c>
      <c r="F491" s="271" t="s">
        <v>5109</v>
      </c>
      <c r="G491" s="272" t="s">
        <v>320</v>
      </c>
      <c r="H491" s="273">
        <v>27</v>
      </c>
      <c r="I491" s="274"/>
      <c r="J491" s="273">
        <f>ROUND(I491*H491,2)</f>
        <v>0</v>
      </c>
      <c r="K491" s="271" t="s">
        <v>296</v>
      </c>
      <c r="L491" s="275"/>
      <c r="M491" s="276" t="s">
        <v>18</v>
      </c>
      <c r="N491" s="277" t="s">
        <v>42</v>
      </c>
      <c r="O491" s="86"/>
      <c r="P491" s="220">
        <f>O491*H491</f>
        <v>0</v>
      </c>
      <c r="Q491" s="220">
        <v>0.040000000000000001</v>
      </c>
      <c r="R491" s="220">
        <f>Q491*H491</f>
        <v>1.0800000000000001</v>
      </c>
      <c r="S491" s="220">
        <v>0</v>
      </c>
      <c r="T491" s="221">
        <f>S491*H491</f>
        <v>0</v>
      </c>
      <c r="U491" s="40"/>
      <c r="V491" s="40"/>
      <c r="W491" s="40"/>
      <c r="X491" s="40"/>
      <c r="Y491" s="40"/>
      <c r="Z491" s="40"/>
      <c r="AA491" s="40"/>
      <c r="AB491" s="40"/>
      <c r="AC491" s="40"/>
      <c r="AD491" s="40"/>
      <c r="AE491" s="40"/>
      <c r="AR491" s="222" t="s">
        <v>268</v>
      </c>
      <c r="AT491" s="222" t="s">
        <v>620</v>
      </c>
      <c r="AU491" s="222" t="s">
        <v>82</v>
      </c>
      <c r="AY491" s="19" t="s">
        <v>229</v>
      </c>
      <c r="BE491" s="223">
        <f>IF(N491="základní",J491,0)</f>
        <v>0</v>
      </c>
      <c r="BF491" s="223">
        <f>IF(N491="snížená",J491,0)</f>
        <v>0</v>
      </c>
      <c r="BG491" s="223">
        <f>IF(N491="zákl. přenesená",J491,0)</f>
        <v>0</v>
      </c>
      <c r="BH491" s="223">
        <f>IF(N491="sníž. přenesená",J491,0)</f>
        <v>0</v>
      </c>
      <c r="BI491" s="223">
        <f>IF(N491="nulová",J491,0)</f>
        <v>0</v>
      </c>
      <c r="BJ491" s="19" t="s">
        <v>78</v>
      </c>
      <c r="BK491" s="223">
        <f>ROUND(I491*H491,2)</f>
        <v>0</v>
      </c>
      <c r="BL491" s="19" t="s">
        <v>247</v>
      </c>
      <c r="BM491" s="222" t="s">
        <v>6143</v>
      </c>
    </row>
    <row r="492" s="2" customFormat="1">
      <c r="A492" s="40"/>
      <c r="B492" s="41"/>
      <c r="C492" s="42"/>
      <c r="D492" s="224" t="s">
        <v>236</v>
      </c>
      <c r="E492" s="42"/>
      <c r="F492" s="225" t="s">
        <v>5109</v>
      </c>
      <c r="G492" s="42"/>
      <c r="H492" s="42"/>
      <c r="I492" s="226"/>
      <c r="J492" s="42"/>
      <c r="K492" s="42"/>
      <c r="L492" s="46"/>
      <c r="M492" s="227"/>
      <c r="N492" s="228"/>
      <c r="O492" s="86"/>
      <c r="P492" s="86"/>
      <c r="Q492" s="86"/>
      <c r="R492" s="86"/>
      <c r="S492" s="86"/>
      <c r="T492" s="87"/>
      <c r="U492" s="40"/>
      <c r="V492" s="40"/>
      <c r="W492" s="40"/>
      <c r="X492" s="40"/>
      <c r="Y492" s="40"/>
      <c r="Z492" s="40"/>
      <c r="AA492" s="40"/>
      <c r="AB492" s="40"/>
      <c r="AC492" s="40"/>
      <c r="AD492" s="40"/>
      <c r="AE492" s="40"/>
      <c r="AT492" s="19" t="s">
        <v>236</v>
      </c>
      <c r="AU492" s="19" t="s">
        <v>82</v>
      </c>
    </row>
    <row r="493" s="13" customFormat="1">
      <c r="A493" s="13"/>
      <c r="B493" s="235"/>
      <c r="C493" s="236"/>
      <c r="D493" s="224" t="s">
        <v>312</v>
      </c>
      <c r="E493" s="237" t="s">
        <v>5140</v>
      </c>
      <c r="F493" s="238" t="s">
        <v>6132</v>
      </c>
      <c r="G493" s="236"/>
      <c r="H493" s="239">
        <v>11</v>
      </c>
      <c r="I493" s="240"/>
      <c r="J493" s="236"/>
      <c r="K493" s="236"/>
      <c r="L493" s="241"/>
      <c r="M493" s="242"/>
      <c r="N493" s="243"/>
      <c r="O493" s="243"/>
      <c r="P493" s="243"/>
      <c r="Q493" s="243"/>
      <c r="R493" s="243"/>
      <c r="S493" s="243"/>
      <c r="T493" s="244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5" t="s">
        <v>312</v>
      </c>
      <c r="AU493" s="245" t="s">
        <v>82</v>
      </c>
      <c r="AV493" s="13" t="s">
        <v>82</v>
      </c>
      <c r="AW493" s="13" t="s">
        <v>33</v>
      </c>
      <c r="AX493" s="13" t="s">
        <v>71</v>
      </c>
      <c r="AY493" s="245" t="s">
        <v>229</v>
      </c>
    </row>
    <row r="494" s="13" customFormat="1">
      <c r="A494" s="13"/>
      <c r="B494" s="235"/>
      <c r="C494" s="236"/>
      <c r="D494" s="224" t="s">
        <v>312</v>
      </c>
      <c r="E494" s="237" t="s">
        <v>5816</v>
      </c>
      <c r="F494" s="238" t="s">
        <v>6133</v>
      </c>
      <c r="G494" s="236"/>
      <c r="H494" s="239">
        <v>16</v>
      </c>
      <c r="I494" s="240"/>
      <c r="J494" s="236"/>
      <c r="K494" s="236"/>
      <c r="L494" s="241"/>
      <c r="M494" s="242"/>
      <c r="N494" s="243"/>
      <c r="O494" s="243"/>
      <c r="P494" s="243"/>
      <c r="Q494" s="243"/>
      <c r="R494" s="243"/>
      <c r="S494" s="243"/>
      <c r="T494" s="244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5" t="s">
        <v>312</v>
      </c>
      <c r="AU494" s="245" t="s">
        <v>82</v>
      </c>
      <c r="AV494" s="13" t="s">
        <v>82</v>
      </c>
      <c r="AW494" s="13" t="s">
        <v>33</v>
      </c>
      <c r="AX494" s="13" t="s">
        <v>71</v>
      </c>
      <c r="AY494" s="245" t="s">
        <v>229</v>
      </c>
    </row>
    <row r="495" s="13" customFormat="1">
      <c r="A495" s="13"/>
      <c r="B495" s="235"/>
      <c r="C495" s="236"/>
      <c r="D495" s="224" t="s">
        <v>312</v>
      </c>
      <c r="E495" s="237" t="s">
        <v>6144</v>
      </c>
      <c r="F495" s="238" t="s">
        <v>6145</v>
      </c>
      <c r="G495" s="236"/>
      <c r="H495" s="239">
        <v>27</v>
      </c>
      <c r="I495" s="240"/>
      <c r="J495" s="236"/>
      <c r="K495" s="236"/>
      <c r="L495" s="241"/>
      <c r="M495" s="242"/>
      <c r="N495" s="243"/>
      <c r="O495" s="243"/>
      <c r="P495" s="243"/>
      <c r="Q495" s="243"/>
      <c r="R495" s="243"/>
      <c r="S495" s="243"/>
      <c r="T495" s="244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5" t="s">
        <v>312</v>
      </c>
      <c r="AU495" s="245" t="s">
        <v>82</v>
      </c>
      <c r="AV495" s="13" t="s">
        <v>82</v>
      </c>
      <c r="AW495" s="13" t="s">
        <v>33</v>
      </c>
      <c r="AX495" s="13" t="s">
        <v>78</v>
      </c>
      <c r="AY495" s="245" t="s">
        <v>229</v>
      </c>
    </row>
    <row r="496" s="2" customFormat="1" ht="14.4" customHeight="1">
      <c r="A496" s="40"/>
      <c r="B496" s="41"/>
      <c r="C496" s="269" t="s">
        <v>961</v>
      </c>
      <c r="D496" s="269" t="s">
        <v>620</v>
      </c>
      <c r="E496" s="270" t="s">
        <v>5677</v>
      </c>
      <c r="F496" s="271" t="s">
        <v>5109</v>
      </c>
      <c r="G496" s="272" t="s">
        <v>320</v>
      </c>
      <c r="H496" s="273">
        <v>16</v>
      </c>
      <c r="I496" s="274"/>
      <c r="J496" s="273">
        <f>ROUND(I496*H496,2)</f>
        <v>0</v>
      </c>
      <c r="K496" s="271" t="s">
        <v>296</v>
      </c>
      <c r="L496" s="275"/>
      <c r="M496" s="276" t="s">
        <v>18</v>
      </c>
      <c r="N496" s="277" t="s">
        <v>42</v>
      </c>
      <c r="O496" s="86"/>
      <c r="P496" s="220">
        <f>O496*H496</f>
        <v>0</v>
      </c>
      <c r="Q496" s="220">
        <v>0.040000000000000001</v>
      </c>
      <c r="R496" s="220">
        <f>Q496*H496</f>
        <v>0.64000000000000001</v>
      </c>
      <c r="S496" s="220">
        <v>0</v>
      </c>
      <c r="T496" s="221">
        <f>S496*H496</f>
        <v>0</v>
      </c>
      <c r="U496" s="40"/>
      <c r="V496" s="40"/>
      <c r="W496" s="40"/>
      <c r="X496" s="40"/>
      <c r="Y496" s="40"/>
      <c r="Z496" s="40"/>
      <c r="AA496" s="40"/>
      <c r="AB496" s="40"/>
      <c r="AC496" s="40"/>
      <c r="AD496" s="40"/>
      <c r="AE496" s="40"/>
      <c r="AR496" s="222" t="s">
        <v>268</v>
      </c>
      <c r="AT496" s="222" t="s">
        <v>620</v>
      </c>
      <c r="AU496" s="222" t="s">
        <v>82</v>
      </c>
      <c r="AY496" s="19" t="s">
        <v>229</v>
      </c>
      <c r="BE496" s="223">
        <f>IF(N496="základní",J496,0)</f>
        <v>0</v>
      </c>
      <c r="BF496" s="223">
        <f>IF(N496="snížená",J496,0)</f>
        <v>0</v>
      </c>
      <c r="BG496" s="223">
        <f>IF(N496="zákl. přenesená",J496,0)</f>
        <v>0</v>
      </c>
      <c r="BH496" s="223">
        <f>IF(N496="sníž. přenesená",J496,0)</f>
        <v>0</v>
      </c>
      <c r="BI496" s="223">
        <f>IF(N496="nulová",J496,0)</f>
        <v>0</v>
      </c>
      <c r="BJ496" s="19" t="s">
        <v>78</v>
      </c>
      <c r="BK496" s="223">
        <f>ROUND(I496*H496,2)</f>
        <v>0</v>
      </c>
      <c r="BL496" s="19" t="s">
        <v>247</v>
      </c>
      <c r="BM496" s="222" t="s">
        <v>6146</v>
      </c>
    </row>
    <row r="497" s="2" customFormat="1">
      <c r="A497" s="40"/>
      <c r="B497" s="41"/>
      <c r="C497" s="42"/>
      <c r="D497" s="224" t="s">
        <v>236</v>
      </c>
      <c r="E497" s="42"/>
      <c r="F497" s="225" t="s">
        <v>5109</v>
      </c>
      <c r="G497" s="42"/>
      <c r="H497" s="42"/>
      <c r="I497" s="226"/>
      <c r="J497" s="42"/>
      <c r="K497" s="42"/>
      <c r="L497" s="46"/>
      <c r="M497" s="227"/>
      <c r="N497" s="228"/>
      <c r="O497" s="86"/>
      <c r="P497" s="86"/>
      <c r="Q497" s="86"/>
      <c r="R497" s="86"/>
      <c r="S497" s="86"/>
      <c r="T497" s="87"/>
      <c r="U497" s="40"/>
      <c r="V497" s="40"/>
      <c r="W497" s="40"/>
      <c r="X497" s="40"/>
      <c r="Y497" s="40"/>
      <c r="Z497" s="40"/>
      <c r="AA497" s="40"/>
      <c r="AB497" s="40"/>
      <c r="AC497" s="40"/>
      <c r="AD497" s="40"/>
      <c r="AE497" s="40"/>
      <c r="AT497" s="19" t="s">
        <v>236</v>
      </c>
      <c r="AU497" s="19" t="s">
        <v>82</v>
      </c>
    </row>
    <row r="498" s="13" customFormat="1">
      <c r="A498" s="13"/>
      <c r="B498" s="235"/>
      <c r="C498" s="236"/>
      <c r="D498" s="224" t="s">
        <v>312</v>
      </c>
      <c r="E498" s="237" t="s">
        <v>4440</v>
      </c>
      <c r="F498" s="238" t="s">
        <v>6133</v>
      </c>
      <c r="G498" s="236"/>
      <c r="H498" s="239">
        <v>16</v>
      </c>
      <c r="I498" s="240"/>
      <c r="J498" s="236"/>
      <c r="K498" s="236"/>
      <c r="L498" s="241"/>
      <c r="M498" s="242"/>
      <c r="N498" s="243"/>
      <c r="O498" s="243"/>
      <c r="P498" s="243"/>
      <c r="Q498" s="243"/>
      <c r="R498" s="243"/>
      <c r="S498" s="243"/>
      <c r="T498" s="244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5" t="s">
        <v>312</v>
      </c>
      <c r="AU498" s="245" t="s">
        <v>82</v>
      </c>
      <c r="AV498" s="13" t="s">
        <v>82</v>
      </c>
      <c r="AW498" s="13" t="s">
        <v>33</v>
      </c>
      <c r="AX498" s="13" t="s">
        <v>78</v>
      </c>
      <c r="AY498" s="245" t="s">
        <v>229</v>
      </c>
    </row>
    <row r="499" s="2" customFormat="1" ht="14.4" customHeight="1">
      <c r="A499" s="40"/>
      <c r="B499" s="41"/>
      <c r="C499" s="269" t="s">
        <v>968</v>
      </c>
      <c r="D499" s="269" t="s">
        <v>620</v>
      </c>
      <c r="E499" s="270" t="s">
        <v>5680</v>
      </c>
      <c r="F499" s="271" t="s">
        <v>5681</v>
      </c>
      <c r="G499" s="272" t="s">
        <v>320</v>
      </c>
      <c r="H499" s="273">
        <v>11</v>
      </c>
      <c r="I499" s="274"/>
      <c r="J499" s="273">
        <f>ROUND(I499*H499,2)</f>
        <v>0</v>
      </c>
      <c r="K499" s="271" t="s">
        <v>296</v>
      </c>
      <c r="L499" s="275"/>
      <c r="M499" s="276" t="s">
        <v>18</v>
      </c>
      <c r="N499" s="277" t="s">
        <v>42</v>
      </c>
      <c r="O499" s="86"/>
      <c r="P499" s="220">
        <f>O499*H499</f>
        <v>0</v>
      </c>
      <c r="Q499" s="220">
        <v>0.057000000000000002</v>
      </c>
      <c r="R499" s="220">
        <f>Q499*H499</f>
        <v>0.627</v>
      </c>
      <c r="S499" s="220">
        <v>0</v>
      </c>
      <c r="T499" s="221">
        <f>S499*H499</f>
        <v>0</v>
      </c>
      <c r="U499" s="40"/>
      <c r="V499" s="40"/>
      <c r="W499" s="40"/>
      <c r="X499" s="40"/>
      <c r="Y499" s="40"/>
      <c r="Z499" s="40"/>
      <c r="AA499" s="40"/>
      <c r="AB499" s="40"/>
      <c r="AC499" s="40"/>
      <c r="AD499" s="40"/>
      <c r="AE499" s="40"/>
      <c r="AR499" s="222" t="s">
        <v>268</v>
      </c>
      <c r="AT499" s="222" t="s">
        <v>620</v>
      </c>
      <c r="AU499" s="222" t="s">
        <v>82</v>
      </c>
      <c r="AY499" s="19" t="s">
        <v>229</v>
      </c>
      <c r="BE499" s="223">
        <f>IF(N499="základní",J499,0)</f>
        <v>0</v>
      </c>
      <c r="BF499" s="223">
        <f>IF(N499="snížená",J499,0)</f>
        <v>0</v>
      </c>
      <c r="BG499" s="223">
        <f>IF(N499="zákl. přenesená",J499,0)</f>
        <v>0</v>
      </c>
      <c r="BH499" s="223">
        <f>IF(N499="sníž. přenesená",J499,0)</f>
        <v>0</v>
      </c>
      <c r="BI499" s="223">
        <f>IF(N499="nulová",J499,0)</f>
        <v>0</v>
      </c>
      <c r="BJ499" s="19" t="s">
        <v>78</v>
      </c>
      <c r="BK499" s="223">
        <f>ROUND(I499*H499,2)</f>
        <v>0</v>
      </c>
      <c r="BL499" s="19" t="s">
        <v>247</v>
      </c>
      <c r="BM499" s="222" t="s">
        <v>6147</v>
      </c>
    </row>
    <row r="500" s="2" customFormat="1">
      <c r="A500" s="40"/>
      <c r="B500" s="41"/>
      <c r="C500" s="42"/>
      <c r="D500" s="224" t="s">
        <v>236</v>
      </c>
      <c r="E500" s="42"/>
      <c r="F500" s="225" t="s">
        <v>5681</v>
      </c>
      <c r="G500" s="42"/>
      <c r="H500" s="42"/>
      <c r="I500" s="226"/>
      <c r="J500" s="42"/>
      <c r="K500" s="42"/>
      <c r="L500" s="46"/>
      <c r="M500" s="227"/>
      <c r="N500" s="228"/>
      <c r="O500" s="86"/>
      <c r="P500" s="86"/>
      <c r="Q500" s="86"/>
      <c r="R500" s="86"/>
      <c r="S500" s="86"/>
      <c r="T500" s="87"/>
      <c r="U500" s="40"/>
      <c r="V500" s="40"/>
      <c r="W500" s="40"/>
      <c r="X500" s="40"/>
      <c r="Y500" s="40"/>
      <c r="Z500" s="40"/>
      <c r="AA500" s="40"/>
      <c r="AB500" s="40"/>
      <c r="AC500" s="40"/>
      <c r="AD500" s="40"/>
      <c r="AE500" s="40"/>
      <c r="AT500" s="19" t="s">
        <v>236</v>
      </c>
      <c r="AU500" s="19" t="s">
        <v>82</v>
      </c>
    </row>
    <row r="501" s="13" customFormat="1">
      <c r="A501" s="13"/>
      <c r="B501" s="235"/>
      <c r="C501" s="236"/>
      <c r="D501" s="224" t="s">
        <v>312</v>
      </c>
      <c r="E501" s="237" t="s">
        <v>495</v>
      </c>
      <c r="F501" s="238" t="s">
        <v>6132</v>
      </c>
      <c r="G501" s="236"/>
      <c r="H501" s="239">
        <v>11</v>
      </c>
      <c r="I501" s="240"/>
      <c r="J501" s="236"/>
      <c r="K501" s="236"/>
      <c r="L501" s="241"/>
      <c r="M501" s="242"/>
      <c r="N501" s="243"/>
      <c r="O501" s="243"/>
      <c r="P501" s="243"/>
      <c r="Q501" s="243"/>
      <c r="R501" s="243"/>
      <c r="S501" s="243"/>
      <c r="T501" s="244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5" t="s">
        <v>312</v>
      </c>
      <c r="AU501" s="245" t="s">
        <v>82</v>
      </c>
      <c r="AV501" s="13" t="s">
        <v>82</v>
      </c>
      <c r="AW501" s="13" t="s">
        <v>33</v>
      </c>
      <c r="AX501" s="13" t="s">
        <v>78</v>
      </c>
      <c r="AY501" s="245" t="s">
        <v>229</v>
      </c>
    </row>
    <row r="502" s="2" customFormat="1" ht="14.4" customHeight="1">
      <c r="A502" s="40"/>
      <c r="B502" s="41"/>
      <c r="C502" s="269" t="s">
        <v>973</v>
      </c>
      <c r="D502" s="269" t="s">
        <v>620</v>
      </c>
      <c r="E502" s="270" t="s">
        <v>5114</v>
      </c>
      <c r="F502" s="271" t="s">
        <v>5115</v>
      </c>
      <c r="G502" s="272" t="s">
        <v>320</v>
      </c>
      <c r="H502" s="273">
        <v>40</v>
      </c>
      <c r="I502" s="274"/>
      <c r="J502" s="273">
        <f>ROUND(I502*H502,2)</f>
        <v>0</v>
      </c>
      <c r="K502" s="271" t="s">
        <v>296</v>
      </c>
      <c r="L502" s="275"/>
      <c r="M502" s="276" t="s">
        <v>18</v>
      </c>
      <c r="N502" s="277" t="s">
        <v>42</v>
      </c>
      <c r="O502" s="86"/>
      <c r="P502" s="220">
        <f>O502*H502</f>
        <v>0</v>
      </c>
      <c r="Q502" s="220">
        <v>0.027</v>
      </c>
      <c r="R502" s="220">
        <f>Q502*H502</f>
        <v>1.0800000000000001</v>
      </c>
      <c r="S502" s="220">
        <v>0</v>
      </c>
      <c r="T502" s="221">
        <f>S502*H502</f>
        <v>0</v>
      </c>
      <c r="U502" s="40"/>
      <c r="V502" s="40"/>
      <c r="W502" s="40"/>
      <c r="X502" s="40"/>
      <c r="Y502" s="40"/>
      <c r="Z502" s="40"/>
      <c r="AA502" s="40"/>
      <c r="AB502" s="40"/>
      <c r="AC502" s="40"/>
      <c r="AD502" s="40"/>
      <c r="AE502" s="40"/>
      <c r="AR502" s="222" t="s">
        <v>268</v>
      </c>
      <c r="AT502" s="222" t="s">
        <v>620</v>
      </c>
      <c r="AU502" s="222" t="s">
        <v>82</v>
      </c>
      <c r="AY502" s="19" t="s">
        <v>229</v>
      </c>
      <c r="BE502" s="223">
        <f>IF(N502="základní",J502,0)</f>
        <v>0</v>
      </c>
      <c r="BF502" s="223">
        <f>IF(N502="snížená",J502,0)</f>
        <v>0</v>
      </c>
      <c r="BG502" s="223">
        <f>IF(N502="zákl. přenesená",J502,0)</f>
        <v>0</v>
      </c>
      <c r="BH502" s="223">
        <f>IF(N502="sníž. přenesená",J502,0)</f>
        <v>0</v>
      </c>
      <c r="BI502" s="223">
        <f>IF(N502="nulová",J502,0)</f>
        <v>0</v>
      </c>
      <c r="BJ502" s="19" t="s">
        <v>78</v>
      </c>
      <c r="BK502" s="223">
        <f>ROUND(I502*H502,2)</f>
        <v>0</v>
      </c>
      <c r="BL502" s="19" t="s">
        <v>247</v>
      </c>
      <c r="BM502" s="222" t="s">
        <v>6148</v>
      </c>
    </row>
    <row r="503" s="2" customFormat="1">
      <c r="A503" s="40"/>
      <c r="B503" s="41"/>
      <c r="C503" s="42"/>
      <c r="D503" s="224" t="s">
        <v>236</v>
      </c>
      <c r="E503" s="42"/>
      <c r="F503" s="225" t="s">
        <v>5115</v>
      </c>
      <c r="G503" s="42"/>
      <c r="H503" s="42"/>
      <c r="I503" s="226"/>
      <c r="J503" s="42"/>
      <c r="K503" s="42"/>
      <c r="L503" s="46"/>
      <c r="M503" s="227"/>
      <c r="N503" s="228"/>
      <c r="O503" s="86"/>
      <c r="P503" s="86"/>
      <c r="Q503" s="86"/>
      <c r="R503" s="86"/>
      <c r="S503" s="86"/>
      <c r="T503" s="87"/>
      <c r="U503" s="40"/>
      <c r="V503" s="40"/>
      <c r="W503" s="40"/>
      <c r="X503" s="40"/>
      <c r="Y503" s="40"/>
      <c r="Z503" s="40"/>
      <c r="AA503" s="40"/>
      <c r="AB503" s="40"/>
      <c r="AC503" s="40"/>
      <c r="AD503" s="40"/>
      <c r="AE503" s="40"/>
      <c r="AT503" s="19" t="s">
        <v>236</v>
      </c>
      <c r="AU503" s="19" t="s">
        <v>82</v>
      </c>
    </row>
    <row r="504" s="13" customFormat="1">
      <c r="A504" s="13"/>
      <c r="B504" s="235"/>
      <c r="C504" s="236"/>
      <c r="D504" s="224" t="s">
        <v>312</v>
      </c>
      <c r="E504" s="237" t="s">
        <v>857</v>
      </c>
      <c r="F504" s="238" t="s">
        <v>5095</v>
      </c>
      <c r="G504" s="236"/>
      <c r="H504" s="239">
        <v>13</v>
      </c>
      <c r="I504" s="240"/>
      <c r="J504" s="236"/>
      <c r="K504" s="236"/>
      <c r="L504" s="241"/>
      <c r="M504" s="242"/>
      <c r="N504" s="243"/>
      <c r="O504" s="243"/>
      <c r="P504" s="243"/>
      <c r="Q504" s="243"/>
      <c r="R504" s="243"/>
      <c r="S504" s="243"/>
      <c r="T504" s="244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5" t="s">
        <v>312</v>
      </c>
      <c r="AU504" s="245" t="s">
        <v>82</v>
      </c>
      <c r="AV504" s="13" t="s">
        <v>82</v>
      </c>
      <c r="AW504" s="13" t="s">
        <v>33</v>
      </c>
      <c r="AX504" s="13" t="s">
        <v>71</v>
      </c>
      <c r="AY504" s="245" t="s">
        <v>229</v>
      </c>
    </row>
    <row r="505" s="13" customFormat="1">
      <c r="A505" s="13"/>
      <c r="B505" s="235"/>
      <c r="C505" s="236"/>
      <c r="D505" s="224" t="s">
        <v>312</v>
      </c>
      <c r="E505" s="237" t="s">
        <v>1444</v>
      </c>
      <c r="F505" s="238" t="s">
        <v>6132</v>
      </c>
      <c r="G505" s="236"/>
      <c r="H505" s="239">
        <v>11</v>
      </c>
      <c r="I505" s="240"/>
      <c r="J505" s="236"/>
      <c r="K505" s="236"/>
      <c r="L505" s="241"/>
      <c r="M505" s="242"/>
      <c r="N505" s="243"/>
      <c r="O505" s="243"/>
      <c r="P505" s="243"/>
      <c r="Q505" s="243"/>
      <c r="R505" s="243"/>
      <c r="S505" s="243"/>
      <c r="T505" s="244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5" t="s">
        <v>312</v>
      </c>
      <c r="AU505" s="245" t="s">
        <v>82</v>
      </c>
      <c r="AV505" s="13" t="s">
        <v>82</v>
      </c>
      <c r="AW505" s="13" t="s">
        <v>33</v>
      </c>
      <c r="AX505" s="13" t="s">
        <v>71</v>
      </c>
      <c r="AY505" s="245" t="s">
        <v>229</v>
      </c>
    </row>
    <row r="506" s="13" customFormat="1">
      <c r="A506" s="13"/>
      <c r="B506" s="235"/>
      <c r="C506" s="236"/>
      <c r="D506" s="224" t="s">
        <v>312</v>
      </c>
      <c r="E506" s="237" t="s">
        <v>1653</v>
      </c>
      <c r="F506" s="238" t="s">
        <v>6133</v>
      </c>
      <c r="G506" s="236"/>
      <c r="H506" s="239">
        <v>16</v>
      </c>
      <c r="I506" s="240"/>
      <c r="J506" s="236"/>
      <c r="K506" s="236"/>
      <c r="L506" s="241"/>
      <c r="M506" s="242"/>
      <c r="N506" s="243"/>
      <c r="O506" s="243"/>
      <c r="P506" s="243"/>
      <c r="Q506" s="243"/>
      <c r="R506" s="243"/>
      <c r="S506" s="243"/>
      <c r="T506" s="244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5" t="s">
        <v>312</v>
      </c>
      <c r="AU506" s="245" t="s">
        <v>82</v>
      </c>
      <c r="AV506" s="13" t="s">
        <v>82</v>
      </c>
      <c r="AW506" s="13" t="s">
        <v>33</v>
      </c>
      <c r="AX506" s="13" t="s">
        <v>71</v>
      </c>
      <c r="AY506" s="245" t="s">
        <v>229</v>
      </c>
    </row>
    <row r="507" s="13" customFormat="1">
      <c r="A507" s="13"/>
      <c r="B507" s="235"/>
      <c r="C507" s="236"/>
      <c r="D507" s="224" t="s">
        <v>312</v>
      </c>
      <c r="E507" s="237" t="s">
        <v>5490</v>
      </c>
      <c r="F507" s="238" t="s">
        <v>5491</v>
      </c>
      <c r="G507" s="236"/>
      <c r="H507" s="239">
        <v>40</v>
      </c>
      <c r="I507" s="240"/>
      <c r="J507" s="236"/>
      <c r="K507" s="236"/>
      <c r="L507" s="241"/>
      <c r="M507" s="242"/>
      <c r="N507" s="243"/>
      <c r="O507" s="243"/>
      <c r="P507" s="243"/>
      <c r="Q507" s="243"/>
      <c r="R507" s="243"/>
      <c r="S507" s="243"/>
      <c r="T507" s="244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5" t="s">
        <v>312</v>
      </c>
      <c r="AU507" s="245" t="s">
        <v>82</v>
      </c>
      <c r="AV507" s="13" t="s">
        <v>82</v>
      </c>
      <c r="AW507" s="13" t="s">
        <v>33</v>
      </c>
      <c r="AX507" s="13" t="s">
        <v>78</v>
      </c>
      <c r="AY507" s="245" t="s">
        <v>229</v>
      </c>
    </row>
    <row r="508" s="2" customFormat="1" ht="14.4" customHeight="1">
      <c r="A508" s="40"/>
      <c r="B508" s="41"/>
      <c r="C508" s="212" t="s">
        <v>979</v>
      </c>
      <c r="D508" s="212" t="s">
        <v>230</v>
      </c>
      <c r="E508" s="213" t="s">
        <v>5117</v>
      </c>
      <c r="F508" s="214" t="s">
        <v>5118</v>
      </c>
      <c r="G508" s="215" t="s">
        <v>320</v>
      </c>
      <c r="H508" s="216">
        <v>1</v>
      </c>
      <c r="I508" s="217"/>
      <c r="J508" s="216">
        <f>ROUND(I508*H508,2)</f>
        <v>0</v>
      </c>
      <c r="K508" s="214" t="s">
        <v>296</v>
      </c>
      <c r="L508" s="46"/>
      <c r="M508" s="218" t="s">
        <v>18</v>
      </c>
      <c r="N508" s="219" t="s">
        <v>42</v>
      </c>
      <c r="O508" s="86"/>
      <c r="P508" s="220">
        <f>O508*H508</f>
        <v>0</v>
      </c>
      <c r="Q508" s="220">
        <v>0.21734000000000001</v>
      </c>
      <c r="R508" s="220">
        <f>Q508*H508</f>
        <v>0.21734000000000001</v>
      </c>
      <c r="S508" s="220">
        <v>0</v>
      </c>
      <c r="T508" s="221">
        <f>S508*H508</f>
        <v>0</v>
      </c>
      <c r="U508" s="40"/>
      <c r="V508" s="40"/>
      <c r="W508" s="40"/>
      <c r="X508" s="40"/>
      <c r="Y508" s="40"/>
      <c r="Z508" s="40"/>
      <c r="AA508" s="40"/>
      <c r="AB508" s="40"/>
      <c r="AC508" s="40"/>
      <c r="AD508" s="40"/>
      <c r="AE508" s="40"/>
      <c r="AR508" s="222" t="s">
        <v>247</v>
      </c>
      <c r="AT508" s="222" t="s">
        <v>230</v>
      </c>
      <c r="AU508" s="222" t="s">
        <v>82</v>
      </c>
      <c r="AY508" s="19" t="s">
        <v>229</v>
      </c>
      <c r="BE508" s="223">
        <f>IF(N508="základní",J508,0)</f>
        <v>0</v>
      </c>
      <c r="BF508" s="223">
        <f>IF(N508="snížená",J508,0)</f>
        <v>0</v>
      </c>
      <c r="BG508" s="223">
        <f>IF(N508="zákl. přenesená",J508,0)</f>
        <v>0</v>
      </c>
      <c r="BH508" s="223">
        <f>IF(N508="sníž. přenesená",J508,0)</f>
        <v>0</v>
      </c>
      <c r="BI508" s="223">
        <f>IF(N508="nulová",J508,0)</f>
        <v>0</v>
      </c>
      <c r="BJ508" s="19" t="s">
        <v>78</v>
      </c>
      <c r="BK508" s="223">
        <f>ROUND(I508*H508,2)</f>
        <v>0</v>
      </c>
      <c r="BL508" s="19" t="s">
        <v>247</v>
      </c>
      <c r="BM508" s="222" t="s">
        <v>6149</v>
      </c>
    </row>
    <row r="509" s="2" customFormat="1">
      <c r="A509" s="40"/>
      <c r="B509" s="41"/>
      <c r="C509" s="42"/>
      <c r="D509" s="224" t="s">
        <v>236</v>
      </c>
      <c r="E509" s="42"/>
      <c r="F509" s="225" t="s">
        <v>5120</v>
      </c>
      <c r="G509" s="42"/>
      <c r="H509" s="42"/>
      <c r="I509" s="226"/>
      <c r="J509" s="42"/>
      <c r="K509" s="42"/>
      <c r="L509" s="46"/>
      <c r="M509" s="227"/>
      <c r="N509" s="228"/>
      <c r="O509" s="86"/>
      <c r="P509" s="86"/>
      <c r="Q509" s="86"/>
      <c r="R509" s="86"/>
      <c r="S509" s="86"/>
      <c r="T509" s="87"/>
      <c r="U509" s="40"/>
      <c r="V509" s="40"/>
      <c r="W509" s="40"/>
      <c r="X509" s="40"/>
      <c r="Y509" s="40"/>
      <c r="Z509" s="40"/>
      <c r="AA509" s="40"/>
      <c r="AB509" s="40"/>
      <c r="AC509" s="40"/>
      <c r="AD509" s="40"/>
      <c r="AE509" s="40"/>
      <c r="AT509" s="19" t="s">
        <v>236</v>
      </c>
      <c r="AU509" s="19" t="s">
        <v>82</v>
      </c>
    </row>
    <row r="510" s="13" customFormat="1">
      <c r="A510" s="13"/>
      <c r="B510" s="235"/>
      <c r="C510" s="236"/>
      <c r="D510" s="224" t="s">
        <v>312</v>
      </c>
      <c r="E510" s="237" t="s">
        <v>5655</v>
      </c>
      <c r="F510" s="238" t="s">
        <v>5703</v>
      </c>
      <c r="G510" s="236"/>
      <c r="H510" s="239">
        <v>1</v>
      </c>
      <c r="I510" s="240"/>
      <c r="J510" s="236"/>
      <c r="K510" s="236"/>
      <c r="L510" s="241"/>
      <c r="M510" s="242"/>
      <c r="N510" s="243"/>
      <c r="O510" s="243"/>
      <c r="P510" s="243"/>
      <c r="Q510" s="243"/>
      <c r="R510" s="243"/>
      <c r="S510" s="243"/>
      <c r="T510" s="244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5" t="s">
        <v>312</v>
      </c>
      <c r="AU510" s="245" t="s">
        <v>82</v>
      </c>
      <c r="AV510" s="13" t="s">
        <v>82</v>
      </c>
      <c r="AW510" s="13" t="s">
        <v>33</v>
      </c>
      <c r="AX510" s="13" t="s">
        <v>78</v>
      </c>
      <c r="AY510" s="245" t="s">
        <v>229</v>
      </c>
    </row>
    <row r="511" s="2" customFormat="1" ht="14.4" customHeight="1">
      <c r="A511" s="40"/>
      <c r="B511" s="41"/>
      <c r="C511" s="269" t="s">
        <v>984</v>
      </c>
      <c r="D511" s="269" t="s">
        <v>620</v>
      </c>
      <c r="E511" s="270" t="s">
        <v>5121</v>
      </c>
      <c r="F511" s="271" t="s">
        <v>5122</v>
      </c>
      <c r="G511" s="272" t="s">
        <v>320</v>
      </c>
      <c r="H511" s="273">
        <v>1</v>
      </c>
      <c r="I511" s="274"/>
      <c r="J511" s="273">
        <f>ROUND(I511*H511,2)</f>
        <v>0</v>
      </c>
      <c r="K511" s="271" t="s">
        <v>296</v>
      </c>
      <c r="L511" s="275"/>
      <c r="M511" s="276" t="s">
        <v>18</v>
      </c>
      <c r="N511" s="277" t="s">
        <v>42</v>
      </c>
      <c r="O511" s="86"/>
      <c r="P511" s="220">
        <f>O511*H511</f>
        <v>0</v>
      </c>
      <c r="Q511" s="220">
        <v>0.045999999999999999</v>
      </c>
      <c r="R511" s="220">
        <f>Q511*H511</f>
        <v>0.045999999999999999</v>
      </c>
      <c r="S511" s="220">
        <v>0</v>
      </c>
      <c r="T511" s="221">
        <f>S511*H511</f>
        <v>0</v>
      </c>
      <c r="U511" s="40"/>
      <c r="V511" s="40"/>
      <c r="W511" s="40"/>
      <c r="X511" s="40"/>
      <c r="Y511" s="40"/>
      <c r="Z511" s="40"/>
      <c r="AA511" s="40"/>
      <c r="AB511" s="40"/>
      <c r="AC511" s="40"/>
      <c r="AD511" s="40"/>
      <c r="AE511" s="40"/>
      <c r="AR511" s="222" t="s">
        <v>268</v>
      </c>
      <c r="AT511" s="222" t="s">
        <v>620</v>
      </c>
      <c r="AU511" s="222" t="s">
        <v>82</v>
      </c>
      <c r="AY511" s="19" t="s">
        <v>229</v>
      </c>
      <c r="BE511" s="223">
        <f>IF(N511="základní",J511,0)</f>
        <v>0</v>
      </c>
      <c r="BF511" s="223">
        <f>IF(N511="snížená",J511,0)</f>
        <v>0</v>
      </c>
      <c r="BG511" s="223">
        <f>IF(N511="zákl. přenesená",J511,0)</f>
        <v>0</v>
      </c>
      <c r="BH511" s="223">
        <f>IF(N511="sníž. přenesená",J511,0)</f>
        <v>0</v>
      </c>
      <c r="BI511" s="223">
        <f>IF(N511="nulová",J511,0)</f>
        <v>0</v>
      </c>
      <c r="BJ511" s="19" t="s">
        <v>78</v>
      </c>
      <c r="BK511" s="223">
        <f>ROUND(I511*H511,2)</f>
        <v>0</v>
      </c>
      <c r="BL511" s="19" t="s">
        <v>247</v>
      </c>
      <c r="BM511" s="222" t="s">
        <v>6150</v>
      </c>
    </row>
    <row r="512" s="2" customFormat="1">
      <c r="A512" s="40"/>
      <c r="B512" s="41"/>
      <c r="C512" s="42"/>
      <c r="D512" s="224" t="s">
        <v>236</v>
      </c>
      <c r="E512" s="42"/>
      <c r="F512" s="225" t="s">
        <v>5122</v>
      </c>
      <c r="G512" s="42"/>
      <c r="H512" s="42"/>
      <c r="I512" s="226"/>
      <c r="J512" s="42"/>
      <c r="K512" s="42"/>
      <c r="L512" s="46"/>
      <c r="M512" s="227"/>
      <c r="N512" s="228"/>
      <c r="O512" s="86"/>
      <c r="P512" s="86"/>
      <c r="Q512" s="86"/>
      <c r="R512" s="86"/>
      <c r="S512" s="86"/>
      <c r="T512" s="87"/>
      <c r="U512" s="40"/>
      <c r="V512" s="40"/>
      <c r="W512" s="40"/>
      <c r="X512" s="40"/>
      <c r="Y512" s="40"/>
      <c r="Z512" s="40"/>
      <c r="AA512" s="40"/>
      <c r="AB512" s="40"/>
      <c r="AC512" s="40"/>
      <c r="AD512" s="40"/>
      <c r="AE512" s="40"/>
      <c r="AT512" s="19" t="s">
        <v>236</v>
      </c>
      <c r="AU512" s="19" t="s">
        <v>82</v>
      </c>
    </row>
    <row r="513" s="13" customFormat="1">
      <c r="A513" s="13"/>
      <c r="B513" s="235"/>
      <c r="C513" s="236"/>
      <c r="D513" s="224" t="s">
        <v>312</v>
      </c>
      <c r="E513" s="237" t="s">
        <v>4505</v>
      </c>
      <c r="F513" s="238" t="s">
        <v>5703</v>
      </c>
      <c r="G513" s="236"/>
      <c r="H513" s="239">
        <v>1</v>
      </c>
      <c r="I513" s="240"/>
      <c r="J513" s="236"/>
      <c r="K513" s="236"/>
      <c r="L513" s="241"/>
      <c r="M513" s="242"/>
      <c r="N513" s="243"/>
      <c r="O513" s="243"/>
      <c r="P513" s="243"/>
      <c r="Q513" s="243"/>
      <c r="R513" s="243"/>
      <c r="S513" s="243"/>
      <c r="T513" s="244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5" t="s">
        <v>312</v>
      </c>
      <c r="AU513" s="245" t="s">
        <v>82</v>
      </c>
      <c r="AV513" s="13" t="s">
        <v>82</v>
      </c>
      <c r="AW513" s="13" t="s">
        <v>33</v>
      </c>
      <c r="AX513" s="13" t="s">
        <v>78</v>
      </c>
      <c r="AY513" s="245" t="s">
        <v>229</v>
      </c>
    </row>
    <row r="514" s="2" customFormat="1" ht="14.4" customHeight="1">
      <c r="A514" s="40"/>
      <c r="B514" s="41"/>
      <c r="C514" s="212" t="s">
        <v>989</v>
      </c>
      <c r="D514" s="212" t="s">
        <v>230</v>
      </c>
      <c r="E514" s="213" t="s">
        <v>5690</v>
      </c>
      <c r="F514" s="214" t="s">
        <v>5691</v>
      </c>
      <c r="G514" s="215" t="s">
        <v>320</v>
      </c>
      <c r="H514" s="216">
        <v>2</v>
      </c>
      <c r="I514" s="217"/>
      <c r="J514" s="216">
        <f>ROUND(I514*H514,2)</f>
        <v>0</v>
      </c>
      <c r="K514" s="214" t="s">
        <v>296</v>
      </c>
      <c r="L514" s="46"/>
      <c r="M514" s="218" t="s">
        <v>18</v>
      </c>
      <c r="N514" s="219" t="s">
        <v>42</v>
      </c>
      <c r="O514" s="86"/>
      <c r="P514" s="220">
        <f>O514*H514</f>
        <v>0</v>
      </c>
      <c r="Q514" s="220">
        <v>0</v>
      </c>
      <c r="R514" s="220">
        <f>Q514*H514</f>
        <v>0</v>
      </c>
      <c r="S514" s="220">
        <v>0.10000000000000001</v>
      </c>
      <c r="T514" s="221">
        <f>S514*H514</f>
        <v>0.20000000000000001</v>
      </c>
      <c r="U514" s="40"/>
      <c r="V514" s="40"/>
      <c r="W514" s="40"/>
      <c r="X514" s="40"/>
      <c r="Y514" s="40"/>
      <c r="Z514" s="40"/>
      <c r="AA514" s="40"/>
      <c r="AB514" s="40"/>
      <c r="AC514" s="40"/>
      <c r="AD514" s="40"/>
      <c r="AE514" s="40"/>
      <c r="AR514" s="222" t="s">
        <v>247</v>
      </c>
      <c r="AT514" s="222" t="s">
        <v>230</v>
      </c>
      <c r="AU514" s="222" t="s">
        <v>82</v>
      </c>
      <c r="AY514" s="19" t="s">
        <v>229</v>
      </c>
      <c r="BE514" s="223">
        <f>IF(N514="základní",J514,0)</f>
        <v>0</v>
      </c>
      <c r="BF514" s="223">
        <f>IF(N514="snížená",J514,0)</f>
        <v>0</v>
      </c>
      <c r="BG514" s="223">
        <f>IF(N514="zákl. přenesená",J514,0)</f>
        <v>0</v>
      </c>
      <c r="BH514" s="223">
        <f>IF(N514="sníž. přenesená",J514,0)</f>
        <v>0</v>
      </c>
      <c r="BI514" s="223">
        <f>IF(N514="nulová",J514,0)</f>
        <v>0</v>
      </c>
      <c r="BJ514" s="19" t="s">
        <v>78</v>
      </c>
      <c r="BK514" s="223">
        <f>ROUND(I514*H514,2)</f>
        <v>0</v>
      </c>
      <c r="BL514" s="19" t="s">
        <v>247</v>
      </c>
      <c r="BM514" s="222" t="s">
        <v>6151</v>
      </c>
    </row>
    <row r="515" s="2" customFormat="1">
      <c r="A515" s="40"/>
      <c r="B515" s="41"/>
      <c r="C515" s="42"/>
      <c r="D515" s="224" t="s">
        <v>236</v>
      </c>
      <c r="E515" s="42"/>
      <c r="F515" s="225" t="s">
        <v>5693</v>
      </c>
      <c r="G515" s="42"/>
      <c r="H515" s="42"/>
      <c r="I515" s="226"/>
      <c r="J515" s="42"/>
      <c r="K515" s="42"/>
      <c r="L515" s="46"/>
      <c r="M515" s="227"/>
      <c r="N515" s="228"/>
      <c r="O515" s="86"/>
      <c r="P515" s="86"/>
      <c r="Q515" s="86"/>
      <c r="R515" s="86"/>
      <c r="S515" s="86"/>
      <c r="T515" s="87"/>
      <c r="U515" s="40"/>
      <c r="V515" s="40"/>
      <c r="W515" s="40"/>
      <c r="X515" s="40"/>
      <c r="Y515" s="40"/>
      <c r="Z515" s="40"/>
      <c r="AA515" s="40"/>
      <c r="AB515" s="40"/>
      <c r="AC515" s="40"/>
      <c r="AD515" s="40"/>
      <c r="AE515" s="40"/>
      <c r="AT515" s="19" t="s">
        <v>236</v>
      </c>
      <c r="AU515" s="19" t="s">
        <v>82</v>
      </c>
    </row>
    <row r="516" s="13" customFormat="1">
      <c r="A516" s="13"/>
      <c r="B516" s="235"/>
      <c r="C516" s="236"/>
      <c r="D516" s="224" t="s">
        <v>312</v>
      </c>
      <c r="E516" s="237" t="s">
        <v>5668</v>
      </c>
      <c r="F516" s="238" t="s">
        <v>6152</v>
      </c>
      <c r="G516" s="236"/>
      <c r="H516" s="239">
        <v>2</v>
      </c>
      <c r="I516" s="240"/>
      <c r="J516" s="236"/>
      <c r="K516" s="236"/>
      <c r="L516" s="241"/>
      <c r="M516" s="242"/>
      <c r="N516" s="243"/>
      <c r="O516" s="243"/>
      <c r="P516" s="243"/>
      <c r="Q516" s="243"/>
      <c r="R516" s="243"/>
      <c r="S516" s="243"/>
      <c r="T516" s="244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5" t="s">
        <v>312</v>
      </c>
      <c r="AU516" s="245" t="s">
        <v>82</v>
      </c>
      <c r="AV516" s="13" t="s">
        <v>82</v>
      </c>
      <c r="AW516" s="13" t="s">
        <v>33</v>
      </c>
      <c r="AX516" s="13" t="s">
        <v>78</v>
      </c>
      <c r="AY516" s="245" t="s">
        <v>229</v>
      </c>
    </row>
    <row r="517" s="2" customFormat="1" ht="14.4" customHeight="1">
      <c r="A517" s="40"/>
      <c r="B517" s="41"/>
      <c r="C517" s="212" t="s">
        <v>998</v>
      </c>
      <c r="D517" s="212" t="s">
        <v>230</v>
      </c>
      <c r="E517" s="213" t="s">
        <v>5695</v>
      </c>
      <c r="F517" s="214" t="s">
        <v>5696</v>
      </c>
      <c r="G517" s="215" t="s">
        <v>320</v>
      </c>
      <c r="H517" s="216">
        <v>27</v>
      </c>
      <c r="I517" s="217"/>
      <c r="J517" s="216">
        <f>ROUND(I517*H517,2)</f>
        <v>0</v>
      </c>
      <c r="K517" s="214" t="s">
        <v>296</v>
      </c>
      <c r="L517" s="46"/>
      <c r="M517" s="218" t="s">
        <v>18</v>
      </c>
      <c r="N517" s="219" t="s">
        <v>42</v>
      </c>
      <c r="O517" s="86"/>
      <c r="P517" s="220">
        <f>O517*H517</f>
        <v>0</v>
      </c>
      <c r="Q517" s="220">
        <v>0.21734000000000001</v>
      </c>
      <c r="R517" s="220">
        <f>Q517*H517</f>
        <v>5.8681799999999997</v>
      </c>
      <c r="S517" s="220">
        <v>0</v>
      </c>
      <c r="T517" s="221">
        <f>S517*H517</f>
        <v>0</v>
      </c>
      <c r="U517" s="40"/>
      <c r="V517" s="40"/>
      <c r="W517" s="40"/>
      <c r="X517" s="40"/>
      <c r="Y517" s="40"/>
      <c r="Z517" s="40"/>
      <c r="AA517" s="40"/>
      <c r="AB517" s="40"/>
      <c r="AC517" s="40"/>
      <c r="AD517" s="40"/>
      <c r="AE517" s="40"/>
      <c r="AR517" s="222" t="s">
        <v>247</v>
      </c>
      <c r="AT517" s="222" t="s">
        <v>230</v>
      </c>
      <c r="AU517" s="222" t="s">
        <v>82</v>
      </c>
      <c r="AY517" s="19" t="s">
        <v>229</v>
      </c>
      <c r="BE517" s="223">
        <f>IF(N517="základní",J517,0)</f>
        <v>0</v>
      </c>
      <c r="BF517" s="223">
        <f>IF(N517="snížená",J517,0)</f>
        <v>0</v>
      </c>
      <c r="BG517" s="223">
        <f>IF(N517="zákl. přenesená",J517,0)</f>
        <v>0</v>
      </c>
      <c r="BH517" s="223">
        <f>IF(N517="sníž. přenesená",J517,0)</f>
        <v>0</v>
      </c>
      <c r="BI517" s="223">
        <f>IF(N517="nulová",J517,0)</f>
        <v>0</v>
      </c>
      <c r="BJ517" s="19" t="s">
        <v>78</v>
      </c>
      <c r="BK517" s="223">
        <f>ROUND(I517*H517,2)</f>
        <v>0</v>
      </c>
      <c r="BL517" s="19" t="s">
        <v>247</v>
      </c>
      <c r="BM517" s="222" t="s">
        <v>6153</v>
      </c>
    </row>
    <row r="518" s="2" customFormat="1">
      <c r="A518" s="40"/>
      <c r="B518" s="41"/>
      <c r="C518" s="42"/>
      <c r="D518" s="224" t="s">
        <v>236</v>
      </c>
      <c r="E518" s="42"/>
      <c r="F518" s="225" t="s">
        <v>5698</v>
      </c>
      <c r="G518" s="42"/>
      <c r="H518" s="42"/>
      <c r="I518" s="226"/>
      <c r="J518" s="42"/>
      <c r="K518" s="42"/>
      <c r="L518" s="46"/>
      <c r="M518" s="227"/>
      <c r="N518" s="228"/>
      <c r="O518" s="86"/>
      <c r="P518" s="86"/>
      <c r="Q518" s="86"/>
      <c r="R518" s="86"/>
      <c r="S518" s="86"/>
      <c r="T518" s="87"/>
      <c r="U518" s="40"/>
      <c r="V518" s="40"/>
      <c r="W518" s="40"/>
      <c r="X518" s="40"/>
      <c r="Y518" s="40"/>
      <c r="Z518" s="40"/>
      <c r="AA518" s="40"/>
      <c r="AB518" s="40"/>
      <c r="AC518" s="40"/>
      <c r="AD518" s="40"/>
      <c r="AE518" s="40"/>
      <c r="AT518" s="19" t="s">
        <v>236</v>
      </c>
      <c r="AU518" s="19" t="s">
        <v>82</v>
      </c>
    </row>
    <row r="519" s="13" customFormat="1">
      <c r="A519" s="13"/>
      <c r="B519" s="235"/>
      <c r="C519" s="236"/>
      <c r="D519" s="224" t="s">
        <v>312</v>
      </c>
      <c r="E519" s="237" t="s">
        <v>18</v>
      </c>
      <c r="F519" s="238" t="s">
        <v>630</v>
      </c>
      <c r="G519" s="236"/>
      <c r="H519" s="239">
        <v>27</v>
      </c>
      <c r="I519" s="240"/>
      <c r="J519" s="236"/>
      <c r="K519" s="236"/>
      <c r="L519" s="241"/>
      <c r="M519" s="242"/>
      <c r="N519" s="243"/>
      <c r="O519" s="243"/>
      <c r="P519" s="243"/>
      <c r="Q519" s="243"/>
      <c r="R519" s="243"/>
      <c r="S519" s="243"/>
      <c r="T519" s="244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5" t="s">
        <v>312</v>
      </c>
      <c r="AU519" s="245" t="s">
        <v>82</v>
      </c>
      <c r="AV519" s="13" t="s">
        <v>82</v>
      </c>
      <c r="AW519" s="13" t="s">
        <v>33</v>
      </c>
      <c r="AX519" s="13" t="s">
        <v>78</v>
      </c>
      <c r="AY519" s="245" t="s">
        <v>229</v>
      </c>
    </row>
    <row r="520" s="2" customFormat="1" ht="14.4" customHeight="1">
      <c r="A520" s="40"/>
      <c r="B520" s="41"/>
      <c r="C520" s="269" t="s">
        <v>1004</v>
      </c>
      <c r="D520" s="269" t="s">
        <v>620</v>
      </c>
      <c r="E520" s="270" t="s">
        <v>5699</v>
      </c>
      <c r="F520" s="271" t="s">
        <v>5700</v>
      </c>
      <c r="G520" s="272" t="s">
        <v>320</v>
      </c>
      <c r="H520" s="273">
        <v>27</v>
      </c>
      <c r="I520" s="274"/>
      <c r="J520" s="273">
        <f>ROUND(I520*H520,2)</f>
        <v>0</v>
      </c>
      <c r="K520" s="271" t="s">
        <v>296</v>
      </c>
      <c r="L520" s="275"/>
      <c r="M520" s="276" t="s">
        <v>18</v>
      </c>
      <c r="N520" s="277" t="s">
        <v>42</v>
      </c>
      <c r="O520" s="86"/>
      <c r="P520" s="220">
        <f>O520*H520</f>
        <v>0</v>
      </c>
      <c r="Q520" s="220">
        <v>0.054600000000000003</v>
      </c>
      <c r="R520" s="220">
        <f>Q520*H520</f>
        <v>1.4742000000000002</v>
      </c>
      <c r="S520" s="220">
        <v>0</v>
      </c>
      <c r="T520" s="221">
        <f>S520*H520</f>
        <v>0</v>
      </c>
      <c r="U520" s="40"/>
      <c r="V520" s="40"/>
      <c r="W520" s="40"/>
      <c r="X520" s="40"/>
      <c r="Y520" s="40"/>
      <c r="Z520" s="40"/>
      <c r="AA520" s="40"/>
      <c r="AB520" s="40"/>
      <c r="AC520" s="40"/>
      <c r="AD520" s="40"/>
      <c r="AE520" s="40"/>
      <c r="AR520" s="222" t="s">
        <v>268</v>
      </c>
      <c r="AT520" s="222" t="s">
        <v>620</v>
      </c>
      <c r="AU520" s="222" t="s">
        <v>82</v>
      </c>
      <c r="AY520" s="19" t="s">
        <v>229</v>
      </c>
      <c r="BE520" s="223">
        <f>IF(N520="základní",J520,0)</f>
        <v>0</v>
      </c>
      <c r="BF520" s="223">
        <f>IF(N520="snížená",J520,0)</f>
        <v>0</v>
      </c>
      <c r="BG520" s="223">
        <f>IF(N520="zákl. přenesená",J520,0)</f>
        <v>0</v>
      </c>
      <c r="BH520" s="223">
        <f>IF(N520="sníž. přenesená",J520,0)</f>
        <v>0</v>
      </c>
      <c r="BI520" s="223">
        <f>IF(N520="nulová",J520,0)</f>
        <v>0</v>
      </c>
      <c r="BJ520" s="19" t="s">
        <v>78</v>
      </c>
      <c r="BK520" s="223">
        <f>ROUND(I520*H520,2)</f>
        <v>0</v>
      </c>
      <c r="BL520" s="19" t="s">
        <v>247</v>
      </c>
      <c r="BM520" s="222" t="s">
        <v>6154</v>
      </c>
    </row>
    <row r="521" s="2" customFormat="1">
      <c r="A521" s="40"/>
      <c r="B521" s="41"/>
      <c r="C521" s="42"/>
      <c r="D521" s="224" t="s">
        <v>236</v>
      </c>
      <c r="E521" s="42"/>
      <c r="F521" s="225" t="s">
        <v>5700</v>
      </c>
      <c r="G521" s="42"/>
      <c r="H521" s="42"/>
      <c r="I521" s="226"/>
      <c r="J521" s="42"/>
      <c r="K521" s="42"/>
      <c r="L521" s="46"/>
      <c r="M521" s="227"/>
      <c r="N521" s="228"/>
      <c r="O521" s="86"/>
      <c r="P521" s="86"/>
      <c r="Q521" s="86"/>
      <c r="R521" s="86"/>
      <c r="S521" s="86"/>
      <c r="T521" s="87"/>
      <c r="U521" s="40"/>
      <c r="V521" s="40"/>
      <c r="W521" s="40"/>
      <c r="X521" s="40"/>
      <c r="Y521" s="40"/>
      <c r="Z521" s="40"/>
      <c r="AA521" s="40"/>
      <c r="AB521" s="40"/>
      <c r="AC521" s="40"/>
      <c r="AD521" s="40"/>
      <c r="AE521" s="40"/>
      <c r="AT521" s="19" t="s">
        <v>236</v>
      </c>
      <c r="AU521" s="19" t="s">
        <v>82</v>
      </c>
    </row>
    <row r="522" s="13" customFormat="1">
      <c r="A522" s="13"/>
      <c r="B522" s="235"/>
      <c r="C522" s="236"/>
      <c r="D522" s="224" t="s">
        <v>312</v>
      </c>
      <c r="E522" s="237" t="s">
        <v>5658</v>
      </c>
      <c r="F522" s="238" t="s">
        <v>5688</v>
      </c>
      <c r="G522" s="236"/>
      <c r="H522" s="239">
        <v>27</v>
      </c>
      <c r="I522" s="240"/>
      <c r="J522" s="236"/>
      <c r="K522" s="236"/>
      <c r="L522" s="241"/>
      <c r="M522" s="242"/>
      <c r="N522" s="243"/>
      <c r="O522" s="243"/>
      <c r="P522" s="243"/>
      <c r="Q522" s="243"/>
      <c r="R522" s="243"/>
      <c r="S522" s="243"/>
      <c r="T522" s="244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5" t="s">
        <v>312</v>
      </c>
      <c r="AU522" s="245" t="s">
        <v>82</v>
      </c>
      <c r="AV522" s="13" t="s">
        <v>82</v>
      </c>
      <c r="AW522" s="13" t="s">
        <v>33</v>
      </c>
      <c r="AX522" s="13" t="s">
        <v>78</v>
      </c>
      <c r="AY522" s="245" t="s">
        <v>229</v>
      </c>
    </row>
    <row r="523" s="2" customFormat="1" ht="14.4" customHeight="1">
      <c r="A523" s="40"/>
      <c r="B523" s="41"/>
      <c r="C523" s="212" t="s">
        <v>1011</v>
      </c>
      <c r="D523" s="212" t="s">
        <v>230</v>
      </c>
      <c r="E523" s="213" t="s">
        <v>5124</v>
      </c>
      <c r="F523" s="214" t="s">
        <v>5125</v>
      </c>
      <c r="G523" s="215" t="s">
        <v>320</v>
      </c>
      <c r="H523" s="216">
        <v>41</v>
      </c>
      <c r="I523" s="217"/>
      <c r="J523" s="216">
        <f>ROUND(I523*H523,2)</f>
        <v>0</v>
      </c>
      <c r="K523" s="214" t="s">
        <v>296</v>
      </c>
      <c r="L523" s="46"/>
      <c r="M523" s="218" t="s">
        <v>18</v>
      </c>
      <c r="N523" s="219" t="s">
        <v>42</v>
      </c>
      <c r="O523" s="86"/>
      <c r="P523" s="220">
        <f>O523*H523</f>
        <v>0</v>
      </c>
      <c r="Q523" s="220">
        <v>0.21734000000000001</v>
      </c>
      <c r="R523" s="220">
        <f>Q523*H523</f>
        <v>8.9109400000000001</v>
      </c>
      <c r="S523" s="220">
        <v>0</v>
      </c>
      <c r="T523" s="221">
        <f>S523*H523</f>
        <v>0</v>
      </c>
      <c r="U523" s="40"/>
      <c r="V523" s="40"/>
      <c r="W523" s="40"/>
      <c r="X523" s="40"/>
      <c r="Y523" s="40"/>
      <c r="Z523" s="40"/>
      <c r="AA523" s="40"/>
      <c r="AB523" s="40"/>
      <c r="AC523" s="40"/>
      <c r="AD523" s="40"/>
      <c r="AE523" s="40"/>
      <c r="AR523" s="222" t="s">
        <v>247</v>
      </c>
      <c r="AT523" s="222" t="s">
        <v>230</v>
      </c>
      <c r="AU523" s="222" t="s">
        <v>82</v>
      </c>
      <c r="AY523" s="19" t="s">
        <v>229</v>
      </c>
      <c r="BE523" s="223">
        <f>IF(N523="základní",J523,0)</f>
        <v>0</v>
      </c>
      <c r="BF523" s="223">
        <f>IF(N523="snížená",J523,0)</f>
        <v>0</v>
      </c>
      <c r="BG523" s="223">
        <f>IF(N523="zákl. přenesená",J523,0)</f>
        <v>0</v>
      </c>
      <c r="BH523" s="223">
        <f>IF(N523="sníž. přenesená",J523,0)</f>
        <v>0</v>
      </c>
      <c r="BI523" s="223">
        <f>IF(N523="nulová",J523,0)</f>
        <v>0</v>
      </c>
      <c r="BJ523" s="19" t="s">
        <v>78</v>
      </c>
      <c r="BK523" s="223">
        <f>ROUND(I523*H523,2)</f>
        <v>0</v>
      </c>
      <c r="BL523" s="19" t="s">
        <v>247</v>
      </c>
      <c r="BM523" s="222" t="s">
        <v>6155</v>
      </c>
    </row>
    <row r="524" s="2" customFormat="1">
      <c r="A524" s="40"/>
      <c r="B524" s="41"/>
      <c r="C524" s="42"/>
      <c r="D524" s="224" t="s">
        <v>236</v>
      </c>
      <c r="E524" s="42"/>
      <c r="F524" s="225" t="s">
        <v>5125</v>
      </c>
      <c r="G524" s="42"/>
      <c r="H524" s="42"/>
      <c r="I524" s="226"/>
      <c r="J524" s="42"/>
      <c r="K524" s="42"/>
      <c r="L524" s="46"/>
      <c r="M524" s="227"/>
      <c r="N524" s="228"/>
      <c r="O524" s="86"/>
      <c r="P524" s="86"/>
      <c r="Q524" s="86"/>
      <c r="R524" s="86"/>
      <c r="S524" s="86"/>
      <c r="T524" s="87"/>
      <c r="U524" s="40"/>
      <c r="V524" s="40"/>
      <c r="W524" s="40"/>
      <c r="X524" s="40"/>
      <c r="Y524" s="40"/>
      <c r="Z524" s="40"/>
      <c r="AA524" s="40"/>
      <c r="AB524" s="40"/>
      <c r="AC524" s="40"/>
      <c r="AD524" s="40"/>
      <c r="AE524" s="40"/>
      <c r="AT524" s="19" t="s">
        <v>236</v>
      </c>
      <c r="AU524" s="19" t="s">
        <v>82</v>
      </c>
    </row>
    <row r="525" s="13" customFormat="1">
      <c r="A525" s="13"/>
      <c r="B525" s="235"/>
      <c r="C525" s="236"/>
      <c r="D525" s="224" t="s">
        <v>312</v>
      </c>
      <c r="E525" s="237" t="s">
        <v>5683</v>
      </c>
      <c r="F525" s="238" t="s">
        <v>6123</v>
      </c>
      <c r="G525" s="236"/>
      <c r="H525" s="239">
        <v>1</v>
      </c>
      <c r="I525" s="240"/>
      <c r="J525" s="236"/>
      <c r="K525" s="236"/>
      <c r="L525" s="241"/>
      <c r="M525" s="242"/>
      <c r="N525" s="243"/>
      <c r="O525" s="243"/>
      <c r="P525" s="243"/>
      <c r="Q525" s="243"/>
      <c r="R525" s="243"/>
      <c r="S525" s="243"/>
      <c r="T525" s="244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5" t="s">
        <v>312</v>
      </c>
      <c r="AU525" s="245" t="s">
        <v>82</v>
      </c>
      <c r="AV525" s="13" t="s">
        <v>82</v>
      </c>
      <c r="AW525" s="13" t="s">
        <v>33</v>
      </c>
      <c r="AX525" s="13" t="s">
        <v>71</v>
      </c>
      <c r="AY525" s="245" t="s">
        <v>229</v>
      </c>
    </row>
    <row r="526" s="13" customFormat="1">
      <c r="A526" s="13"/>
      <c r="B526" s="235"/>
      <c r="C526" s="236"/>
      <c r="D526" s="224" t="s">
        <v>312</v>
      </c>
      <c r="E526" s="237" t="s">
        <v>5817</v>
      </c>
      <c r="F526" s="238" t="s">
        <v>6124</v>
      </c>
      <c r="G526" s="236"/>
      <c r="H526" s="239">
        <v>40</v>
      </c>
      <c r="I526" s="240"/>
      <c r="J526" s="236"/>
      <c r="K526" s="236"/>
      <c r="L526" s="241"/>
      <c r="M526" s="242"/>
      <c r="N526" s="243"/>
      <c r="O526" s="243"/>
      <c r="P526" s="243"/>
      <c r="Q526" s="243"/>
      <c r="R526" s="243"/>
      <c r="S526" s="243"/>
      <c r="T526" s="244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5" t="s">
        <v>312</v>
      </c>
      <c r="AU526" s="245" t="s">
        <v>82</v>
      </c>
      <c r="AV526" s="13" t="s">
        <v>82</v>
      </c>
      <c r="AW526" s="13" t="s">
        <v>33</v>
      </c>
      <c r="AX526" s="13" t="s">
        <v>71</v>
      </c>
      <c r="AY526" s="245" t="s">
        <v>229</v>
      </c>
    </row>
    <row r="527" s="13" customFormat="1">
      <c r="A527" s="13"/>
      <c r="B527" s="235"/>
      <c r="C527" s="236"/>
      <c r="D527" s="224" t="s">
        <v>312</v>
      </c>
      <c r="E527" s="237" t="s">
        <v>6156</v>
      </c>
      <c r="F527" s="238" t="s">
        <v>6157</v>
      </c>
      <c r="G527" s="236"/>
      <c r="H527" s="239">
        <v>41</v>
      </c>
      <c r="I527" s="240"/>
      <c r="J527" s="236"/>
      <c r="K527" s="236"/>
      <c r="L527" s="241"/>
      <c r="M527" s="242"/>
      <c r="N527" s="243"/>
      <c r="O527" s="243"/>
      <c r="P527" s="243"/>
      <c r="Q527" s="243"/>
      <c r="R527" s="243"/>
      <c r="S527" s="243"/>
      <c r="T527" s="244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5" t="s">
        <v>312</v>
      </c>
      <c r="AU527" s="245" t="s">
        <v>82</v>
      </c>
      <c r="AV527" s="13" t="s">
        <v>82</v>
      </c>
      <c r="AW527" s="13" t="s">
        <v>33</v>
      </c>
      <c r="AX527" s="13" t="s">
        <v>78</v>
      </c>
      <c r="AY527" s="245" t="s">
        <v>229</v>
      </c>
    </row>
    <row r="528" s="2" customFormat="1" ht="14.4" customHeight="1">
      <c r="A528" s="40"/>
      <c r="B528" s="41"/>
      <c r="C528" s="269" t="s">
        <v>1016</v>
      </c>
      <c r="D528" s="269" t="s">
        <v>620</v>
      </c>
      <c r="E528" s="270" t="s">
        <v>5127</v>
      </c>
      <c r="F528" s="271" t="s">
        <v>5128</v>
      </c>
      <c r="G528" s="272" t="s">
        <v>320</v>
      </c>
      <c r="H528" s="273">
        <v>40</v>
      </c>
      <c r="I528" s="274"/>
      <c r="J528" s="273">
        <f>ROUND(I528*H528,2)</f>
        <v>0</v>
      </c>
      <c r="K528" s="271" t="s">
        <v>296</v>
      </c>
      <c r="L528" s="275"/>
      <c r="M528" s="276" t="s">
        <v>18</v>
      </c>
      <c r="N528" s="277" t="s">
        <v>42</v>
      </c>
      <c r="O528" s="86"/>
      <c r="P528" s="220">
        <f>O528*H528</f>
        <v>0</v>
      </c>
      <c r="Q528" s="220">
        <v>0.0040000000000000001</v>
      </c>
      <c r="R528" s="220">
        <f>Q528*H528</f>
        <v>0.16</v>
      </c>
      <c r="S528" s="220">
        <v>0</v>
      </c>
      <c r="T528" s="221">
        <f>S528*H528</f>
        <v>0</v>
      </c>
      <c r="U528" s="40"/>
      <c r="V528" s="40"/>
      <c r="W528" s="40"/>
      <c r="X528" s="40"/>
      <c r="Y528" s="40"/>
      <c r="Z528" s="40"/>
      <c r="AA528" s="40"/>
      <c r="AB528" s="40"/>
      <c r="AC528" s="40"/>
      <c r="AD528" s="40"/>
      <c r="AE528" s="40"/>
      <c r="AR528" s="222" t="s">
        <v>268</v>
      </c>
      <c r="AT528" s="222" t="s">
        <v>620</v>
      </c>
      <c r="AU528" s="222" t="s">
        <v>82</v>
      </c>
      <c r="AY528" s="19" t="s">
        <v>229</v>
      </c>
      <c r="BE528" s="223">
        <f>IF(N528="základní",J528,0)</f>
        <v>0</v>
      </c>
      <c r="BF528" s="223">
        <f>IF(N528="snížená",J528,0)</f>
        <v>0</v>
      </c>
      <c r="BG528" s="223">
        <f>IF(N528="zákl. přenesená",J528,0)</f>
        <v>0</v>
      </c>
      <c r="BH528" s="223">
        <f>IF(N528="sníž. přenesená",J528,0)</f>
        <v>0</v>
      </c>
      <c r="BI528" s="223">
        <f>IF(N528="nulová",J528,0)</f>
        <v>0</v>
      </c>
      <c r="BJ528" s="19" t="s">
        <v>78</v>
      </c>
      <c r="BK528" s="223">
        <f>ROUND(I528*H528,2)</f>
        <v>0</v>
      </c>
      <c r="BL528" s="19" t="s">
        <v>247</v>
      </c>
      <c r="BM528" s="222" t="s">
        <v>6158</v>
      </c>
    </row>
    <row r="529" s="2" customFormat="1">
      <c r="A529" s="40"/>
      <c r="B529" s="41"/>
      <c r="C529" s="42"/>
      <c r="D529" s="224" t="s">
        <v>236</v>
      </c>
      <c r="E529" s="42"/>
      <c r="F529" s="225" t="s">
        <v>5128</v>
      </c>
      <c r="G529" s="42"/>
      <c r="H529" s="42"/>
      <c r="I529" s="226"/>
      <c r="J529" s="42"/>
      <c r="K529" s="42"/>
      <c r="L529" s="46"/>
      <c r="M529" s="227"/>
      <c r="N529" s="228"/>
      <c r="O529" s="86"/>
      <c r="P529" s="86"/>
      <c r="Q529" s="86"/>
      <c r="R529" s="86"/>
      <c r="S529" s="86"/>
      <c r="T529" s="87"/>
      <c r="U529" s="40"/>
      <c r="V529" s="40"/>
      <c r="W529" s="40"/>
      <c r="X529" s="40"/>
      <c r="Y529" s="40"/>
      <c r="Z529" s="40"/>
      <c r="AA529" s="40"/>
      <c r="AB529" s="40"/>
      <c r="AC529" s="40"/>
      <c r="AD529" s="40"/>
      <c r="AE529" s="40"/>
      <c r="AT529" s="19" t="s">
        <v>236</v>
      </c>
      <c r="AU529" s="19" t="s">
        <v>82</v>
      </c>
    </row>
    <row r="530" s="13" customFormat="1">
      <c r="A530" s="13"/>
      <c r="B530" s="235"/>
      <c r="C530" s="236"/>
      <c r="D530" s="224" t="s">
        <v>312</v>
      </c>
      <c r="E530" s="237" t="s">
        <v>5672</v>
      </c>
      <c r="F530" s="238" t="s">
        <v>6124</v>
      </c>
      <c r="G530" s="236"/>
      <c r="H530" s="239">
        <v>40</v>
      </c>
      <c r="I530" s="240"/>
      <c r="J530" s="236"/>
      <c r="K530" s="236"/>
      <c r="L530" s="241"/>
      <c r="M530" s="242"/>
      <c r="N530" s="243"/>
      <c r="O530" s="243"/>
      <c r="P530" s="243"/>
      <c r="Q530" s="243"/>
      <c r="R530" s="243"/>
      <c r="S530" s="243"/>
      <c r="T530" s="244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5" t="s">
        <v>312</v>
      </c>
      <c r="AU530" s="245" t="s">
        <v>82</v>
      </c>
      <c r="AV530" s="13" t="s">
        <v>82</v>
      </c>
      <c r="AW530" s="13" t="s">
        <v>33</v>
      </c>
      <c r="AX530" s="13" t="s">
        <v>78</v>
      </c>
      <c r="AY530" s="245" t="s">
        <v>229</v>
      </c>
    </row>
    <row r="531" s="2" customFormat="1" ht="14.4" customHeight="1">
      <c r="A531" s="40"/>
      <c r="B531" s="41"/>
      <c r="C531" s="269" t="s">
        <v>1021</v>
      </c>
      <c r="D531" s="269" t="s">
        <v>620</v>
      </c>
      <c r="E531" s="270" t="s">
        <v>6159</v>
      </c>
      <c r="F531" s="271" t="s">
        <v>6160</v>
      </c>
      <c r="G531" s="272" t="s">
        <v>320</v>
      </c>
      <c r="H531" s="273">
        <v>1</v>
      </c>
      <c r="I531" s="274"/>
      <c r="J531" s="273">
        <f>ROUND(I531*H531,2)</f>
        <v>0</v>
      </c>
      <c r="K531" s="271" t="s">
        <v>296</v>
      </c>
      <c r="L531" s="275"/>
      <c r="M531" s="276" t="s">
        <v>18</v>
      </c>
      <c r="N531" s="277" t="s">
        <v>42</v>
      </c>
      <c r="O531" s="86"/>
      <c r="P531" s="220">
        <f>O531*H531</f>
        <v>0</v>
      </c>
      <c r="Q531" s="220">
        <v>0.0030000000000000001</v>
      </c>
      <c r="R531" s="220">
        <f>Q531*H531</f>
        <v>0.0030000000000000001</v>
      </c>
      <c r="S531" s="220">
        <v>0</v>
      </c>
      <c r="T531" s="221">
        <f>S531*H531</f>
        <v>0</v>
      </c>
      <c r="U531" s="40"/>
      <c r="V531" s="40"/>
      <c r="W531" s="40"/>
      <c r="X531" s="40"/>
      <c r="Y531" s="40"/>
      <c r="Z531" s="40"/>
      <c r="AA531" s="40"/>
      <c r="AB531" s="40"/>
      <c r="AC531" s="40"/>
      <c r="AD531" s="40"/>
      <c r="AE531" s="40"/>
      <c r="AR531" s="222" t="s">
        <v>268</v>
      </c>
      <c r="AT531" s="222" t="s">
        <v>620</v>
      </c>
      <c r="AU531" s="222" t="s">
        <v>82</v>
      </c>
      <c r="AY531" s="19" t="s">
        <v>229</v>
      </c>
      <c r="BE531" s="223">
        <f>IF(N531="základní",J531,0)</f>
        <v>0</v>
      </c>
      <c r="BF531" s="223">
        <f>IF(N531="snížená",J531,0)</f>
        <v>0</v>
      </c>
      <c r="BG531" s="223">
        <f>IF(N531="zákl. přenesená",J531,0)</f>
        <v>0</v>
      </c>
      <c r="BH531" s="223">
        <f>IF(N531="sníž. přenesená",J531,0)</f>
        <v>0</v>
      </c>
      <c r="BI531" s="223">
        <f>IF(N531="nulová",J531,0)</f>
        <v>0</v>
      </c>
      <c r="BJ531" s="19" t="s">
        <v>78</v>
      </c>
      <c r="BK531" s="223">
        <f>ROUND(I531*H531,2)</f>
        <v>0</v>
      </c>
      <c r="BL531" s="19" t="s">
        <v>247</v>
      </c>
      <c r="BM531" s="222" t="s">
        <v>6161</v>
      </c>
    </row>
    <row r="532" s="2" customFormat="1">
      <c r="A532" s="40"/>
      <c r="B532" s="41"/>
      <c r="C532" s="42"/>
      <c r="D532" s="224" t="s">
        <v>236</v>
      </c>
      <c r="E532" s="42"/>
      <c r="F532" s="225" t="s">
        <v>6160</v>
      </c>
      <c r="G532" s="42"/>
      <c r="H532" s="42"/>
      <c r="I532" s="226"/>
      <c r="J532" s="42"/>
      <c r="K532" s="42"/>
      <c r="L532" s="46"/>
      <c r="M532" s="227"/>
      <c r="N532" s="228"/>
      <c r="O532" s="86"/>
      <c r="P532" s="86"/>
      <c r="Q532" s="86"/>
      <c r="R532" s="86"/>
      <c r="S532" s="86"/>
      <c r="T532" s="87"/>
      <c r="U532" s="40"/>
      <c r="V532" s="40"/>
      <c r="W532" s="40"/>
      <c r="X532" s="40"/>
      <c r="Y532" s="40"/>
      <c r="Z532" s="40"/>
      <c r="AA532" s="40"/>
      <c r="AB532" s="40"/>
      <c r="AC532" s="40"/>
      <c r="AD532" s="40"/>
      <c r="AE532" s="40"/>
      <c r="AT532" s="19" t="s">
        <v>236</v>
      </c>
      <c r="AU532" s="19" t="s">
        <v>82</v>
      </c>
    </row>
    <row r="533" s="13" customFormat="1">
      <c r="A533" s="13"/>
      <c r="B533" s="235"/>
      <c r="C533" s="236"/>
      <c r="D533" s="224" t="s">
        <v>312</v>
      </c>
      <c r="E533" s="237" t="s">
        <v>6162</v>
      </c>
      <c r="F533" s="238" t="s">
        <v>6130</v>
      </c>
      <c r="G533" s="236"/>
      <c r="H533" s="239">
        <v>1</v>
      </c>
      <c r="I533" s="240"/>
      <c r="J533" s="236"/>
      <c r="K533" s="236"/>
      <c r="L533" s="241"/>
      <c r="M533" s="242"/>
      <c r="N533" s="243"/>
      <c r="O533" s="243"/>
      <c r="P533" s="243"/>
      <c r="Q533" s="243"/>
      <c r="R533" s="243"/>
      <c r="S533" s="243"/>
      <c r="T533" s="244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5" t="s">
        <v>312</v>
      </c>
      <c r="AU533" s="245" t="s">
        <v>82</v>
      </c>
      <c r="AV533" s="13" t="s">
        <v>82</v>
      </c>
      <c r="AW533" s="13" t="s">
        <v>33</v>
      </c>
      <c r="AX533" s="13" t="s">
        <v>78</v>
      </c>
      <c r="AY533" s="245" t="s">
        <v>229</v>
      </c>
    </row>
    <row r="534" s="2" customFormat="1" ht="14.4" customHeight="1">
      <c r="A534" s="40"/>
      <c r="B534" s="41"/>
      <c r="C534" s="269" t="s">
        <v>1028</v>
      </c>
      <c r="D534" s="269" t="s">
        <v>620</v>
      </c>
      <c r="E534" s="270" t="s">
        <v>5130</v>
      </c>
      <c r="F534" s="271" t="s">
        <v>5131</v>
      </c>
      <c r="G534" s="272" t="s">
        <v>254</v>
      </c>
      <c r="H534" s="273">
        <v>40</v>
      </c>
      <c r="I534" s="274"/>
      <c r="J534" s="273">
        <f>ROUND(I534*H534,2)</f>
        <v>0</v>
      </c>
      <c r="K534" s="271" t="s">
        <v>18</v>
      </c>
      <c r="L534" s="275"/>
      <c r="M534" s="276" t="s">
        <v>18</v>
      </c>
      <c r="N534" s="277" t="s">
        <v>42</v>
      </c>
      <c r="O534" s="86"/>
      <c r="P534" s="220">
        <f>O534*H534</f>
        <v>0</v>
      </c>
      <c r="Q534" s="220">
        <v>0.059999999999999998</v>
      </c>
      <c r="R534" s="220">
        <f>Q534*H534</f>
        <v>2.3999999999999999</v>
      </c>
      <c r="S534" s="220">
        <v>0</v>
      </c>
      <c r="T534" s="221">
        <f>S534*H534</f>
        <v>0</v>
      </c>
      <c r="U534" s="40"/>
      <c r="V534" s="40"/>
      <c r="W534" s="40"/>
      <c r="X534" s="40"/>
      <c r="Y534" s="40"/>
      <c r="Z534" s="40"/>
      <c r="AA534" s="40"/>
      <c r="AB534" s="40"/>
      <c r="AC534" s="40"/>
      <c r="AD534" s="40"/>
      <c r="AE534" s="40"/>
      <c r="AR534" s="222" t="s">
        <v>268</v>
      </c>
      <c r="AT534" s="222" t="s">
        <v>620</v>
      </c>
      <c r="AU534" s="222" t="s">
        <v>82</v>
      </c>
      <c r="AY534" s="19" t="s">
        <v>229</v>
      </c>
      <c r="BE534" s="223">
        <f>IF(N534="základní",J534,0)</f>
        <v>0</v>
      </c>
      <c r="BF534" s="223">
        <f>IF(N534="snížená",J534,0)</f>
        <v>0</v>
      </c>
      <c r="BG534" s="223">
        <f>IF(N534="zákl. přenesená",J534,0)</f>
        <v>0</v>
      </c>
      <c r="BH534" s="223">
        <f>IF(N534="sníž. přenesená",J534,0)</f>
        <v>0</v>
      </c>
      <c r="BI534" s="223">
        <f>IF(N534="nulová",J534,0)</f>
        <v>0</v>
      </c>
      <c r="BJ534" s="19" t="s">
        <v>78</v>
      </c>
      <c r="BK534" s="223">
        <f>ROUND(I534*H534,2)</f>
        <v>0</v>
      </c>
      <c r="BL534" s="19" t="s">
        <v>247</v>
      </c>
      <c r="BM534" s="222" t="s">
        <v>6163</v>
      </c>
    </row>
    <row r="535" s="2" customFormat="1">
      <c r="A535" s="40"/>
      <c r="B535" s="41"/>
      <c r="C535" s="42"/>
      <c r="D535" s="224" t="s">
        <v>236</v>
      </c>
      <c r="E535" s="42"/>
      <c r="F535" s="225" t="s">
        <v>5133</v>
      </c>
      <c r="G535" s="42"/>
      <c r="H535" s="42"/>
      <c r="I535" s="226"/>
      <c r="J535" s="42"/>
      <c r="K535" s="42"/>
      <c r="L535" s="46"/>
      <c r="M535" s="227"/>
      <c r="N535" s="228"/>
      <c r="O535" s="86"/>
      <c r="P535" s="86"/>
      <c r="Q535" s="86"/>
      <c r="R535" s="86"/>
      <c r="S535" s="86"/>
      <c r="T535" s="87"/>
      <c r="U535" s="40"/>
      <c r="V535" s="40"/>
      <c r="W535" s="40"/>
      <c r="X535" s="40"/>
      <c r="Y535" s="40"/>
      <c r="Z535" s="40"/>
      <c r="AA535" s="40"/>
      <c r="AB535" s="40"/>
      <c r="AC535" s="40"/>
      <c r="AD535" s="40"/>
      <c r="AE535" s="40"/>
      <c r="AT535" s="19" t="s">
        <v>236</v>
      </c>
      <c r="AU535" s="19" t="s">
        <v>82</v>
      </c>
    </row>
    <row r="536" s="13" customFormat="1">
      <c r="A536" s="13"/>
      <c r="B536" s="235"/>
      <c r="C536" s="236"/>
      <c r="D536" s="224" t="s">
        <v>312</v>
      </c>
      <c r="E536" s="237" t="s">
        <v>5674</v>
      </c>
      <c r="F536" s="238" t="s">
        <v>6164</v>
      </c>
      <c r="G536" s="236"/>
      <c r="H536" s="239">
        <v>40</v>
      </c>
      <c r="I536" s="240"/>
      <c r="J536" s="236"/>
      <c r="K536" s="236"/>
      <c r="L536" s="241"/>
      <c r="M536" s="242"/>
      <c r="N536" s="243"/>
      <c r="O536" s="243"/>
      <c r="P536" s="243"/>
      <c r="Q536" s="243"/>
      <c r="R536" s="243"/>
      <c r="S536" s="243"/>
      <c r="T536" s="244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5" t="s">
        <v>312</v>
      </c>
      <c r="AU536" s="245" t="s">
        <v>82</v>
      </c>
      <c r="AV536" s="13" t="s">
        <v>82</v>
      </c>
      <c r="AW536" s="13" t="s">
        <v>33</v>
      </c>
      <c r="AX536" s="13" t="s">
        <v>78</v>
      </c>
      <c r="AY536" s="245" t="s">
        <v>229</v>
      </c>
    </row>
    <row r="537" s="2" customFormat="1" ht="14.4" customHeight="1">
      <c r="A537" s="40"/>
      <c r="B537" s="41"/>
      <c r="C537" s="269" t="s">
        <v>1040</v>
      </c>
      <c r="D537" s="269" t="s">
        <v>620</v>
      </c>
      <c r="E537" s="270" t="s">
        <v>5135</v>
      </c>
      <c r="F537" s="271" t="s">
        <v>5136</v>
      </c>
      <c r="G537" s="272" t="s">
        <v>320</v>
      </c>
      <c r="H537" s="273">
        <v>40</v>
      </c>
      <c r="I537" s="274"/>
      <c r="J537" s="273">
        <f>ROUND(I537*H537,2)</f>
        <v>0</v>
      </c>
      <c r="K537" s="271" t="s">
        <v>296</v>
      </c>
      <c r="L537" s="275"/>
      <c r="M537" s="276" t="s">
        <v>18</v>
      </c>
      <c r="N537" s="277" t="s">
        <v>42</v>
      </c>
      <c r="O537" s="86"/>
      <c r="P537" s="220">
        <f>O537*H537</f>
        <v>0</v>
      </c>
      <c r="Q537" s="220">
        <v>0.050599999999999999</v>
      </c>
      <c r="R537" s="220">
        <f>Q537*H537</f>
        <v>2.024</v>
      </c>
      <c r="S537" s="220">
        <v>0</v>
      </c>
      <c r="T537" s="221">
        <f>S537*H537</f>
        <v>0</v>
      </c>
      <c r="U537" s="40"/>
      <c r="V537" s="40"/>
      <c r="W537" s="40"/>
      <c r="X537" s="40"/>
      <c r="Y537" s="40"/>
      <c r="Z537" s="40"/>
      <c r="AA537" s="40"/>
      <c r="AB537" s="40"/>
      <c r="AC537" s="40"/>
      <c r="AD537" s="40"/>
      <c r="AE537" s="40"/>
      <c r="AR537" s="222" t="s">
        <v>268</v>
      </c>
      <c r="AT537" s="222" t="s">
        <v>620</v>
      </c>
      <c r="AU537" s="222" t="s">
        <v>82</v>
      </c>
      <c r="AY537" s="19" t="s">
        <v>229</v>
      </c>
      <c r="BE537" s="223">
        <f>IF(N537="základní",J537,0)</f>
        <v>0</v>
      </c>
      <c r="BF537" s="223">
        <f>IF(N537="snížená",J537,0)</f>
        <v>0</v>
      </c>
      <c r="BG537" s="223">
        <f>IF(N537="zákl. přenesená",J537,0)</f>
        <v>0</v>
      </c>
      <c r="BH537" s="223">
        <f>IF(N537="sníž. přenesená",J537,0)</f>
        <v>0</v>
      </c>
      <c r="BI537" s="223">
        <f>IF(N537="nulová",J537,0)</f>
        <v>0</v>
      </c>
      <c r="BJ537" s="19" t="s">
        <v>78</v>
      </c>
      <c r="BK537" s="223">
        <f>ROUND(I537*H537,2)</f>
        <v>0</v>
      </c>
      <c r="BL537" s="19" t="s">
        <v>247</v>
      </c>
      <c r="BM537" s="222" t="s">
        <v>6165</v>
      </c>
    </row>
    <row r="538" s="2" customFormat="1">
      <c r="A538" s="40"/>
      <c r="B538" s="41"/>
      <c r="C538" s="42"/>
      <c r="D538" s="224" t="s">
        <v>236</v>
      </c>
      <c r="E538" s="42"/>
      <c r="F538" s="225" t="s">
        <v>5136</v>
      </c>
      <c r="G538" s="42"/>
      <c r="H538" s="42"/>
      <c r="I538" s="226"/>
      <c r="J538" s="42"/>
      <c r="K538" s="42"/>
      <c r="L538" s="46"/>
      <c r="M538" s="227"/>
      <c r="N538" s="228"/>
      <c r="O538" s="86"/>
      <c r="P538" s="86"/>
      <c r="Q538" s="86"/>
      <c r="R538" s="86"/>
      <c r="S538" s="86"/>
      <c r="T538" s="87"/>
      <c r="U538" s="40"/>
      <c r="V538" s="40"/>
      <c r="W538" s="40"/>
      <c r="X538" s="40"/>
      <c r="Y538" s="40"/>
      <c r="Z538" s="40"/>
      <c r="AA538" s="40"/>
      <c r="AB538" s="40"/>
      <c r="AC538" s="40"/>
      <c r="AD538" s="40"/>
      <c r="AE538" s="40"/>
      <c r="AT538" s="19" t="s">
        <v>236</v>
      </c>
      <c r="AU538" s="19" t="s">
        <v>82</v>
      </c>
    </row>
    <row r="539" s="13" customFormat="1">
      <c r="A539" s="13"/>
      <c r="B539" s="235"/>
      <c r="C539" s="236"/>
      <c r="D539" s="224" t="s">
        <v>312</v>
      </c>
      <c r="E539" s="237" t="s">
        <v>5679</v>
      </c>
      <c r="F539" s="238" t="s">
        <v>6124</v>
      </c>
      <c r="G539" s="236"/>
      <c r="H539" s="239">
        <v>40</v>
      </c>
      <c r="I539" s="240"/>
      <c r="J539" s="236"/>
      <c r="K539" s="236"/>
      <c r="L539" s="241"/>
      <c r="M539" s="242"/>
      <c r="N539" s="243"/>
      <c r="O539" s="243"/>
      <c r="P539" s="243"/>
      <c r="Q539" s="243"/>
      <c r="R539" s="243"/>
      <c r="S539" s="243"/>
      <c r="T539" s="244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5" t="s">
        <v>312</v>
      </c>
      <c r="AU539" s="245" t="s">
        <v>82</v>
      </c>
      <c r="AV539" s="13" t="s">
        <v>82</v>
      </c>
      <c r="AW539" s="13" t="s">
        <v>33</v>
      </c>
      <c r="AX539" s="13" t="s">
        <v>78</v>
      </c>
      <c r="AY539" s="245" t="s">
        <v>229</v>
      </c>
    </row>
    <row r="540" s="2" customFormat="1" ht="14.4" customHeight="1">
      <c r="A540" s="40"/>
      <c r="B540" s="41"/>
      <c r="C540" s="212" t="s">
        <v>1051</v>
      </c>
      <c r="D540" s="212" t="s">
        <v>230</v>
      </c>
      <c r="E540" s="213" t="s">
        <v>915</v>
      </c>
      <c r="F540" s="214" t="s">
        <v>5138</v>
      </c>
      <c r="G540" s="215" t="s">
        <v>254</v>
      </c>
      <c r="H540" s="216">
        <v>15</v>
      </c>
      <c r="I540" s="217"/>
      <c r="J540" s="216">
        <f>ROUND(I540*H540,2)</f>
        <v>0</v>
      </c>
      <c r="K540" s="214" t="s">
        <v>18</v>
      </c>
      <c r="L540" s="46"/>
      <c r="M540" s="218" t="s">
        <v>18</v>
      </c>
      <c r="N540" s="219" t="s">
        <v>42</v>
      </c>
      <c r="O540" s="86"/>
      <c r="P540" s="220">
        <f>O540*H540</f>
        <v>0</v>
      </c>
      <c r="Q540" s="220">
        <v>0</v>
      </c>
      <c r="R540" s="220">
        <f>Q540*H540</f>
        <v>0</v>
      </c>
      <c r="S540" s="220">
        <v>0</v>
      </c>
      <c r="T540" s="221">
        <f>S540*H540</f>
        <v>0</v>
      </c>
      <c r="U540" s="40"/>
      <c r="V540" s="40"/>
      <c r="W540" s="40"/>
      <c r="X540" s="40"/>
      <c r="Y540" s="40"/>
      <c r="Z540" s="40"/>
      <c r="AA540" s="40"/>
      <c r="AB540" s="40"/>
      <c r="AC540" s="40"/>
      <c r="AD540" s="40"/>
      <c r="AE540" s="40"/>
      <c r="AR540" s="222" t="s">
        <v>247</v>
      </c>
      <c r="AT540" s="222" t="s">
        <v>230</v>
      </c>
      <c r="AU540" s="222" t="s">
        <v>82</v>
      </c>
      <c r="AY540" s="19" t="s">
        <v>229</v>
      </c>
      <c r="BE540" s="223">
        <f>IF(N540="základní",J540,0)</f>
        <v>0</v>
      </c>
      <c r="BF540" s="223">
        <f>IF(N540="snížená",J540,0)</f>
        <v>0</v>
      </c>
      <c r="BG540" s="223">
        <f>IF(N540="zákl. přenesená",J540,0)</f>
        <v>0</v>
      </c>
      <c r="BH540" s="223">
        <f>IF(N540="sníž. přenesená",J540,0)</f>
        <v>0</v>
      </c>
      <c r="BI540" s="223">
        <f>IF(N540="nulová",J540,0)</f>
        <v>0</v>
      </c>
      <c r="BJ540" s="19" t="s">
        <v>78</v>
      </c>
      <c r="BK540" s="223">
        <f>ROUND(I540*H540,2)</f>
        <v>0</v>
      </c>
      <c r="BL540" s="19" t="s">
        <v>247</v>
      </c>
      <c r="BM540" s="222" t="s">
        <v>6166</v>
      </c>
    </row>
    <row r="541" s="2" customFormat="1">
      <c r="A541" s="40"/>
      <c r="B541" s="41"/>
      <c r="C541" s="42"/>
      <c r="D541" s="224" t="s">
        <v>236</v>
      </c>
      <c r="E541" s="42"/>
      <c r="F541" s="225" t="s">
        <v>5138</v>
      </c>
      <c r="G541" s="42"/>
      <c r="H541" s="42"/>
      <c r="I541" s="226"/>
      <c r="J541" s="42"/>
      <c r="K541" s="42"/>
      <c r="L541" s="46"/>
      <c r="M541" s="227"/>
      <c r="N541" s="228"/>
      <c r="O541" s="86"/>
      <c r="P541" s="86"/>
      <c r="Q541" s="86"/>
      <c r="R541" s="86"/>
      <c r="S541" s="86"/>
      <c r="T541" s="87"/>
      <c r="U541" s="40"/>
      <c r="V541" s="40"/>
      <c r="W541" s="40"/>
      <c r="X541" s="40"/>
      <c r="Y541" s="40"/>
      <c r="Z541" s="40"/>
      <c r="AA541" s="40"/>
      <c r="AB541" s="40"/>
      <c r="AC541" s="40"/>
      <c r="AD541" s="40"/>
      <c r="AE541" s="40"/>
      <c r="AT541" s="19" t="s">
        <v>236</v>
      </c>
      <c r="AU541" s="19" t="s">
        <v>82</v>
      </c>
    </row>
    <row r="542" s="13" customFormat="1">
      <c r="A542" s="13"/>
      <c r="B542" s="235"/>
      <c r="C542" s="236"/>
      <c r="D542" s="224" t="s">
        <v>312</v>
      </c>
      <c r="E542" s="237" t="s">
        <v>6167</v>
      </c>
      <c r="F542" s="238" t="s">
        <v>6168</v>
      </c>
      <c r="G542" s="236"/>
      <c r="H542" s="239">
        <v>15</v>
      </c>
      <c r="I542" s="240"/>
      <c r="J542" s="236"/>
      <c r="K542" s="236"/>
      <c r="L542" s="241"/>
      <c r="M542" s="242"/>
      <c r="N542" s="243"/>
      <c r="O542" s="243"/>
      <c r="P542" s="243"/>
      <c r="Q542" s="243"/>
      <c r="R542" s="243"/>
      <c r="S542" s="243"/>
      <c r="T542" s="244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5" t="s">
        <v>312</v>
      </c>
      <c r="AU542" s="245" t="s">
        <v>82</v>
      </c>
      <c r="AV542" s="13" t="s">
        <v>82</v>
      </c>
      <c r="AW542" s="13" t="s">
        <v>33</v>
      </c>
      <c r="AX542" s="13" t="s">
        <v>78</v>
      </c>
      <c r="AY542" s="245" t="s">
        <v>229</v>
      </c>
    </row>
    <row r="543" s="2" customFormat="1" ht="14.4" customHeight="1">
      <c r="A543" s="40"/>
      <c r="B543" s="41"/>
      <c r="C543" s="212" t="s">
        <v>1058</v>
      </c>
      <c r="D543" s="212" t="s">
        <v>230</v>
      </c>
      <c r="E543" s="213" t="s">
        <v>1693</v>
      </c>
      <c r="F543" s="214" t="s">
        <v>5721</v>
      </c>
      <c r="G543" s="215" t="s">
        <v>254</v>
      </c>
      <c r="H543" s="216">
        <v>1</v>
      </c>
      <c r="I543" s="217"/>
      <c r="J543" s="216">
        <f>ROUND(I543*H543,2)</f>
        <v>0</v>
      </c>
      <c r="K543" s="214" t="s">
        <v>18</v>
      </c>
      <c r="L543" s="46"/>
      <c r="M543" s="218" t="s">
        <v>18</v>
      </c>
      <c r="N543" s="219" t="s">
        <v>42</v>
      </c>
      <c r="O543" s="86"/>
      <c r="P543" s="220">
        <f>O543*H543</f>
        <v>0</v>
      </c>
      <c r="Q543" s="220">
        <v>0</v>
      </c>
      <c r="R543" s="220">
        <f>Q543*H543</f>
        <v>0</v>
      </c>
      <c r="S543" s="220">
        <v>0</v>
      </c>
      <c r="T543" s="221">
        <f>S543*H543</f>
        <v>0</v>
      </c>
      <c r="U543" s="40"/>
      <c r="V543" s="40"/>
      <c r="W543" s="40"/>
      <c r="X543" s="40"/>
      <c r="Y543" s="40"/>
      <c r="Z543" s="40"/>
      <c r="AA543" s="40"/>
      <c r="AB543" s="40"/>
      <c r="AC543" s="40"/>
      <c r="AD543" s="40"/>
      <c r="AE543" s="40"/>
      <c r="AR543" s="222" t="s">
        <v>247</v>
      </c>
      <c r="AT543" s="222" t="s">
        <v>230</v>
      </c>
      <c r="AU543" s="222" t="s">
        <v>82</v>
      </c>
      <c r="AY543" s="19" t="s">
        <v>229</v>
      </c>
      <c r="BE543" s="223">
        <f>IF(N543="základní",J543,0)</f>
        <v>0</v>
      </c>
      <c r="BF543" s="223">
        <f>IF(N543="snížená",J543,0)</f>
        <v>0</v>
      </c>
      <c r="BG543" s="223">
        <f>IF(N543="zákl. přenesená",J543,0)</f>
        <v>0</v>
      </c>
      <c r="BH543" s="223">
        <f>IF(N543="sníž. přenesená",J543,0)</f>
        <v>0</v>
      </c>
      <c r="BI543" s="223">
        <f>IF(N543="nulová",J543,0)</f>
        <v>0</v>
      </c>
      <c r="BJ543" s="19" t="s">
        <v>78</v>
      </c>
      <c r="BK543" s="223">
        <f>ROUND(I543*H543,2)</f>
        <v>0</v>
      </c>
      <c r="BL543" s="19" t="s">
        <v>247</v>
      </c>
      <c r="BM543" s="222" t="s">
        <v>6169</v>
      </c>
    </row>
    <row r="544" s="2" customFormat="1">
      <c r="A544" s="40"/>
      <c r="B544" s="41"/>
      <c r="C544" s="42"/>
      <c r="D544" s="224" t="s">
        <v>236</v>
      </c>
      <c r="E544" s="42"/>
      <c r="F544" s="225" t="s">
        <v>5721</v>
      </c>
      <c r="G544" s="42"/>
      <c r="H544" s="42"/>
      <c r="I544" s="226"/>
      <c r="J544" s="42"/>
      <c r="K544" s="42"/>
      <c r="L544" s="46"/>
      <c r="M544" s="227"/>
      <c r="N544" s="228"/>
      <c r="O544" s="86"/>
      <c r="P544" s="86"/>
      <c r="Q544" s="86"/>
      <c r="R544" s="86"/>
      <c r="S544" s="86"/>
      <c r="T544" s="87"/>
      <c r="U544" s="40"/>
      <c r="V544" s="40"/>
      <c r="W544" s="40"/>
      <c r="X544" s="40"/>
      <c r="Y544" s="40"/>
      <c r="Z544" s="40"/>
      <c r="AA544" s="40"/>
      <c r="AB544" s="40"/>
      <c r="AC544" s="40"/>
      <c r="AD544" s="40"/>
      <c r="AE544" s="40"/>
      <c r="AT544" s="19" t="s">
        <v>236</v>
      </c>
      <c r="AU544" s="19" t="s">
        <v>82</v>
      </c>
    </row>
    <row r="545" s="13" customFormat="1">
      <c r="A545" s="13"/>
      <c r="B545" s="235"/>
      <c r="C545" s="236"/>
      <c r="D545" s="224" t="s">
        <v>312</v>
      </c>
      <c r="E545" s="237" t="s">
        <v>18</v>
      </c>
      <c r="F545" s="238" t="s">
        <v>6109</v>
      </c>
      <c r="G545" s="236"/>
      <c r="H545" s="239">
        <v>1</v>
      </c>
      <c r="I545" s="240"/>
      <c r="J545" s="236"/>
      <c r="K545" s="236"/>
      <c r="L545" s="241"/>
      <c r="M545" s="242"/>
      <c r="N545" s="243"/>
      <c r="O545" s="243"/>
      <c r="P545" s="243"/>
      <c r="Q545" s="243"/>
      <c r="R545" s="243"/>
      <c r="S545" s="243"/>
      <c r="T545" s="244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45" t="s">
        <v>312</v>
      </c>
      <c r="AU545" s="245" t="s">
        <v>82</v>
      </c>
      <c r="AV545" s="13" t="s">
        <v>82</v>
      </c>
      <c r="AW545" s="13" t="s">
        <v>33</v>
      </c>
      <c r="AX545" s="13" t="s">
        <v>78</v>
      </c>
      <c r="AY545" s="245" t="s">
        <v>229</v>
      </c>
    </row>
    <row r="546" s="12" customFormat="1" ht="22.8" customHeight="1">
      <c r="A546" s="12"/>
      <c r="B546" s="198"/>
      <c r="C546" s="199"/>
      <c r="D546" s="200" t="s">
        <v>70</v>
      </c>
      <c r="E546" s="229" t="s">
        <v>272</v>
      </c>
      <c r="F546" s="229" t="s">
        <v>3965</v>
      </c>
      <c r="G546" s="199"/>
      <c r="H546" s="199"/>
      <c r="I546" s="202"/>
      <c r="J546" s="230">
        <f>BK546</f>
        <v>0</v>
      </c>
      <c r="K546" s="199"/>
      <c r="L546" s="204"/>
      <c r="M546" s="205"/>
      <c r="N546" s="206"/>
      <c r="O546" s="206"/>
      <c r="P546" s="207">
        <f>SUM(P547:P561)</f>
        <v>0</v>
      </c>
      <c r="Q546" s="206"/>
      <c r="R546" s="207">
        <f>SUM(R547:R561)</f>
        <v>8.8509510000000002</v>
      </c>
      <c r="S546" s="206"/>
      <c r="T546" s="208">
        <f>SUM(T547:T561)</f>
        <v>0.1908</v>
      </c>
      <c r="U546" s="12"/>
      <c r="V546" s="12"/>
      <c r="W546" s="12"/>
      <c r="X546" s="12"/>
      <c r="Y546" s="12"/>
      <c r="Z546" s="12"/>
      <c r="AA546" s="12"/>
      <c r="AB546" s="12"/>
      <c r="AC546" s="12"/>
      <c r="AD546" s="12"/>
      <c r="AE546" s="12"/>
      <c r="AR546" s="209" t="s">
        <v>78</v>
      </c>
      <c r="AT546" s="210" t="s">
        <v>70</v>
      </c>
      <c r="AU546" s="210" t="s">
        <v>78</v>
      </c>
      <c r="AY546" s="209" t="s">
        <v>229</v>
      </c>
      <c r="BK546" s="211">
        <f>SUM(BK547:BK561)</f>
        <v>0</v>
      </c>
    </row>
    <row r="547" s="2" customFormat="1" ht="14.4" customHeight="1">
      <c r="A547" s="40"/>
      <c r="B547" s="41"/>
      <c r="C547" s="212" t="s">
        <v>1062</v>
      </c>
      <c r="D547" s="212" t="s">
        <v>230</v>
      </c>
      <c r="E547" s="213" t="s">
        <v>6170</v>
      </c>
      <c r="F547" s="214" t="s">
        <v>6171</v>
      </c>
      <c r="G547" s="215" t="s">
        <v>478</v>
      </c>
      <c r="H547" s="216">
        <v>14</v>
      </c>
      <c r="I547" s="217"/>
      <c r="J547" s="216">
        <f>ROUND(I547*H547,2)</f>
        <v>0</v>
      </c>
      <c r="K547" s="214" t="s">
        <v>296</v>
      </c>
      <c r="L547" s="46"/>
      <c r="M547" s="218" t="s">
        <v>18</v>
      </c>
      <c r="N547" s="219" t="s">
        <v>42</v>
      </c>
      <c r="O547" s="86"/>
      <c r="P547" s="220">
        <f>O547*H547</f>
        <v>0</v>
      </c>
      <c r="Q547" s="220">
        <v>0.00012</v>
      </c>
      <c r="R547" s="220">
        <f>Q547*H547</f>
        <v>0.0016800000000000001</v>
      </c>
      <c r="S547" s="220">
        <v>0</v>
      </c>
      <c r="T547" s="221">
        <f>S547*H547</f>
        <v>0</v>
      </c>
      <c r="U547" s="40"/>
      <c r="V547" s="40"/>
      <c r="W547" s="40"/>
      <c r="X547" s="40"/>
      <c r="Y547" s="40"/>
      <c r="Z547" s="40"/>
      <c r="AA547" s="40"/>
      <c r="AB547" s="40"/>
      <c r="AC547" s="40"/>
      <c r="AD547" s="40"/>
      <c r="AE547" s="40"/>
      <c r="AR547" s="222" t="s">
        <v>247</v>
      </c>
      <c r="AT547" s="222" t="s">
        <v>230</v>
      </c>
      <c r="AU547" s="222" t="s">
        <v>82</v>
      </c>
      <c r="AY547" s="19" t="s">
        <v>229</v>
      </c>
      <c r="BE547" s="223">
        <f>IF(N547="základní",J547,0)</f>
        <v>0</v>
      </c>
      <c r="BF547" s="223">
        <f>IF(N547="snížená",J547,0)</f>
        <v>0</v>
      </c>
      <c r="BG547" s="223">
        <f>IF(N547="zákl. přenesená",J547,0)</f>
        <v>0</v>
      </c>
      <c r="BH547" s="223">
        <f>IF(N547="sníž. přenesená",J547,0)</f>
        <v>0</v>
      </c>
      <c r="BI547" s="223">
        <f>IF(N547="nulová",J547,0)</f>
        <v>0</v>
      </c>
      <c r="BJ547" s="19" t="s">
        <v>78</v>
      </c>
      <c r="BK547" s="223">
        <f>ROUND(I547*H547,2)</f>
        <v>0</v>
      </c>
      <c r="BL547" s="19" t="s">
        <v>247</v>
      </c>
      <c r="BM547" s="222" t="s">
        <v>6172</v>
      </c>
    </row>
    <row r="548" s="2" customFormat="1">
      <c r="A548" s="40"/>
      <c r="B548" s="41"/>
      <c r="C548" s="42"/>
      <c r="D548" s="224" t="s">
        <v>236</v>
      </c>
      <c r="E548" s="42"/>
      <c r="F548" s="225" t="s">
        <v>6173</v>
      </c>
      <c r="G548" s="42"/>
      <c r="H548" s="42"/>
      <c r="I548" s="226"/>
      <c r="J548" s="42"/>
      <c r="K548" s="42"/>
      <c r="L548" s="46"/>
      <c r="M548" s="227"/>
      <c r="N548" s="228"/>
      <c r="O548" s="86"/>
      <c r="P548" s="86"/>
      <c r="Q548" s="86"/>
      <c r="R548" s="86"/>
      <c r="S548" s="86"/>
      <c r="T548" s="87"/>
      <c r="U548" s="40"/>
      <c r="V548" s="40"/>
      <c r="W548" s="40"/>
      <c r="X548" s="40"/>
      <c r="Y548" s="40"/>
      <c r="Z548" s="40"/>
      <c r="AA548" s="40"/>
      <c r="AB548" s="40"/>
      <c r="AC548" s="40"/>
      <c r="AD548" s="40"/>
      <c r="AE548" s="40"/>
      <c r="AT548" s="19" t="s">
        <v>236</v>
      </c>
      <c r="AU548" s="19" t="s">
        <v>82</v>
      </c>
    </row>
    <row r="549" s="13" customFormat="1">
      <c r="A549" s="13"/>
      <c r="B549" s="235"/>
      <c r="C549" s="236"/>
      <c r="D549" s="224" t="s">
        <v>312</v>
      </c>
      <c r="E549" s="237" t="s">
        <v>5687</v>
      </c>
      <c r="F549" s="238" t="s">
        <v>6174</v>
      </c>
      <c r="G549" s="236"/>
      <c r="H549" s="239">
        <v>14</v>
      </c>
      <c r="I549" s="240"/>
      <c r="J549" s="236"/>
      <c r="K549" s="236"/>
      <c r="L549" s="241"/>
      <c r="M549" s="242"/>
      <c r="N549" s="243"/>
      <c r="O549" s="243"/>
      <c r="P549" s="243"/>
      <c r="Q549" s="243"/>
      <c r="R549" s="243"/>
      <c r="S549" s="243"/>
      <c r="T549" s="244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5" t="s">
        <v>312</v>
      </c>
      <c r="AU549" s="245" t="s">
        <v>82</v>
      </c>
      <c r="AV549" s="13" t="s">
        <v>82</v>
      </c>
      <c r="AW549" s="13" t="s">
        <v>33</v>
      </c>
      <c r="AX549" s="13" t="s">
        <v>78</v>
      </c>
      <c r="AY549" s="245" t="s">
        <v>229</v>
      </c>
    </row>
    <row r="550" s="2" customFormat="1" ht="14.4" customHeight="1">
      <c r="A550" s="40"/>
      <c r="B550" s="41"/>
      <c r="C550" s="212" t="s">
        <v>1066</v>
      </c>
      <c r="D550" s="212" t="s">
        <v>230</v>
      </c>
      <c r="E550" s="213" t="s">
        <v>1721</v>
      </c>
      <c r="F550" s="214" t="s">
        <v>1722</v>
      </c>
      <c r="G550" s="215" t="s">
        <v>478</v>
      </c>
      <c r="H550" s="216">
        <v>1.3</v>
      </c>
      <c r="I550" s="217"/>
      <c r="J550" s="216">
        <f>ROUND(I550*H550,2)</f>
        <v>0</v>
      </c>
      <c r="K550" s="214" t="s">
        <v>296</v>
      </c>
      <c r="L550" s="46"/>
      <c r="M550" s="218" t="s">
        <v>18</v>
      </c>
      <c r="N550" s="219" t="s">
        <v>42</v>
      </c>
      <c r="O550" s="86"/>
      <c r="P550" s="220">
        <f>O550*H550</f>
        <v>0</v>
      </c>
      <c r="Q550" s="220">
        <v>0.16370999999999999</v>
      </c>
      <c r="R550" s="220">
        <f>Q550*H550</f>
        <v>0.21282300000000001</v>
      </c>
      <c r="S550" s="220">
        <v>0</v>
      </c>
      <c r="T550" s="221">
        <f>S550*H550</f>
        <v>0</v>
      </c>
      <c r="U550" s="40"/>
      <c r="V550" s="40"/>
      <c r="W550" s="40"/>
      <c r="X550" s="40"/>
      <c r="Y550" s="40"/>
      <c r="Z550" s="40"/>
      <c r="AA550" s="40"/>
      <c r="AB550" s="40"/>
      <c r="AC550" s="40"/>
      <c r="AD550" s="40"/>
      <c r="AE550" s="40"/>
      <c r="AR550" s="222" t="s">
        <v>247</v>
      </c>
      <c r="AT550" s="222" t="s">
        <v>230</v>
      </c>
      <c r="AU550" s="222" t="s">
        <v>82</v>
      </c>
      <c r="AY550" s="19" t="s">
        <v>229</v>
      </c>
      <c r="BE550" s="223">
        <f>IF(N550="základní",J550,0)</f>
        <v>0</v>
      </c>
      <c r="BF550" s="223">
        <f>IF(N550="snížená",J550,0)</f>
        <v>0</v>
      </c>
      <c r="BG550" s="223">
        <f>IF(N550="zákl. přenesená",J550,0)</f>
        <v>0</v>
      </c>
      <c r="BH550" s="223">
        <f>IF(N550="sníž. přenesená",J550,0)</f>
        <v>0</v>
      </c>
      <c r="BI550" s="223">
        <f>IF(N550="nulová",J550,0)</f>
        <v>0</v>
      </c>
      <c r="BJ550" s="19" t="s">
        <v>78</v>
      </c>
      <c r="BK550" s="223">
        <f>ROUND(I550*H550,2)</f>
        <v>0</v>
      </c>
      <c r="BL550" s="19" t="s">
        <v>247</v>
      </c>
      <c r="BM550" s="222" t="s">
        <v>6175</v>
      </c>
    </row>
    <row r="551" s="2" customFormat="1">
      <c r="A551" s="40"/>
      <c r="B551" s="41"/>
      <c r="C551" s="42"/>
      <c r="D551" s="224" t="s">
        <v>236</v>
      </c>
      <c r="E551" s="42"/>
      <c r="F551" s="225" t="s">
        <v>1724</v>
      </c>
      <c r="G551" s="42"/>
      <c r="H551" s="42"/>
      <c r="I551" s="226"/>
      <c r="J551" s="42"/>
      <c r="K551" s="42"/>
      <c r="L551" s="46"/>
      <c r="M551" s="227"/>
      <c r="N551" s="228"/>
      <c r="O551" s="86"/>
      <c r="P551" s="86"/>
      <c r="Q551" s="86"/>
      <c r="R551" s="86"/>
      <c r="S551" s="86"/>
      <c r="T551" s="87"/>
      <c r="U551" s="40"/>
      <c r="V551" s="40"/>
      <c r="W551" s="40"/>
      <c r="X551" s="40"/>
      <c r="Y551" s="40"/>
      <c r="Z551" s="40"/>
      <c r="AA551" s="40"/>
      <c r="AB551" s="40"/>
      <c r="AC551" s="40"/>
      <c r="AD551" s="40"/>
      <c r="AE551" s="40"/>
      <c r="AT551" s="19" t="s">
        <v>236</v>
      </c>
      <c r="AU551" s="19" t="s">
        <v>82</v>
      </c>
    </row>
    <row r="552" s="13" customFormat="1">
      <c r="A552" s="13"/>
      <c r="B552" s="235"/>
      <c r="C552" s="236"/>
      <c r="D552" s="224" t="s">
        <v>312</v>
      </c>
      <c r="E552" s="237" t="s">
        <v>5702</v>
      </c>
      <c r="F552" s="238" t="s">
        <v>6176</v>
      </c>
      <c r="G552" s="236"/>
      <c r="H552" s="239">
        <v>1.3</v>
      </c>
      <c r="I552" s="240"/>
      <c r="J552" s="236"/>
      <c r="K552" s="236"/>
      <c r="L552" s="241"/>
      <c r="M552" s="242"/>
      <c r="N552" s="243"/>
      <c r="O552" s="243"/>
      <c r="P552" s="243"/>
      <c r="Q552" s="243"/>
      <c r="R552" s="243"/>
      <c r="S552" s="243"/>
      <c r="T552" s="244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5" t="s">
        <v>312</v>
      </c>
      <c r="AU552" s="245" t="s">
        <v>82</v>
      </c>
      <c r="AV552" s="13" t="s">
        <v>82</v>
      </c>
      <c r="AW552" s="13" t="s">
        <v>33</v>
      </c>
      <c r="AX552" s="13" t="s">
        <v>78</v>
      </c>
      <c r="AY552" s="245" t="s">
        <v>229</v>
      </c>
    </row>
    <row r="553" s="2" customFormat="1" ht="14.4" customHeight="1">
      <c r="A553" s="40"/>
      <c r="B553" s="41"/>
      <c r="C553" s="269" t="s">
        <v>1073</v>
      </c>
      <c r="D553" s="269" t="s">
        <v>620</v>
      </c>
      <c r="E553" s="270" t="s">
        <v>5731</v>
      </c>
      <c r="F553" s="271" t="s">
        <v>5732</v>
      </c>
      <c r="G553" s="272" t="s">
        <v>254</v>
      </c>
      <c r="H553" s="273">
        <v>4</v>
      </c>
      <c r="I553" s="274"/>
      <c r="J553" s="273">
        <f>ROUND(I553*H553,2)</f>
        <v>0</v>
      </c>
      <c r="K553" s="271" t="s">
        <v>18</v>
      </c>
      <c r="L553" s="275"/>
      <c r="M553" s="276" t="s">
        <v>18</v>
      </c>
      <c r="N553" s="277" t="s">
        <v>42</v>
      </c>
      <c r="O553" s="86"/>
      <c r="P553" s="220">
        <f>O553*H553</f>
        <v>0</v>
      </c>
      <c r="Q553" s="220">
        <v>0.085000000000000006</v>
      </c>
      <c r="R553" s="220">
        <f>Q553*H553</f>
        <v>0.34000000000000002</v>
      </c>
      <c r="S553" s="220">
        <v>0</v>
      </c>
      <c r="T553" s="221">
        <f>S553*H553</f>
        <v>0</v>
      </c>
      <c r="U553" s="40"/>
      <c r="V553" s="40"/>
      <c r="W553" s="40"/>
      <c r="X553" s="40"/>
      <c r="Y553" s="40"/>
      <c r="Z553" s="40"/>
      <c r="AA553" s="40"/>
      <c r="AB553" s="40"/>
      <c r="AC553" s="40"/>
      <c r="AD553" s="40"/>
      <c r="AE553" s="40"/>
      <c r="AR553" s="222" t="s">
        <v>268</v>
      </c>
      <c r="AT553" s="222" t="s">
        <v>620</v>
      </c>
      <c r="AU553" s="222" t="s">
        <v>82</v>
      </c>
      <c r="AY553" s="19" t="s">
        <v>229</v>
      </c>
      <c r="BE553" s="223">
        <f>IF(N553="základní",J553,0)</f>
        <v>0</v>
      </c>
      <c r="BF553" s="223">
        <f>IF(N553="snížená",J553,0)</f>
        <v>0</v>
      </c>
      <c r="BG553" s="223">
        <f>IF(N553="zákl. přenesená",J553,0)</f>
        <v>0</v>
      </c>
      <c r="BH553" s="223">
        <f>IF(N553="sníž. přenesená",J553,0)</f>
        <v>0</v>
      </c>
      <c r="BI553" s="223">
        <f>IF(N553="nulová",J553,0)</f>
        <v>0</v>
      </c>
      <c r="BJ553" s="19" t="s">
        <v>78</v>
      </c>
      <c r="BK553" s="223">
        <f>ROUND(I553*H553,2)</f>
        <v>0</v>
      </c>
      <c r="BL553" s="19" t="s">
        <v>247</v>
      </c>
      <c r="BM553" s="222" t="s">
        <v>6177</v>
      </c>
    </row>
    <row r="554" s="2" customFormat="1">
      <c r="A554" s="40"/>
      <c r="B554" s="41"/>
      <c r="C554" s="42"/>
      <c r="D554" s="224" t="s">
        <v>236</v>
      </c>
      <c r="E554" s="42"/>
      <c r="F554" s="225" t="s">
        <v>5732</v>
      </c>
      <c r="G554" s="42"/>
      <c r="H554" s="42"/>
      <c r="I554" s="226"/>
      <c r="J554" s="42"/>
      <c r="K554" s="42"/>
      <c r="L554" s="46"/>
      <c r="M554" s="227"/>
      <c r="N554" s="228"/>
      <c r="O554" s="86"/>
      <c r="P554" s="86"/>
      <c r="Q554" s="86"/>
      <c r="R554" s="86"/>
      <c r="S554" s="86"/>
      <c r="T554" s="87"/>
      <c r="U554" s="40"/>
      <c r="V554" s="40"/>
      <c r="W554" s="40"/>
      <c r="X554" s="40"/>
      <c r="Y554" s="40"/>
      <c r="Z554" s="40"/>
      <c r="AA554" s="40"/>
      <c r="AB554" s="40"/>
      <c r="AC554" s="40"/>
      <c r="AD554" s="40"/>
      <c r="AE554" s="40"/>
      <c r="AT554" s="19" t="s">
        <v>236</v>
      </c>
      <c r="AU554" s="19" t="s">
        <v>82</v>
      </c>
    </row>
    <row r="555" s="13" customFormat="1">
      <c r="A555" s="13"/>
      <c r="B555" s="235"/>
      <c r="C555" s="236"/>
      <c r="D555" s="224" t="s">
        <v>312</v>
      </c>
      <c r="E555" s="237" t="s">
        <v>4198</v>
      </c>
      <c r="F555" s="238" t="s">
        <v>6178</v>
      </c>
      <c r="G555" s="236"/>
      <c r="H555" s="239">
        <v>4</v>
      </c>
      <c r="I555" s="240"/>
      <c r="J555" s="236"/>
      <c r="K555" s="236"/>
      <c r="L555" s="241"/>
      <c r="M555" s="242"/>
      <c r="N555" s="243"/>
      <c r="O555" s="243"/>
      <c r="P555" s="243"/>
      <c r="Q555" s="243"/>
      <c r="R555" s="243"/>
      <c r="S555" s="243"/>
      <c r="T555" s="244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5" t="s">
        <v>312</v>
      </c>
      <c r="AU555" s="245" t="s">
        <v>82</v>
      </c>
      <c r="AV555" s="13" t="s">
        <v>82</v>
      </c>
      <c r="AW555" s="13" t="s">
        <v>33</v>
      </c>
      <c r="AX555" s="13" t="s">
        <v>78</v>
      </c>
      <c r="AY555" s="245" t="s">
        <v>229</v>
      </c>
    </row>
    <row r="556" s="2" customFormat="1" ht="14.4" customHeight="1">
      <c r="A556" s="40"/>
      <c r="B556" s="41"/>
      <c r="C556" s="212" t="s">
        <v>1822</v>
      </c>
      <c r="D556" s="212" t="s">
        <v>230</v>
      </c>
      <c r="E556" s="213" t="s">
        <v>6179</v>
      </c>
      <c r="F556" s="214" t="s">
        <v>6180</v>
      </c>
      <c r="G556" s="215" t="s">
        <v>478</v>
      </c>
      <c r="H556" s="216">
        <v>13</v>
      </c>
      <c r="I556" s="217"/>
      <c r="J556" s="216">
        <f>ROUND(I556*H556,2)</f>
        <v>0</v>
      </c>
      <c r="K556" s="214" t="s">
        <v>296</v>
      </c>
      <c r="L556" s="46"/>
      <c r="M556" s="218" t="s">
        <v>18</v>
      </c>
      <c r="N556" s="219" t="s">
        <v>42</v>
      </c>
      <c r="O556" s="86"/>
      <c r="P556" s="220">
        <f>O556*H556</f>
        <v>0</v>
      </c>
      <c r="Q556" s="220">
        <v>0.63788</v>
      </c>
      <c r="R556" s="220">
        <f>Q556*H556</f>
        <v>8.2924399999999991</v>
      </c>
      <c r="S556" s="220">
        <v>0</v>
      </c>
      <c r="T556" s="221">
        <f>S556*H556</f>
        <v>0</v>
      </c>
      <c r="U556" s="40"/>
      <c r="V556" s="40"/>
      <c r="W556" s="40"/>
      <c r="X556" s="40"/>
      <c r="Y556" s="40"/>
      <c r="Z556" s="40"/>
      <c r="AA556" s="40"/>
      <c r="AB556" s="40"/>
      <c r="AC556" s="40"/>
      <c r="AD556" s="40"/>
      <c r="AE556" s="40"/>
      <c r="AR556" s="222" t="s">
        <v>247</v>
      </c>
      <c r="AT556" s="222" t="s">
        <v>230</v>
      </c>
      <c r="AU556" s="222" t="s">
        <v>82</v>
      </c>
      <c r="AY556" s="19" t="s">
        <v>229</v>
      </c>
      <c r="BE556" s="223">
        <f>IF(N556="základní",J556,0)</f>
        <v>0</v>
      </c>
      <c r="BF556" s="223">
        <f>IF(N556="snížená",J556,0)</f>
        <v>0</v>
      </c>
      <c r="BG556" s="223">
        <f>IF(N556="zákl. přenesená",J556,0)</f>
        <v>0</v>
      </c>
      <c r="BH556" s="223">
        <f>IF(N556="sníž. přenesená",J556,0)</f>
        <v>0</v>
      </c>
      <c r="BI556" s="223">
        <f>IF(N556="nulová",J556,0)</f>
        <v>0</v>
      </c>
      <c r="BJ556" s="19" t="s">
        <v>78</v>
      </c>
      <c r="BK556" s="223">
        <f>ROUND(I556*H556,2)</f>
        <v>0</v>
      </c>
      <c r="BL556" s="19" t="s">
        <v>247</v>
      </c>
      <c r="BM556" s="222" t="s">
        <v>6181</v>
      </c>
    </row>
    <row r="557" s="2" customFormat="1">
      <c r="A557" s="40"/>
      <c r="B557" s="41"/>
      <c r="C557" s="42"/>
      <c r="D557" s="224" t="s">
        <v>236</v>
      </c>
      <c r="E557" s="42"/>
      <c r="F557" s="225" t="s">
        <v>6182</v>
      </c>
      <c r="G557" s="42"/>
      <c r="H557" s="42"/>
      <c r="I557" s="226"/>
      <c r="J557" s="42"/>
      <c r="K557" s="42"/>
      <c r="L557" s="46"/>
      <c r="M557" s="227"/>
      <c r="N557" s="228"/>
      <c r="O557" s="86"/>
      <c r="P557" s="86"/>
      <c r="Q557" s="86"/>
      <c r="R557" s="86"/>
      <c r="S557" s="86"/>
      <c r="T557" s="87"/>
      <c r="U557" s="40"/>
      <c r="V557" s="40"/>
      <c r="W557" s="40"/>
      <c r="X557" s="40"/>
      <c r="Y557" s="40"/>
      <c r="Z557" s="40"/>
      <c r="AA557" s="40"/>
      <c r="AB557" s="40"/>
      <c r="AC557" s="40"/>
      <c r="AD557" s="40"/>
      <c r="AE557" s="40"/>
      <c r="AT557" s="19" t="s">
        <v>236</v>
      </c>
      <c r="AU557" s="19" t="s">
        <v>82</v>
      </c>
    </row>
    <row r="558" s="13" customFormat="1">
      <c r="A558" s="13"/>
      <c r="B558" s="235"/>
      <c r="C558" s="236"/>
      <c r="D558" s="224" t="s">
        <v>312</v>
      </c>
      <c r="E558" s="237" t="s">
        <v>4204</v>
      </c>
      <c r="F558" s="238" t="s">
        <v>6183</v>
      </c>
      <c r="G558" s="236"/>
      <c r="H558" s="239">
        <v>13</v>
      </c>
      <c r="I558" s="240"/>
      <c r="J558" s="236"/>
      <c r="K558" s="236"/>
      <c r="L558" s="241"/>
      <c r="M558" s="242"/>
      <c r="N558" s="243"/>
      <c r="O558" s="243"/>
      <c r="P558" s="243"/>
      <c r="Q558" s="243"/>
      <c r="R558" s="243"/>
      <c r="S558" s="243"/>
      <c r="T558" s="244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5" t="s">
        <v>312</v>
      </c>
      <c r="AU558" s="245" t="s">
        <v>82</v>
      </c>
      <c r="AV558" s="13" t="s">
        <v>82</v>
      </c>
      <c r="AW558" s="13" t="s">
        <v>33</v>
      </c>
      <c r="AX558" s="13" t="s">
        <v>78</v>
      </c>
      <c r="AY558" s="245" t="s">
        <v>229</v>
      </c>
    </row>
    <row r="559" s="2" customFormat="1" ht="14.4" customHeight="1">
      <c r="A559" s="40"/>
      <c r="B559" s="41"/>
      <c r="C559" s="212" t="s">
        <v>1824</v>
      </c>
      <c r="D559" s="212" t="s">
        <v>230</v>
      </c>
      <c r="E559" s="213" t="s">
        <v>6184</v>
      </c>
      <c r="F559" s="214" t="s">
        <v>6185</v>
      </c>
      <c r="G559" s="215" t="s">
        <v>478</v>
      </c>
      <c r="H559" s="216">
        <v>1.2</v>
      </c>
      <c r="I559" s="217"/>
      <c r="J559" s="216">
        <f>ROUND(I559*H559,2)</f>
        <v>0</v>
      </c>
      <c r="K559" s="214" t="s">
        <v>296</v>
      </c>
      <c r="L559" s="46"/>
      <c r="M559" s="218" t="s">
        <v>18</v>
      </c>
      <c r="N559" s="219" t="s">
        <v>42</v>
      </c>
      <c r="O559" s="86"/>
      <c r="P559" s="220">
        <f>O559*H559</f>
        <v>0</v>
      </c>
      <c r="Q559" s="220">
        <v>0.0033400000000000001</v>
      </c>
      <c r="R559" s="220">
        <f>Q559*H559</f>
        <v>0.0040080000000000003</v>
      </c>
      <c r="S559" s="220">
        <v>0.159</v>
      </c>
      <c r="T559" s="221">
        <f>S559*H559</f>
        <v>0.1908</v>
      </c>
      <c r="U559" s="40"/>
      <c r="V559" s="40"/>
      <c r="W559" s="40"/>
      <c r="X559" s="40"/>
      <c r="Y559" s="40"/>
      <c r="Z559" s="40"/>
      <c r="AA559" s="40"/>
      <c r="AB559" s="40"/>
      <c r="AC559" s="40"/>
      <c r="AD559" s="40"/>
      <c r="AE559" s="40"/>
      <c r="AR559" s="222" t="s">
        <v>247</v>
      </c>
      <c r="AT559" s="222" t="s">
        <v>230</v>
      </c>
      <c r="AU559" s="222" t="s">
        <v>82</v>
      </c>
      <c r="AY559" s="19" t="s">
        <v>229</v>
      </c>
      <c r="BE559" s="223">
        <f>IF(N559="základní",J559,0)</f>
        <v>0</v>
      </c>
      <c r="BF559" s="223">
        <f>IF(N559="snížená",J559,0)</f>
        <v>0</v>
      </c>
      <c r="BG559" s="223">
        <f>IF(N559="zákl. přenesená",J559,0)</f>
        <v>0</v>
      </c>
      <c r="BH559" s="223">
        <f>IF(N559="sníž. přenesená",J559,0)</f>
        <v>0</v>
      </c>
      <c r="BI559" s="223">
        <f>IF(N559="nulová",J559,0)</f>
        <v>0</v>
      </c>
      <c r="BJ559" s="19" t="s">
        <v>78</v>
      </c>
      <c r="BK559" s="223">
        <f>ROUND(I559*H559,2)</f>
        <v>0</v>
      </c>
      <c r="BL559" s="19" t="s">
        <v>247</v>
      </c>
      <c r="BM559" s="222" t="s">
        <v>6186</v>
      </c>
    </row>
    <row r="560" s="2" customFormat="1">
      <c r="A560" s="40"/>
      <c r="B560" s="41"/>
      <c r="C560" s="42"/>
      <c r="D560" s="224" t="s">
        <v>236</v>
      </c>
      <c r="E560" s="42"/>
      <c r="F560" s="225" t="s">
        <v>6187</v>
      </c>
      <c r="G560" s="42"/>
      <c r="H560" s="42"/>
      <c r="I560" s="226"/>
      <c r="J560" s="42"/>
      <c r="K560" s="42"/>
      <c r="L560" s="46"/>
      <c r="M560" s="227"/>
      <c r="N560" s="228"/>
      <c r="O560" s="86"/>
      <c r="P560" s="86"/>
      <c r="Q560" s="86"/>
      <c r="R560" s="86"/>
      <c r="S560" s="86"/>
      <c r="T560" s="87"/>
      <c r="U560" s="40"/>
      <c r="V560" s="40"/>
      <c r="W560" s="40"/>
      <c r="X560" s="40"/>
      <c r="Y560" s="40"/>
      <c r="Z560" s="40"/>
      <c r="AA560" s="40"/>
      <c r="AB560" s="40"/>
      <c r="AC560" s="40"/>
      <c r="AD560" s="40"/>
      <c r="AE560" s="40"/>
      <c r="AT560" s="19" t="s">
        <v>236</v>
      </c>
      <c r="AU560" s="19" t="s">
        <v>82</v>
      </c>
    </row>
    <row r="561" s="13" customFormat="1">
      <c r="A561" s="13"/>
      <c r="B561" s="235"/>
      <c r="C561" s="236"/>
      <c r="D561" s="224" t="s">
        <v>312</v>
      </c>
      <c r="E561" s="237" t="s">
        <v>4210</v>
      </c>
      <c r="F561" s="238" t="s">
        <v>6188</v>
      </c>
      <c r="G561" s="236"/>
      <c r="H561" s="239">
        <v>1.2</v>
      </c>
      <c r="I561" s="240"/>
      <c r="J561" s="236"/>
      <c r="K561" s="236"/>
      <c r="L561" s="241"/>
      <c r="M561" s="242"/>
      <c r="N561" s="243"/>
      <c r="O561" s="243"/>
      <c r="P561" s="243"/>
      <c r="Q561" s="243"/>
      <c r="R561" s="243"/>
      <c r="S561" s="243"/>
      <c r="T561" s="244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5" t="s">
        <v>312</v>
      </c>
      <c r="AU561" s="245" t="s">
        <v>82</v>
      </c>
      <c r="AV561" s="13" t="s">
        <v>82</v>
      </c>
      <c r="AW561" s="13" t="s">
        <v>33</v>
      </c>
      <c r="AX561" s="13" t="s">
        <v>78</v>
      </c>
      <c r="AY561" s="245" t="s">
        <v>229</v>
      </c>
    </row>
    <row r="562" s="12" customFormat="1" ht="22.8" customHeight="1">
      <c r="A562" s="12"/>
      <c r="B562" s="198"/>
      <c r="C562" s="199"/>
      <c r="D562" s="200" t="s">
        <v>70</v>
      </c>
      <c r="E562" s="229" t="s">
        <v>377</v>
      </c>
      <c r="F562" s="229" t="s">
        <v>378</v>
      </c>
      <c r="G562" s="199"/>
      <c r="H562" s="199"/>
      <c r="I562" s="202"/>
      <c r="J562" s="230">
        <f>BK562</f>
        <v>0</v>
      </c>
      <c r="K562" s="199"/>
      <c r="L562" s="204"/>
      <c r="M562" s="205"/>
      <c r="N562" s="206"/>
      <c r="O562" s="206"/>
      <c r="P562" s="207">
        <f>SUM(P563:P570)</f>
        <v>0</v>
      </c>
      <c r="Q562" s="206"/>
      <c r="R562" s="207">
        <f>SUM(R563:R570)</f>
        <v>0</v>
      </c>
      <c r="S562" s="206"/>
      <c r="T562" s="208">
        <f>SUM(T563:T570)</f>
        <v>0</v>
      </c>
      <c r="U562" s="12"/>
      <c r="V562" s="12"/>
      <c r="W562" s="12"/>
      <c r="X562" s="12"/>
      <c r="Y562" s="12"/>
      <c r="Z562" s="12"/>
      <c r="AA562" s="12"/>
      <c r="AB562" s="12"/>
      <c r="AC562" s="12"/>
      <c r="AD562" s="12"/>
      <c r="AE562" s="12"/>
      <c r="AR562" s="209" t="s">
        <v>78</v>
      </c>
      <c r="AT562" s="210" t="s">
        <v>70</v>
      </c>
      <c r="AU562" s="210" t="s">
        <v>78</v>
      </c>
      <c r="AY562" s="209" t="s">
        <v>229</v>
      </c>
      <c r="BK562" s="211">
        <f>SUM(BK563:BK570)</f>
        <v>0</v>
      </c>
    </row>
    <row r="563" s="2" customFormat="1" ht="24.15" customHeight="1">
      <c r="A563" s="40"/>
      <c r="B563" s="41"/>
      <c r="C563" s="212" t="s">
        <v>1831</v>
      </c>
      <c r="D563" s="212" t="s">
        <v>230</v>
      </c>
      <c r="E563" s="213" t="s">
        <v>3477</v>
      </c>
      <c r="F563" s="214" t="s">
        <v>3603</v>
      </c>
      <c r="G563" s="215" t="s">
        <v>350</v>
      </c>
      <c r="H563" s="216">
        <v>6.2300000000000004</v>
      </c>
      <c r="I563" s="217"/>
      <c r="J563" s="216">
        <f>ROUND(I563*H563,2)</f>
        <v>0</v>
      </c>
      <c r="K563" s="214" t="s">
        <v>18</v>
      </c>
      <c r="L563" s="46"/>
      <c r="M563" s="218" t="s">
        <v>18</v>
      </c>
      <c r="N563" s="219" t="s">
        <v>42</v>
      </c>
      <c r="O563" s="86"/>
      <c r="P563" s="220">
        <f>O563*H563</f>
        <v>0</v>
      </c>
      <c r="Q563" s="220">
        <v>0</v>
      </c>
      <c r="R563" s="220">
        <f>Q563*H563</f>
        <v>0</v>
      </c>
      <c r="S563" s="220">
        <v>0</v>
      </c>
      <c r="T563" s="221">
        <f>S563*H563</f>
        <v>0</v>
      </c>
      <c r="U563" s="40"/>
      <c r="V563" s="40"/>
      <c r="W563" s="40"/>
      <c r="X563" s="40"/>
      <c r="Y563" s="40"/>
      <c r="Z563" s="40"/>
      <c r="AA563" s="40"/>
      <c r="AB563" s="40"/>
      <c r="AC563" s="40"/>
      <c r="AD563" s="40"/>
      <c r="AE563" s="40"/>
      <c r="AR563" s="222" t="s">
        <v>247</v>
      </c>
      <c r="AT563" s="222" t="s">
        <v>230</v>
      </c>
      <c r="AU563" s="222" t="s">
        <v>82</v>
      </c>
      <c r="AY563" s="19" t="s">
        <v>229</v>
      </c>
      <c r="BE563" s="223">
        <f>IF(N563="základní",J563,0)</f>
        <v>0</v>
      </c>
      <c r="BF563" s="223">
        <f>IF(N563="snížená",J563,0)</f>
        <v>0</v>
      </c>
      <c r="BG563" s="223">
        <f>IF(N563="zákl. přenesená",J563,0)</f>
        <v>0</v>
      </c>
      <c r="BH563" s="223">
        <f>IF(N563="sníž. přenesená",J563,0)</f>
        <v>0</v>
      </c>
      <c r="BI563" s="223">
        <f>IF(N563="nulová",J563,0)</f>
        <v>0</v>
      </c>
      <c r="BJ563" s="19" t="s">
        <v>78</v>
      </c>
      <c r="BK563" s="223">
        <f>ROUND(I563*H563,2)</f>
        <v>0</v>
      </c>
      <c r="BL563" s="19" t="s">
        <v>247</v>
      </c>
      <c r="BM563" s="222" t="s">
        <v>6189</v>
      </c>
    </row>
    <row r="564" s="2" customFormat="1">
      <c r="A564" s="40"/>
      <c r="B564" s="41"/>
      <c r="C564" s="42"/>
      <c r="D564" s="224" t="s">
        <v>236</v>
      </c>
      <c r="E564" s="42"/>
      <c r="F564" s="225" t="s">
        <v>3480</v>
      </c>
      <c r="G564" s="42"/>
      <c r="H564" s="42"/>
      <c r="I564" s="226"/>
      <c r="J564" s="42"/>
      <c r="K564" s="42"/>
      <c r="L564" s="46"/>
      <c r="M564" s="227"/>
      <c r="N564" s="228"/>
      <c r="O564" s="86"/>
      <c r="P564" s="86"/>
      <c r="Q564" s="86"/>
      <c r="R564" s="86"/>
      <c r="S564" s="86"/>
      <c r="T564" s="87"/>
      <c r="U564" s="40"/>
      <c r="V564" s="40"/>
      <c r="W564" s="40"/>
      <c r="X564" s="40"/>
      <c r="Y564" s="40"/>
      <c r="Z564" s="40"/>
      <c r="AA564" s="40"/>
      <c r="AB564" s="40"/>
      <c r="AC564" s="40"/>
      <c r="AD564" s="40"/>
      <c r="AE564" s="40"/>
      <c r="AT564" s="19" t="s">
        <v>236</v>
      </c>
      <c r="AU564" s="19" t="s">
        <v>82</v>
      </c>
    </row>
    <row r="565" s="13" customFormat="1">
      <c r="A565" s="13"/>
      <c r="B565" s="235"/>
      <c r="C565" s="236"/>
      <c r="D565" s="224" t="s">
        <v>312</v>
      </c>
      <c r="E565" s="237" t="s">
        <v>4186</v>
      </c>
      <c r="F565" s="238" t="s">
        <v>6190</v>
      </c>
      <c r="G565" s="236"/>
      <c r="H565" s="239">
        <v>6.0300000000000002</v>
      </c>
      <c r="I565" s="240"/>
      <c r="J565" s="236"/>
      <c r="K565" s="236"/>
      <c r="L565" s="241"/>
      <c r="M565" s="242"/>
      <c r="N565" s="243"/>
      <c r="O565" s="243"/>
      <c r="P565" s="243"/>
      <c r="Q565" s="243"/>
      <c r="R565" s="243"/>
      <c r="S565" s="243"/>
      <c r="T565" s="244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5" t="s">
        <v>312</v>
      </c>
      <c r="AU565" s="245" t="s">
        <v>82</v>
      </c>
      <c r="AV565" s="13" t="s">
        <v>82</v>
      </c>
      <c r="AW565" s="13" t="s">
        <v>33</v>
      </c>
      <c r="AX565" s="13" t="s">
        <v>71</v>
      </c>
      <c r="AY565" s="245" t="s">
        <v>229</v>
      </c>
    </row>
    <row r="566" s="13" customFormat="1">
      <c r="A566" s="13"/>
      <c r="B566" s="235"/>
      <c r="C566" s="236"/>
      <c r="D566" s="224" t="s">
        <v>312</v>
      </c>
      <c r="E566" s="237" t="s">
        <v>18</v>
      </c>
      <c r="F566" s="238" t="s">
        <v>6191</v>
      </c>
      <c r="G566" s="236"/>
      <c r="H566" s="239">
        <v>0.20000000000000001</v>
      </c>
      <c r="I566" s="240"/>
      <c r="J566" s="236"/>
      <c r="K566" s="236"/>
      <c r="L566" s="241"/>
      <c r="M566" s="242"/>
      <c r="N566" s="243"/>
      <c r="O566" s="243"/>
      <c r="P566" s="243"/>
      <c r="Q566" s="243"/>
      <c r="R566" s="243"/>
      <c r="S566" s="243"/>
      <c r="T566" s="244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5" t="s">
        <v>312</v>
      </c>
      <c r="AU566" s="245" t="s">
        <v>82</v>
      </c>
      <c r="AV566" s="13" t="s">
        <v>82</v>
      </c>
      <c r="AW566" s="13" t="s">
        <v>33</v>
      </c>
      <c r="AX566" s="13" t="s">
        <v>71</v>
      </c>
      <c r="AY566" s="245" t="s">
        <v>229</v>
      </c>
    </row>
    <row r="567" s="14" customFormat="1">
      <c r="A567" s="14"/>
      <c r="B567" s="246"/>
      <c r="C567" s="247"/>
      <c r="D567" s="224" t="s">
        <v>312</v>
      </c>
      <c r="E567" s="248" t="s">
        <v>18</v>
      </c>
      <c r="F567" s="249" t="s">
        <v>317</v>
      </c>
      <c r="G567" s="247"/>
      <c r="H567" s="250">
        <v>6.2300000000000004</v>
      </c>
      <c r="I567" s="251"/>
      <c r="J567" s="247"/>
      <c r="K567" s="247"/>
      <c r="L567" s="252"/>
      <c r="M567" s="253"/>
      <c r="N567" s="254"/>
      <c r="O567" s="254"/>
      <c r="P567" s="254"/>
      <c r="Q567" s="254"/>
      <c r="R567" s="254"/>
      <c r="S567" s="254"/>
      <c r="T567" s="255"/>
      <c r="U567" s="14"/>
      <c r="V567" s="14"/>
      <c r="W567" s="14"/>
      <c r="X567" s="14"/>
      <c r="Y567" s="14"/>
      <c r="Z567" s="14"/>
      <c r="AA567" s="14"/>
      <c r="AB567" s="14"/>
      <c r="AC567" s="14"/>
      <c r="AD567" s="14"/>
      <c r="AE567" s="14"/>
      <c r="AT567" s="256" t="s">
        <v>312</v>
      </c>
      <c r="AU567" s="256" t="s">
        <v>82</v>
      </c>
      <c r="AV567" s="14" t="s">
        <v>247</v>
      </c>
      <c r="AW567" s="14" t="s">
        <v>33</v>
      </c>
      <c r="AX567" s="14" t="s">
        <v>78</v>
      </c>
      <c r="AY567" s="256" t="s">
        <v>229</v>
      </c>
    </row>
    <row r="568" s="2" customFormat="1" ht="14.4" customHeight="1">
      <c r="A568" s="40"/>
      <c r="B568" s="41"/>
      <c r="C568" s="212" t="s">
        <v>1835</v>
      </c>
      <c r="D568" s="212" t="s">
        <v>230</v>
      </c>
      <c r="E568" s="213" t="s">
        <v>1052</v>
      </c>
      <c r="F568" s="214" t="s">
        <v>1053</v>
      </c>
      <c r="G568" s="215" t="s">
        <v>350</v>
      </c>
      <c r="H568" s="216">
        <v>6.0199999999999996</v>
      </c>
      <c r="I568" s="217"/>
      <c r="J568" s="216">
        <f>ROUND(I568*H568,2)</f>
        <v>0</v>
      </c>
      <c r="K568" s="214" t="s">
        <v>296</v>
      </c>
      <c r="L568" s="46"/>
      <c r="M568" s="218" t="s">
        <v>18</v>
      </c>
      <c r="N568" s="219" t="s">
        <v>42</v>
      </c>
      <c r="O568" s="86"/>
      <c r="P568" s="220">
        <f>O568*H568</f>
        <v>0</v>
      </c>
      <c r="Q568" s="220">
        <v>0</v>
      </c>
      <c r="R568" s="220">
        <f>Q568*H568</f>
        <v>0</v>
      </c>
      <c r="S568" s="220">
        <v>0</v>
      </c>
      <c r="T568" s="221">
        <f>S568*H568</f>
        <v>0</v>
      </c>
      <c r="U568" s="40"/>
      <c r="V568" s="40"/>
      <c r="W568" s="40"/>
      <c r="X568" s="40"/>
      <c r="Y568" s="40"/>
      <c r="Z568" s="40"/>
      <c r="AA568" s="40"/>
      <c r="AB568" s="40"/>
      <c r="AC568" s="40"/>
      <c r="AD568" s="40"/>
      <c r="AE568" s="40"/>
      <c r="AR568" s="222" t="s">
        <v>247</v>
      </c>
      <c r="AT568" s="222" t="s">
        <v>230</v>
      </c>
      <c r="AU568" s="222" t="s">
        <v>82</v>
      </c>
      <c r="AY568" s="19" t="s">
        <v>229</v>
      </c>
      <c r="BE568" s="223">
        <f>IF(N568="základní",J568,0)</f>
        <v>0</v>
      </c>
      <c r="BF568" s="223">
        <f>IF(N568="snížená",J568,0)</f>
        <v>0</v>
      </c>
      <c r="BG568" s="223">
        <f>IF(N568="zákl. přenesená",J568,0)</f>
        <v>0</v>
      </c>
      <c r="BH568" s="223">
        <f>IF(N568="sníž. přenesená",J568,0)</f>
        <v>0</v>
      </c>
      <c r="BI568" s="223">
        <f>IF(N568="nulová",J568,0)</f>
        <v>0</v>
      </c>
      <c r="BJ568" s="19" t="s">
        <v>78</v>
      </c>
      <c r="BK568" s="223">
        <f>ROUND(I568*H568,2)</f>
        <v>0</v>
      </c>
      <c r="BL568" s="19" t="s">
        <v>247</v>
      </c>
      <c r="BM568" s="222" t="s">
        <v>6192</v>
      </c>
    </row>
    <row r="569" s="2" customFormat="1">
      <c r="A569" s="40"/>
      <c r="B569" s="41"/>
      <c r="C569" s="42"/>
      <c r="D569" s="224" t="s">
        <v>236</v>
      </c>
      <c r="E569" s="42"/>
      <c r="F569" s="225" t="s">
        <v>1055</v>
      </c>
      <c r="G569" s="42"/>
      <c r="H569" s="42"/>
      <c r="I569" s="226"/>
      <c r="J569" s="42"/>
      <c r="K569" s="42"/>
      <c r="L569" s="46"/>
      <c r="M569" s="227"/>
      <c r="N569" s="228"/>
      <c r="O569" s="86"/>
      <c r="P569" s="86"/>
      <c r="Q569" s="86"/>
      <c r="R569" s="86"/>
      <c r="S569" s="86"/>
      <c r="T569" s="87"/>
      <c r="U569" s="40"/>
      <c r="V569" s="40"/>
      <c r="W569" s="40"/>
      <c r="X569" s="40"/>
      <c r="Y569" s="40"/>
      <c r="Z569" s="40"/>
      <c r="AA569" s="40"/>
      <c r="AB569" s="40"/>
      <c r="AC569" s="40"/>
      <c r="AD569" s="40"/>
      <c r="AE569" s="40"/>
      <c r="AT569" s="19" t="s">
        <v>236</v>
      </c>
      <c r="AU569" s="19" t="s">
        <v>82</v>
      </c>
    </row>
    <row r="570" s="13" customFormat="1">
      <c r="A570" s="13"/>
      <c r="B570" s="235"/>
      <c r="C570" s="236"/>
      <c r="D570" s="224" t="s">
        <v>312</v>
      </c>
      <c r="E570" s="237" t="s">
        <v>4165</v>
      </c>
      <c r="F570" s="238" t="s">
        <v>6193</v>
      </c>
      <c r="G570" s="236"/>
      <c r="H570" s="239">
        <v>6.0199999999999996</v>
      </c>
      <c r="I570" s="240"/>
      <c r="J570" s="236"/>
      <c r="K570" s="236"/>
      <c r="L570" s="241"/>
      <c r="M570" s="242"/>
      <c r="N570" s="243"/>
      <c r="O570" s="243"/>
      <c r="P570" s="243"/>
      <c r="Q570" s="243"/>
      <c r="R570" s="243"/>
      <c r="S570" s="243"/>
      <c r="T570" s="244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5" t="s">
        <v>312</v>
      </c>
      <c r="AU570" s="245" t="s">
        <v>82</v>
      </c>
      <c r="AV570" s="13" t="s">
        <v>82</v>
      </c>
      <c r="AW570" s="13" t="s">
        <v>33</v>
      </c>
      <c r="AX570" s="13" t="s">
        <v>78</v>
      </c>
      <c r="AY570" s="245" t="s">
        <v>229</v>
      </c>
    </row>
    <row r="571" s="12" customFormat="1" ht="22.8" customHeight="1">
      <c r="A571" s="12"/>
      <c r="B571" s="198"/>
      <c r="C571" s="199"/>
      <c r="D571" s="200" t="s">
        <v>70</v>
      </c>
      <c r="E571" s="229" t="s">
        <v>1071</v>
      </c>
      <c r="F571" s="229" t="s">
        <v>1072</v>
      </c>
      <c r="G571" s="199"/>
      <c r="H571" s="199"/>
      <c r="I571" s="202"/>
      <c r="J571" s="230">
        <f>BK571</f>
        <v>0</v>
      </c>
      <c r="K571" s="199"/>
      <c r="L571" s="204"/>
      <c r="M571" s="205"/>
      <c r="N571" s="206"/>
      <c r="O571" s="206"/>
      <c r="P571" s="207">
        <f>SUM(P572:P573)</f>
        <v>0</v>
      </c>
      <c r="Q571" s="206"/>
      <c r="R571" s="207">
        <f>SUM(R572:R573)</f>
        <v>0</v>
      </c>
      <c r="S571" s="206"/>
      <c r="T571" s="208">
        <f>SUM(T572:T573)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09" t="s">
        <v>78</v>
      </c>
      <c r="AT571" s="210" t="s">
        <v>70</v>
      </c>
      <c r="AU571" s="210" t="s">
        <v>78</v>
      </c>
      <c r="AY571" s="209" t="s">
        <v>229</v>
      </c>
      <c r="BK571" s="211">
        <f>SUM(BK572:BK573)</f>
        <v>0</v>
      </c>
    </row>
    <row r="572" s="2" customFormat="1" ht="14.4" customHeight="1">
      <c r="A572" s="40"/>
      <c r="B572" s="41"/>
      <c r="C572" s="212" t="s">
        <v>1842</v>
      </c>
      <c r="D572" s="212" t="s">
        <v>230</v>
      </c>
      <c r="E572" s="213" t="s">
        <v>5153</v>
      </c>
      <c r="F572" s="214" t="s">
        <v>5154</v>
      </c>
      <c r="G572" s="215" t="s">
        <v>350</v>
      </c>
      <c r="H572" s="216">
        <v>132.44999999999999</v>
      </c>
      <c r="I572" s="217"/>
      <c r="J572" s="216">
        <f>ROUND(I572*H572,2)</f>
        <v>0</v>
      </c>
      <c r="K572" s="214" t="s">
        <v>296</v>
      </c>
      <c r="L572" s="46"/>
      <c r="M572" s="218" t="s">
        <v>18</v>
      </c>
      <c r="N572" s="219" t="s">
        <v>42</v>
      </c>
      <c r="O572" s="86"/>
      <c r="P572" s="220">
        <f>O572*H572</f>
        <v>0</v>
      </c>
      <c r="Q572" s="220">
        <v>0</v>
      </c>
      <c r="R572" s="220">
        <f>Q572*H572</f>
        <v>0</v>
      </c>
      <c r="S572" s="220">
        <v>0</v>
      </c>
      <c r="T572" s="221">
        <f>S572*H572</f>
        <v>0</v>
      </c>
      <c r="U572" s="40"/>
      <c r="V572" s="40"/>
      <c r="W572" s="40"/>
      <c r="X572" s="40"/>
      <c r="Y572" s="40"/>
      <c r="Z572" s="40"/>
      <c r="AA572" s="40"/>
      <c r="AB572" s="40"/>
      <c r="AC572" s="40"/>
      <c r="AD572" s="40"/>
      <c r="AE572" s="40"/>
      <c r="AR572" s="222" t="s">
        <v>247</v>
      </c>
      <c r="AT572" s="222" t="s">
        <v>230</v>
      </c>
      <c r="AU572" s="222" t="s">
        <v>82</v>
      </c>
      <c r="AY572" s="19" t="s">
        <v>229</v>
      </c>
      <c r="BE572" s="223">
        <f>IF(N572="základní",J572,0)</f>
        <v>0</v>
      </c>
      <c r="BF572" s="223">
        <f>IF(N572="snížená",J572,0)</f>
        <v>0</v>
      </c>
      <c r="BG572" s="223">
        <f>IF(N572="zákl. přenesená",J572,0)</f>
        <v>0</v>
      </c>
      <c r="BH572" s="223">
        <f>IF(N572="sníž. přenesená",J572,0)</f>
        <v>0</v>
      </c>
      <c r="BI572" s="223">
        <f>IF(N572="nulová",J572,0)</f>
        <v>0</v>
      </c>
      <c r="BJ572" s="19" t="s">
        <v>78</v>
      </c>
      <c r="BK572" s="223">
        <f>ROUND(I572*H572,2)</f>
        <v>0</v>
      </c>
      <c r="BL572" s="19" t="s">
        <v>247</v>
      </c>
      <c r="BM572" s="222" t="s">
        <v>6194</v>
      </c>
    </row>
    <row r="573" s="2" customFormat="1">
      <c r="A573" s="40"/>
      <c r="B573" s="41"/>
      <c r="C573" s="42"/>
      <c r="D573" s="224" t="s">
        <v>236</v>
      </c>
      <c r="E573" s="42"/>
      <c r="F573" s="225" t="s">
        <v>5156</v>
      </c>
      <c r="G573" s="42"/>
      <c r="H573" s="42"/>
      <c r="I573" s="226"/>
      <c r="J573" s="42"/>
      <c r="K573" s="42"/>
      <c r="L573" s="46"/>
      <c r="M573" s="231"/>
      <c r="N573" s="232"/>
      <c r="O573" s="233"/>
      <c r="P573" s="233"/>
      <c r="Q573" s="233"/>
      <c r="R573" s="233"/>
      <c r="S573" s="233"/>
      <c r="T573" s="234"/>
      <c r="U573" s="40"/>
      <c r="V573" s="40"/>
      <c r="W573" s="40"/>
      <c r="X573" s="40"/>
      <c r="Y573" s="40"/>
      <c r="Z573" s="40"/>
      <c r="AA573" s="40"/>
      <c r="AB573" s="40"/>
      <c r="AC573" s="40"/>
      <c r="AD573" s="40"/>
      <c r="AE573" s="40"/>
      <c r="AT573" s="19" t="s">
        <v>236</v>
      </c>
      <c r="AU573" s="19" t="s">
        <v>82</v>
      </c>
    </row>
    <row r="574" s="2" customFormat="1" ht="6.96" customHeight="1">
      <c r="A574" s="40"/>
      <c r="B574" s="61"/>
      <c r="C574" s="62"/>
      <c r="D574" s="62"/>
      <c r="E574" s="62"/>
      <c r="F574" s="62"/>
      <c r="G574" s="62"/>
      <c r="H574" s="62"/>
      <c r="I574" s="62"/>
      <c r="J574" s="62"/>
      <c r="K574" s="62"/>
      <c r="L574" s="46"/>
      <c r="M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  <c r="AA574" s="40"/>
      <c r="AB574" s="40"/>
      <c r="AC574" s="40"/>
      <c r="AD574" s="40"/>
      <c r="AE574" s="40"/>
    </row>
  </sheetData>
  <sheetProtection sheet="1" autoFilter="0" formatColumns="0" formatRows="0" objects="1" scenarios="1" spinCount="100000" saltValue="sZKOWUynhCLx20IaCa3x2GZAiGw6zTFeMJY4F/3+AXwXSolZwV9s9mi6g8Z8Oi1UwChd0akSuDG53JifFcPB9g==" hashValue="wr+phAmWB9GvoLovz/2tl0eA33ZQAVjngvlOTPj4Wu8Tj+xaY7jQOt5ClDmZhnu4cBt1XY5NZrJW4NtKKInnyQ==" algorithmName="SHA-512" password="CC35"/>
  <autoFilter ref="C88:K573"/>
  <mergeCells count="9">
    <mergeCell ref="E7:H7"/>
    <mergeCell ref="E9:H9"/>
    <mergeCell ref="E18:H18"/>
    <mergeCell ref="E27:H27"/>
    <mergeCell ref="E48:H48"/>
    <mergeCell ref="E50:H50"/>
    <mergeCell ref="E79:H79"/>
    <mergeCell ref="E81:H81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  <c r="AZ2" s="268" t="s">
        <v>2770</v>
      </c>
      <c r="BA2" s="268" t="s">
        <v>2770</v>
      </c>
      <c r="BB2" s="268" t="s">
        <v>18</v>
      </c>
      <c r="BC2" s="268" t="s">
        <v>6195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6196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ROUND((SUM(BE86:BE293)),  2)</f>
        <v>0</v>
      </c>
      <c r="G33" s="40"/>
      <c r="H33" s="40"/>
      <c r="I33" s="159">
        <v>0.20999999999999999</v>
      </c>
      <c r="J33" s="158">
        <f>ROUND(((SUM(BE86:BE293))*I33),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ROUND((SUM(BF86:BF293)),  2)</f>
        <v>0</v>
      </c>
      <c r="G34" s="40"/>
      <c r="H34" s="40"/>
      <c r="I34" s="159">
        <v>0.14999999999999999</v>
      </c>
      <c r="J34" s="158">
        <f>ROUND(((SUM(BF86:BF293))*I34),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ROUND((SUM(BG86:BG293)),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ROUND((SUM(BH86:BH293)),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ROUND((SUM(BI86:BI293)),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311 - Úpravy vodovodů - II/605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444</v>
      </c>
      <c r="E62" s="184"/>
      <c r="F62" s="184"/>
      <c r="G62" s="184"/>
      <c r="H62" s="184"/>
      <c r="I62" s="184"/>
      <c r="J62" s="185">
        <f>J162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446</v>
      </c>
      <c r="E63" s="184"/>
      <c r="F63" s="184"/>
      <c r="G63" s="184"/>
      <c r="H63" s="184"/>
      <c r="I63" s="184"/>
      <c r="J63" s="185">
        <f>J168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3811</v>
      </c>
      <c r="E64" s="184"/>
      <c r="F64" s="184"/>
      <c r="G64" s="184"/>
      <c r="H64" s="184"/>
      <c r="I64" s="184"/>
      <c r="J64" s="185">
        <f>J277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J284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J291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311 - Úpravy vodovodů - II/605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9. 12. 2020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0.94853539999999992</v>
      </c>
      <c r="S86" s="98"/>
      <c r="T86" s="196">
        <f>T87</f>
        <v>1.01945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P88+P162+P168+P277+P284+P291</f>
        <v>0</v>
      </c>
      <c r="Q87" s="206"/>
      <c r="R87" s="207">
        <f>R88+R162+R168+R277+R284+R291</f>
        <v>0.94853539999999992</v>
      </c>
      <c r="S87" s="206"/>
      <c r="T87" s="208">
        <f>T88+T162+T168+T277+T284+T291</f>
        <v>1.01945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BK88+BK162+BK168+BK277+BK284+BK291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SUM(P89:P161)</f>
        <v>0</v>
      </c>
      <c r="Q88" s="206"/>
      <c r="R88" s="207">
        <f>SUM(R89:R161)</f>
        <v>0.17741800000000002</v>
      </c>
      <c r="S88" s="206"/>
      <c r="T88" s="208">
        <f>SUM(T89:T161)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SUM(BK89:BK161)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4815</v>
      </c>
      <c r="F89" s="214" t="s">
        <v>4816</v>
      </c>
      <c r="G89" s="215" t="s">
        <v>478</v>
      </c>
      <c r="H89" s="216">
        <v>1.6000000000000001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0.0086800000000000002</v>
      </c>
      <c r="R89" s="220">
        <f>Q89*H89</f>
        <v>0.013888000000000001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6197</v>
      </c>
    </row>
    <row r="90" s="2" customFormat="1">
      <c r="A90" s="40"/>
      <c r="B90" s="41"/>
      <c r="C90" s="42"/>
      <c r="D90" s="224" t="s">
        <v>236</v>
      </c>
      <c r="E90" s="42"/>
      <c r="F90" s="225" t="s">
        <v>4818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426</v>
      </c>
      <c r="F91" s="238" t="s">
        <v>6198</v>
      </c>
      <c r="G91" s="236"/>
      <c r="H91" s="239">
        <v>1.6000000000000001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78</v>
      </c>
      <c r="AY91" s="245" t="s">
        <v>229</v>
      </c>
    </row>
    <row r="92" s="2" customFormat="1" ht="14.4" customHeight="1">
      <c r="A92" s="40"/>
      <c r="B92" s="41"/>
      <c r="C92" s="212" t="s">
        <v>82</v>
      </c>
      <c r="D92" s="212" t="s">
        <v>230</v>
      </c>
      <c r="E92" s="213" t="s">
        <v>4825</v>
      </c>
      <c r="F92" s="214" t="s">
        <v>4826</v>
      </c>
      <c r="G92" s="215" t="s">
        <v>478</v>
      </c>
      <c r="H92" s="216">
        <v>2.3999999999999999</v>
      </c>
      <c r="I92" s="217"/>
      <c r="J92" s="216">
        <f>ROUND(I92*H92,2)</f>
        <v>0</v>
      </c>
      <c r="K92" s="214" t="s">
        <v>296</v>
      </c>
      <c r="L92" s="46"/>
      <c r="M92" s="218" t="s">
        <v>18</v>
      </c>
      <c r="N92" s="219" t="s">
        <v>42</v>
      </c>
      <c r="O92" s="86"/>
      <c r="P92" s="220">
        <f>O92*H92</f>
        <v>0</v>
      </c>
      <c r="Q92" s="220">
        <v>0.036900000000000002</v>
      </c>
      <c r="R92" s="220">
        <f>Q92*H92</f>
        <v>0.08856</v>
      </c>
      <c r="S92" s="220">
        <v>0</v>
      </c>
      <c r="T92" s="221">
        <f>S92*H92</f>
        <v>0</v>
      </c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  <c r="AR92" s="222" t="s">
        <v>247</v>
      </c>
      <c r="AT92" s="222" t="s">
        <v>230</v>
      </c>
      <c r="AU92" s="222" t="s">
        <v>82</v>
      </c>
      <c r="AY92" s="19" t="s">
        <v>229</v>
      </c>
      <c r="BE92" s="223">
        <f>IF(N92="základní",J92,0)</f>
        <v>0</v>
      </c>
      <c r="BF92" s="223">
        <f>IF(N92="snížená",J92,0)</f>
        <v>0</v>
      </c>
      <c r="BG92" s="223">
        <f>IF(N92="zákl. přenesená",J92,0)</f>
        <v>0</v>
      </c>
      <c r="BH92" s="223">
        <f>IF(N92="sníž. přenesená",J92,0)</f>
        <v>0</v>
      </c>
      <c r="BI92" s="223">
        <f>IF(N92="nulová",J92,0)</f>
        <v>0</v>
      </c>
      <c r="BJ92" s="19" t="s">
        <v>78</v>
      </c>
      <c r="BK92" s="223">
        <f>ROUND(I92*H92,2)</f>
        <v>0</v>
      </c>
      <c r="BL92" s="19" t="s">
        <v>247</v>
      </c>
      <c r="BM92" s="222" t="s">
        <v>6199</v>
      </c>
    </row>
    <row r="93" s="2" customFormat="1">
      <c r="A93" s="40"/>
      <c r="B93" s="41"/>
      <c r="C93" s="42"/>
      <c r="D93" s="224" t="s">
        <v>236</v>
      </c>
      <c r="E93" s="42"/>
      <c r="F93" s="225" t="s">
        <v>4828</v>
      </c>
      <c r="G93" s="42"/>
      <c r="H93" s="42"/>
      <c r="I93" s="226"/>
      <c r="J93" s="42"/>
      <c r="K93" s="42"/>
      <c r="L93" s="46"/>
      <c r="M93" s="227"/>
      <c r="N93" s="228"/>
      <c r="O93" s="86"/>
      <c r="P93" s="86"/>
      <c r="Q93" s="86"/>
      <c r="R93" s="86"/>
      <c r="S93" s="86"/>
      <c r="T93" s="87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T93" s="19" t="s">
        <v>236</v>
      </c>
      <c r="AU93" s="19" t="s">
        <v>82</v>
      </c>
    </row>
    <row r="94" s="13" customFormat="1">
      <c r="A94" s="13"/>
      <c r="B94" s="235"/>
      <c r="C94" s="236"/>
      <c r="D94" s="224" t="s">
        <v>312</v>
      </c>
      <c r="E94" s="237" t="s">
        <v>313</v>
      </c>
      <c r="F94" s="238" t="s">
        <v>6200</v>
      </c>
      <c r="G94" s="236"/>
      <c r="H94" s="239">
        <v>2.3999999999999999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12" t="s">
        <v>242</v>
      </c>
      <c r="D95" s="212" t="s">
        <v>230</v>
      </c>
      <c r="E95" s="213" t="s">
        <v>4830</v>
      </c>
      <c r="F95" s="214" t="s">
        <v>4831</v>
      </c>
      <c r="G95" s="215" t="s">
        <v>343</v>
      </c>
      <c r="H95" s="216">
        <v>6.4000000000000004</v>
      </c>
      <c r="I95" s="217"/>
      <c r="J95" s="216">
        <f>ROUND(I95*H95,2)</f>
        <v>0</v>
      </c>
      <c r="K95" s="214" t="s">
        <v>296</v>
      </c>
      <c r="L95" s="46"/>
      <c r="M95" s="218" t="s">
        <v>18</v>
      </c>
      <c r="N95" s="219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247</v>
      </c>
      <c r="AT95" s="222" t="s">
        <v>230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6201</v>
      </c>
    </row>
    <row r="96" s="2" customFormat="1">
      <c r="A96" s="40"/>
      <c r="B96" s="41"/>
      <c r="C96" s="42"/>
      <c r="D96" s="224" t="s">
        <v>236</v>
      </c>
      <c r="E96" s="42"/>
      <c r="F96" s="225" t="s">
        <v>4833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3" customFormat="1">
      <c r="A97" s="13"/>
      <c r="B97" s="235"/>
      <c r="C97" s="236"/>
      <c r="D97" s="224" t="s">
        <v>312</v>
      </c>
      <c r="E97" s="237" t="s">
        <v>2193</v>
      </c>
      <c r="F97" s="238" t="s">
        <v>6202</v>
      </c>
      <c r="G97" s="236"/>
      <c r="H97" s="239">
        <v>2.7999999999999998</v>
      </c>
      <c r="I97" s="240"/>
      <c r="J97" s="236"/>
      <c r="K97" s="236"/>
      <c r="L97" s="241"/>
      <c r="M97" s="242"/>
      <c r="N97" s="243"/>
      <c r="O97" s="243"/>
      <c r="P97" s="243"/>
      <c r="Q97" s="243"/>
      <c r="R97" s="243"/>
      <c r="S97" s="243"/>
      <c r="T97" s="244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5" t="s">
        <v>312</v>
      </c>
      <c r="AU97" s="245" t="s">
        <v>82</v>
      </c>
      <c r="AV97" s="13" t="s">
        <v>82</v>
      </c>
      <c r="AW97" s="13" t="s">
        <v>33</v>
      </c>
      <c r="AX97" s="13" t="s">
        <v>71</v>
      </c>
      <c r="AY97" s="245" t="s">
        <v>229</v>
      </c>
    </row>
    <row r="98" s="13" customFormat="1">
      <c r="A98" s="13"/>
      <c r="B98" s="235"/>
      <c r="C98" s="236"/>
      <c r="D98" s="224" t="s">
        <v>312</v>
      </c>
      <c r="E98" s="237" t="s">
        <v>2770</v>
      </c>
      <c r="F98" s="238" t="s">
        <v>6203</v>
      </c>
      <c r="G98" s="236"/>
      <c r="H98" s="239">
        <v>3.6000000000000001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2788</v>
      </c>
      <c r="F99" s="238" t="s">
        <v>2789</v>
      </c>
      <c r="G99" s="236"/>
      <c r="H99" s="239">
        <v>6.4000000000000004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247</v>
      </c>
      <c r="D100" s="212" t="s">
        <v>230</v>
      </c>
      <c r="E100" s="213" t="s">
        <v>543</v>
      </c>
      <c r="F100" s="214" t="s">
        <v>544</v>
      </c>
      <c r="G100" s="215" t="s">
        <v>343</v>
      </c>
      <c r="H100" s="216">
        <v>31.719999999999999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6204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546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1541</v>
      </c>
      <c r="F102" s="238" t="s">
        <v>6205</v>
      </c>
      <c r="G102" s="236"/>
      <c r="H102" s="239">
        <v>18.809999999999999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18</v>
      </c>
      <c r="F103" s="238" t="s">
        <v>6206</v>
      </c>
      <c r="G103" s="236"/>
      <c r="H103" s="239">
        <v>44.630000000000003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4" customFormat="1">
      <c r="A104" s="14"/>
      <c r="B104" s="246"/>
      <c r="C104" s="247"/>
      <c r="D104" s="224" t="s">
        <v>312</v>
      </c>
      <c r="E104" s="248" t="s">
        <v>18</v>
      </c>
      <c r="F104" s="249" t="s">
        <v>317</v>
      </c>
      <c r="G104" s="247"/>
      <c r="H104" s="250">
        <v>63.439999999999998</v>
      </c>
      <c r="I104" s="251"/>
      <c r="J104" s="247"/>
      <c r="K104" s="247"/>
      <c r="L104" s="252"/>
      <c r="M104" s="253"/>
      <c r="N104" s="254"/>
      <c r="O104" s="254"/>
      <c r="P104" s="254"/>
      <c r="Q104" s="254"/>
      <c r="R104" s="254"/>
      <c r="S104" s="254"/>
      <c r="T104" s="255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6" t="s">
        <v>312</v>
      </c>
      <c r="AU104" s="256" t="s">
        <v>82</v>
      </c>
      <c r="AV104" s="14" t="s">
        <v>247</v>
      </c>
      <c r="AW104" s="14" t="s">
        <v>33</v>
      </c>
      <c r="AX104" s="14" t="s">
        <v>71</v>
      </c>
      <c r="AY104" s="256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346</v>
      </c>
      <c r="F105" s="238" t="s">
        <v>6207</v>
      </c>
      <c r="G105" s="236"/>
      <c r="H105" s="239">
        <v>31.719999999999999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2" customFormat="1" ht="14.4" customHeight="1">
      <c r="A106" s="40"/>
      <c r="B106" s="41"/>
      <c r="C106" s="212" t="s">
        <v>228</v>
      </c>
      <c r="D106" s="212" t="s">
        <v>230</v>
      </c>
      <c r="E106" s="213" t="s">
        <v>549</v>
      </c>
      <c r="F106" s="214" t="s">
        <v>550</v>
      </c>
      <c r="G106" s="215" t="s">
        <v>343</v>
      </c>
      <c r="H106" s="216">
        <v>9.5199999999999996</v>
      </c>
      <c r="I106" s="217"/>
      <c r="J106" s="216">
        <f>ROUND(I106*H106,2)</f>
        <v>0</v>
      </c>
      <c r="K106" s="214" t="s">
        <v>296</v>
      </c>
      <c r="L106" s="46"/>
      <c r="M106" s="218" t="s">
        <v>18</v>
      </c>
      <c r="N106" s="219" t="s">
        <v>42</v>
      </c>
      <c r="O106" s="86"/>
      <c r="P106" s="220">
        <f>O106*H106</f>
        <v>0</v>
      </c>
      <c r="Q106" s="220">
        <v>0</v>
      </c>
      <c r="R106" s="220">
        <f>Q106*H106</f>
        <v>0</v>
      </c>
      <c r="S106" s="220">
        <v>0</v>
      </c>
      <c r="T106" s="221">
        <f>S106*H106</f>
        <v>0</v>
      </c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R106" s="222" t="s">
        <v>247</v>
      </c>
      <c r="AT106" s="222" t="s">
        <v>230</v>
      </c>
      <c r="AU106" s="222" t="s">
        <v>82</v>
      </c>
      <c r="AY106" s="19" t="s">
        <v>229</v>
      </c>
      <c r="BE106" s="223">
        <f>IF(N106="základní",J106,0)</f>
        <v>0</v>
      </c>
      <c r="BF106" s="223">
        <f>IF(N106="snížená",J106,0)</f>
        <v>0</v>
      </c>
      <c r="BG106" s="223">
        <f>IF(N106="zákl. přenesená",J106,0)</f>
        <v>0</v>
      </c>
      <c r="BH106" s="223">
        <f>IF(N106="sníž. přenesená",J106,0)</f>
        <v>0</v>
      </c>
      <c r="BI106" s="223">
        <f>IF(N106="nulová",J106,0)</f>
        <v>0</v>
      </c>
      <c r="BJ106" s="19" t="s">
        <v>78</v>
      </c>
      <c r="BK106" s="223">
        <f>ROUND(I106*H106,2)</f>
        <v>0</v>
      </c>
      <c r="BL106" s="19" t="s">
        <v>247</v>
      </c>
      <c r="BM106" s="222" t="s">
        <v>6208</v>
      </c>
    </row>
    <row r="107" s="2" customFormat="1">
      <c r="A107" s="40"/>
      <c r="B107" s="41"/>
      <c r="C107" s="42"/>
      <c r="D107" s="224" t="s">
        <v>236</v>
      </c>
      <c r="E107" s="42"/>
      <c r="F107" s="225" t="s">
        <v>552</v>
      </c>
      <c r="G107" s="42"/>
      <c r="H107" s="42"/>
      <c r="I107" s="226"/>
      <c r="J107" s="42"/>
      <c r="K107" s="42"/>
      <c r="L107" s="46"/>
      <c r="M107" s="227"/>
      <c r="N107" s="228"/>
      <c r="O107" s="86"/>
      <c r="P107" s="86"/>
      <c r="Q107" s="86"/>
      <c r="R107" s="86"/>
      <c r="S107" s="86"/>
      <c r="T107" s="87"/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T107" s="19" t="s">
        <v>236</v>
      </c>
      <c r="AU107" s="19" t="s">
        <v>82</v>
      </c>
    </row>
    <row r="108" s="13" customFormat="1">
      <c r="A108" s="13"/>
      <c r="B108" s="235"/>
      <c r="C108" s="236"/>
      <c r="D108" s="224" t="s">
        <v>312</v>
      </c>
      <c r="E108" s="237" t="s">
        <v>339</v>
      </c>
      <c r="F108" s="238" t="s">
        <v>6209</v>
      </c>
      <c r="G108" s="236"/>
      <c r="H108" s="239">
        <v>9.5199999999999996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257</v>
      </c>
      <c r="D109" s="212" t="s">
        <v>230</v>
      </c>
      <c r="E109" s="213" t="s">
        <v>6210</v>
      </c>
      <c r="F109" s="214" t="s">
        <v>6211</v>
      </c>
      <c r="G109" s="215" t="s">
        <v>343</v>
      </c>
      <c r="H109" s="216">
        <v>31.719999999999999</v>
      </c>
      <c r="I109" s="217"/>
      <c r="J109" s="216">
        <f>ROUND(I109*H109,2)</f>
        <v>0</v>
      </c>
      <c r="K109" s="214" t="s">
        <v>296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247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247</v>
      </c>
      <c r="BM109" s="222" t="s">
        <v>6212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6213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432</v>
      </c>
      <c r="F111" s="238" t="s">
        <v>6214</v>
      </c>
      <c r="G111" s="236"/>
      <c r="H111" s="239">
        <v>31.719999999999999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12" t="s">
        <v>263</v>
      </c>
      <c r="D112" s="212" t="s">
        <v>230</v>
      </c>
      <c r="E112" s="213" t="s">
        <v>4877</v>
      </c>
      <c r="F112" s="214" t="s">
        <v>4878</v>
      </c>
      <c r="G112" s="215" t="s">
        <v>343</v>
      </c>
      <c r="H112" s="216">
        <v>9.5199999999999996</v>
      </c>
      <c r="I112" s="217"/>
      <c r="J112" s="216">
        <f>ROUND(I112*H112,2)</f>
        <v>0</v>
      </c>
      <c r="K112" s="214" t="s">
        <v>296</v>
      </c>
      <c r="L112" s="46"/>
      <c r="M112" s="218" t="s">
        <v>18</v>
      </c>
      <c r="N112" s="219" t="s">
        <v>42</v>
      </c>
      <c r="O112" s="86"/>
      <c r="P112" s="220">
        <f>O112*H112</f>
        <v>0</v>
      </c>
      <c r="Q112" s="220">
        <v>0</v>
      </c>
      <c r="R112" s="220">
        <f>Q112*H112</f>
        <v>0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247</v>
      </c>
      <c r="AT112" s="222" t="s">
        <v>230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247</v>
      </c>
      <c r="BM112" s="222" t="s">
        <v>6215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4880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3" customFormat="1">
      <c r="A114" s="13"/>
      <c r="B114" s="235"/>
      <c r="C114" s="236"/>
      <c r="D114" s="224" t="s">
        <v>312</v>
      </c>
      <c r="E114" s="237" t="s">
        <v>1497</v>
      </c>
      <c r="F114" s="238" t="s">
        <v>6216</v>
      </c>
      <c r="G114" s="236"/>
      <c r="H114" s="239">
        <v>9.5199999999999996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268</v>
      </c>
      <c r="D115" s="212" t="s">
        <v>230</v>
      </c>
      <c r="E115" s="213" t="s">
        <v>554</v>
      </c>
      <c r="F115" s="214" t="s">
        <v>555</v>
      </c>
      <c r="G115" s="215" t="s">
        <v>309</v>
      </c>
      <c r="H115" s="216">
        <v>89.25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0.00084000000000000003</v>
      </c>
      <c r="R115" s="220">
        <f>Q115*H115</f>
        <v>0.074970000000000009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6217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557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1548</v>
      </c>
      <c r="F117" s="238" t="s">
        <v>6218</v>
      </c>
      <c r="G117" s="236"/>
      <c r="H117" s="239">
        <v>89.25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272</v>
      </c>
      <c r="D118" s="212" t="s">
        <v>230</v>
      </c>
      <c r="E118" s="213" t="s">
        <v>560</v>
      </c>
      <c r="F118" s="214" t="s">
        <v>561</v>
      </c>
      <c r="G118" s="215" t="s">
        <v>309</v>
      </c>
      <c r="H118" s="216">
        <v>89.25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6219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563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1554</v>
      </c>
      <c r="F120" s="238" t="s">
        <v>6220</v>
      </c>
      <c r="G120" s="236"/>
      <c r="H120" s="239">
        <v>89.25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277</v>
      </c>
      <c r="D121" s="212" t="s">
        <v>230</v>
      </c>
      <c r="E121" s="213" t="s">
        <v>565</v>
      </c>
      <c r="F121" s="214" t="s">
        <v>566</v>
      </c>
      <c r="G121" s="215" t="s">
        <v>343</v>
      </c>
      <c r="H121" s="216">
        <v>63.439999999999998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6221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568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1508</v>
      </c>
      <c r="F123" s="238" t="s">
        <v>6222</v>
      </c>
      <c r="G123" s="236"/>
      <c r="H123" s="239">
        <v>63.439999999999998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282</v>
      </c>
      <c r="D124" s="212" t="s">
        <v>230</v>
      </c>
      <c r="E124" s="213" t="s">
        <v>571</v>
      </c>
      <c r="F124" s="214" t="s">
        <v>572</v>
      </c>
      <c r="G124" s="215" t="s">
        <v>343</v>
      </c>
      <c r="H124" s="216">
        <v>105.40000000000001</v>
      </c>
      <c r="I124" s="217"/>
      <c r="J124" s="216">
        <f>ROUND(I124*H124,2)</f>
        <v>0</v>
      </c>
      <c r="K124" s="214" t="s">
        <v>18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6223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574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1511</v>
      </c>
      <c r="F126" s="238" t="s">
        <v>6224</v>
      </c>
      <c r="G126" s="236"/>
      <c r="H126" s="239">
        <v>83.920000000000002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71</v>
      </c>
      <c r="AY126" s="245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18</v>
      </c>
      <c r="F127" s="238" t="s">
        <v>6225</v>
      </c>
      <c r="G127" s="236"/>
      <c r="H127" s="239">
        <v>4.6900000000000004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71</v>
      </c>
      <c r="AY127" s="245" t="s">
        <v>229</v>
      </c>
    </row>
    <row r="128" s="13" customFormat="1">
      <c r="A128" s="13"/>
      <c r="B128" s="235"/>
      <c r="C128" s="236"/>
      <c r="D128" s="224" t="s">
        <v>312</v>
      </c>
      <c r="E128" s="237" t="s">
        <v>18</v>
      </c>
      <c r="F128" s="238" t="s">
        <v>6226</v>
      </c>
      <c r="G128" s="236"/>
      <c r="H128" s="239">
        <v>16.789999999999999</v>
      </c>
      <c r="I128" s="240"/>
      <c r="J128" s="236"/>
      <c r="K128" s="236"/>
      <c r="L128" s="241"/>
      <c r="M128" s="242"/>
      <c r="N128" s="243"/>
      <c r="O128" s="243"/>
      <c r="P128" s="243"/>
      <c r="Q128" s="243"/>
      <c r="R128" s="243"/>
      <c r="S128" s="243"/>
      <c r="T128" s="244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5" t="s">
        <v>312</v>
      </c>
      <c r="AU128" s="245" t="s">
        <v>82</v>
      </c>
      <c r="AV128" s="13" t="s">
        <v>82</v>
      </c>
      <c r="AW128" s="13" t="s">
        <v>33</v>
      </c>
      <c r="AX128" s="13" t="s">
        <v>71</v>
      </c>
      <c r="AY128" s="245" t="s">
        <v>229</v>
      </c>
    </row>
    <row r="129" s="14" customFormat="1">
      <c r="A129" s="14"/>
      <c r="B129" s="246"/>
      <c r="C129" s="247"/>
      <c r="D129" s="224" t="s">
        <v>312</v>
      </c>
      <c r="E129" s="248" t="s">
        <v>18</v>
      </c>
      <c r="F129" s="249" t="s">
        <v>317</v>
      </c>
      <c r="G129" s="247"/>
      <c r="H129" s="250">
        <v>105.40000000000001</v>
      </c>
      <c r="I129" s="251"/>
      <c r="J129" s="247"/>
      <c r="K129" s="247"/>
      <c r="L129" s="252"/>
      <c r="M129" s="253"/>
      <c r="N129" s="254"/>
      <c r="O129" s="254"/>
      <c r="P129" s="254"/>
      <c r="Q129" s="254"/>
      <c r="R129" s="254"/>
      <c r="S129" s="254"/>
      <c r="T129" s="255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6" t="s">
        <v>312</v>
      </c>
      <c r="AU129" s="256" t="s">
        <v>82</v>
      </c>
      <c r="AV129" s="14" t="s">
        <v>247</v>
      </c>
      <c r="AW129" s="14" t="s">
        <v>33</v>
      </c>
      <c r="AX129" s="14" t="s">
        <v>78</v>
      </c>
      <c r="AY129" s="256" t="s">
        <v>229</v>
      </c>
    </row>
    <row r="130" s="2" customFormat="1" ht="14.4" customHeight="1">
      <c r="A130" s="40"/>
      <c r="B130" s="41"/>
      <c r="C130" s="212" t="s">
        <v>287</v>
      </c>
      <c r="D130" s="212" t="s">
        <v>230</v>
      </c>
      <c r="E130" s="213" t="s">
        <v>582</v>
      </c>
      <c r="F130" s="214" t="s">
        <v>583</v>
      </c>
      <c r="G130" s="215" t="s">
        <v>343</v>
      </c>
      <c r="H130" s="216">
        <v>21.48</v>
      </c>
      <c r="I130" s="217"/>
      <c r="J130" s="216">
        <f>ROUND(I130*H130,2)</f>
        <v>0</v>
      </c>
      <c r="K130" s="214" t="s">
        <v>18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6227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585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748</v>
      </c>
      <c r="F132" s="238" t="s">
        <v>6228</v>
      </c>
      <c r="G132" s="236"/>
      <c r="H132" s="239">
        <v>21.48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294</v>
      </c>
      <c r="D133" s="212" t="s">
        <v>230</v>
      </c>
      <c r="E133" s="213" t="s">
        <v>2524</v>
      </c>
      <c r="F133" s="214" t="s">
        <v>2525</v>
      </c>
      <c r="G133" s="215" t="s">
        <v>343</v>
      </c>
      <c r="H133" s="216">
        <v>63.439999999999998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6229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2527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1530</v>
      </c>
      <c r="F135" s="238" t="s">
        <v>6230</v>
      </c>
      <c r="G135" s="236"/>
      <c r="H135" s="239">
        <v>41.960000000000001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71</v>
      </c>
      <c r="AY135" s="245" t="s">
        <v>229</v>
      </c>
    </row>
    <row r="136" s="13" customFormat="1">
      <c r="A136" s="13"/>
      <c r="B136" s="235"/>
      <c r="C136" s="236"/>
      <c r="D136" s="224" t="s">
        <v>312</v>
      </c>
      <c r="E136" s="237" t="s">
        <v>18</v>
      </c>
      <c r="F136" s="238" t="s">
        <v>6225</v>
      </c>
      <c r="G136" s="236"/>
      <c r="H136" s="239">
        <v>4.6900000000000004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71</v>
      </c>
      <c r="AY136" s="245" t="s">
        <v>229</v>
      </c>
    </row>
    <row r="137" s="13" customFormat="1">
      <c r="A137" s="13"/>
      <c r="B137" s="235"/>
      <c r="C137" s="236"/>
      <c r="D137" s="224" t="s">
        <v>312</v>
      </c>
      <c r="E137" s="237" t="s">
        <v>18</v>
      </c>
      <c r="F137" s="238" t="s">
        <v>6226</v>
      </c>
      <c r="G137" s="236"/>
      <c r="H137" s="239">
        <v>16.789999999999999</v>
      </c>
      <c r="I137" s="240"/>
      <c r="J137" s="236"/>
      <c r="K137" s="236"/>
      <c r="L137" s="241"/>
      <c r="M137" s="242"/>
      <c r="N137" s="243"/>
      <c r="O137" s="243"/>
      <c r="P137" s="243"/>
      <c r="Q137" s="243"/>
      <c r="R137" s="243"/>
      <c r="S137" s="243"/>
      <c r="T137" s="244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5" t="s">
        <v>312</v>
      </c>
      <c r="AU137" s="245" t="s">
        <v>82</v>
      </c>
      <c r="AV137" s="13" t="s">
        <v>82</v>
      </c>
      <c r="AW137" s="13" t="s">
        <v>33</v>
      </c>
      <c r="AX137" s="13" t="s">
        <v>71</v>
      </c>
      <c r="AY137" s="245" t="s">
        <v>229</v>
      </c>
    </row>
    <row r="138" s="14" customFormat="1">
      <c r="A138" s="14"/>
      <c r="B138" s="246"/>
      <c r="C138" s="247"/>
      <c r="D138" s="224" t="s">
        <v>312</v>
      </c>
      <c r="E138" s="248" t="s">
        <v>18</v>
      </c>
      <c r="F138" s="249" t="s">
        <v>317</v>
      </c>
      <c r="G138" s="247"/>
      <c r="H138" s="250">
        <v>63.439999999999998</v>
      </c>
      <c r="I138" s="251"/>
      <c r="J138" s="247"/>
      <c r="K138" s="247"/>
      <c r="L138" s="252"/>
      <c r="M138" s="253"/>
      <c r="N138" s="254"/>
      <c r="O138" s="254"/>
      <c r="P138" s="254"/>
      <c r="Q138" s="254"/>
      <c r="R138" s="254"/>
      <c r="S138" s="254"/>
      <c r="T138" s="25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6" t="s">
        <v>312</v>
      </c>
      <c r="AU138" s="256" t="s">
        <v>82</v>
      </c>
      <c r="AV138" s="14" t="s">
        <v>247</v>
      </c>
      <c r="AW138" s="14" t="s">
        <v>33</v>
      </c>
      <c r="AX138" s="14" t="s">
        <v>78</v>
      </c>
      <c r="AY138" s="256" t="s">
        <v>229</v>
      </c>
    </row>
    <row r="139" s="2" customFormat="1" ht="14.4" customHeight="1">
      <c r="A139" s="40"/>
      <c r="B139" s="41"/>
      <c r="C139" s="212" t="s">
        <v>437</v>
      </c>
      <c r="D139" s="212" t="s">
        <v>230</v>
      </c>
      <c r="E139" s="213" t="s">
        <v>341</v>
      </c>
      <c r="F139" s="214" t="s">
        <v>342</v>
      </c>
      <c r="G139" s="215" t="s">
        <v>343</v>
      </c>
      <c r="H139" s="216">
        <v>63.439999999999998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247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247</v>
      </c>
      <c r="BM139" s="222" t="s">
        <v>6231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342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2108</v>
      </c>
      <c r="F141" s="238" t="s">
        <v>6232</v>
      </c>
      <c r="G141" s="236"/>
      <c r="H141" s="239">
        <v>41.960000000000001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3487</v>
      </c>
      <c r="F142" s="238" t="s">
        <v>6233</v>
      </c>
      <c r="G142" s="236"/>
      <c r="H142" s="239">
        <v>21.48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4" customFormat="1">
      <c r="A143" s="14"/>
      <c r="B143" s="246"/>
      <c r="C143" s="247"/>
      <c r="D143" s="224" t="s">
        <v>312</v>
      </c>
      <c r="E143" s="248" t="s">
        <v>18</v>
      </c>
      <c r="F143" s="249" t="s">
        <v>317</v>
      </c>
      <c r="G143" s="247"/>
      <c r="H143" s="250">
        <v>63.439999999999998</v>
      </c>
      <c r="I143" s="251"/>
      <c r="J143" s="247"/>
      <c r="K143" s="247"/>
      <c r="L143" s="252"/>
      <c r="M143" s="253"/>
      <c r="N143" s="254"/>
      <c r="O143" s="254"/>
      <c r="P143" s="254"/>
      <c r="Q143" s="254"/>
      <c r="R143" s="254"/>
      <c r="S143" s="254"/>
      <c r="T143" s="25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6" t="s">
        <v>312</v>
      </c>
      <c r="AU143" s="256" t="s">
        <v>82</v>
      </c>
      <c r="AV143" s="14" t="s">
        <v>247</v>
      </c>
      <c r="AW143" s="14" t="s">
        <v>33</v>
      </c>
      <c r="AX143" s="14" t="s">
        <v>78</v>
      </c>
      <c r="AY143" s="256" t="s">
        <v>229</v>
      </c>
    </row>
    <row r="144" s="2" customFormat="1" ht="14.4" customHeight="1">
      <c r="A144" s="40"/>
      <c r="B144" s="41"/>
      <c r="C144" s="212" t="s">
        <v>8</v>
      </c>
      <c r="D144" s="212" t="s">
        <v>230</v>
      </c>
      <c r="E144" s="213" t="s">
        <v>348</v>
      </c>
      <c r="F144" s="214" t="s">
        <v>349</v>
      </c>
      <c r="G144" s="215" t="s">
        <v>350</v>
      </c>
      <c r="H144" s="216">
        <v>38.659999999999997</v>
      </c>
      <c r="I144" s="217"/>
      <c r="J144" s="216">
        <f>ROUND(I144*H144,2)</f>
        <v>0</v>
      </c>
      <c r="K144" s="214" t="s">
        <v>296</v>
      </c>
      <c r="L144" s="46"/>
      <c r="M144" s="218" t="s">
        <v>18</v>
      </c>
      <c r="N144" s="219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247</v>
      </c>
      <c r="AT144" s="222" t="s">
        <v>230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247</v>
      </c>
      <c r="BM144" s="222" t="s">
        <v>6234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352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13" customFormat="1">
      <c r="A146" s="13"/>
      <c r="B146" s="235"/>
      <c r="C146" s="236"/>
      <c r="D146" s="224" t="s">
        <v>312</v>
      </c>
      <c r="E146" s="237" t="s">
        <v>2164</v>
      </c>
      <c r="F146" s="238" t="s">
        <v>6235</v>
      </c>
      <c r="G146" s="236"/>
      <c r="H146" s="239">
        <v>38.659999999999997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78</v>
      </c>
      <c r="AY146" s="245" t="s">
        <v>229</v>
      </c>
    </row>
    <row r="147" s="2" customFormat="1" ht="14.4" customHeight="1">
      <c r="A147" s="40"/>
      <c r="B147" s="41"/>
      <c r="C147" s="212" t="s">
        <v>548</v>
      </c>
      <c r="D147" s="212" t="s">
        <v>230</v>
      </c>
      <c r="E147" s="213" t="s">
        <v>634</v>
      </c>
      <c r="F147" s="214" t="s">
        <v>635</v>
      </c>
      <c r="G147" s="215" t="s">
        <v>343</v>
      </c>
      <c r="H147" s="216">
        <v>41.960000000000001</v>
      </c>
      <c r="I147" s="217"/>
      <c r="J147" s="216">
        <f>ROUND(I147*H147,2)</f>
        <v>0</v>
      </c>
      <c r="K147" s="214" t="s">
        <v>296</v>
      </c>
      <c r="L147" s="46"/>
      <c r="M147" s="218" t="s">
        <v>18</v>
      </c>
      <c r="N147" s="219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247</v>
      </c>
      <c r="AT147" s="222" t="s">
        <v>230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247</v>
      </c>
      <c r="BM147" s="222" t="s">
        <v>6236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637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13" customFormat="1">
      <c r="A149" s="13"/>
      <c r="B149" s="235"/>
      <c r="C149" s="236"/>
      <c r="D149" s="224" t="s">
        <v>312</v>
      </c>
      <c r="E149" s="237" t="s">
        <v>1459</v>
      </c>
      <c r="F149" s="238" t="s">
        <v>6237</v>
      </c>
      <c r="G149" s="236"/>
      <c r="H149" s="239">
        <v>63.439999999999998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5" customFormat="1">
      <c r="A150" s="15"/>
      <c r="B150" s="258"/>
      <c r="C150" s="259"/>
      <c r="D150" s="224" t="s">
        <v>312</v>
      </c>
      <c r="E150" s="260" t="s">
        <v>18</v>
      </c>
      <c r="F150" s="261" t="s">
        <v>6238</v>
      </c>
      <c r="G150" s="259"/>
      <c r="H150" s="260" t="s">
        <v>18</v>
      </c>
      <c r="I150" s="262"/>
      <c r="J150" s="259"/>
      <c r="K150" s="259"/>
      <c r="L150" s="263"/>
      <c r="M150" s="264"/>
      <c r="N150" s="265"/>
      <c r="O150" s="265"/>
      <c r="P150" s="265"/>
      <c r="Q150" s="265"/>
      <c r="R150" s="265"/>
      <c r="S150" s="265"/>
      <c r="T150" s="266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7" t="s">
        <v>312</v>
      </c>
      <c r="AU150" s="267" t="s">
        <v>82</v>
      </c>
      <c r="AV150" s="15" t="s">
        <v>78</v>
      </c>
      <c r="AW150" s="15" t="s">
        <v>33</v>
      </c>
      <c r="AX150" s="15" t="s">
        <v>71</v>
      </c>
      <c r="AY150" s="267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1438</v>
      </c>
      <c r="F151" s="238" t="s">
        <v>6239</v>
      </c>
      <c r="G151" s="236"/>
      <c r="H151" s="239">
        <v>-4.6900000000000004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1462</v>
      </c>
      <c r="F152" s="238" t="s">
        <v>6240</v>
      </c>
      <c r="G152" s="236"/>
      <c r="H152" s="239">
        <v>-16.789999999999999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4" customFormat="1">
      <c r="A153" s="14"/>
      <c r="B153" s="246"/>
      <c r="C153" s="247"/>
      <c r="D153" s="224" t="s">
        <v>312</v>
      </c>
      <c r="E153" s="248" t="s">
        <v>18</v>
      </c>
      <c r="F153" s="249" t="s">
        <v>317</v>
      </c>
      <c r="G153" s="247"/>
      <c r="H153" s="250">
        <v>41.960000000000001</v>
      </c>
      <c r="I153" s="251"/>
      <c r="J153" s="247"/>
      <c r="K153" s="247"/>
      <c r="L153" s="252"/>
      <c r="M153" s="253"/>
      <c r="N153" s="254"/>
      <c r="O153" s="254"/>
      <c r="P153" s="254"/>
      <c r="Q153" s="254"/>
      <c r="R153" s="254"/>
      <c r="S153" s="254"/>
      <c r="T153" s="25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6" t="s">
        <v>312</v>
      </c>
      <c r="AU153" s="256" t="s">
        <v>82</v>
      </c>
      <c r="AV153" s="14" t="s">
        <v>247</v>
      </c>
      <c r="AW153" s="14" t="s">
        <v>33</v>
      </c>
      <c r="AX153" s="14" t="s">
        <v>78</v>
      </c>
      <c r="AY153" s="256" t="s">
        <v>229</v>
      </c>
    </row>
    <row r="154" s="2" customFormat="1" ht="14.4" customHeight="1">
      <c r="A154" s="40"/>
      <c r="B154" s="41"/>
      <c r="C154" s="212" t="s">
        <v>385</v>
      </c>
      <c r="D154" s="212" t="s">
        <v>230</v>
      </c>
      <c r="E154" s="213" t="s">
        <v>644</v>
      </c>
      <c r="F154" s="214" t="s">
        <v>645</v>
      </c>
      <c r="G154" s="215" t="s">
        <v>343</v>
      </c>
      <c r="H154" s="216">
        <v>16.789999999999999</v>
      </c>
      <c r="I154" s="217"/>
      <c r="J154" s="216">
        <f>ROUND(I154*H154,2)</f>
        <v>0</v>
      </c>
      <c r="K154" s="214" t="s">
        <v>296</v>
      </c>
      <c r="L154" s="46"/>
      <c r="M154" s="218" t="s">
        <v>18</v>
      </c>
      <c r="N154" s="219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247</v>
      </c>
      <c r="AT154" s="222" t="s">
        <v>230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247</v>
      </c>
      <c r="BM154" s="222" t="s">
        <v>6241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647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13" customFormat="1">
      <c r="A156" s="13"/>
      <c r="B156" s="235"/>
      <c r="C156" s="236"/>
      <c r="D156" s="224" t="s">
        <v>312</v>
      </c>
      <c r="E156" s="237" t="s">
        <v>1468</v>
      </c>
      <c r="F156" s="238" t="s">
        <v>6242</v>
      </c>
      <c r="G156" s="236"/>
      <c r="H156" s="239">
        <v>6.6699999999999999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71</v>
      </c>
      <c r="AY156" s="245" t="s">
        <v>229</v>
      </c>
    </row>
    <row r="157" s="13" customFormat="1">
      <c r="A157" s="13"/>
      <c r="B157" s="235"/>
      <c r="C157" s="236"/>
      <c r="D157" s="224" t="s">
        <v>312</v>
      </c>
      <c r="E157" s="237" t="s">
        <v>2962</v>
      </c>
      <c r="F157" s="238" t="s">
        <v>6243</v>
      </c>
      <c r="G157" s="236"/>
      <c r="H157" s="239">
        <v>10.119999999999999</v>
      </c>
      <c r="I157" s="240"/>
      <c r="J157" s="236"/>
      <c r="K157" s="236"/>
      <c r="L157" s="241"/>
      <c r="M157" s="242"/>
      <c r="N157" s="243"/>
      <c r="O157" s="243"/>
      <c r="P157" s="243"/>
      <c r="Q157" s="243"/>
      <c r="R157" s="243"/>
      <c r="S157" s="243"/>
      <c r="T157" s="244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5" t="s">
        <v>312</v>
      </c>
      <c r="AU157" s="245" t="s">
        <v>82</v>
      </c>
      <c r="AV157" s="13" t="s">
        <v>82</v>
      </c>
      <c r="AW157" s="13" t="s">
        <v>33</v>
      </c>
      <c r="AX157" s="13" t="s">
        <v>71</v>
      </c>
      <c r="AY157" s="245" t="s">
        <v>229</v>
      </c>
    </row>
    <row r="158" s="14" customFormat="1">
      <c r="A158" s="14"/>
      <c r="B158" s="246"/>
      <c r="C158" s="247"/>
      <c r="D158" s="224" t="s">
        <v>312</v>
      </c>
      <c r="E158" s="248" t="s">
        <v>18</v>
      </c>
      <c r="F158" s="249" t="s">
        <v>317</v>
      </c>
      <c r="G158" s="247"/>
      <c r="H158" s="250">
        <v>16.789999999999999</v>
      </c>
      <c r="I158" s="251"/>
      <c r="J158" s="247"/>
      <c r="K158" s="247"/>
      <c r="L158" s="252"/>
      <c r="M158" s="253"/>
      <c r="N158" s="254"/>
      <c r="O158" s="254"/>
      <c r="P158" s="254"/>
      <c r="Q158" s="254"/>
      <c r="R158" s="254"/>
      <c r="S158" s="254"/>
      <c r="T158" s="25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6" t="s">
        <v>312</v>
      </c>
      <c r="AU158" s="256" t="s">
        <v>82</v>
      </c>
      <c r="AV158" s="14" t="s">
        <v>247</v>
      </c>
      <c r="AW158" s="14" t="s">
        <v>33</v>
      </c>
      <c r="AX158" s="14" t="s">
        <v>78</v>
      </c>
      <c r="AY158" s="256" t="s">
        <v>229</v>
      </c>
    </row>
    <row r="159" s="2" customFormat="1" ht="14.4" customHeight="1">
      <c r="A159" s="40"/>
      <c r="B159" s="41"/>
      <c r="C159" s="269" t="s">
        <v>559</v>
      </c>
      <c r="D159" s="269" t="s">
        <v>620</v>
      </c>
      <c r="E159" s="270" t="s">
        <v>4949</v>
      </c>
      <c r="F159" s="271" t="s">
        <v>4950</v>
      </c>
      <c r="G159" s="272" t="s">
        <v>350</v>
      </c>
      <c r="H159" s="273">
        <v>33.579999999999998</v>
      </c>
      <c r="I159" s="274"/>
      <c r="J159" s="273">
        <f>ROUND(I159*H159,2)</f>
        <v>0</v>
      </c>
      <c r="K159" s="271" t="s">
        <v>296</v>
      </c>
      <c r="L159" s="275"/>
      <c r="M159" s="276" t="s">
        <v>18</v>
      </c>
      <c r="N159" s="277" t="s">
        <v>42</v>
      </c>
      <c r="O159" s="86"/>
      <c r="P159" s="220">
        <f>O159*H159</f>
        <v>0</v>
      </c>
      <c r="Q159" s="220">
        <v>0</v>
      </c>
      <c r="R159" s="220">
        <f>Q159*H159</f>
        <v>0</v>
      </c>
      <c r="S159" s="220">
        <v>0</v>
      </c>
      <c r="T159" s="221">
        <f>S159*H159</f>
        <v>0</v>
      </c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R159" s="222" t="s">
        <v>268</v>
      </c>
      <c r="AT159" s="222" t="s">
        <v>620</v>
      </c>
      <c r="AU159" s="222" t="s">
        <v>82</v>
      </c>
      <c r="AY159" s="19" t="s">
        <v>229</v>
      </c>
      <c r="BE159" s="223">
        <f>IF(N159="základní",J159,0)</f>
        <v>0</v>
      </c>
      <c r="BF159" s="223">
        <f>IF(N159="snížená",J159,0)</f>
        <v>0</v>
      </c>
      <c r="BG159" s="223">
        <f>IF(N159="zákl. přenesená",J159,0)</f>
        <v>0</v>
      </c>
      <c r="BH159" s="223">
        <f>IF(N159="sníž. přenesená",J159,0)</f>
        <v>0</v>
      </c>
      <c r="BI159" s="223">
        <f>IF(N159="nulová",J159,0)</f>
        <v>0</v>
      </c>
      <c r="BJ159" s="19" t="s">
        <v>78</v>
      </c>
      <c r="BK159" s="223">
        <f>ROUND(I159*H159,2)</f>
        <v>0</v>
      </c>
      <c r="BL159" s="19" t="s">
        <v>247</v>
      </c>
      <c r="BM159" s="222" t="s">
        <v>6244</v>
      </c>
    </row>
    <row r="160" s="2" customFormat="1">
      <c r="A160" s="40"/>
      <c r="B160" s="41"/>
      <c r="C160" s="42"/>
      <c r="D160" s="224" t="s">
        <v>236</v>
      </c>
      <c r="E160" s="42"/>
      <c r="F160" s="225" t="s">
        <v>4950</v>
      </c>
      <c r="G160" s="42"/>
      <c r="H160" s="42"/>
      <c r="I160" s="226"/>
      <c r="J160" s="42"/>
      <c r="K160" s="42"/>
      <c r="L160" s="46"/>
      <c r="M160" s="227"/>
      <c r="N160" s="228"/>
      <c r="O160" s="86"/>
      <c r="P160" s="86"/>
      <c r="Q160" s="86"/>
      <c r="R160" s="86"/>
      <c r="S160" s="86"/>
      <c r="T160" s="87"/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T160" s="19" t="s">
        <v>236</v>
      </c>
      <c r="AU160" s="19" t="s">
        <v>82</v>
      </c>
    </row>
    <row r="161" s="13" customFormat="1">
      <c r="A161" s="13"/>
      <c r="B161" s="235"/>
      <c r="C161" s="236"/>
      <c r="D161" s="224" t="s">
        <v>312</v>
      </c>
      <c r="E161" s="237" t="s">
        <v>1948</v>
      </c>
      <c r="F161" s="238" t="s">
        <v>6245</v>
      </c>
      <c r="G161" s="236"/>
      <c r="H161" s="239">
        <v>33.579999999999998</v>
      </c>
      <c r="I161" s="240"/>
      <c r="J161" s="236"/>
      <c r="K161" s="236"/>
      <c r="L161" s="241"/>
      <c r="M161" s="242"/>
      <c r="N161" s="243"/>
      <c r="O161" s="243"/>
      <c r="P161" s="243"/>
      <c r="Q161" s="243"/>
      <c r="R161" s="243"/>
      <c r="S161" s="243"/>
      <c r="T161" s="244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5" t="s">
        <v>312</v>
      </c>
      <c r="AU161" s="245" t="s">
        <v>82</v>
      </c>
      <c r="AV161" s="13" t="s">
        <v>82</v>
      </c>
      <c r="AW161" s="13" t="s">
        <v>33</v>
      </c>
      <c r="AX161" s="13" t="s">
        <v>78</v>
      </c>
      <c r="AY161" s="245" t="s">
        <v>229</v>
      </c>
    </row>
    <row r="162" s="12" customFormat="1" ht="22.8" customHeight="1">
      <c r="A162" s="12"/>
      <c r="B162" s="198"/>
      <c r="C162" s="199"/>
      <c r="D162" s="200" t="s">
        <v>70</v>
      </c>
      <c r="E162" s="229" t="s">
        <v>247</v>
      </c>
      <c r="F162" s="229" t="s">
        <v>704</v>
      </c>
      <c r="G162" s="199"/>
      <c r="H162" s="199"/>
      <c r="I162" s="202"/>
      <c r="J162" s="230">
        <f>BK162</f>
        <v>0</v>
      </c>
      <c r="K162" s="199"/>
      <c r="L162" s="204"/>
      <c r="M162" s="205"/>
      <c r="N162" s="206"/>
      <c r="O162" s="206"/>
      <c r="P162" s="207">
        <f>SUM(P163:P167)</f>
        <v>0</v>
      </c>
      <c r="Q162" s="206"/>
      <c r="R162" s="207">
        <f>SUM(R163:R167)</f>
        <v>0</v>
      </c>
      <c r="S162" s="206"/>
      <c r="T162" s="208">
        <f>SUM(T163:T167)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09" t="s">
        <v>78</v>
      </c>
      <c r="AT162" s="210" t="s">
        <v>70</v>
      </c>
      <c r="AU162" s="210" t="s">
        <v>78</v>
      </c>
      <c r="AY162" s="209" t="s">
        <v>229</v>
      </c>
      <c r="BK162" s="211">
        <f>SUM(BK163:BK167)</f>
        <v>0</v>
      </c>
    </row>
    <row r="163" s="2" customFormat="1" ht="14.4" customHeight="1">
      <c r="A163" s="40"/>
      <c r="B163" s="41"/>
      <c r="C163" s="212" t="s">
        <v>564</v>
      </c>
      <c r="D163" s="212" t="s">
        <v>230</v>
      </c>
      <c r="E163" s="213" t="s">
        <v>706</v>
      </c>
      <c r="F163" s="214" t="s">
        <v>707</v>
      </c>
      <c r="G163" s="215" t="s">
        <v>343</v>
      </c>
      <c r="H163" s="216">
        <v>4.6900000000000004</v>
      </c>
      <c r="I163" s="217"/>
      <c r="J163" s="216">
        <f>ROUND(I163*H163,2)</f>
        <v>0</v>
      </c>
      <c r="K163" s="214" t="s">
        <v>296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6246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709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1505</v>
      </c>
      <c r="F165" s="238" t="s">
        <v>6247</v>
      </c>
      <c r="G165" s="236"/>
      <c r="H165" s="239">
        <v>1.71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2273</v>
      </c>
      <c r="F166" s="238" t="s">
        <v>6248</v>
      </c>
      <c r="G166" s="236"/>
      <c r="H166" s="239">
        <v>2.98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4" customFormat="1">
      <c r="A167" s="14"/>
      <c r="B167" s="246"/>
      <c r="C167" s="247"/>
      <c r="D167" s="224" t="s">
        <v>312</v>
      </c>
      <c r="E167" s="248" t="s">
        <v>18</v>
      </c>
      <c r="F167" s="249" t="s">
        <v>317</v>
      </c>
      <c r="G167" s="247"/>
      <c r="H167" s="250">
        <v>4.6900000000000004</v>
      </c>
      <c r="I167" s="251"/>
      <c r="J167" s="247"/>
      <c r="K167" s="247"/>
      <c r="L167" s="252"/>
      <c r="M167" s="253"/>
      <c r="N167" s="254"/>
      <c r="O167" s="254"/>
      <c r="P167" s="254"/>
      <c r="Q167" s="254"/>
      <c r="R167" s="254"/>
      <c r="S167" s="254"/>
      <c r="T167" s="255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6" t="s">
        <v>312</v>
      </c>
      <c r="AU167" s="256" t="s">
        <v>82</v>
      </c>
      <c r="AV167" s="14" t="s">
        <v>247</v>
      </c>
      <c r="AW167" s="14" t="s">
        <v>33</v>
      </c>
      <c r="AX167" s="14" t="s">
        <v>78</v>
      </c>
      <c r="AY167" s="256" t="s">
        <v>229</v>
      </c>
    </row>
    <row r="168" s="12" customFormat="1" ht="22.8" customHeight="1">
      <c r="A168" s="12"/>
      <c r="B168" s="198"/>
      <c r="C168" s="199"/>
      <c r="D168" s="200" t="s">
        <v>70</v>
      </c>
      <c r="E168" s="229" t="s">
        <v>268</v>
      </c>
      <c r="F168" s="229" t="s">
        <v>851</v>
      </c>
      <c r="G168" s="199"/>
      <c r="H168" s="199"/>
      <c r="I168" s="202"/>
      <c r="J168" s="230">
        <f>BK168</f>
        <v>0</v>
      </c>
      <c r="K168" s="199"/>
      <c r="L168" s="204"/>
      <c r="M168" s="205"/>
      <c r="N168" s="206"/>
      <c r="O168" s="206"/>
      <c r="P168" s="207">
        <f>SUM(P169:P276)</f>
        <v>0</v>
      </c>
      <c r="Q168" s="206"/>
      <c r="R168" s="207">
        <f>SUM(R169:R276)</f>
        <v>0.77111739999999995</v>
      </c>
      <c r="S168" s="206"/>
      <c r="T168" s="208">
        <f>SUM(T169:T276)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09" t="s">
        <v>78</v>
      </c>
      <c r="AT168" s="210" t="s">
        <v>70</v>
      </c>
      <c r="AU168" s="210" t="s">
        <v>78</v>
      </c>
      <c r="AY168" s="209" t="s">
        <v>229</v>
      </c>
      <c r="BK168" s="211">
        <f>SUM(BK169:BK276)</f>
        <v>0</v>
      </c>
    </row>
    <row r="169" s="2" customFormat="1" ht="14.4" customHeight="1">
      <c r="A169" s="40"/>
      <c r="B169" s="41"/>
      <c r="C169" s="212" t="s">
        <v>570</v>
      </c>
      <c r="D169" s="212" t="s">
        <v>230</v>
      </c>
      <c r="E169" s="213" t="s">
        <v>6249</v>
      </c>
      <c r="F169" s="214" t="s">
        <v>6250</v>
      </c>
      <c r="G169" s="215" t="s">
        <v>320</v>
      </c>
      <c r="H169" s="216">
        <v>4</v>
      </c>
      <c r="I169" s="217"/>
      <c r="J169" s="216">
        <f>ROUND(I169*H169,2)</f>
        <v>0</v>
      </c>
      <c r="K169" s="214" t="s">
        <v>296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6251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6252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2155</v>
      </c>
      <c r="F171" s="238" t="s">
        <v>6253</v>
      </c>
      <c r="G171" s="236"/>
      <c r="H171" s="239">
        <v>4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78</v>
      </c>
      <c r="AY171" s="245" t="s">
        <v>229</v>
      </c>
    </row>
    <row r="172" s="2" customFormat="1" ht="14.4" customHeight="1">
      <c r="A172" s="40"/>
      <c r="B172" s="41"/>
      <c r="C172" s="212" t="s">
        <v>7</v>
      </c>
      <c r="D172" s="212" t="s">
        <v>230</v>
      </c>
      <c r="E172" s="213" t="s">
        <v>6254</v>
      </c>
      <c r="F172" s="214" t="s">
        <v>6255</v>
      </c>
      <c r="G172" s="215" t="s">
        <v>320</v>
      </c>
      <c r="H172" s="216">
        <v>8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0.00167</v>
      </c>
      <c r="R172" s="220">
        <f>Q172*H172</f>
        <v>0.01336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247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247</v>
      </c>
      <c r="BM172" s="222" t="s">
        <v>6256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6257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13" customFormat="1">
      <c r="A174" s="13"/>
      <c r="B174" s="235"/>
      <c r="C174" s="236"/>
      <c r="D174" s="224" t="s">
        <v>312</v>
      </c>
      <c r="E174" s="237" t="s">
        <v>1876</v>
      </c>
      <c r="F174" s="238" t="s">
        <v>6258</v>
      </c>
      <c r="G174" s="236"/>
      <c r="H174" s="239">
        <v>8</v>
      </c>
      <c r="I174" s="240"/>
      <c r="J174" s="236"/>
      <c r="K174" s="236"/>
      <c r="L174" s="241"/>
      <c r="M174" s="242"/>
      <c r="N174" s="243"/>
      <c r="O174" s="243"/>
      <c r="P174" s="243"/>
      <c r="Q174" s="243"/>
      <c r="R174" s="243"/>
      <c r="S174" s="243"/>
      <c r="T174" s="244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5" t="s">
        <v>312</v>
      </c>
      <c r="AU174" s="245" t="s">
        <v>82</v>
      </c>
      <c r="AV174" s="13" t="s">
        <v>82</v>
      </c>
      <c r="AW174" s="13" t="s">
        <v>33</v>
      </c>
      <c r="AX174" s="13" t="s">
        <v>78</v>
      </c>
      <c r="AY174" s="245" t="s">
        <v>229</v>
      </c>
    </row>
    <row r="175" s="2" customFormat="1" ht="14.4" customHeight="1">
      <c r="A175" s="40"/>
      <c r="B175" s="41"/>
      <c r="C175" s="269" t="s">
        <v>596</v>
      </c>
      <c r="D175" s="269" t="s">
        <v>620</v>
      </c>
      <c r="E175" s="270" t="s">
        <v>6259</v>
      </c>
      <c r="F175" s="271" t="s">
        <v>6260</v>
      </c>
      <c r="G175" s="272" t="s">
        <v>260</v>
      </c>
      <c r="H175" s="273">
        <v>4</v>
      </c>
      <c r="I175" s="274"/>
      <c r="J175" s="273">
        <f>ROUND(I175*H175,2)</f>
        <v>0</v>
      </c>
      <c r="K175" s="271" t="s">
        <v>18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</v>
      </c>
      <c r="R175" s="220">
        <f>Q175*H175</f>
        <v>0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268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247</v>
      </c>
      <c r="BM175" s="222" t="s">
        <v>6261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6260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13" customFormat="1">
      <c r="A177" s="13"/>
      <c r="B177" s="235"/>
      <c r="C177" s="236"/>
      <c r="D177" s="224" t="s">
        <v>312</v>
      </c>
      <c r="E177" s="237" t="s">
        <v>676</v>
      </c>
      <c r="F177" s="238" t="s">
        <v>4971</v>
      </c>
      <c r="G177" s="236"/>
      <c r="H177" s="239">
        <v>4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78</v>
      </c>
      <c r="AY177" s="245" t="s">
        <v>229</v>
      </c>
    </row>
    <row r="178" s="2" customFormat="1" ht="14.4" customHeight="1">
      <c r="A178" s="40"/>
      <c r="B178" s="41"/>
      <c r="C178" s="269" t="s">
        <v>606</v>
      </c>
      <c r="D178" s="269" t="s">
        <v>620</v>
      </c>
      <c r="E178" s="270" t="s">
        <v>6262</v>
      </c>
      <c r="F178" s="271" t="s">
        <v>6263</v>
      </c>
      <c r="G178" s="272" t="s">
        <v>260</v>
      </c>
      <c r="H178" s="273">
        <v>4</v>
      </c>
      <c r="I178" s="274"/>
      <c r="J178" s="273">
        <f>ROUND(I178*H178,2)</f>
        <v>0</v>
      </c>
      <c r="K178" s="271" t="s">
        <v>18</v>
      </c>
      <c r="L178" s="275"/>
      <c r="M178" s="276" t="s">
        <v>18</v>
      </c>
      <c r="N178" s="277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268</v>
      </c>
      <c r="AT178" s="222" t="s">
        <v>620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247</v>
      </c>
      <c r="BM178" s="222" t="s">
        <v>6264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6263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13" customFormat="1">
      <c r="A180" s="13"/>
      <c r="B180" s="235"/>
      <c r="C180" s="236"/>
      <c r="D180" s="224" t="s">
        <v>312</v>
      </c>
      <c r="E180" s="237" t="s">
        <v>669</v>
      </c>
      <c r="F180" s="238" t="s">
        <v>4971</v>
      </c>
      <c r="G180" s="236"/>
      <c r="H180" s="239">
        <v>4</v>
      </c>
      <c r="I180" s="240"/>
      <c r="J180" s="236"/>
      <c r="K180" s="236"/>
      <c r="L180" s="241"/>
      <c r="M180" s="242"/>
      <c r="N180" s="243"/>
      <c r="O180" s="243"/>
      <c r="P180" s="243"/>
      <c r="Q180" s="243"/>
      <c r="R180" s="243"/>
      <c r="S180" s="243"/>
      <c r="T180" s="244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5" t="s">
        <v>312</v>
      </c>
      <c r="AU180" s="245" t="s">
        <v>82</v>
      </c>
      <c r="AV180" s="13" t="s">
        <v>82</v>
      </c>
      <c r="AW180" s="13" t="s">
        <v>33</v>
      </c>
      <c r="AX180" s="13" t="s">
        <v>78</v>
      </c>
      <c r="AY180" s="245" t="s">
        <v>229</v>
      </c>
    </row>
    <row r="181" s="2" customFormat="1" ht="14.4" customHeight="1">
      <c r="A181" s="40"/>
      <c r="B181" s="41"/>
      <c r="C181" s="212" t="s">
        <v>612</v>
      </c>
      <c r="D181" s="212" t="s">
        <v>230</v>
      </c>
      <c r="E181" s="213" t="s">
        <v>6265</v>
      </c>
      <c r="F181" s="214" t="s">
        <v>6266</v>
      </c>
      <c r="G181" s="215" t="s">
        <v>320</v>
      </c>
      <c r="H181" s="216">
        <v>2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0.0017099999999999999</v>
      </c>
      <c r="R181" s="220">
        <f>Q181*H181</f>
        <v>0.0034199999999999999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247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247</v>
      </c>
      <c r="BM181" s="222" t="s">
        <v>6267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6268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13" customFormat="1">
      <c r="A183" s="13"/>
      <c r="B183" s="235"/>
      <c r="C183" s="236"/>
      <c r="D183" s="224" t="s">
        <v>312</v>
      </c>
      <c r="E183" s="237" t="s">
        <v>1606</v>
      </c>
      <c r="F183" s="238" t="s">
        <v>4967</v>
      </c>
      <c r="G183" s="236"/>
      <c r="H183" s="239">
        <v>2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78</v>
      </c>
      <c r="AY183" s="245" t="s">
        <v>229</v>
      </c>
    </row>
    <row r="184" s="2" customFormat="1" ht="14.4" customHeight="1">
      <c r="A184" s="40"/>
      <c r="B184" s="41"/>
      <c r="C184" s="269" t="s">
        <v>619</v>
      </c>
      <c r="D184" s="269" t="s">
        <v>620</v>
      </c>
      <c r="E184" s="270" t="s">
        <v>6269</v>
      </c>
      <c r="F184" s="271" t="s">
        <v>6270</v>
      </c>
      <c r="G184" s="272" t="s">
        <v>320</v>
      </c>
      <c r="H184" s="273">
        <v>2</v>
      </c>
      <c r="I184" s="274"/>
      <c r="J184" s="273">
        <f>ROUND(I184*H184,2)</f>
        <v>0</v>
      </c>
      <c r="K184" s="271" t="s">
        <v>296</v>
      </c>
      <c r="L184" s="275"/>
      <c r="M184" s="276" t="s">
        <v>18</v>
      </c>
      <c r="N184" s="277" t="s">
        <v>42</v>
      </c>
      <c r="O184" s="86"/>
      <c r="P184" s="220">
        <f>O184*H184</f>
        <v>0</v>
      </c>
      <c r="Q184" s="220">
        <v>0.015299999999999999</v>
      </c>
      <c r="R184" s="220">
        <f>Q184*H184</f>
        <v>0.030599999999999999</v>
      </c>
      <c r="S184" s="220">
        <v>0</v>
      </c>
      <c r="T184" s="221">
        <f>S184*H184</f>
        <v>0</v>
      </c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R184" s="222" t="s">
        <v>268</v>
      </c>
      <c r="AT184" s="222" t="s">
        <v>620</v>
      </c>
      <c r="AU184" s="222" t="s">
        <v>82</v>
      </c>
      <c r="AY184" s="19" t="s">
        <v>229</v>
      </c>
      <c r="BE184" s="223">
        <f>IF(N184="základní",J184,0)</f>
        <v>0</v>
      </c>
      <c r="BF184" s="223">
        <f>IF(N184="snížená",J184,0)</f>
        <v>0</v>
      </c>
      <c r="BG184" s="223">
        <f>IF(N184="zákl. přenesená",J184,0)</f>
        <v>0</v>
      </c>
      <c r="BH184" s="223">
        <f>IF(N184="sníž. přenesená",J184,0)</f>
        <v>0</v>
      </c>
      <c r="BI184" s="223">
        <f>IF(N184="nulová",J184,0)</f>
        <v>0</v>
      </c>
      <c r="BJ184" s="19" t="s">
        <v>78</v>
      </c>
      <c r="BK184" s="223">
        <f>ROUND(I184*H184,2)</f>
        <v>0</v>
      </c>
      <c r="BL184" s="19" t="s">
        <v>247</v>
      </c>
      <c r="BM184" s="222" t="s">
        <v>6271</v>
      </c>
    </row>
    <row r="185" s="2" customFormat="1">
      <c r="A185" s="40"/>
      <c r="B185" s="41"/>
      <c r="C185" s="42"/>
      <c r="D185" s="224" t="s">
        <v>236</v>
      </c>
      <c r="E185" s="42"/>
      <c r="F185" s="225" t="s">
        <v>6270</v>
      </c>
      <c r="G185" s="42"/>
      <c r="H185" s="42"/>
      <c r="I185" s="226"/>
      <c r="J185" s="42"/>
      <c r="K185" s="42"/>
      <c r="L185" s="46"/>
      <c r="M185" s="227"/>
      <c r="N185" s="228"/>
      <c r="O185" s="86"/>
      <c r="P185" s="86"/>
      <c r="Q185" s="86"/>
      <c r="R185" s="86"/>
      <c r="S185" s="86"/>
      <c r="T185" s="87"/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T185" s="19" t="s">
        <v>236</v>
      </c>
      <c r="AU185" s="19" t="s">
        <v>82</v>
      </c>
    </row>
    <row r="186" s="13" customFormat="1">
      <c r="A186" s="13"/>
      <c r="B186" s="235"/>
      <c r="C186" s="236"/>
      <c r="D186" s="224" t="s">
        <v>312</v>
      </c>
      <c r="E186" s="237" t="s">
        <v>1648</v>
      </c>
      <c r="F186" s="238" t="s">
        <v>4967</v>
      </c>
      <c r="G186" s="236"/>
      <c r="H186" s="239">
        <v>2</v>
      </c>
      <c r="I186" s="240"/>
      <c r="J186" s="236"/>
      <c r="K186" s="236"/>
      <c r="L186" s="241"/>
      <c r="M186" s="242"/>
      <c r="N186" s="243"/>
      <c r="O186" s="243"/>
      <c r="P186" s="243"/>
      <c r="Q186" s="243"/>
      <c r="R186" s="243"/>
      <c r="S186" s="243"/>
      <c r="T186" s="244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5" t="s">
        <v>312</v>
      </c>
      <c r="AU186" s="245" t="s">
        <v>82</v>
      </c>
      <c r="AV186" s="13" t="s">
        <v>82</v>
      </c>
      <c r="AW186" s="13" t="s">
        <v>33</v>
      </c>
      <c r="AX186" s="13" t="s">
        <v>78</v>
      </c>
      <c r="AY186" s="245" t="s">
        <v>229</v>
      </c>
    </row>
    <row r="187" s="2" customFormat="1" ht="14.4" customHeight="1">
      <c r="A187" s="40"/>
      <c r="B187" s="41"/>
      <c r="C187" s="212" t="s">
        <v>626</v>
      </c>
      <c r="D187" s="212" t="s">
        <v>230</v>
      </c>
      <c r="E187" s="213" t="s">
        <v>6272</v>
      </c>
      <c r="F187" s="214" t="s">
        <v>6273</v>
      </c>
      <c r="G187" s="215" t="s">
        <v>478</v>
      </c>
      <c r="H187" s="216">
        <v>29.75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247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247</v>
      </c>
      <c r="BM187" s="222" t="s">
        <v>6274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6275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1612</v>
      </c>
      <c r="F189" s="238" t="s">
        <v>6276</v>
      </c>
      <c r="G189" s="236"/>
      <c r="H189" s="239">
        <v>29.75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69" t="s">
        <v>630</v>
      </c>
      <c r="D190" s="269" t="s">
        <v>620</v>
      </c>
      <c r="E190" s="270" t="s">
        <v>6277</v>
      </c>
      <c r="F190" s="271" t="s">
        <v>6278</v>
      </c>
      <c r="G190" s="272" t="s">
        <v>478</v>
      </c>
      <c r="H190" s="273">
        <v>30.199999999999999</v>
      </c>
      <c r="I190" s="274"/>
      <c r="J190" s="273">
        <f>ROUND(I190*H190,2)</f>
        <v>0</v>
      </c>
      <c r="K190" s="271" t="s">
        <v>296</v>
      </c>
      <c r="L190" s="275"/>
      <c r="M190" s="276" t="s">
        <v>18</v>
      </c>
      <c r="N190" s="277" t="s">
        <v>42</v>
      </c>
      <c r="O190" s="86"/>
      <c r="P190" s="220">
        <f>O190*H190</f>
        <v>0</v>
      </c>
      <c r="Q190" s="220">
        <v>0.00027999999999999998</v>
      </c>
      <c r="R190" s="220">
        <f>Q190*H190</f>
        <v>0.0084559999999999982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268</v>
      </c>
      <c r="AT190" s="222" t="s">
        <v>620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247</v>
      </c>
      <c r="BM190" s="222" t="s">
        <v>6279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6278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1923</v>
      </c>
      <c r="F192" s="238" t="s">
        <v>6280</v>
      </c>
      <c r="G192" s="236"/>
      <c r="H192" s="239">
        <v>30.199999999999999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633</v>
      </c>
      <c r="D193" s="212" t="s">
        <v>230</v>
      </c>
      <c r="E193" s="213" t="s">
        <v>6281</v>
      </c>
      <c r="F193" s="214" t="s">
        <v>6282</v>
      </c>
      <c r="G193" s="215" t="s">
        <v>478</v>
      </c>
      <c r="H193" s="216">
        <v>17.100000000000001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247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247</v>
      </c>
      <c r="BM193" s="222" t="s">
        <v>6283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6284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13" customFormat="1">
      <c r="A195" s="13"/>
      <c r="B195" s="235"/>
      <c r="C195" s="236"/>
      <c r="D195" s="224" t="s">
        <v>312</v>
      </c>
      <c r="E195" s="237" t="s">
        <v>1633</v>
      </c>
      <c r="F195" s="238" t="s">
        <v>6285</v>
      </c>
      <c r="G195" s="236"/>
      <c r="H195" s="239">
        <v>17.100000000000001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78</v>
      </c>
      <c r="AY195" s="245" t="s">
        <v>229</v>
      </c>
    </row>
    <row r="196" s="2" customFormat="1" ht="14.4" customHeight="1">
      <c r="A196" s="40"/>
      <c r="B196" s="41"/>
      <c r="C196" s="269" t="s">
        <v>643</v>
      </c>
      <c r="D196" s="269" t="s">
        <v>620</v>
      </c>
      <c r="E196" s="270" t="s">
        <v>6286</v>
      </c>
      <c r="F196" s="271" t="s">
        <v>6287</v>
      </c>
      <c r="G196" s="272" t="s">
        <v>478</v>
      </c>
      <c r="H196" s="273">
        <v>17.359999999999999</v>
      </c>
      <c r="I196" s="274"/>
      <c r="J196" s="273">
        <f>ROUND(I196*H196,2)</f>
        <v>0</v>
      </c>
      <c r="K196" s="271" t="s">
        <v>296</v>
      </c>
      <c r="L196" s="275"/>
      <c r="M196" s="276" t="s">
        <v>18</v>
      </c>
      <c r="N196" s="277" t="s">
        <v>42</v>
      </c>
      <c r="O196" s="86"/>
      <c r="P196" s="220">
        <f>O196*H196</f>
        <v>0</v>
      </c>
      <c r="Q196" s="220">
        <v>0.00214</v>
      </c>
      <c r="R196" s="220">
        <f>Q196*H196</f>
        <v>0.0371504</v>
      </c>
      <c r="S196" s="220">
        <v>0</v>
      </c>
      <c r="T196" s="221">
        <f>S196*H196</f>
        <v>0</v>
      </c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R196" s="222" t="s">
        <v>268</v>
      </c>
      <c r="AT196" s="222" t="s">
        <v>620</v>
      </c>
      <c r="AU196" s="222" t="s">
        <v>82</v>
      </c>
      <c r="AY196" s="19" t="s">
        <v>229</v>
      </c>
      <c r="BE196" s="223">
        <f>IF(N196="základní",J196,0)</f>
        <v>0</v>
      </c>
      <c r="BF196" s="223">
        <f>IF(N196="snížená",J196,0)</f>
        <v>0</v>
      </c>
      <c r="BG196" s="223">
        <f>IF(N196="zákl. přenesená",J196,0)</f>
        <v>0</v>
      </c>
      <c r="BH196" s="223">
        <f>IF(N196="sníž. přenesená",J196,0)</f>
        <v>0</v>
      </c>
      <c r="BI196" s="223">
        <f>IF(N196="nulová",J196,0)</f>
        <v>0</v>
      </c>
      <c r="BJ196" s="19" t="s">
        <v>78</v>
      </c>
      <c r="BK196" s="223">
        <f>ROUND(I196*H196,2)</f>
        <v>0</v>
      </c>
      <c r="BL196" s="19" t="s">
        <v>247</v>
      </c>
      <c r="BM196" s="222" t="s">
        <v>6288</v>
      </c>
    </row>
    <row r="197" s="2" customFormat="1">
      <c r="A197" s="40"/>
      <c r="B197" s="41"/>
      <c r="C197" s="42"/>
      <c r="D197" s="224" t="s">
        <v>236</v>
      </c>
      <c r="E197" s="42"/>
      <c r="F197" s="225" t="s">
        <v>6287</v>
      </c>
      <c r="G197" s="42"/>
      <c r="H197" s="42"/>
      <c r="I197" s="226"/>
      <c r="J197" s="42"/>
      <c r="K197" s="42"/>
      <c r="L197" s="46"/>
      <c r="M197" s="227"/>
      <c r="N197" s="228"/>
      <c r="O197" s="86"/>
      <c r="P197" s="86"/>
      <c r="Q197" s="86"/>
      <c r="R197" s="86"/>
      <c r="S197" s="86"/>
      <c r="T197" s="87"/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T197" s="19" t="s">
        <v>236</v>
      </c>
      <c r="AU197" s="19" t="s">
        <v>82</v>
      </c>
    </row>
    <row r="198" s="13" customFormat="1">
      <c r="A198" s="13"/>
      <c r="B198" s="235"/>
      <c r="C198" s="236"/>
      <c r="D198" s="224" t="s">
        <v>312</v>
      </c>
      <c r="E198" s="237" t="s">
        <v>1932</v>
      </c>
      <c r="F198" s="238" t="s">
        <v>6289</v>
      </c>
      <c r="G198" s="236"/>
      <c r="H198" s="239">
        <v>17.359999999999999</v>
      </c>
      <c r="I198" s="240"/>
      <c r="J198" s="236"/>
      <c r="K198" s="236"/>
      <c r="L198" s="241"/>
      <c r="M198" s="242"/>
      <c r="N198" s="243"/>
      <c r="O198" s="243"/>
      <c r="P198" s="243"/>
      <c r="Q198" s="243"/>
      <c r="R198" s="243"/>
      <c r="S198" s="243"/>
      <c r="T198" s="244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5" t="s">
        <v>312</v>
      </c>
      <c r="AU198" s="245" t="s">
        <v>82</v>
      </c>
      <c r="AV198" s="13" t="s">
        <v>82</v>
      </c>
      <c r="AW198" s="13" t="s">
        <v>33</v>
      </c>
      <c r="AX198" s="13" t="s">
        <v>78</v>
      </c>
      <c r="AY198" s="245" t="s">
        <v>229</v>
      </c>
    </row>
    <row r="199" s="2" customFormat="1" ht="14.4" customHeight="1">
      <c r="A199" s="40"/>
      <c r="B199" s="41"/>
      <c r="C199" s="212" t="s">
        <v>649</v>
      </c>
      <c r="D199" s="212" t="s">
        <v>230</v>
      </c>
      <c r="E199" s="213" t="s">
        <v>6290</v>
      </c>
      <c r="F199" s="214" t="s">
        <v>6291</v>
      </c>
      <c r="G199" s="215" t="s">
        <v>320</v>
      </c>
      <c r="H199" s="216">
        <v>8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247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247</v>
      </c>
      <c r="BM199" s="222" t="s">
        <v>6292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6293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13" customFormat="1">
      <c r="A201" s="13"/>
      <c r="B201" s="235"/>
      <c r="C201" s="236"/>
      <c r="D201" s="224" t="s">
        <v>312</v>
      </c>
      <c r="E201" s="237" t="s">
        <v>1938</v>
      </c>
      <c r="F201" s="238" t="s">
        <v>6294</v>
      </c>
      <c r="G201" s="236"/>
      <c r="H201" s="239">
        <v>8</v>
      </c>
      <c r="I201" s="240"/>
      <c r="J201" s="236"/>
      <c r="K201" s="236"/>
      <c r="L201" s="241"/>
      <c r="M201" s="242"/>
      <c r="N201" s="243"/>
      <c r="O201" s="243"/>
      <c r="P201" s="243"/>
      <c r="Q201" s="243"/>
      <c r="R201" s="243"/>
      <c r="S201" s="243"/>
      <c r="T201" s="244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5" t="s">
        <v>312</v>
      </c>
      <c r="AU201" s="245" t="s">
        <v>82</v>
      </c>
      <c r="AV201" s="13" t="s">
        <v>82</v>
      </c>
      <c r="AW201" s="13" t="s">
        <v>33</v>
      </c>
      <c r="AX201" s="13" t="s">
        <v>78</v>
      </c>
      <c r="AY201" s="245" t="s">
        <v>229</v>
      </c>
    </row>
    <row r="202" s="2" customFormat="1" ht="14.4" customHeight="1">
      <c r="A202" s="40"/>
      <c r="B202" s="41"/>
      <c r="C202" s="269" t="s">
        <v>656</v>
      </c>
      <c r="D202" s="269" t="s">
        <v>620</v>
      </c>
      <c r="E202" s="270" t="s">
        <v>6295</v>
      </c>
      <c r="F202" s="271" t="s">
        <v>6296</v>
      </c>
      <c r="G202" s="272" t="s">
        <v>320</v>
      </c>
      <c r="H202" s="273">
        <v>8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5.0000000000000002E-05</v>
      </c>
      <c r="R202" s="220">
        <f>Q202*H202</f>
        <v>0.00040000000000000002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6297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6296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4.4" customHeight="1">
      <c r="A204" s="40"/>
      <c r="B204" s="41"/>
      <c r="C204" s="212" t="s">
        <v>664</v>
      </c>
      <c r="D204" s="212" t="s">
        <v>230</v>
      </c>
      <c r="E204" s="213" t="s">
        <v>6298</v>
      </c>
      <c r="F204" s="214" t="s">
        <v>6299</v>
      </c>
      <c r="G204" s="215" t="s">
        <v>320</v>
      </c>
      <c r="H204" s="216">
        <v>3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</v>
      </c>
      <c r="R204" s="220">
        <f>Q204*H204</f>
        <v>0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247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247</v>
      </c>
      <c r="BM204" s="222" t="s">
        <v>6300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6301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1621</v>
      </c>
      <c r="F206" s="238" t="s">
        <v>6302</v>
      </c>
      <c r="G206" s="236"/>
      <c r="H206" s="239">
        <v>3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78</v>
      </c>
      <c r="AY206" s="245" t="s">
        <v>229</v>
      </c>
    </row>
    <row r="207" s="2" customFormat="1" ht="14.4" customHeight="1">
      <c r="A207" s="40"/>
      <c r="B207" s="41"/>
      <c r="C207" s="269" t="s">
        <v>671</v>
      </c>
      <c r="D207" s="269" t="s">
        <v>620</v>
      </c>
      <c r="E207" s="270" t="s">
        <v>6303</v>
      </c>
      <c r="F207" s="271" t="s">
        <v>6304</v>
      </c>
      <c r="G207" s="272" t="s">
        <v>320</v>
      </c>
      <c r="H207" s="273">
        <v>3</v>
      </c>
      <c r="I207" s="274"/>
      <c r="J207" s="273">
        <f>ROUND(I207*H207,2)</f>
        <v>0</v>
      </c>
      <c r="K207" s="271" t="s">
        <v>296</v>
      </c>
      <c r="L207" s="275"/>
      <c r="M207" s="276" t="s">
        <v>18</v>
      </c>
      <c r="N207" s="277" t="s">
        <v>42</v>
      </c>
      <c r="O207" s="86"/>
      <c r="P207" s="220">
        <f>O207*H207</f>
        <v>0</v>
      </c>
      <c r="Q207" s="220">
        <v>0.00038999999999999999</v>
      </c>
      <c r="R207" s="220">
        <f>Q207*H207</f>
        <v>0.00117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268</v>
      </c>
      <c r="AT207" s="222" t="s">
        <v>620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247</v>
      </c>
      <c r="BM207" s="222" t="s">
        <v>6305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6304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2" customFormat="1" ht="14.4" customHeight="1">
      <c r="A209" s="40"/>
      <c r="B209" s="41"/>
      <c r="C209" s="212" t="s">
        <v>678</v>
      </c>
      <c r="D209" s="212" t="s">
        <v>230</v>
      </c>
      <c r="E209" s="213" t="s">
        <v>6306</v>
      </c>
      <c r="F209" s="214" t="s">
        <v>6307</v>
      </c>
      <c r="G209" s="215" t="s">
        <v>320</v>
      </c>
      <c r="H209" s="216">
        <v>4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0.00038000000000000002</v>
      </c>
      <c r="R209" s="220">
        <f>Q209*H209</f>
        <v>0.0015200000000000001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247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247</v>
      </c>
      <c r="BM209" s="222" t="s">
        <v>6308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6309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3" customFormat="1">
      <c r="A211" s="13"/>
      <c r="B211" s="235"/>
      <c r="C211" s="236"/>
      <c r="D211" s="224" t="s">
        <v>312</v>
      </c>
      <c r="E211" s="237" t="s">
        <v>1597</v>
      </c>
      <c r="F211" s="238" t="s">
        <v>4971</v>
      </c>
      <c r="G211" s="236"/>
      <c r="H211" s="239">
        <v>4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69" t="s">
        <v>684</v>
      </c>
      <c r="D212" s="269" t="s">
        <v>620</v>
      </c>
      <c r="E212" s="270" t="s">
        <v>6310</v>
      </c>
      <c r="F212" s="271" t="s">
        <v>6311</v>
      </c>
      <c r="G212" s="272" t="s">
        <v>260</v>
      </c>
      <c r="H212" s="273">
        <v>4</v>
      </c>
      <c r="I212" s="274"/>
      <c r="J212" s="273">
        <f>ROUND(I212*H212,2)</f>
        <v>0</v>
      </c>
      <c r="K212" s="271" t="s">
        <v>18</v>
      </c>
      <c r="L212" s="275"/>
      <c r="M212" s="276" t="s">
        <v>18</v>
      </c>
      <c r="N212" s="277" t="s">
        <v>42</v>
      </c>
      <c r="O212" s="86"/>
      <c r="P212" s="220">
        <f>O212*H212</f>
        <v>0</v>
      </c>
      <c r="Q212" s="220">
        <v>0</v>
      </c>
      <c r="R212" s="220">
        <f>Q212*H212</f>
        <v>0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268</v>
      </c>
      <c r="AT212" s="222" t="s">
        <v>620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247</v>
      </c>
      <c r="BM212" s="222" t="s">
        <v>6312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6313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1908</v>
      </c>
      <c r="F214" s="238" t="s">
        <v>4971</v>
      </c>
      <c r="G214" s="236"/>
      <c r="H214" s="239">
        <v>4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69" t="s">
        <v>689</v>
      </c>
      <c r="D215" s="269" t="s">
        <v>620</v>
      </c>
      <c r="E215" s="270" t="s">
        <v>6314</v>
      </c>
      <c r="F215" s="271" t="s">
        <v>6315</v>
      </c>
      <c r="G215" s="272" t="s">
        <v>260</v>
      </c>
      <c r="H215" s="273">
        <v>4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268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247</v>
      </c>
      <c r="BM215" s="222" t="s">
        <v>6316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6317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1873</v>
      </c>
      <c r="F217" s="238" t="s">
        <v>4971</v>
      </c>
      <c r="G217" s="236"/>
      <c r="H217" s="239">
        <v>4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12" t="s">
        <v>696</v>
      </c>
      <c r="D218" s="212" t="s">
        <v>230</v>
      </c>
      <c r="E218" s="213" t="s">
        <v>6318</v>
      </c>
      <c r="F218" s="214" t="s">
        <v>6319</v>
      </c>
      <c r="G218" s="215" t="s">
        <v>320</v>
      </c>
      <c r="H218" s="216">
        <v>4</v>
      </c>
      <c r="I218" s="217"/>
      <c r="J218" s="216">
        <f>ROUND(I218*H218,2)</f>
        <v>0</v>
      </c>
      <c r="K218" s="214" t="s">
        <v>296</v>
      </c>
      <c r="L218" s="46"/>
      <c r="M218" s="218" t="s">
        <v>18</v>
      </c>
      <c r="N218" s="219" t="s">
        <v>42</v>
      </c>
      <c r="O218" s="86"/>
      <c r="P218" s="220">
        <f>O218*H218</f>
        <v>0</v>
      </c>
      <c r="Q218" s="220">
        <v>0.00072000000000000005</v>
      </c>
      <c r="R218" s="220">
        <f>Q218*H218</f>
        <v>0.0028800000000000002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247</v>
      </c>
      <c r="AT218" s="222" t="s">
        <v>230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247</v>
      </c>
      <c r="BM218" s="222" t="s">
        <v>6320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6321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13" customFormat="1">
      <c r="A220" s="13"/>
      <c r="B220" s="235"/>
      <c r="C220" s="236"/>
      <c r="D220" s="224" t="s">
        <v>312</v>
      </c>
      <c r="E220" s="237" t="s">
        <v>1901</v>
      </c>
      <c r="F220" s="238" t="s">
        <v>6322</v>
      </c>
      <c r="G220" s="236"/>
      <c r="H220" s="239">
        <v>4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78</v>
      </c>
      <c r="AY220" s="245" t="s">
        <v>229</v>
      </c>
    </row>
    <row r="221" s="2" customFormat="1" ht="14.4" customHeight="1">
      <c r="A221" s="40"/>
      <c r="B221" s="41"/>
      <c r="C221" s="269" t="s">
        <v>705</v>
      </c>
      <c r="D221" s="269" t="s">
        <v>620</v>
      </c>
      <c r="E221" s="270" t="s">
        <v>6323</v>
      </c>
      <c r="F221" s="271" t="s">
        <v>6324</v>
      </c>
      <c r="G221" s="272" t="s">
        <v>260</v>
      </c>
      <c r="H221" s="273">
        <v>4</v>
      </c>
      <c r="I221" s="274"/>
      <c r="J221" s="273">
        <f>ROUND(I221*H221,2)</f>
        <v>0</v>
      </c>
      <c r="K221" s="271" t="s">
        <v>18</v>
      </c>
      <c r="L221" s="275"/>
      <c r="M221" s="276" t="s">
        <v>18</v>
      </c>
      <c r="N221" s="277" t="s">
        <v>42</v>
      </c>
      <c r="O221" s="86"/>
      <c r="P221" s="220">
        <f>O221*H221</f>
        <v>0</v>
      </c>
      <c r="Q221" s="220">
        <v>0</v>
      </c>
      <c r="R221" s="220">
        <f>Q221*H221</f>
        <v>0</v>
      </c>
      <c r="S221" s="220">
        <v>0</v>
      </c>
      <c r="T221" s="221">
        <f>S221*H221</f>
        <v>0</v>
      </c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R221" s="222" t="s">
        <v>268</v>
      </c>
      <c r="AT221" s="222" t="s">
        <v>620</v>
      </c>
      <c r="AU221" s="222" t="s">
        <v>82</v>
      </c>
      <c r="AY221" s="19" t="s">
        <v>229</v>
      </c>
      <c r="BE221" s="223">
        <f>IF(N221="základní",J221,0)</f>
        <v>0</v>
      </c>
      <c r="BF221" s="223">
        <f>IF(N221="snížená",J221,0)</f>
        <v>0</v>
      </c>
      <c r="BG221" s="223">
        <f>IF(N221="zákl. přenesená",J221,0)</f>
        <v>0</v>
      </c>
      <c r="BH221" s="223">
        <f>IF(N221="sníž. přenesená",J221,0)</f>
        <v>0</v>
      </c>
      <c r="BI221" s="223">
        <f>IF(N221="nulová",J221,0)</f>
        <v>0</v>
      </c>
      <c r="BJ221" s="19" t="s">
        <v>78</v>
      </c>
      <c r="BK221" s="223">
        <f>ROUND(I221*H221,2)</f>
        <v>0</v>
      </c>
      <c r="BL221" s="19" t="s">
        <v>247</v>
      </c>
      <c r="BM221" s="222" t="s">
        <v>6325</v>
      </c>
    </row>
    <row r="222" s="2" customFormat="1">
      <c r="A222" s="40"/>
      <c r="B222" s="41"/>
      <c r="C222" s="42"/>
      <c r="D222" s="224" t="s">
        <v>236</v>
      </c>
      <c r="E222" s="42"/>
      <c r="F222" s="225" t="s">
        <v>6324</v>
      </c>
      <c r="G222" s="42"/>
      <c r="H222" s="42"/>
      <c r="I222" s="226"/>
      <c r="J222" s="42"/>
      <c r="K222" s="42"/>
      <c r="L222" s="46"/>
      <c r="M222" s="227"/>
      <c r="N222" s="228"/>
      <c r="O222" s="86"/>
      <c r="P222" s="86"/>
      <c r="Q222" s="86"/>
      <c r="R222" s="86"/>
      <c r="S222" s="86"/>
      <c r="T222" s="87"/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T222" s="19" t="s">
        <v>236</v>
      </c>
      <c r="AU222" s="19" t="s">
        <v>82</v>
      </c>
    </row>
    <row r="223" s="2" customFormat="1" ht="14.4" customHeight="1">
      <c r="A223" s="40"/>
      <c r="B223" s="41"/>
      <c r="C223" s="269" t="s">
        <v>712</v>
      </c>
      <c r="D223" s="269" t="s">
        <v>620</v>
      </c>
      <c r="E223" s="270" t="s">
        <v>6326</v>
      </c>
      <c r="F223" s="271" t="s">
        <v>6327</v>
      </c>
      <c r="G223" s="272" t="s">
        <v>260</v>
      </c>
      <c r="H223" s="273">
        <v>4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268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247</v>
      </c>
      <c r="BM223" s="222" t="s">
        <v>6328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6329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2" customFormat="1" ht="14.4" customHeight="1">
      <c r="A225" s="40"/>
      <c r="B225" s="41"/>
      <c r="C225" s="212" t="s">
        <v>719</v>
      </c>
      <c r="D225" s="212" t="s">
        <v>230</v>
      </c>
      <c r="E225" s="213" t="s">
        <v>6330</v>
      </c>
      <c r="F225" s="214" t="s">
        <v>6331</v>
      </c>
      <c r="G225" s="215" t="s">
        <v>320</v>
      </c>
      <c r="H225" s="216">
        <v>2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0.0016199999999999999</v>
      </c>
      <c r="R225" s="220">
        <f>Q225*H225</f>
        <v>0.0032399999999999998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247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247</v>
      </c>
      <c r="BM225" s="222" t="s">
        <v>6332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6333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4044</v>
      </c>
      <c r="F227" s="238" t="s">
        <v>4967</v>
      </c>
      <c r="G227" s="236"/>
      <c r="H227" s="239">
        <v>2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69" t="s">
        <v>725</v>
      </c>
      <c r="D228" s="269" t="s">
        <v>620</v>
      </c>
      <c r="E228" s="270" t="s">
        <v>6334</v>
      </c>
      <c r="F228" s="271" t="s">
        <v>6335</v>
      </c>
      <c r="G228" s="272" t="s">
        <v>320</v>
      </c>
      <c r="H228" s="273">
        <v>2</v>
      </c>
      <c r="I228" s="274"/>
      <c r="J228" s="273">
        <f>ROUND(I228*H228,2)</f>
        <v>0</v>
      </c>
      <c r="K228" s="271" t="s">
        <v>296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0.01847</v>
      </c>
      <c r="R228" s="220">
        <f>Q228*H228</f>
        <v>0.036940000000000001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268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247</v>
      </c>
      <c r="BM228" s="222" t="s">
        <v>6336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6335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13" customFormat="1">
      <c r="A230" s="13"/>
      <c r="B230" s="235"/>
      <c r="C230" s="236"/>
      <c r="D230" s="224" t="s">
        <v>312</v>
      </c>
      <c r="E230" s="237" t="s">
        <v>2551</v>
      </c>
      <c r="F230" s="238" t="s">
        <v>4967</v>
      </c>
      <c r="G230" s="236"/>
      <c r="H230" s="239">
        <v>2</v>
      </c>
      <c r="I230" s="240"/>
      <c r="J230" s="236"/>
      <c r="K230" s="236"/>
      <c r="L230" s="241"/>
      <c r="M230" s="242"/>
      <c r="N230" s="243"/>
      <c r="O230" s="243"/>
      <c r="P230" s="243"/>
      <c r="Q230" s="243"/>
      <c r="R230" s="243"/>
      <c r="S230" s="243"/>
      <c r="T230" s="244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5" t="s">
        <v>312</v>
      </c>
      <c r="AU230" s="245" t="s">
        <v>82</v>
      </c>
      <c r="AV230" s="13" t="s">
        <v>82</v>
      </c>
      <c r="AW230" s="13" t="s">
        <v>33</v>
      </c>
      <c r="AX230" s="13" t="s">
        <v>78</v>
      </c>
      <c r="AY230" s="245" t="s">
        <v>229</v>
      </c>
    </row>
    <row r="231" s="2" customFormat="1" ht="24.15" customHeight="1">
      <c r="A231" s="40"/>
      <c r="B231" s="41"/>
      <c r="C231" s="269" t="s">
        <v>731</v>
      </c>
      <c r="D231" s="269" t="s">
        <v>620</v>
      </c>
      <c r="E231" s="270" t="s">
        <v>6337</v>
      </c>
      <c r="F231" s="271" t="s">
        <v>6338</v>
      </c>
      <c r="G231" s="272" t="s">
        <v>320</v>
      </c>
      <c r="H231" s="273">
        <v>2</v>
      </c>
      <c r="I231" s="274"/>
      <c r="J231" s="273">
        <f>ROUND(I231*H231,2)</f>
        <v>0</v>
      </c>
      <c r="K231" s="271" t="s">
        <v>18</v>
      </c>
      <c r="L231" s="275"/>
      <c r="M231" s="276" t="s">
        <v>18</v>
      </c>
      <c r="N231" s="277" t="s">
        <v>42</v>
      </c>
      <c r="O231" s="86"/>
      <c r="P231" s="220">
        <f>O231*H231</f>
        <v>0</v>
      </c>
      <c r="Q231" s="220">
        <v>1.0000000000000001E-05</v>
      </c>
      <c r="R231" s="220">
        <f>Q231*H231</f>
        <v>2.0000000000000002E-05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268</v>
      </c>
      <c r="AT231" s="222" t="s">
        <v>620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247</v>
      </c>
      <c r="BM231" s="222" t="s">
        <v>6339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6338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13" customFormat="1">
      <c r="A233" s="13"/>
      <c r="B233" s="235"/>
      <c r="C233" s="236"/>
      <c r="D233" s="224" t="s">
        <v>312</v>
      </c>
      <c r="E233" s="237" t="s">
        <v>2626</v>
      </c>
      <c r="F233" s="238" t="s">
        <v>4967</v>
      </c>
      <c r="G233" s="236"/>
      <c r="H233" s="239">
        <v>2</v>
      </c>
      <c r="I233" s="240"/>
      <c r="J233" s="236"/>
      <c r="K233" s="236"/>
      <c r="L233" s="241"/>
      <c r="M233" s="242"/>
      <c r="N233" s="243"/>
      <c r="O233" s="243"/>
      <c r="P233" s="243"/>
      <c r="Q233" s="243"/>
      <c r="R233" s="243"/>
      <c r="S233" s="243"/>
      <c r="T233" s="244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5" t="s">
        <v>312</v>
      </c>
      <c r="AU233" s="245" t="s">
        <v>82</v>
      </c>
      <c r="AV233" s="13" t="s">
        <v>82</v>
      </c>
      <c r="AW233" s="13" t="s">
        <v>33</v>
      </c>
      <c r="AX233" s="13" t="s">
        <v>78</v>
      </c>
      <c r="AY233" s="245" t="s">
        <v>229</v>
      </c>
    </row>
    <row r="234" s="2" customFormat="1" ht="14.4" customHeight="1">
      <c r="A234" s="40"/>
      <c r="B234" s="41"/>
      <c r="C234" s="212" t="s">
        <v>736</v>
      </c>
      <c r="D234" s="212" t="s">
        <v>230</v>
      </c>
      <c r="E234" s="213" t="s">
        <v>6340</v>
      </c>
      <c r="F234" s="214" t="s">
        <v>6341</v>
      </c>
      <c r="G234" s="215" t="s">
        <v>320</v>
      </c>
      <c r="H234" s="216">
        <v>4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247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247</v>
      </c>
      <c r="BM234" s="222" t="s">
        <v>6342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6343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13" customFormat="1">
      <c r="A236" s="13"/>
      <c r="B236" s="235"/>
      <c r="C236" s="236"/>
      <c r="D236" s="224" t="s">
        <v>312</v>
      </c>
      <c r="E236" s="237" t="s">
        <v>1045</v>
      </c>
      <c r="F236" s="238" t="s">
        <v>4971</v>
      </c>
      <c r="G236" s="236"/>
      <c r="H236" s="239">
        <v>4</v>
      </c>
      <c r="I236" s="240"/>
      <c r="J236" s="236"/>
      <c r="K236" s="236"/>
      <c r="L236" s="241"/>
      <c r="M236" s="242"/>
      <c r="N236" s="243"/>
      <c r="O236" s="243"/>
      <c r="P236" s="243"/>
      <c r="Q236" s="243"/>
      <c r="R236" s="243"/>
      <c r="S236" s="243"/>
      <c r="T236" s="244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5" t="s">
        <v>312</v>
      </c>
      <c r="AU236" s="245" t="s">
        <v>82</v>
      </c>
      <c r="AV236" s="13" t="s">
        <v>82</v>
      </c>
      <c r="AW236" s="13" t="s">
        <v>33</v>
      </c>
      <c r="AX236" s="13" t="s">
        <v>78</v>
      </c>
      <c r="AY236" s="245" t="s">
        <v>229</v>
      </c>
    </row>
    <row r="237" s="2" customFormat="1" ht="14.4" customHeight="1">
      <c r="A237" s="40"/>
      <c r="B237" s="41"/>
      <c r="C237" s="269" t="s">
        <v>743</v>
      </c>
      <c r="D237" s="269" t="s">
        <v>620</v>
      </c>
      <c r="E237" s="270" t="s">
        <v>6344</v>
      </c>
      <c r="F237" s="271" t="s">
        <v>6345</v>
      </c>
      <c r="G237" s="272" t="s">
        <v>260</v>
      </c>
      <c r="H237" s="273">
        <v>2</v>
      </c>
      <c r="I237" s="274"/>
      <c r="J237" s="273">
        <f>ROUND(I237*H237,2)</f>
        <v>0</v>
      </c>
      <c r="K237" s="271" t="s">
        <v>18</v>
      </c>
      <c r="L237" s="275"/>
      <c r="M237" s="276" t="s">
        <v>18</v>
      </c>
      <c r="N237" s="277" t="s">
        <v>42</v>
      </c>
      <c r="O237" s="86"/>
      <c r="P237" s="220">
        <f>O237*H237</f>
        <v>0</v>
      </c>
      <c r="Q237" s="220">
        <v>0</v>
      </c>
      <c r="R237" s="220">
        <f>Q237*H237</f>
        <v>0</v>
      </c>
      <c r="S237" s="220">
        <v>0</v>
      </c>
      <c r="T237" s="221">
        <f>S237*H237</f>
        <v>0</v>
      </c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R237" s="222" t="s">
        <v>268</v>
      </c>
      <c r="AT237" s="222" t="s">
        <v>620</v>
      </c>
      <c r="AU237" s="222" t="s">
        <v>82</v>
      </c>
      <c r="AY237" s="19" t="s">
        <v>229</v>
      </c>
      <c r="BE237" s="223">
        <f>IF(N237="základní",J237,0)</f>
        <v>0</v>
      </c>
      <c r="BF237" s="223">
        <f>IF(N237="snížená",J237,0)</f>
        <v>0</v>
      </c>
      <c r="BG237" s="223">
        <f>IF(N237="zákl. přenesená",J237,0)</f>
        <v>0</v>
      </c>
      <c r="BH237" s="223">
        <f>IF(N237="sníž. přenesená",J237,0)</f>
        <v>0</v>
      </c>
      <c r="BI237" s="223">
        <f>IF(N237="nulová",J237,0)</f>
        <v>0</v>
      </c>
      <c r="BJ237" s="19" t="s">
        <v>78</v>
      </c>
      <c r="BK237" s="223">
        <f>ROUND(I237*H237,2)</f>
        <v>0</v>
      </c>
      <c r="BL237" s="19" t="s">
        <v>247</v>
      </c>
      <c r="BM237" s="222" t="s">
        <v>6346</v>
      </c>
    </row>
    <row r="238" s="2" customFormat="1">
      <c r="A238" s="40"/>
      <c r="B238" s="41"/>
      <c r="C238" s="42"/>
      <c r="D238" s="224" t="s">
        <v>236</v>
      </c>
      <c r="E238" s="42"/>
      <c r="F238" s="225" t="s">
        <v>6347</v>
      </c>
      <c r="G238" s="42"/>
      <c r="H238" s="42"/>
      <c r="I238" s="226"/>
      <c r="J238" s="42"/>
      <c r="K238" s="42"/>
      <c r="L238" s="46"/>
      <c r="M238" s="227"/>
      <c r="N238" s="228"/>
      <c r="O238" s="86"/>
      <c r="P238" s="86"/>
      <c r="Q238" s="86"/>
      <c r="R238" s="86"/>
      <c r="S238" s="86"/>
      <c r="T238" s="87"/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T238" s="19" t="s">
        <v>236</v>
      </c>
      <c r="AU238" s="19" t="s">
        <v>82</v>
      </c>
    </row>
    <row r="239" s="13" customFormat="1">
      <c r="A239" s="13"/>
      <c r="B239" s="235"/>
      <c r="C239" s="236"/>
      <c r="D239" s="224" t="s">
        <v>312</v>
      </c>
      <c r="E239" s="237" t="s">
        <v>1658</v>
      </c>
      <c r="F239" s="238" t="s">
        <v>4967</v>
      </c>
      <c r="G239" s="236"/>
      <c r="H239" s="239">
        <v>2</v>
      </c>
      <c r="I239" s="240"/>
      <c r="J239" s="236"/>
      <c r="K239" s="236"/>
      <c r="L239" s="241"/>
      <c r="M239" s="242"/>
      <c r="N239" s="243"/>
      <c r="O239" s="243"/>
      <c r="P239" s="243"/>
      <c r="Q239" s="243"/>
      <c r="R239" s="243"/>
      <c r="S239" s="243"/>
      <c r="T239" s="244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5" t="s">
        <v>312</v>
      </c>
      <c r="AU239" s="245" t="s">
        <v>82</v>
      </c>
      <c r="AV239" s="13" t="s">
        <v>82</v>
      </c>
      <c r="AW239" s="13" t="s">
        <v>33</v>
      </c>
      <c r="AX239" s="13" t="s">
        <v>78</v>
      </c>
      <c r="AY239" s="245" t="s">
        <v>229</v>
      </c>
    </row>
    <row r="240" s="2" customFormat="1" ht="14.4" customHeight="1">
      <c r="A240" s="40"/>
      <c r="B240" s="41"/>
      <c r="C240" s="269" t="s">
        <v>752</v>
      </c>
      <c r="D240" s="269" t="s">
        <v>620</v>
      </c>
      <c r="E240" s="270" t="s">
        <v>6348</v>
      </c>
      <c r="F240" s="271" t="s">
        <v>6349</v>
      </c>
      <c r="G240" s="272" t="s">
        <v>260</v>
      </c>
      <c r="H240" s="273">
        <v>2</v>
      </c>
      <c r="I240" s="274"/>
      <c r="J240" s="273">
        <f>ROUND(I240*H240,2)</f>
        <v>0</v>
      </c>
      <c r="K240" s="271" t="s">
        <v>18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0</v>
      </c>
      <c r="R240" s="220">
        <f>Q240*H240</f>
        <v>0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268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247</v>
      </c>
      <c r="BM240" s="222" t="s">
        <v>6350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6351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2430</v>
      </c>
      <c r="F242" s="238" t="s">
        <v>4967</v>
      </c>
      <c r="G242" s="236"/>
      <c r="H242" s="239">
        <v>2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758</v>
      </c>
      <c r="D243" s="212" t="s">
        <v>230</v>
      </c>
      <c r="E243" s="213" t="s">
        <v>6352</v>
      </c>
      <c r="F243" s="214" t="s">
        <v>6353</v>
      </c>
      <c r="G243" s="215" t="s">
        <v>478</v>
      </c>
      <c r="H243" s="216">
        <v>46.850000000000001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</v>
      </c>
      <c r="R243" s="220">
        <f>Q243*H243</f>
        <v>0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247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247</v>
      </c>
      <c r="BM243" s="222" t="s">
        <v>6354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6353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2058</v>
      </c>
      <c r="F245" s="238" t="s">
        <v>6355</v>
      </c>
      <c r="G245" s="236"/>
      <c r="H245" s="239">
        <v>29.75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71</v>
      </c>
      <c r="AY245" s="245" t="s">
        <v>229</v>
      </c>
    </row>
    <row r="246" s="13" customFormat="1">
      <c r="A246" s="13"/>
      <c r="B246" s="235"/>
      <c r="C246" s="236"/>
      <c r="D246" s="224" t="s">
        <v>312</v>
      </c>
      <c r="E246" s="237" t="s">
        <v>2458</v>
      </c>
      <c r="F246" s="238" t="s">
        <v>6356</v>
      </c>
      <c r="G246" s="236"/>
      <c r="H246" s="239">
        <v>17.100000000000001</v>
      </c>
      <c r="I246" s="240"/>
      <c r="J246" s="236"/>
      <c r="K246" s="236"/>
      <c r="L246" s="241"/>
      <c r="M246" s="242"/>
      <c r="N246" s="243"/>
      <c r="O246" s="243"/>
      <c r="P246" s="243"/>
      <c r="Q246" s="243"/>
      <c r="R246" s="243"/>
      <c r="S246" s="243"/>
      <c r="T246" s="244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5" t="s">
        <v>312</v>
      </c>
      <c r="AU246" s="245" t="s">
        <v>82</v>
      </c>
      <c r="AV246" s="13" t="s">
        <v>82</v>
      </c>
      <c r="AW246" s="13" t="s">
        <v>33</v>
      </c>
      <c r="AX246" s="13" t="s">
        <v>71</v>
      </c>
      <c r="AY246" s="245" t="s">
        <v>229</v>
      </c>
    </row>
    <row r="247" s="14" customFormat="1">
      <c r="A247" s="14"/>
      <c r="B247" s="246"/>
      <c r="C247" s="247"/>
      <c r="D247" s="224" t="s">
        <v>312</v>
      </c>
      <c r="E247" s="248" t="s">
        <v>18</v>
      </c>
      <c r="F247" s="249" t="s">
        <v>317</v>
      </c>
      <c r="G247" s="247"/>
      <c r="H247" s="250">
        <v>46.850000000000001</v>
      </c>
      <c r="I247" s="251"/>
      <c r="J247" s="247"/>
      <c r="K247" s="247"/>
      <c r="L247" s="252"/>
      <c r="M247" s="253"/>
      <c r="N247" s="254"/>
      <c r="O247" s="254"/>
      <c r="P247" s="254"/>
      <c r="Q247" s="254"/>
      <c r="R247" s="254"/>
      <c r="S247" s="254"/>
      <c r="T247" s="255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6" t="s">
        <v>312</v>
      </c>
      <c r="AU247" s="256" t="s">
        <v>82</v>
      </c>
      <c r="AV247" s="14" t="s">
        <v>247</v>
      </c>
      <c r="AW247" s="14" t="s">
        <v>33</v>
      </c>
      <c r="AX247" s="14" t="s">
        <v>78</v>
      </c>
      <c r="AY247" s="256" t="s">
        <v>229</v>
      </c>
    </row>
    <row r="248" s="2" customFormat="1" ht="14.4" customHeight="1">
      <c r="A248" s="40"/>
      <c r="B248" s="41"/>
      <c r="C248" s="212" t="s">
        <v>765</v>
      </c>
      <c r="D248" s="212" t="s">
        <v>230</v>
      </c>
      <c r="E248" s="213" t="s">
        <v>6357</v>
      </c>
      <c r="F248" s="214" t="s">
        <v>6358</v>
      </c>
      <c r="G248" s="215" t="s">
        <v>478</v>
      </c>
      <c r="H248" s="216">
        <v>46.850000000000001</v>
      </c>
      <c r="I248" s="217"/>
      <c r="J248" s="216">
        <f>ROUND(I248*H248,2)</f>
        <v>0</v>
      </c>
      <c r="K248" s="214" t="s">
        <v>296</v>
      </c>
      <c r="L248" s="46"/>
      <c r="M248" s="218" t="s">
        <v>18</v>
      </c>
      <c r="N248" s="219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247</v>
      </c>
      <c r="AT248" s="222" t="s">
        <v>230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6359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6360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2077</v>
      </c>
      <c r="F250" s="238" t="s">
        <v>6355</v>
      </c>
      <c r="G250" s="236"/>
      <c r="H250" s="239">
        <v>29.75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71</v>
      </c>
      <c r="AY250" s="245" t="s">
        <v>229</v>
      </c>
    </row>
    <row r="251" s="13" customFormat="1">
      <c r="A251" s="13"/>
      <c r="B251" s="235"/>
      <c r="C251" s="236"/>
      <c r="D251" s="224" t="s">
        <v>312</v>
      </c>
      <c r="E251" s="237" t="s">
        <v>1034</v>
      </c>
      <c r="F251" s="238" t="s">
        <v>6356</v>
      </c>
      <c r="G251" s="236"/>
      <c r="H251" s="239">
        <v>17.100000000000001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71</v>
      </c>
      <c r="AY251" s="245" t="s">
        <v>229</v>
      </c>
    </row>
    <row r="252" s="14" customFormat="1">
      <c r="A252" s="14"/>
      <c r="B252" s="246"/>
      <c r="C252" s="247"/>
      <c r="D252" s="224" t="s">
        <v>312</v>
      </c>
      <c r="E252" s="248" t="s">
        <v>18</v>
      </c>
      <c r="F252" s="249" t="s">
        <v>317</v>
      </c>
      <c r="G252" s="247"/>
      <c r="H252" s="250">
        <v>46.850000000000001</v>
      </c>
      <c r="I252" s="251"/>
      <c r="J252" s="247"/>
      <c r="K252" s="247"/>
      <c r="L252" s="252"/>
      <c r="M252" s="253"/>
      <c r="N252" s="254"/>
      <c r="O252" s="254"/>
      <c r="P252" s="254"/>
      <c r="Q252" s="254"/>
      <c r="R252" s="254"/>
      <c r="S252" s="254"/>
      <c r="T252" s="25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6" t="s">
        <v>312</v>
      </c>
      <c r="AU252" s="256" t="s">
        <v>82</v>
      </c>
      <c r="AV252" s="14" t="s">
        <v>247</v>
      </c>
      <c r="AW252" s="14" t="s">
        <v>33</v>
      </c>
      <c r="AX252" s="14" t="s">
        <v>78</v>
      </c>
      <c r="AY252" s="256" t="s">
        <v>229</v>
      </c>
    </row>
    <row r="253" s="2" customFormat="1" ht="14.4" customHeight="1">
      <c r="A253" s="40"/>
      <c r="B253" s="41"/>
      <c r="C253" s="212" t="s">
        <v>772</v>
      </c>
      <c r="D253" s="212" t="s">
        <v>230</v>
      </c>
      <c r="E253" s="213" t="s">
        <v>6361</v>
      </c>
      <c r="F253" s="214" t="s">
        <v>6362</v>
      </c>
      <c r="G253" s="215" t="s">
        <v>320</v>
      </c>
      <c r="H253" s="216">
        <v>2</v>
      </c>
      <c r="I253" s="217"/>
      <c r="J253" s="216">
        <f>ROUND(I253*H253,2)</f>
        <v>0</v>
      </c>
      <c r="K253" s="214" t="s">
        <v>296</v>
      </c>
      <c r="L253" s="46"/>
      <c r="M253" s="218" t="s">
        <v>18</v>
      </c>
      <c r="N253" s="219" t="s">
        <v>42</v>
      </c>
      <c r="O253" s="86"/>
      <c r="P253" s="220">
        <f>O253*H253</f>
        <v>0</v>
      </c>
      <c r="Q253" s="220">
        <v>0.063829999999999998</v>
      </c>
      <c r="R253" s="220">
        <f>Q253*H253</f>
        <v>0.12766</v>
      </c>
      <c r="S253" s="220">
        <v>0</v>
      </c>
      <c r="T253" s="221">
        <f>S253*H253</f>
        <v>0</v>
      </c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R253" s="222" t="s">
        <v>247</v>
      </c>
      <c r="AT253" s="222" t="s">
        <v>230</v>
      </c>
      <c r="AU253" s="222" t="s">
        <v>82</v>
      </c>
      <c r="AY253" s="19" t="s">
        <v>229</v>
      </c>
      <c r="BE253" s="223">
        <f>IF(N253="základní",J253,0)</f>
        <v>0</v>
      </c>
      <c r="BF253" s="223">
        <f>IF(N253="snížená",J253,0)</f>
        <v>0</v>
      </c>
      <c r="BG253" s="223">
        <f>IF(N253="zákl. přenesená",J253,0)</f>
        <v>0</v>
      </c>
      <c r="BH253" s="223">
        <f>IF(N253="sníž. přenesená",J253,0)</f>
        <v>0</v>
      </c>
      <c r="BI253" s="223">
        <f>IF(N253="nulová",J253,0)</f>
        <v>0</v>
      </c>
      <c r="BJ253" s="19" t="s">
        <v>78</v>
      </c>
      <c r="BK253" s="223">
        <f>ROUND(I253*H253,2)</f>
        <v>0</v>
      </c>
      <c r="BL253" s="19" t="s">
        <v>247</v>
      </c>
      <c r="BM253" s="222" t="s">
        <v>6363</v>
      </c>
    </row>
    <row r="254" s="2" customFormat="1">
      <c r="A254" s="40"/>
      <c r="B254" s="41"/>
      <c r="C254" s="42"/>
      <c r="D254" s="224" t="s">
        <v>236</v>
      </c>
      <c r="E254" s="42"/>
      <c r="F254" s="225" t="s">
        <v>6362</v>
      </c>
      <c r="G254" s="42"/>
      <c r="H254" s="42"/>
      <c r="I254" s="226"/>
      <c r="J254" s="42"/>
      <c r="K254" s="42"/>
      <c r="L254" s="46"/>
      <c r="M254" s="227"/>
      <c r="N254" s="228"/>
      <c r="O254" s="86"/>
      <c r="P254" s="86"/>
      <c r="Q254" s="86"/>
      <c r="R254" s="86"/>
      <c r="S254" s="86"/>
      <c r="T254" s="87"/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T254" s="19" t="s">
        <v>236</v>
      </c>
      <c r="AU254" s="19" t="s">
        <v>82</v>
      </c>
    </row>
    <row r="255" s="13" customFormat="1">
      <c r="A255" s="13"/>
      <c r="B255" s="235"/>
      <c r="C255" s="236"/>
      <c r="D255" s="224" t="s">
        <v>312</v>
      </c>
      <c r="E255" s="237" t="s">
        <v>2476</v>
      </c>
      <c r="F255" s="238" t="s">
        <v>4967</v>
      </c>
      <c r="G255" s="236"/>
      <c r="H255" s="239">
        <v>2</v>
      </c>
      <c r="I255" s="240"/>
      <c r="J255" s="236"/>
      <c r="K255" s="236"/>
      <c r="L255" s="241"/>
      <c r="M255" s="242"/>
      <c r="N255" s="243"/>
      <c r="O255" s="243"/>
      <c r="P255" s="243"/>
      <c r="Q255" s="243"/>
      <c r="R255" s="243"/>
      <c r="S255" s="243"/>
      <c r="T255" s="244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5" t="s">
        <v>312</v>
      </c>
      <c r="AU255" s="245" t="s">
        <v>82</v>
      </c>
      <c r="AV255" s="13" t="s">
        <v>82</v>
      </c>
      <c r="AW255" s="13" t="s">
        <v>33</v>
      </c>
      <c r="AX255" s="13" t="s">
        <v>78</v>
      </c>
      <c r="AY255" s="245" t="s">
        <v>229</v>
      </c>
    </row>
    <row r="256" s="2" customFormat="1" ht="14.4" customHeight="1">
      <c r="A256" s="40"/>
      <c r="B256" s="41"/>
      <c r="C256" s="269" t="s">
        <v>778</v>
      </c>
      <c r="D256" s="269" t="s">
        <v>620</v>
      </c>
      <c r="E256" s="270" t="s">
        <v>6364</v>
      </c>
      <c r="F256" s="271" t="s">
        <v>6365</v>
      </c>
      <c r="G256" s="272" t="s">
        <v>260</v>
      </c>
      <c r="H256" s="273">
        <v>2</v>
      </c>
      <c r="I256" s="274"/>
      <c r="J256" s="273">
        <f>ROUND(I256*H256,2)</f>
        <v>0</v>
      </c>
      <c r="K256" s="271" t="s">
        <v>18</v>
      </c>
      <c r="L256" s="275"/>
      <c r="M256" s="276" t="s">
        <v>18</v>
      </c>
      <c r="N256" s="277" t="s">
        <v>42</v>
      </c>
      <c r="O256" s="86"/>
      <c r="P256" s="220">
        <f>O256*H256</f>
        <v>0</v>
      </c>
      <c r="Q256" s="220">
        <v>0</v>
      </c>
      <c r="R256" s="220">
        <f>Q256*H256</f>
        <v>0</v>
      </c>
      <c r="S256" s="220">
        <v>0</v>
      </c>
      <c r="T256" s="221">
        <f>S256*H256</f>
        <v>0</v>
      </c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R256" s="222" t="s">
        <v>268</v>
      </c>
      <c r="AT256" s="222" t="s">
        <v>620</v>
      </c>
      <c r="AU256" s="222" t="s">
        <v>82</v>
      </c>
      <c r="AY256" s="19" t="s">
        <v>229</v>
      </c>
      <c r="BE256" s="223">
        <f>IF(N256="základní",J256,0)</f>
        <v>0</v>
      </c>
      <c r="BF256" s="223">
        <f>IF(N256="snížená",J256,0)</f>
        <v>0</v>
      </c>
      <c r="BG256" s="223">
        <f>IF(N256="zákl. přenesená",J256,0)</f>
        <v>0</v>
      </c>
      <c r="BH256" s="223">
        <f>IF(N256="sníž. přenesená",J256,0)</f>
        <v>0</v>
      </c>
      <c r="BI256" s="223">
        <f>IF(N256="nulová",J256,0)</f>
        <v>0</v>
      </c>
      <c r="BJ256" s="19" t="s">
        <v>78</v>
      </c>
      <c r="BK256" s="223">
        <f>ROUND(I256*H256,2)</f>
        <v>0</v>
      </c>
      <c r="BL256" s="19" t="s">
        <v>247</v>
      </c>
      <c r="BM256" s="222" t="s">
        <v>6366</v>
      </c>
    </row>
    <row r="257" s="2" customFormat="1">
      <c r="A257" s="40"/>
      <c r="B257" s="41"/>
      <c r="C257" s="42"/>
      <c r="D257" s="224" t="s">
        <v>236</v>
      </c>
      <c r="E257" s="42"/>
      <c r="F257" s="225" t="s">
        <v>6365</v>
      </c>
      <c r="G257" s="42"/>
      <c r="H257" s="42"/>
      <c r="I257" s="226"/>
      <c r="J257" s="42"/>
      <c r="K257" s="42"/>
      <c r="L257" s="46"/>
      <c r="M257" s="227"/>
      <c r="N257" s="228"/>
      <c r="O257" s="86"/>
      <c r="P257" s="86"/>
      <c r="Q257" s="86"/>
      <c r="R257" s="86"/>
      <c r="S257" s="86"/>
      <c r="T257" s="87"/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T257" s="19" t="s">
        <v>236</v>
      </c>
      <c r="AU257" s="19" t="s">
        <v>82</v>
      </c>
    </row>
    <row r="258" s="13" customFormat="1">
      <c r="A258" s="13"/>
      <c r="B258" s="235"/>
      <c r="C258" s="236"/>
      <c r="D258" s="224" t="s">
        <v>312</v>
      </c>
      <c r="E258" s="237" t="s">
        <v>1009</v>
      </c>
      <c r="F258" s="238" t="s">
        <v>4967</v>
      </c>
      <c r="G258" s="236"/>
      <c r="H258" s="239">
        <v>2</v>
      </c>
      <c r="I258" s="240"/>
      <c r="J258" s="236"/>
      <c r="K258" s="236"/>
      <c r="L258" s="241"/>
      <c r="M258" s="242"/>
      <c r="N258" s="243"/>
      <c r="O258" s="243"/>
      <c r="P258" s="243"/>
      <c r="Q258" s="243"/>
      <c r="R258" s="243"/>
      <c r="S258" s="243"/>
      <c r="T258" s="244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5" t="s">
        <v>312</v>
      </c>
      <c r="AU258" s="245" t="s">
        <v>82</v>
      </c>
      <c r="AV258" s="13" t="s">
        <v>82</v>
      </c>
      <c r="AW258" s="13" t="s">
        <v>33</v>
      </c>
      <c r="AX258" s="13" t="s">
        <v>78</v>
      </c>
      <c r="AY258" s="245" t="s">
        <v>229</v>
      </c>
    </row>
    <row r="259" s="2" customFormat="1" ht="14.4" customHeight="1">
      <c r="A259" s="40"/>
      <c r="B259" s="41"/>
      <c r="C259" s="212" t="s">
        <v>784</v>
      </c>
      <c r="D259" s="212" t="s">
        <v>230</v>
      </c>
      <c r="E259" s="213" t="s">
        <v>6367</v>
      </c>
      <c r="F259" s="214" t="s">
        <v>6368</v>
      </c>
      <c r="G259" s="215" t="s">
        <v>320</v>
      </c>
      <c r="H259" s="216">
        <v>4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0.12303</v>
      </c>
      <c r="R259" s="220">
        <f>Q259*H259</f>
        <v>0.49212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247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247</v>
      </c>
      <c r="BM259" s="222" t="s">
        <v>6369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6368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1717</v>
      </c>
      <c r="F261" s="238" t="s">
        <v>4971</v>
      </c>
      <c r="G261" s="236"/>
      <c r="H261" s="239">
        <v>4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78</v>
      </c>
      <c r="AY261" s="245" t="s">
        <v>229</v>
      </c>
    </row>
    <row r="262" s="2" customFormat="1" ht="14.4" customHeight="1">
      <c r="A262" s="40"/>
      <c r="B262" s="41"/>
      <c r="C262" s="269" t="s">
        <v>794</v>
      </c>
      <c r="D262" s="269" t="s">
        <v>620</v>
      </c>
      <c r="E262" s="270" t="s">
        <v>6370</v>
      </c>
      <c r="F262" s="271" t="s">
        <v>6371</v>
      </c>
      <c r="G262" s="272" t="s">
        <v>260</v>
      </c>
      <c r="H262" s="273">
        <v>4</v>
      </c>
      <c r="I262" s="274"/>
      <c r="J262" s="273">
        <f>ROUND(I262*H262,2)</f>
        <v>0</v>
      </c>
      <c r="K262" s="271" t="s">
        <v>18</v>
      </c>
      <c r="L262" s="275"/>
      <c r="M262" s="276" t="s">
        <v>18</v>
      </c>
      <c r="N262" s="277" t="s">
        <v>42</v>
      </c>
      <c r="O262" s="86"/>
      <c r="P262" s="220">
        <f>O262*H262</f>
        <v>0</v>
      </c>
      <c r="Q262" s="220">
        <v>0</v>
      </c>
      <c r="R262" s="220">
        <f>Q262*H262</f>
        <v>0</v>
      </c>
      <c r="S262" s="220">
        <v>0</v>
      </c>
      <c r="T262" s="221">
        <f>S262*H262</f>
        <v>0</v>
      </c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R262" s="222" t="s">
        <v>268</v>
      </c>
      <c r="AT262" s="222" t="s">
        <v>620</v>
      </c>
      <c r="AU262" s="222" t="s">
        <v>82</v>
      </c>
      <c r="AY262" s="19" t="s">
        <v>229</v>
      </c>
      <c r="BE262" s="223">
        <f>IF(N262="základní",J262,0)</f>
        <v>0</v>
      </c>
      <c r="BF262" s="223">
        <f>IF(N262="snížená",J262,0)</f>
        <v>0</v>
      </c>
      <c r="BG262" s="223">
        <f>IF(N262="zákl. přenesená",J262,0)</f>
        <v>0</v>
      </c>
      <c r="BH262" s="223">
        <f>IF(N262="sníž. přenesená",J262,0)</f>
        <v>0</v>
      </c>
      <c r="BI262" s="223">
        <f>IF(N262="nulová",J262,0)</f>
        <v>0</v>
      </c>
      <c r="BJ262" s="19" t="s">
        <v>78</v>
      </c>
      <c r="BK262" s="223">
        <f>ROUND(I262*H262,2)</f>
        <v>0</v>
      </c>
      <c r="BL262" s="19" t="s">
        <v>247</v>
      </c>
      <c r="BM262" s="222" t="s">
        <v>6372</v>
      </c>
    </row>
    <row r="263" s="2" customFormat="1">
      <c r="A263" s="40"/>
      <c r="B263" s="41"/>
      <c r="C263" s="42"/>
      <c r="D263" s="224" t="s">
        <v>236</v>
      </c>
      <c r="E263" s="42"/>
      <c r="F263" s="225" t="s">
        <v>6373</v>
      </c>
      <c r="G263" s="42"/>
      <c r="H263" s="42"/>
      <c r="I263" s="226"/>
      <c r="J263" s="42"/>
      <c r="K263" s="42"/>
      <c r="L263" s="46"/>
      <c r="M263" s="227"/>
      <c r="N263" s="228"/>
      <c r="O263" s="86"/>
      <c r="P263" s="86"/>
      <c r="Q263" s="86"/>
      <c r="R263" s="86"/>
      <c r="S263" s="86"/>
      <c r="T263" s="87"/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T263" s="19" t="s">
        <v>236</v>
      </c>
      <c r="AU263" s="19" t="s">
        <v>82</v>
      </c>
    </row>
    <row r="264" s="2" customFormat="1" ht="14.4" customHeight="1">
      <c r="A264" s="40"/>
      <c r="B264" s="41"/>
      <c r="C264" s="269" t="s">
        <v>800</v>
      </c>
      <c r="D264" s="269" t="s">
        <v>620</v>
      </c>
      <c r="E264" s="270" t="s">
        <v>6374</v>
      </c>
      <c r="F264" s="271" t="s">
        <v>6375</v>
      </c>
      <c r="G264" s="272" t="s">
        <v>260</v>
      </c>
      <c r="H264" s="273">
        <v>6</v>
      </c>
      <c r="I264" s="274"/>
      <c r="J264" s="273">
        <f>ROUND(I264*H264,2)</f>
        <v>0</v>
      </c>
      <c r="K264" s="271" t="s">
        <v>18</v>
      </c>
      <c r="L264" s="275"/>
      <c r="M264" s="276" t="s">
        <v>18</v>
      </c>
      <c r="N264" s="277" t="s">
        <v>42</v>
      </c>
      <c r="O264" s="86"/>
      <c r="P264" s="220">
        <f>O264*H264</f>
        <v>0</v>
      </c>
      <c r="Q264" s="220">
        <v>0</v>
      </c>
      <c r="R264" s="220">
        <f>Q264*H264</f>
        <v>0</v>
      </c>
      <c r="S264" s="220">
        <v>0</v>
      </c>
      <c r="T264" s="221">
        <f>S264*H264</f>
        <v>0</v>
      </c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R264" s="222" t="s">
        <v>268</v>
      </c>
      <c r="AT264" s="222" t="s">
        <v>620</v>
      </c>
      <c r="AU264" s="222" t="s">
        <v>82</v>
      </c>
      <c r="AY264" s="19" t="s">
        <v>229</v>
      </c>
      <c r="BE264" s="223">
        <f>IF(N264="základní",J264,0)</f>
        <v>0</v>
      </c>
      <c r="BF264" s="223">
        <f>IF(N264="snížená",J264,0)</f>
        <v>0</v>
      </c>
      <c r="BG264" s="223">
        <f>IF(N264="zákl. přenesená",J264,0)</f>
        <v>0</v>
      </c>
      <c r="BH264" s="223">
        <f>IF(N264="sníž. přenesená",J264,0)</f>
        <v>0</v>
      </c>
      <c r="BI264" s="223">
        <f>IF(N264="nulová",J264,0)</f>
        <v>0</v>
      </c>
      <c r="BJ264" s="19" t="s">
        <v>78</v>
      </c>
      <c r="BK264" s="223">
        <f>ROUND(I264*H264,2)</f>
        <v>0</v>
      </c>
      <c r="BL264" s="19" t="s">
        <v>247</v>
      </c>
      <c r="BM264" s="222" t="s">
        <v>6376</v>
      </c>
    </row>
    <row r="265" s="2" customFormat="1">
      <c r="A265" s="40"/>
      <c r="B265" s="41"/>
      <c r="C265" s="42"/>
      <c r="D265" s="224" t="s">
        <v>236</v>
      </c>
      <c r="E265" s="42"/>
      <c r="F265" s="225" t="s">
        <v>6377</v>
      </c>
      <c r="G265" s="42"/>
      <c r="H265" s="42"/>
      <c r="I265" s="226"/>
      <c r="J265" s="42"/>
      <c r="K265" s="42"/>
      <c r="L265" s="46"/>
      <c r="M265" s="227"/>
      <c r="N265" s="228"/>
      <c r="O265" s="86"/>
      <c r="P265" s="86"/>
      <c r="Q265" s="86"/>
      <c r="R265" s="86"/>
      <c r="S265" s="86"/>
      <c r="T265" s="87"/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T265" s="19" t="s">
        <v>236</v>
      </c>
      <c r="AU265" s="19" t="s">
        <v>82</v>
      </c>
    </row>
    <row r="266" s="13" customFormat="1">
      <c r="A266" s="13"/>
      <c r="B266" s="235"/>
      <c r="C266" s="236"/>
      <c r="D266" s="224" t="s">
        <v>312</v>
      </c>
      <c r="E266" s="237" t="s">
        <v>3018</v>
      </c>
      <c r="F266" s="238" t="s">
        <v>6378</v>
      </c>
      <c r="G266" s="236"/>
      <c r="H266" s="239">
        <v>6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78</v>
      </c>
      <c r="AY266" s="245" t="s">
        <v>229</v>
      </c>
    </row>
    <row r="267" s="2" customFormat="1" ht="14.4" customHeight="1">
      <c r="A267" s="40"/>
      <c r="B267" s="41"/>
      <c r="C267" s="212" t="s">
        <v>806</v>
      </c>
      <c r="D267" s="212" t="s">
        <v>230</v>
      </c>
      <c r="E267" s="213" t="s">
        <v>6379</v>
      </c>
      <c r="F267" s="214" t="s">
        <v>6380</v>
      </c>
      <c r="G267" s="215" t="s">
        <v>478</v>
      </c>
      <c r="H267" s="216">
        <v>46.850000000000001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0.00019000000000000001</v>
      </c>
      <c r="R267" s="220">
        <f>Q267*H267</f>
        <v>0.0089015000000000014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247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247</v>
      </c>
      <c r="BM267" s="222" t="s">
        <v>6381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6382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2087</v>
      </c>
      <c r="F269" s="238" t="s">
        <v>6355</v>
      </c>
      <c r="G269" s="236"/>
      <c r="H269" s="239">
        <v>29.75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6383</v>
      </c>
      <c r="F270" s="238" t="s">
        <v>6356</v>
      </c>
      <c r="G270" s="236"/>
      <c r="H270" s="239">
        <v>17.100000000000001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4" customFormat="1">
      <c r="A271" s="14"/>
      <c r="B271" s="246"/>
      <c r="C271" s="247"/>
      <c r="D271" s="224" t="s">
        <v>312</v>
      </c>
      <c r="E271" s="248" t="s">
        <v>18</v>
      </c>
      <c r="F271" s="249" t="s">
        <v>317</v>
      </c>
      <c r="G271" s="247"/>
      <c r="H271" s="250">
        <v>46.850000000000001</v>
      </c>
      <c r="I271" s="251"/>
      <c r="J271" s="247"/>
      <c r="K271" s="247"/>
      <c r="L271" s="252"/>
      <c r="M271" s="253"/>
      <c r="N271" s="254"/>
      <c r="O271" s="254"/>
      <c r="P271" s="254"/>
      <c r="Q271" s="254"/>
      <c r="R271" s="254"/>
      <c r="S271" s="254"/>
      <c r="T271" s="25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56" t="s">
        <v>312</v>
      </c>
      <c r="AU271" s="256" t="s">
        <v>82</v>
      </c>
      <c r="AV271" s="14" t="s">
        <v>247</v>
      </c>
      <c r="AW271" s="14" t="s">
        <v>33</v>
      </c>
      <c r="AX271" s="14" t="s">
        <v>78</v>
      </c>
      <c r="AY271" s="256" t="s">
        <v>229</v>
      </c>
    </row>
    <row r="272" s="2" customFormat="1" ht="14.4" customHeight="1">
      <c r="A272" s="40"/>
      <c r="B272" s="41"/>
      <c r="C272" s="212" t="s">
        <v>812</v>
      </c>
      <c r="D272" s="212" t="s">
        <v>230</v>
      </c>
      <c r="E272" s="213" t="s">
        <v>6384</v>
      </c>
      <c r="F272" s="214" t="s">
        <v>6385</v>
      </c>
      <c r="G272" s="215" t="s">
        <v>478</v>
      </c>
      <c r="H272" s="216">
        <v>46.850000000000001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6.9999999999999994E-05</v>
      </c>
      <c r="R272" s="220">
        <f>Q272*H272</f>
        <v>0.0032794999999999999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247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6386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6387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2464</v>
      </c>
      <c r="F274" s="238" t="s">
        <v>6355</v>
      </c>
      <c r="G274" s="236"/>
      <c r="H274" s="239">
        <v>29.75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71</v>
      </c>
      <c r="AY274" s="245" t="s">
        <v>229</v>
      </c>
    </row>
    <row r="275" s="13" customFormat="1">
      <c r="A275" s="13"/>
      <c r="B275" s="235"/>
      <c r="C275" s="236"/>
      <c r="D275" s="224" t="s">
        <v>312</v>
      </c>
      <c r="E275" s="237" t="s">
        <v>2281</v>
      </c>
      <c r="F275" s="238" t="s">
        <v>6356</v>
      </c>
      <c r="G275" s="236"/>
      <c r="H275" s="239">
        <v>17.100000000000001</v>
      </c>
      <c r="I275" s="240"/>
      <c r="J275" s="236"/>
      <c r="K275" s="236"/>
      <c r="L275" s="241"/>
      <c r="M275" s="242"/>
      <c r="N275" s="243"/>
      <c r="O275" s="243"/>
      <c r="P275" s="243"/>
      <c r="Q275" s="243"/>
      <c r="R275" s="243"/>
      <c r="S275" s="243"/>
      <c r="T275" s="244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5" t="s">
        <v>312</v>
      </c>
      <c r="AU275" s="245" t="s">
        <v>82</v>
      </c>
      <c r="AV275" s="13" t="s">
        <v>82</v>
      </c>
      <c r="AW275" s="13" t="s">
        <v>33</v>
      </c>
      <c r="AX275" s="13" t="s">
        <v>71</v>
      </c>
      <c r="AY275" s="245" t="s">
        <v>229</v>
      </c>
    </row>
    <row r="276" s="14" customFormat="1">
      <c r="A276" s="14"/>
      <c r="B276" s="246"/>
      <c r="C276" s="247"/>
      <c r="D276" s="224" t="s">
        <v>312</v>
      </c>
      <c r="E276" s="248" t="s">
        <v>18</v>
      </c>
      <c r="F276" s="249" t="s">
        <v>317</v>
      </c>
      <c r="G276" s="247"/>
      <c r="H276" s="250">
        <v>46.850000000000001</v>
      </c>
      <c r="I276" s="251"/>
      <c r="J276" s="247"/>
      <c r="K276" s="247"/>
      <c r="L276" s="252"/>
      <c r="M276" s="253"/>
      <c r="N276" s="254"/>
      <c r="O276" s="254"/>
      <c r="P276" s="254"/>
      <c r="Q276" s="254"/>
      <c r="R276" s="254"/>
      <c r="S276" s="254"/>
      <c r="T276" s="25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6" t="s">
        <v>312</v>
      </c>
      <c r="AU276" s="256" t="s">
        <v>82</v>
      </c>
      <c r="AV276" s="14" t="s">
        <v>247</v>
      </c>
      <c r="AW276" s="14" t="s">
        <v>33</v>
      </c>
      <c r="AX276" s="14" t="s">
        <v>78</v>
      </c>
      <c r="AY276" s="256" t="s">
        <v>229</v>
      </c>
    </row>
    <row r="277" s="12" customFormat="1" ht="22.8" customHeight="1">
      <c r="A277" s="12"/>
      <c r="B277" s="198"/>
      <c r="C277" s="199"/>
      <c r="D277" s="200" t="s">
        <v>70</v>
      </c>
      <c r="E277" s="229" t="s">
        <v>272</v>
      </c>
      <c r="F277" s="229" t="s">
        <v>3965</v>
      </c>
      <c r="G277" s="199"/>
      <c r="H277" s="199"/>
      <c r="I277" s="202"/>
      <c r="J277" s="230">
        <f>BK277</f>
        <v>0</v>
      </c>
      <c r="K277" s="199"/>
      <c r="L277" s="204"/>
      <c r="M277" s="205"/>
      <c r="N277" s="206"/>
      <c r="O277" s="206"/>
      <c r="P277" s="207">
        <f>SUM(P278:P283)</f>
        <v>0</v>
      </c>
      <c r="Q277" s="206"/>
      <c r="R277" s="207">
        <f>SUM(R278:R283)</f>
        <v>0</v>
      </c>
      <c r="S277" s="206"/>
      <c r="T277" s="208">
        <f>SUM(T278:T283)</f>
        <v>1.01945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09" t="s">
        <v>78</v>
      </c>
      <c r="AT277" s="210" t="s">
        <v>70</v>
      </c>
      <c r="AU277" s="210" t="s">
        <v>78</v>
      </c>
      <c r="AY277" s="209" t="s">
        <v>229</v>
      </c>
      <c r="BK277" s="211">
        <f>SUM(BK278:BK283)</f>
        <v>0</v>
      </c>
    </row>
    <row r="278" s="2" customFormat="1" ht="14.4" customHeight="1">
      <c r="A278" s="40"/>
      <c r="B278" s="41"/>
      <c r="C278" s="212" t="s">
        <v>817</v>
      </c>
      <c r="D278" s="212" t="s">
        <v>230</v>
      </c>
      <c r="E278" s="213" t="s">
        <v>6388</v>
      </c>
      <c r="F278" s="214" t="s">
        <v>6389</v>
      </c>
      <c r="G278" s="215" t="s">
        <v>478</v>
      </c>
      <c r="H278" s="216">
        <v>29.75</v>
      </c>
      <c r="I278" s="217"/>
      <c r="J278" s="216">
        <f>ROUND(I278*H278,2)</f>
        <v>0</v>
      </c>
      <c r="K278" s="214" t="s">
        <v>296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0.012999999999999999</v>
      </c>
      <c r="T278" s="221">
        <f>S278*H278</f>
        <v>0.38674999999999998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247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6390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6391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13" customFormat="1">
      <c r="A280" s="13"/>
      <c r="B280" s="235"/>
      <c r="C280" s="236"/>
      <c r="D280" s="224" t="s">
        <v>312</v>
      </c>
      <c r="E280" s="237" t="s">
        <v>1026</v>
      </c>
      <c r="F280" s="238" t="s">
        <v>6392</v>
      </c>
      <c r="G280" s="236"/>
      <c r="H280" s="239">
        <v>29.75</v>
      </c>
      <c r="I280" s="240"/>
      <c r="J280" s="236"/>
      <c r="K280" s="236"/>
      <c r="L280" s="241"/>
      <c r="M280" s="242"/>
      <c r="N280" s="243"/>
      <c r="O280" s="243"/>
      <c r="P280" s="243"/>
      <c r="Q280" s="243"/>
      <c r="R280" s="243"/>
      <c r="S280" s="243"/>
      <c r="T280" s="244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5" t="s">
        <v>312</v>
      </c>
      <c r="AU280" s="245" t="s">
        <v>82</v>
      </c>
      <c r="AV280" s="13" t="s">
        <v>82</v>
      </c>
      <c r="AW280" s="13" t="s">
        <v>33</v>
      </c>
      <c r="AX280" s="13" t="s">
        <v>78</v>
      </c>
      <c r="AY280" s="245" t="s">
        <v>229</v>
      </c>
    </row>
    <row r="281" s="2" customFormat="1" ht="14.4" customHeight="1">
      <c r="A281" s="40"/>
      <c r="B281" s="41"/>
      <c r="C281" s="212" t="s">
        <v>822</v>
      </c>
      <c r="D281" s="212" t="s">
        <v>230</v>
      </c>
      <c r="E281" s="213" t="s">
        <v>6393</v>
      </c>
      <c r="F281" s="214" t="s">
        <v>6394</v>
      </c>
      <c r="G281" s="215" t="s">
        <v>478</v>
      </c>
      <c r="H281" s="216">
        <v>17.100000000000001</v>
      </c>
      <c r="I281" s="217"/>
      <c r="J281" s="216">
        <f>ROUND(I281*H281,2)</f>
        <v>0</v>
      </c>
      <c r="K281" s="214" t="s">
        <v>296</v>
      </c>
      <c r="L281" s="46"/>
      <c r="M281" s="218" t="s">
        <v>18</v>
      </c>
      <c r="N281" s="219" t="s">
        <v>42</v>
      </c>
      <c r="O281" s="86"/>
      <c r="P281" s="220">
        <f>O281*H281</f>
        <v>0</v>
      </c>
      <c r="Q281" s="220">
        <v>0</v>
      </c>
      <c r="R281" s="220">
        <f>Q281*H281</f>
        <v>0</v>
      </c>
      <c r="S281" s="220">
        <v>0.036999999999999998</v>
      </c>
      <c r="T281" s="221">
        <f>S281*H281</f>
        <v>0.63270000000000004</v>
      </c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R281" s="222" t="s">
        <v>247</v>
      </c>
      <c r="AT281" s="222" t="s">
        <v>230</v>
      </c>
      <c r="AU281" s="222" t="s">
        <v>82</v>
      </c>
      <c r="AY281" s="19" t="s">
        <v>229</v>
      </c>
      <c r="BE281" s="223">
        <f>IF(N281="základní",J281,0)</f>
        <v>0</v>
      </c>
      <c r="BF281" s="223">
        <f>IF(N281="snížená",J281,0)</f>
        <v>0</v>
      </c>
      <c r="BG281" s="223">
        <f>IF(N281="zákl. přenesená",J281,0)</f>
        <v>0</v>
      </c>
      <c r="BH281" s="223">
        <f>IF(N281="sníž. přenesená",J281,0)</f>
        <v>0</v>
      </c>
      <c r="BI281" s="223">
        <f>IF(N281="nulová",J281,0)</f>
        <v>0</v>
      </c>
      <c r="BJ281" s="19" t="s">
        <v>78</v>
      </c>
      <c r="BK281" s="223">
        <f>ROUND(I281*H281,2)</f>
        <v>0</v>
      </c>
      <c r="BL281" s="19" t="s">
        <v>247</v>
      </c>
      <c r="BM281" s="222" t="s">
        <v>6395</v>
      </c>
    </row>
    <row r="282" s="2" customFormat="1">
      <c r="A282" s="40"/>
      <c r="B282" s="41"/>
      <c r="C282" s="42"/>
      <c r="D282" s="224" t="s">
        <v>236</v>
      </c>
      <c r="E282" s="42"/>
      <c r="F282" s="225" t="s">
        <v>6396</v>
      </c>
      <c r="G282" s="42"/>
      <c r="H282" s="42"/>
      <c r="I282" s="226"/>
      <c r="J282" s="42"/>
      <c r="K282" s="42"/>
      <c r="L282" s="46"/>
      <c r="M282" s="227"/>
      <c r="N282" s="228"/>
      <c r="O282" s="86"/>
      <c r="P282" s="86"/>
      <c r="Q282" s="86"/>
      <c r="R282" s="86"/>
      <c r="S282" s="86"/>
      <c r="T282" s="87"/>
      <c r="U282" s="40"/>
      <c r="V282" s="40"/>
      <c r="W282" s="40"/>
      <c r="X282" s="40"/>
      <c r="Y282" s="40"/>
      <c r="Z282" s="40"/>
      <c r="AA282" s="40"/>
      <c r="AB282" s="40"/>
      <c r="AC282" s="40"/>
      <c r="AD282" s="40"/>
      <c r="AE282" s="40"/>
      <c r="AT282" s="19" t="s">
        <v>236</v>
      </c>
      <c r="AU282" s="19" t="s">
        <v>82</v>
      </c>
    </row>
    <row r="283" s="13" customFormat="1">
      <c r="A283" s="13"/>
      <c r="B283" s="235"/>
      <c r="C283" s="236"/>
      <c r="D283" s="224" t="s">
        <v>312</v>
      </c>
      <c r="E283" s="237" t="s">
        <v>2071</v>
      </c>
      <c r="F283" s="238" t="s">
        <v>6397</v>
      </c>
      <c r="G283" s="236"/>
      <c r="H283" s="239">
        <v>17.100000000000001</v>
      </c>
      <c r="I283" s="240"/>
      <c r="J283" s="236"/>
      <c r="K283" s="236"/>
      <c r="L283" s="241"/>
      <c r="M283" s="242"/>
      <c r="N283" s="243"/>
      <c r="O283" s="243"/>
      <c r="P283" s="243"/>
      <c r="Q283" s="243"/>
      <c r="R283" s="243"/>
      <c r="S283" s="243"/>
      <c r="T283" s="244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5" t="s">
        <v>312</v>
      </c>
      <c r="AU283" s="245" t="s">
        <v>82</v>
      </c>
      <c r="AV283" s="13" t="s">
        <v>82</v>
      </c>
      <c r="AW283" s="13" t="s">
        <v>33</v>
      </c>
      <c r="AX283" s="13" t="s">
        <v>78</v>
      </c>
      <c r="AY283" s="245" t="s">
        <v>229</v>
      </c>
    </row>
    <row r="284" s="12" customFormat="1" ht="22.8" customHeight="1">
      <c r="A284" s="12"/>
      <c r="B284" s="198"/>
      <c r="C284" s="199"/>
      <c r="D284" s="200" t="s">
        <v>70</v>
      </c>
      <c r="E284" s="229" t="s">
        <v>377</v>
      </c>
      <c r="F284" s="229" t="s">
        <v>378</v>
      </c>
      <c r="G284" s="199"/>
      <c r="H284" s="199"/>
      <c r="I284" s="202"/>
      <c r="J284" s="230">
        <f>BK284</f>
        <v>0</v>
      </c>
      <c r="K284" s="199"/>
      <c r="L284" s="204"/>
      <c r="M284" s="205"/>
      <c r="N284" s="206"/>
      <c r="O284" s="206"/>
      <c r="P284" s="207">
        <f>SUM(P285:P290)</f>
        <v>0</v>
      </c>
      <c r="Q284" s="206"/>
      <c r="R284" s="207">
        <f>SUM(R285:R290)</f>
        <v>0</v>
      </c>
      <c r="S284" s="206"/>
      <c r="T284" s="208">
        <f>SUM(T285:T290)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09" t="s">
        <v>78</v>
      </c>
      <c r="AT284" s="210" t="s">
        <v>70</v>
      </c>
      <c r="AU284" s="210" t="s">
        <v>78</v>
      </c>
      <c r="AY284" s="209" t="s">
        <v>229</v>
      </c>
      <c r="BK284" s="211">
        <f>SUM(BK285:BK290)</f>
        <v>0</v>
      </c>
    </row>
    <row r="285" s="2" customFormat="1" ht="24.15" customHeight="1">
      <c r="A285" s="40"/>
      <c r="B285" s="41"/>
      <c r="C285" s="212" t="s">
        <v>828</v>
      </c>
      <c r="D285" s="212" t="s">
        <v>230</v>
      </c>
      <c r="E285" s="213" t="s">
        <v>3477</v>
      </c>
      <c r="F285" s="214" t="s">
        <v>3603</v>
      </c>
      <c r="G285" s="215" t="s">
        <v>350</v>
      </c>
      <c r="H285" s="216">
        <v>0.050000000000000003</v>
      </c>
      <c r="I285" s="217"/>
      <c r="J285" s="216">
        <f>ROUND(I285*H285,2)</f>
        <v>0</v>
      </c>
      <c r="K285" s="214" t="s">
        <v>18</v>
      </c>
      <c r="L285" s="46"/>
      <c r="M285" s="218" t="s">
        <v>18</v>
      </c>
      <c r="N285" s="219" t="s">
        <v>42</v>
      </c>
      <c r="O285" s="86"/>
      <c r="P285" s="220">
        <f>O285*H285</f>
        <v>0</v>
      </c>
      <c r="Q285" s="220">
        <v>0</v>
      </c>
      <c r="R285" s="220">
        <f>Q285*H285</f>
        <v>0</v>
      </c>
      <c r="S285" s="220">
        <v>0</v>
      </c>
      <c r="T285" s="221">
        <f>S285*H285</f>
        <v>0</v>
      </c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R285" s="222" t="s">
        <v>247</v>
      </c>
      <c r="AT285" s="222" t="s">
        <v>230</v>
      </c>
      <c r="AU285" s="222" t="s">
        <v>82</v>
      </c>
      <c r="AY285" s="19" t="s">
        <v>229</v>
      </c>
      <c r="BE285" s="223">
        <f>IF(N285="základní",J285,0)</f>
        <v>0</v>
      </c>
      <c r="BF285" s="223">
        <f>IF(N285="snížená",J285,0)</f>
        <v>0</v>
      </c>
      <c r="BG285" s="223">
        <f>IF(N285="zákl. přenesená",J285,0)</f>
        <v>0</v>
      </c>
      <c r="BH285" s="223">
        <f>IF(N285="sníž. přenesená",J285,0)</f>
        <v>0</v>
      </c>
      <c r="BI285" s="223">
        <f>IF(N285="nulová",J285,0)</f>
        <v>0</v>
      </c>
      <c r="BJ285" s="19" t="s">
        <v>78</v>
      </c>
      <c r="BK285" s="223">
        <f>ROUND(I285*H285,2)</f>
        <v>0</v>
      </c>
      <c r="BL285" s="19" t="s">
        <v>247</v>
      </c>
      <c r="BM285" s="222" t="s">
        <v>6398</v>
      </c>
    </row>
    <row r="286" s="2" customFormat="1">
      <c r="A286" s="40"/>
      <c r="B286" s="41"/>
      <c r="C286" s="42"/>
      <c r="D286" s="224" t="s">
        <v>236</v>
      </c>
      <c r="E286" s="42"/>
      <c r="F286" s="225" t="s">
        <v>3480</v>
      </c>
      <c r="G286" s="42"/>
      <c r="H286" s="42"/>
      <c r="I286" s="226"/>
      <c r="J286" s="42"/>
      <c r="K286" s="42"/>
      <c r="L286" s="46"/>
      <c r="M286" s="227"/>
      <c r="N286" s="228"/>
      <c r="O286" s="86"/>
      <c r="P286" s="86"/>
      <c r="Q286" s="86"/>
      <c r="R286" s="86"/>
      <c r="S286" s="86"/>
      <c r="T286" s="87"/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T286" s="19" t="s">
        <v>236</v>
      </c>
      <c r="AU286" s="19" t="s">
        <v>82</v>
      </c>
    </row>
    <row r="287" s="13" customFormat="1">
      <c r="A287" s="13"/>
      <c r="B287" s="235"/>
      <c r="C287" s="236"/>
      <c r="D287" s="224" t="s">
        <v>312</v>
      </c>
      <c r="E287" s="237" t="s">
        <v>18</v>
      </c>
      <c r="F287" s="238" t="s">
        <v>6399</v>
      </c>
      <c r="G287" s="236"/>
      <c r="H287" s="239">
        <v>0.050000000000000003</v>
      </c>
      <c r="I287" s="240"/>
      <c r="J287" s="236"/>
      <c r="K287" s="236"/>
      <c r="L287" s="241"/>
      <c r="M287" s="242"/>
      <c r="N287" s="243"/>
      <c r="O287" s="243"/>
      <c r="P287" s="243"/>
      <c r="Q287" s="243"/>
      <c r="R287" s="243"/>
      <c r="S287" s="243"/>
      <c r="T287" s="244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14.4" customHeight="1">
      <c r="A288" s="40"/>
      <c r="B288" s="41"/>
      <c r="C288" s="212" t="s">
        <v>834</v>
      </c>
      <c r="D288" s="212" t="s">
        <v>230</v>
      </c>
      <c r="E288" s="213" t="s">
        <v>6400</v>
      </c>
      <c r="F288" s="214" t="s">
        <v>6401</v>
      </c>
      <c r="G288" s="215" t="s">
        <v>350</v>
      </c>
      <c r="H288" s="216">
        <v>0.050000000000000003</v>
      </c>
      <c r="I288" s="217"/>
      <c r="J288" s="216">
        <f>ROUND(I288*H288,2)</f>
        <v>0</v>
      </c>
      <c r="K288" s="214" t="s">
        <v>296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247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247</v>
      </c>
      <c r="BM288" s="222" t="s">
        <v>6402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6403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13" customFormat="1">
      <c r="A290" s="13"/>
      <c r="B290" s="235"/>
      <c r="C290" s="236"/>
      <c r="D290" s="224" t="s">
        <v>312</v>
      </c>
      <c r="E290" s="237" t="s">
        <v>1766</v>
      </c>
      <c r="F290" s="238" t="s">
        <v>6399</v>
      </c>
      <c r="G290" s="236"/>
      <c r="H290" s="239">
        <v>0.050000000000000003</v>
      </c>
      <c r="I290" s="240"/>
      <c r="J290" s="236"/>
      <c r="K290" s="236"/>
      <c r="L290" s="241"/>
      <c r="M290" s="242"/>
      <c r="N290" s="243"/>
      <c r="O290" s="243"/>
      <c r="P290" s="243"/>
      <c r="Q290" s="243"/>
      <c r="R290" s="243"/>
      <c r="S290" s="243"/>
      <c r="T290" s="244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5" t="s">
        <v>312</v>
      </c>
      <c r="AU290" s="245" t="s">
        <v>82</v>
      </c>
      <c r="AV290" s="13" t="s">
        <v>82</v>
      </c>
      <c r="AW290" s="13" t="s">
        <v>33</v>
      </c>
      <c r="AX290" s="13" t="s">
        <v>78</v>
      </c>
      <c r="AY290" s="245" t="s">
        <v>229</v>
      </c>
    </row>
    <row r="291" s="12" customFormat="1" ht="22.8" customHeight="1">
      <c r="A291" s="12"/>
      <c r="B291" s="198"/>
      <c r="C291" s="199"/>
      <c r="D291" s="200" t="s">
        <v>70</v>
      </c>
      <c r="E291" s="229" t="s">
        <v>1071</v>
      </c>
      <c r="F291" s="229" t="s">
        <v>1072</v>
      </c>
      <c r="G291" s="199"/>
      <c r="H291" s="199"/>
      <c r="I291" s="202"/>
      <c r="J291" s="230">
        <f>BK291</f>
        <v>0</v>
      </c>
      <c r="K291" s="199"/>
      <c r="L291" s="204"/>
      <c r="M291" s="205"/>
      <c r="N291" s="206"/>
      <c r="O291" s="206"/>
      <c r="P291" s="207">
        <f>SUM(P292:P293)</f>
        <v>0</v>
      </c>
      <c r="Q291" s="206"/>
      <c r="R291" s="207">
        <f>SUM(R292:R293)</f>
        <v>0</v>
      </c>
      <c r="S291" s="206"/>
      <c r="T291" s="208">
        <f>SUM(T292:T293)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209" t="s">
        <v>78</v>
      </c>
      <c r="AT291" s="210" t="s">
        <v>70</v>
      </c>
      <c r="AU291" s="210" t="s">
        <v>78</v>
      </c>
      <c r="AY291" s="209" t="s">
        <v>229</v>
      </c>
      <c r="BK291" s="211">
        <f>SUM(BK292:BK293)</f>
        <v>0</v>
      </c>
    </row>
    <row r="292" s="2" customFormat="1" ht="14.4" customHeight="1">
      <c r="A292" s="40"/>
      <c r="B292" s="41"/>
      <c r="C292" s="212" t="s">
        <v>839</v>
      </c>
      <c r="D292" s="212" t="s">
        <v>230</v>
      </c>
      <c r="E292" s="213" t="s">
        <v>5153</v>
      </c>
      <c r="F292" s="214" t="s">
        <v>5154</v>
      </c>
      <c r="G292" s="215" t="s">
        <v>350</v>
      </c>
      <c r="H292" s="216">
        <v>4.0199999999999996</v>
      </c>
      <c r="I292" s="217"/>
      <c r="J292" s="216">
        <f>ROUND(I292*H292,2)</f>
        <v>0</v>
      </c>
      <c r="K292" s="214" t="s">
        <v>296</v>
      </c>
      <c r="L292" s="46"/>
      <c r="M292" s="218" t="s">
        <v>18</v>
      </c>
      <c r="N292" s="219" t="s">
        <v>42</v>
      </c>
      <c r="O292" s="86"/>
      <c r="P292" s="220">
        <f>O292*H292</f>
        <v>0</v>
      </c>
      <c r="Q292" s="220">
        <v>0</v>
      </c>
      <c r="R292" s="220">
        <f>Q292*H292</f>
        <v>0</v>
      </c>
      <c r="S292" s="220">
        <v>0</v>
      </c>
      <c r="T292" s="221">
        <f>S292*H292</f>
        <v>0</v>
      </c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R292" s="222" t="s">
        <v>247</v>
      </c>
      <c r="AT292" s="222" t="s">
        <v>230</v>
      </c>
      <c r="AU292" s="222" t="s">
        <v>82</v>
      </c>
      <c r="AY292" s="19" t="s">
        <v>229</v>
      </c>
      <c r="BE292" s="223">
        <f>IF(N292="základní",J292,0)</f>
        <v>0</v>
      </c>
      <c r="BF292" s="223">
        <f>IF(N292="snížená",J292,0)</f>
        <v>0</v>
      </c>
      <c r="BG292" s="223">
        <f>IF(N292="zákl. přenesená",J292,0)</f>
        <v>0</v>
      </c>
      <c r="BH292" s="223">
        <f>IF(N292="sníž. přenesená",J292,0)</f>
        <v>0</v>
      </c>
      <c r="BI292" s="223">
        <f>IF(N292="nulová",J292,0)</f>
        <v>0</v>
      </c>
      <c r="BJ292" s="19" t="s">
        <v>78</v>
      </c>
      <c r="BK292" s="223">
        <f>ROUND(I292*H292,2)</f>
        <v>0</v>
      </c>
      <c r="BL292" s="19" t="s">
        <v>247</v>
      </c>
      <c r="BM292" s="222" t="s">
        <v>6404</v>
      </c>
    </row>
    <row r="293" s="2" customFormat="1">
      <c r="A293" s="40"/>
      <c r="B293" s="41"/>
      <c r="C293" s="42"/>
      <c r="D293" s="224" t="s">
        <v>236</v>
      </c>
      <c r="E293" s="42"/>
      <c r="F293" s="225" t="s">
        <v>5156</v>
      </c>
      <c r="G293" s="42"/>
      <c r="H293" s="42"/>
      <c r="I293" s="226"/>
      <c r="J293" s="42"/>
      <c r="K293" s="42"/>
      <c r="L293" s="46"/>
      <c r="M293" s="231"/>
      <c r="N293" s="232"/>
      <c r="O293" s="233"/>
      <c r="P293" s="233"/>
      <c r="Q293" s="233"/>
      <c r="R293" s="233"/>
      <c r="S293" s="233"/>
      <c r="T293" s="234"/>
      <c r="U293" s="40"/>
      <c r="V293" s="40"/>
      <c r="W293" s="40"/>
      <c r="X293" s="40"/>
      <c r="Y293" s="40"/>
      <c r="Z293" s="40"/>
      <c r="AA293" s="40"/>
      <c r="AB293" s="40"/>
      <c r="AC293" s="40"/>
      <c r="AD293" s="40"/>
      <c r="AE293" s="40"/>
      <c r="AT293" s="19" t="s">
        <v>236</v>
      </c>
      <c r="AU293" s="19" t="s">
        <v>82</v>
      </c>
    </row>
    <row r="294" s="2" customFormat="1" ht="6.96" customHeight="1">
      <c r="A294" s="40"/>
      <c r="B294" s="61"/>
      <c r="C294" s="62"/>
      <c r="D294" s="62"/>
      <c r="E294" s="62"/>
      <c r="F294" s="62"/>
      <c r="G294" s="62"/>
      <c r="H294" s="62"/>
      <c r="I294" s="62"/>
      <c r="J294" s="62"/>
      <c r="K294" s="62"/>
      <c r="L294" s="46"/>
      <c r="M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</row>
  </sheetData>
  <sheetProtection sheet="1" autoFilter="0" formatColumns="0" formatRows="0" objects="1" scenarios="1" spinCount="100000" saltValue="NhDsIj8sJaaaGCP3w9pXgkgHxPq49k8vPQEQ916EHjP8dD+h/9+XZFUiIfL4+2AzFWO+rAQP3nDa4P+6/IR3pA==" hashValue="zdgz2+XTfEAm3NMwI15kGTWKpbhzeiohtFxPTd+7lLoUPszJqLPFnUXYSHUPALeLmfZhQgiYV+H2ggGBwT0jyA==" algorithmName="SHA-512" password="CC35"/>
  <autoFilter ref="C85:K293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  <c r="AZ2" s="268" t="s">
        <v>2551</v>
      </c>
      <c r="BA2" s="268" t="s">
        <v>2551</v>
      </c>
      <c r="BB2" s="268" t="s">
        <v>18</v>
      </c>
      <c r="BC2" s="268" t="s">
        <v>548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  <c r="AZ3" s="268" t="s">
        <v>1658</v>
      </c>
      <c r="BA3" s="268" t="s">
        <v>1658</v>
      </c>
      <c r="BB3" s="268" t="s">
        <v>18</v>
      </c>
      <c r="BC3" s="268" t="s">
        <v>570</v>
      </c>
      <c r="BD3" s="268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  <c r="AZ4" s="268" t="s">
        <v>1717</v>
      </c>
      <c r="BA4" s="268" t="s">
        <v>1717</v>
      </c>
      <c r="BB4" s="268" t="s">
        <v>18</v>
      </c>
      <c r="BC4" s="268" t="s">
        <v>6405</v>
      </c>
      <c r="BD4" s="268" t="s">
        <v>82</v>
      </c>
    </row>
    <row r="5" s="1" customFormat="1" ht="6.96" customHeight="1">
      <c r="B5" s="22"/>
      <c r="L5" s="22"/>
      <c r="AZ5" s="268" t="s">
        <v>3018</v>
      </c>
      <c r="BA5" s="268" t="s">
        <v>3018</v>
      </c>
      <c r="BB5" s="268" t="s">
        <v>18</v>
      </c>
      <c r="BC5" s="268" t="s">
        <v>6405</v>
      </c>
      <c r="BD5" s="268" t="s">
        <v>82</v>
      </c>
    </row>
    <row r="6" s="1" customFormat="1" ht="12" customHeight="1">
      <c r="B6" s="22"/>
      <c r="D6" s="144" t="s">
        <v>15</v>
      </c>
      <c r="L6" s="22"/>
      <c r="AZ6" s="268" t="s">
        <v>1532</v>
      </c>
      <c r="BA6" s="268" t="s">
        <v>1532</v>
      </c>
      <c r="BB6" s="268" t="s">
        <v>18</v>
      </c>
      <c r="BC6" s="268" t="s">
        <v>6406</v>
      </c>
      <c r="BD6" s="268" t="s">
        <v>82</v>
      </c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  <c r="AZ7" s="268" t="s">
        <v>315</v>
      </c>
      <c r="BA7" s="268" t="s">
        <v>315</v>
      </c>
      <c r="BB7" s="268" t="s">
        <v>18</v>
      </c>
      <c r="BC7" s="268" t="s">
        <v>6407</v>
      </c>
      <c r="BD7" s="268" t="s">
        <v>82</v>
      </c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  <c r="AZ8" s="268" t="s">
        <v>2770</v>
      </c>
      <c r="BA8" s="268" t="s">
        <v>2770</v>
      </c>
      <c r="BB8" s="268" t="s">
        <v>18</v>
      </c>
      <c r="BC8" s="268" t="s">
        <v>6408</v>
      </c>
      <c r="BD8" s="268" t="s">
        <v>82</v>
      </c>
    </row>
    <row r="9" s="2" customFormat="1" ht="16.5" customHeight="1">
      <c r="A9" s="40"/>
      <c r="B9" s="46"/>
      <c r="C9" s="40"/>
      <c r="D9" s="40"/>
      <c r="E9" s="147" t="s">
        <v>6409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  <c r="AZ9" s="268" t="s">
        <v>2097</v>
      </c>
      <c r="BA9" s="268" t="s">
        <v>2097</v>
      </c>
      <c r="BB9" s="268" t="s">
        <v>18</v>
      </c>
      <c r="BC9" s="268" t="s">
        <v>78</v>
      </c>
      <c r="BD9" s="268" t="s">
        <v>82</v>
      </c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  <c r="AZ10" s="268" t="s">
        <v>2973</v>
      </c>
      <c r="BA10" s="268" t="s">
        <v>2973</v>
      </c>
      <c r="BB10" s="268" t="s">
        <v>18</v>
      </c>
      <c r="BC10" s="268" t="s">
        <v>6410</v>
      </c>
      <c r="BD10" s="268" t="s">
        <v>82</v>
      </c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  <c r="AZ11" s="268" t="s">
        <v>2975</v>
      </c>
      <c r="BA11" s="268" t="s">
        <v>2975</v>
      </c>
      <c r="BB11" s="268" t="s">
        <v>18</v>
      </c>
      <c r="BC11" s="268" t="s">
        <v>6410</v>
      </c>
      <c r="BD11" s="268" t="s">
        <v>82</v>
      </c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  <c r="AZ12" s="268" t="s">
        <v>1772</v>
      </c>
      <c r="BA12" s="268" t="s">
        <v>1772</v>
      </c>
      <c r="BB12" s="268" t="s">
        <v>18</v>
      </c>
      <c r="BC12" s="268" t="s">
        <v>6411</v>
      </c>
      <c r="BD12" s="268" t="s">
        <v>82</v>
      </c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  <c r="AZ13" s="268" t="s">
        <v>6412</v>
      </c>
      <c r="BA13" s="268" t="s">
        <v>6412</v>
      </c>
      <c r="BB13" s="268" t="s">
        <v>18</v>
      </c>
      <c r="BC13" s="268" t="s">
        <v>6413</v>
      </c>
      <c r="BD13" s="268" t="s">
        <v>82</v>
      </c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  <c r="AZ14" s="268" t="s">
        <v>6414</v>
      </c>
      <c r="BA14" s="268" t="s">
        <v>6414</v>
      </c>
      <c r="BB14" s="268" t="s">
        <v>18</v>
      </c>
      <c r="BC14" s="268" t="s">
        <v>6415</v>
      </c>
      <c r="BD14" s="268" t="s">
        <v>82</v>
      </c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  <c r="AZ15" s="268" t="s">
        <v>1534</v>
      </c>
      <c r="BA15" s="268" t="s">
        <v>1534</v>
      </c>
      <c r="BB15" s="268" t="s">
        <v>18</v>
      </c>
      <c r="BC15" s="268" t="s">
        <v>6416</v>
      </c>
      <c r="BD15" s="268" t="s">
        <v>82</v>
      </c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  <c r="AZ16" s="268" t="s">
        <v>2668</v>
      </c>
      <c r="BA16" s="268" t="s">
        <v>2668</v>
      </c>
      <c r="BB16" s="268" t="s">
        <v>18</v>
      </c>
      <c r="BC16" s="268" t="s">
        <v>6417</v>
      </c>
      <c r="BD16" s="268" t="s">
        <v>82</v>
      </c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  <c r="AZ17" s="268" t="s">
        <v>2788</v>
      </c>
      <c r="BA17" s="268" t="s">
        <v>2788</v>
      </c>
      <c r="BB17" s="268" t="s">
        <v>18</v>
      </c>
      <c r="BC17" s="268" t="s">
        <v>6418</v>
      </c>
      <c r="BD17" s="268" t="s">
        <v>82</v>
      </c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  <c r="AZ18" s="268" t="s">
        <v>2245</v>
      </c>
      <c r="BA18" s="268" t="s">
        <v>2245</v>
      </c>
      <c r="BB18" s="268" t="s">
        <v>18</v>
      </c>
      <c r="BC18" s="268" t="s">
        <v>242</v>
      </c>
      <c r="BD18" s="268" t="s">
        <v>82</v>
      </c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  <c r="AZ19" s="268" t="s">
        <v>6419</v>
      </c>
      <c r="BA19" s="268" t="s">
        <v>6419</v>
      </c>
      <c r="BB19" s="268" t="s">
        <v>18</v>
      </c>
      <c r="BC19" s="268" t="s">
        <v>6420</v>
      </c>
      <c r="BD19" s="268" t="s">
        <v>82</v>
      </c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">
        <v>18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  <c r="AZ20" s="268" t="s">
        <v>6421</v>
      </c>
      <c r="BA20" s="268" t="s">
        <v>6421</v>
      </c>
      <c r="BB20" s="268" t="s">
        <v>18</v>
      </c>
      <c r="BC20" s="268" t="s">
        <v>6422</v>
      </c>
      <c r="BD20" s="268" t="s">
        <v>82</v>
      </c>
    </row>
    <row r="21" s="2" customFormat="1" ht="18" customHeight="1">
      <c r="A21" s="40"/>
      <c r="B21" s="46"/>
      <c r="C21" s="40"/>
      <c r="D21" s="40"/>
      <c r="E21" s="135" t="s">
        <v>32</v>
      </c>
      <c r="F21" s="40"/>
      <c r="G21" s="40"/>
      <c r="H21" s="40"/>
      <c r="I21" s="144" t="s">
        <v>28</v>
      </c>
      <c r="J21" s="135" t="s">
        <v>18</v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Z21" s="268" t="s">
        <v>6423</v>
      </c>
      <c r="BA21" s="268" t="s">
        <v>6423</v>
      </c>
      <c r="BB21" s="268" t="s">
        <v>18</v>
      </c>
      <c r="BC21" s="268" t="s">
        <v>6424</v>
      </c>
      <c r="BD21" s="268" t="s">
        <v>82</v>
      </c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Z22" s="268" t="s">
        <v>6425</v>
      </c>
      <c r="BA22" s="268" t="s">
        <v>6425</v>
      </c>
      <c r="BB22" s="268" t="s">
        <v>18</v>
      </c>
      <c r="BC22" s="268" t="s">
        <v>6426</v>
      </c>
      <c r="BD22" s="268" t="s">
        <v>82</v>
      </c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Z23" s="268" t="s">
        <v>6427</v>
      </c>
      <c r="BA23" s="268" t="s">
        <v>6427</v>
      </c>
      <c r="BB23" s="268" t="s">
        <v>18</v>
      </c>
      <c r="BC23" s="268" t="s">
        <v>6428</v>
      </c>
      <c r="BD23" s="268" t="s">
        <v>82</v>
      </c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Z24" s="268" t="s">
        <v>6429</v>
      </c>
      <c r="BA24" s="268" t="s">
        <v>6429</v>
      </c>
      <c r="BB24" s="268" t="s">
        <v>18</v>
      </c>
      <c r="BC24" s="268" t="s">
        <v>6430</v>
      </c>
      <c r="BD24" s="268" t="s">
        <v>82</v>
      </c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Z25" s="268" t="s">
        <v>6431</v>
      </c>
      <c r="BA25" s="268" t="s">
        <v>6431</v>
      </c>
      <c r="BB25" s="268" t="s">
        <v>18</v>
      </c>
      <c r="BC25" s="268" t="s">
        <v>6432</v>
      </c>
      <c r="BD25" s="268" t="s">
        <v>82</v>
      </c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Z26" s="268" t="s">
        <v>6433</v>
      </c>
      <c r="BA26" s="268" t="s">
        <v>6433</v>
      </c>
      <c r="BB26" s="268" t="s">
        <v>18</v>
      </c>
      <c r="BC26" s="268" t="s">
        <v>6434</v>
      </c>
      <c r="BD26" s="268" t="s">
        <v>82</v>
      </c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  <c r="AZ27" s="281" t="s">
        <v>6435</v>
      </c>
      <c r="BA27" s="281" t="s">
        <v>6435</v>
      </c>
      <c r="BB27" s="281" t="s">
        <v>18</v>
      </c>
      <c r="BC27" s="281" t="s">
        <v>6436</v>
      </c>
      <c r="BD27" s="281" t="s">
        <v>82</v>
      </c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  <c r="AZ28" s="268" t="s">
        <v>6437</v>
      </c>
      <c r="BA28" s="268" t="s">
        <v>6437</v>
      </c>
      <c r="BB28" s="268" t="s">
        <v>18</v>
      </c>
      <c r="BC28" s="268" t="s">
        <v>6438</v>
      </c>
      <c r="BD28" s="268" t="s">
        <v>82</v>
      </c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  <c r="AZ29" s="268" t="s">
        <v>6439</v>
      </c>
      <c r="BA29" s="268" t="s">
        <v>6439</v>
      </c>
      <c r="BB29" s="268" t="s">
        <v>18</v>
      </c>
      <c r="BC29" s="268" t="s">
        <v>6440</v>
      </c>
      <c r="BD29" s="268" t="s">
        <v>82</v>
      </c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ROUND(J86,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  <c r="AZ30" s="268" t="s">
        <v>6441</v>
      </c>
      <c r="BA30" s="268" t="s">
        <v>6441</v>
      </c>
      <c r="BB30" s="268" t="s">
        <v>18</v>
      </c>
      <c r="BC30" s="268" t="s">
        <v>6442</v>
      </c>
      <c r="BD30" s="268" t="s">
        <v>82</v>
      </c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Z31" s="268" t="s">
        <v>6443</v>
      </c>
      <c r="BA31" s="268" t="s">
        <v>6443</v>
      </c>
      <c r="BB31" s="268" t="s">
        <v>18</v>
      </c>
      <c r="BC31" s="268" t="s">
        <v>6444</v>
      </c>
      <c r="BD31" s="268" t="s">
        <v>82</v>
      </c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  <c r="AZ32" s="268" t="s">
        <v>6445</v>
      </c>
      <c r="BA32" s="268" t="s">
        <v>6445</v>
      </c>
      <c r="BB32" s="268" t="s">
        <v>18</v>
      </c>
      <c r="BC32" s="268" t="s">
        <v>6446</v>
      </c>
      <c r="BD32" s="268" t="s">
        <v>82</v>
      </c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ROUND((SUM(BE86:BE400)),  2)</f>
        <v>0</v>
      </c>
      <c r="G33" s="40"/>
      <c r="H33" s="40"/>
      <c r="I33" s="159">
        <v>0.20999999999999999</v>
      </c>
      <c r="J33" s="158">
        <f>ROUND(((SUM(BE86:BE400))*I33),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ROUND((SUM(BF86:BF400)),  2)</f>
        <v>0</v>
      </c>
      <c r="G34" s="40"/>
      <c r="H34" s="40"/>
      <c r="I34" s="159">
        <v>0.14999999999999999</v>
      </c>
      <c r="J34" s="158">
        <f>ROUND(((SUM(BF86:BF400))*I34),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ROUND((SUM(BG86:BG400)),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ROUND((SUM(BH86:BH400)),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ROUND((SUM(BI86:BI400)),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312 - Přeložky a úpravy vodovodů - III/2365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J86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J87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J88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444</v>
      </c>
      <c r="E62" s="184"/>
      <c r="F62" s="184"/>
      <c r="G62" s="184"/>
      <c r="H62" s="184"/>
      <c r="I62" s="184"/>
      <c r="J62" s="185">
        <f>J205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10" customFormat="1" ht="19.92" customHeight="1">
      <c r="A63" s="10"/>
      <c r="B63" s="182"/>
      <c r="C63" s="127"/>
      <c r="D63" s="183" t="s">
        <v>446</v>
      </c>
      <c r="E63" s="184"/>
      <c r="F63" s="184"/>
      <c r="G63" s="184"/>
      <c r="H63" s="184"/>
      <c r="I63" s="184"/>
      <c r="J63" s="185">
        <f>J223</f>
        <v>0</v>
      </c>
      <c r="K63" s="127"/>
      <c r="L63" s="186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</row>
    <row r="64" s="10" customFormat="1" ht="19.92" customHeight="1">
      <c r="A64" s="10"/>
      <c r="B64" s="182"/>
      <c r="C64" s="127"/>
      <c r="D64" s="183" t="s">
        <v>3811</v>
      </c>
      <c r="E64" s="184"/>
      <c r="F64" s="184"/>
      <c r="G64" s="184"/>
      <c r="H64" s="184"/>
      <c r="I64" s="184"/>
      <c r="J64" s="185">
        <f>J387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10" customFormat="1" ht="19.92" customHeight="1">
      <c r="A65" s="10"/>
      <c r="B65" s="182"/>
      <c r="C65" s="127"/>
      <c r="D65" s="183" t="s">
        <v>303</v>
      </c>
      <c r="E65" s="184"/>
      <c r="F65" s="184"/>
      <c r="G65" s="184"/>
      <c r="H65" s="184"/>
      <c r="I65" s="184"/>
      <c r="J65" s="185">
        <f>J391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447</v>
      </c>
      <c r="E66" s="184"/>
      <c r="F66" s="184"/>
      <c r="G66" s="184"/>
      <c r="H66" s="184"/>
      <c r="I66" s="184"/>
      <c r="J66" s="185">
        <f>J398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0"/>
      <c r="B67" s="41"/>
      <c r="C67" s="42"/>
      <c r="D67" s="42"/>
      <c r="E67" s="42"/>
      <c r="F67" s="42"/>
      <c r="G67" s="42"/>
      <c r="H67" s="42"/>
      <c r="I67" s="42"/>
      <c r="J67" s="42"/>
      <c r="K67" s="4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68" s="2" customFormat="1" ht="6.96" customHeight="1">
      <c r="A68" s="40"/>
      <c r="B68" s="61"/>
      <c r="C68" s="62"/>
      <c r="D68" s="62"/>
      <c r="E68" s="62"/>
      <c r="F68" s="62"/>
      <c r="G68" s="62"/>
      <c r="H68" s="62"/>
      <c r="I68" s="62"/>
      <c r="J68" s="62"/>
      <c r="K68" s="62"/>
      <c r="L68" s="146"/>
      <c r="S68" s="40"/>
      <c r="T68" s="40"/>
      <c r="U68" s="40"/>
      <c r="V68" s="40"/>
      <c r="W68" s="40"/>
      <c r="X68" s="40"/>
      <c r="Y68" s="40"/>
      <c r="Z68" s="40"/>
      <c r="AA68" s="40"/>
      <c r="AB68" s="40"/>
      <c r="AC68" s="40"/>
      <c r="AD68" s="40"/>
      <c r="AE68" s="40"/>
    </row>
    <row r="72" s="2" customFormat="1" ht="6.96" customHeight="1">
      <c r="A72" s="40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24.96" customHeight="1">
      <c r="A73" s="40"/>
      <c r="B73" s="41"/>
      <c r="C73" s="25" t="s">
        <v>213</v>
      </c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6.96" customHeight="1">
      <c r="A74" s="40"/>
      <c r="B74" s="41"/>
      <c r="C74" s="42"/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2" customHeight="1">
      <c r="A75" s="40"/>
      <c r="B75" s="41"/>
      <c r="C75" s="34" t="s">
        <v>15</v>
      </c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16.5" customHeight="1">
      <c r="A76" s="40"/>
      <c r="B76" s="41"/>
      <c r="C76" s="42"/>
      <c r="D76" s="42"/>
      <c r="E76" s="171" t="str">
        <f>E7</f>
        <v>II/605 a III/2365 Beroun, rekonstrukce silnic</v>
      </c>
      <c r="F76" s="34"/>
      <c r="G76" s="34"/>
      <c r="H76" s="34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12" customHeight="1">
      <c r="A77" s="40"/>
      <c r="B77" s="41"/>
      <c r="C77" s="34" t="s">
        <v>204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6.5" customHeight="1">
      <c r="A78" s="40"/>
      <c r="B78" s="41"/>
      <c r="C78" s="42"/>
      <c r="D78" s="42"/>
      <c r="E78" s="71" t="str">
        <f>E9</f>
        <v>SO 312 - Přeložky a úpravy vodovodů - III/2365</v>
      </c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6.96" customHeight="1">
      <c r="A79" s="40"/>
      <c r="B79" s="41"/>
      <c r="C79" s="42"/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2" customHeight="1">
      <c r="A80" s="40"/>
      <c r="B80" s="41"/>
      <c r="C80" s="34" t="s">
        <v>20</v>
      </c>
      <c r="D80" s="42"/>
      <c r="E80" s="42"/>
      <c r="F80" s="29" t="str">
        <f>F12</f>
        <v xml:space="preserve"> </v>
      </c>
      <c r="G80" s="42"/>
      <c r="H80" s="42"/>
      <c r="I80" s="34" t="s">
        <v>22</v>
      </c>
      <c r="J80" s="74" t="str">
        <f>IF(J12="","",J12)</f>
        <v>9. 12. 2020</v>
      </c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6.96" customHeight="1">
      <c r="A81" s="40"/>
      <c r="B81" s="41"/>
      <c r="C81" s="42"/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40.05" customHeight="1">
      <c r="A82" s="40"/>
      <c r="B82" s="41"/>
      <c r="C82" s="34" t="s">
        <v>24</v>
      </c>
      <c r="D82" s="42"/>
      <c r="E82" s="42"/>
      <c r="F82" s="29" t="str">
        <f>E15</f>
        <v>Středočeský kraj</v>
      </c>
      <c r="G82" s="42"/>
      <c r="H82" s="42"/>
      <c r="I82" s="34" t="s">
        <v>31</v>
      </c>
      <c r="J82" s="38" t="str">
        <f>E21</f>
        <v>Sdružení NOVÁK &amp; PARTNER / VALBEK</v>
      </c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5.15" customHeight="1">
      <c r="A83" s="40"/>
      <c r="B83" s="41"/>
      <c r="C83" s="34" t="s">
        <v>29</v>
      </c>
      <c r="D83" s="42"/>
      <c r="E83" s="42"/>
      <c r="F83" s="29" t="str">
        <f>IF(E18="","",E18)</f>
        <v>Vyplň údaj</v>
      </c>
      <c r="G83" s="42"/>
      <c r="H83" s="42"/>
      <c r="I83" s="34" t="s">
        <v>34</v>
      </c>
      <c r="J83" s="38" t="str">
        <f>E24</f>
        <v xml:space="preserve"> 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0.32" customHeight="1">
      <c r="A84" s="40"/>
      <c r="B84" s="41"/>
      <c r="C84" s="42"/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1" customFormat="1" ht="29.28" customHeight="1">
      <c r="A85" s="187"/>
      <c r="B85" s="188"/>
      <c r="C85" s="189" t="s">
        <v>214</v>
      </c>
      <c r="D85" s="190" t="s">
        <v>56</v>
      </c>
      <c r="E85" s="190" t="s">
        <v>52</v>
      </c>
      <c r="F85" s="190" t="s">
        <v>53</v>
      </c>
      <c r="G85" s="190" t="s">
        <v>215</v>
      </c>
      <c r="H85" s="190" t="s">
        <v>216</v>
      </c>
      <c r="I85" s="190" t="s">
        <v>217</v>
      </c>
      <c r="J85" s="190" t="s">
        <v>209</v>
      </c>
      <c r="K85" s="191" t="s">
        <v>218</v>
      </c>
      <c r="L85" s="192"/>
      <c r="M85" s="94" t="s">
        <v>18</v>
      </c>
      <c r="N85" s="95" t="s">
        <v>41</v>
      </c>
      <c r="O85" s="95" t="s">
        <v>219</v>
      </c>
      <c r="P85" s="95" t="s">
        <v>220</v>
      </c>
      <c r="Q85" s="95" t="s">
        <v>221</v>
      </c>
      <c r="R85" s="95" t="s">
        <v>222</v>
      </c>
      <c r="S85" s="95" t="s">
        <v>223</v>
      </c>
      <c r="T85" s="96" t="s">
        <v>224</v>
      </c>
      <c r="U85" s="187"/>
      <c r="V85" s="187"/>
      <c r="W85" s="187"/>
      <c r="X85" s="187"/>
      <c r="Y85" s="187"/>
      <c r="Z85" s="187"/>
      <c r="AA85" s="187"/>
      <c r="AB85" s="187"/>
      <c r="AC85" s="187"/>
      <c r="AD85" s="187"/>
      <c r="AE85" s="187"/>
    </row>
    <row r="86" s="2" customFormat="1" ht="22.8" customHeight="1">
      <c r="A86" s="40"/>
      <c r="B86" s="41"/>
      <c r="C86" s="101" t="s">
        <v>225</v>
      </c>
      <c r="D86" s="42"/>
      <c r="E86" s="42"/>
      <c r="F86" s="42"/>
      <c r="G86" s="42"/>
      <c r="H86" s="42"/>
      <c r="I86" s="42"/>
      <c r="J86" s="193">
        <f>BK86</f>
        <v>0</v>
      </c>
      <c r="K86" s="42"/>
      <c r="L86" s="46"/>
      <c r="M86" s="97"/>
      <c r="N86" s="194"/>
      <c r="O86" s="98"/>
      <c r="P86" s="195">
        <f>P87</f>
        <v>0</v>
      </c>
      <c r="Q86" s="98"/>
      <c r="R86" s="195">
        <f>R87</f>
        <v>9.3219616999999992</v>
      </c>
      <c r="S86" s="98"/>
      <c r="T86" s="196">
        <f>T87</f>
        <v>9.25</v>
      </c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  <c r="AT86" s="19" t="s">
        <v>70</v>
      </c>
      <c r="AU86" s="19" t="s">
        <v>210</v>
      </c>
      <c r="BK86" s="197">
        <f>BK87</f>
        <v>0</v>
      </c>
    </row>
    <row r="87" s="12" customFormat="1" ht="25.92" customHeight="1">
      <c r="A87" s="12"/>
      <c r="B87" s="198"/>
      <c r="C87" s="199"/>
      <c r="D87" s="200" t="s">
        <v>70</v>
      </c>
      <c r="E87" s="201" t="s">
        <v>304</v>
      </c>
      <c r="F87" s="201" t="s">
        <v>305</v>
      </c>
      <c r="G87" s="199"/>
      <c r="H87" s="199"/>
      <c r="I87" s="202"/>
      <c r="J87" s="203">
        <f>BK87</f>
        <v>0</v>
      </c>
      <c r="K87" s="199"/>
      <c r="L87" s="204"/>
      <c r="M87" s="205"/>
      <c r="N87" s="206"/>
      <c r="O87" s="206"/>
      <c r="P87" s="207">
        <f>P88+P205+P223+P387+P391+P398</f>
        <v>0</v>
      </c>
      <c r="Q87" s="206"/>
      <c r="R87" s="207">
        <f>R88+R205+R223+R387+R391+R398</f>
        <v>9.3219616999999992</v>
      </c>
      <c r="S87" s="206"/>
      <c r="T87" s="208">
        <f>T88+T205+T223+T387+T391+T398</f>
        <v>9.25</v>
      </c>
      <c r="U87" s="12"/>
      <c r="V87" s="12"/>
      <c r="W87" s="12"/>
      <c r="X87" s="12"/>
      <c r="Y87" s="12"/>
      <c r="Z87" s="12"/>
      <c r="AA87" s="12"/>
      <c r="AB87" s="12"/>
      <c r="AC87" s="12"/>
      <c r="AD87" s="12"/>
      <c r="AE87" s="12"/>
      <c r="AR87" s="209" t="s">
        <v>78</v>
      </c>
      <c r="AT87" s="210" t="s">
        <v>70</v>
      </c>
      <c r="AU87" s="210" t="s">
        <v>71</v>
      </c>
      <c r="AY87" s="209" t="s">
        <v>229</v>
      </c>
      <c r="BK87" s="211">
        <f>BK88+BK205+BK223+BK387+BK391+BK398</f>
        <v>0</v>
      </c>
    </row>
    <row r="88" s="12" customFormat="1" ht="22.8" customHeight="1">
      <c r="A88" s="12"/>
      <c r="B88" s="198"/>
      <c r="C88" s="199"/>
      <c r="D88" s="200" t="s">
        <v>70</v>
      </c>
      <c r="E88" s="229" t="s">
        <v>78</v>
      </c>
      <c r="F88" s="229" t="s">
        <v>306</v>
      </c>
      <c r="G88" s="199"/>
      <c r="H88" s="199"/>
      <c r="I88" s="202"/>
      <c r="J88" s="230">
        <f>BK88</f>
        <v>0</v>
      </c>
      <c r="K88" s="199"/>
      <c r="L88" s="204"/>
      <c r="M88" s="205"/>
      <c r="N88" s="206"/>
      <c r="O88" s="206"/>
      <c r="P88" s="207">
        <f>SUM(P89:P204)</f>
        <v>0</v>
      </c>
      <c r="Q88" s="206"/>
      <c r="R88" s="207">
        <f>SUM(R89:R204)</f>
        <v>1.5136780000000001</v>
      </c>
      <c r="S88" s="206"/>
      <c r="T88" s="208">
        <f>SUM(T89:T204)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78</v>
      </c>
      <c r="AY88" s="209" t="s">
        <v>229</v>
      </c>
      <c r="BK88" s="211">
        <f>SUM(BK89:BK204)</f>
        <v>0</v>
      </c>
    </row>
    <row r="89" s="2" customFormat="1" ht="14.4" customHeight="1">
      <c r="A89" s="40"/>
      <c r="B89" s="41"/>
      <c r="C89" s="212" t="s">
        <v>78</v>
      </c>
      <c r="D89" s="212" t="s">
        <v>230</v>
      </c>
      <c r="E89" s="213" t="s">
        <v>4815</v>
      </c>
      <c r="F89" s="214" t="s">
        <v>4816</v>
      </c>
      <c r="G89" s="215" t="s">
        <v>478</v>
      </c>
      <c r="H89" s="216">
        <v>6.4000000000000004</v>
      </c>
      <c r="I89" s="217"/>
      <c r="J89" s="216">
        <f>ROUND(I89*H89,2)</f>
        <v>0</v>
      </c>
      <c r="K89" s="214" t="s">
        <v>296</v>
      </c>
      <c r="L89" s="46"/>
      <c r="M89" s="218" t="s">
        <v>18</v>
      </c>
      <c r="N89" s="219" t="s">
        <v>42</v>
      </c>
      <c r="O89" s="86"/>
      <c r="P89" s="220">
        <f>O89*H89</f>
        <v>0</v>
      </c>
      <c r="Q89" s="220">
        <v>0.0086800000000000002</v>
      </c>
      <c r="R89" s="220">
        <f>Q89*H89</f>
        <v>0.055552000000000004</v>
      </c>
      <c r="S89" s="220">
        <v>0</v>
      </c>
      <c r="T89" s="221">
        <f>S89*H89</f>
        <v>0</v>
      </c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  <c r="AR89" s="222" t="s">
        <v>247</v>
      </c>
      <c r="AT89" s="222" t="s">
        <v>230</v>
      </c>
      <c r="AU89" s="222" t="s">
        <v>82</v>
      </c>
      <c r="AY89" s="19" t="s">
        <v>229</v>
      </c>
      <c r="BE89" s="223">
        <f>IF(N89="základní",J89,0)</f>
        <v>0</v>
      </c>
      <c r="BF89" s="223">
        <f>IF(N89="snížená",J89,0)</f>
        <v>0</v>
      </c>
      <c r="BG89" s="223">
        <f>IF(N89="zákl. přenesená",J89,0)</f>
        <v>0</v>
      </c>
      <c r="BH89" s="223">
        <f>IF(N89="sníž. přenesená",J89,0)</f>
        <v>0</v>
      </c>
      <c r="BI89" s="223">
        <f>IF(N89="nulová",J89,0)</f>
        <v>0</v>
      </c>
      <c r="BJ89" s="19" t="s">
        <v>78</v>
      </c>
      <c r="BK89" s="223">
        <f>ROUND(I89*H89,2)</f>
        <v>0</v>
      </c>
      <c r="BL89" s="19" t="s">
        <v>247</v>
      </c>
      <c r="BM89" s="222" t="s">
        <v>6447</v>
      </c>
    </row>
    <row r="90" s="2" customFormat="1">
      <c r="A90" s="40"/>
      <c r="B90" s="41"/>
      <c r="C90" s="42"/>
      <c r="D90" s="224" t="s">
        <v>236</v>
      </c>
      <c r="E90" s="42"/>
      <c r="F90" s="225" t="s">
        <v>4818</v>
      </c>
      <c r="G90" s="42"/>
      <c r="H90" s="42"/>
      <c r="I90" s="226"/>
      <c r="J90" s="42"/>
      <c r="K90" s="42"/>
      <c r="L90" s="46"/>
      <c r="M90" s="227"/>
      <c r="N90" s="228"/>
      <c r="O90" s="86"/>
      <c r="P90" s="86"/>
      <c r="Q90" s="86"/>
      <c r="R90" s="86"/>
      <c r="S90" s="86"/>
      <c r="T90" s="87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236</v>
      </c>
      <c r="AU90" s="19" t="s">
        <v>82</v>
      </c>
    </row>
    <row r="91" s="13" customFormat="1">
      <c r="A91" s="13"/>
      <c r="B91" s="235"/>
      <c r="C91" s="236"/>
      <c r="D91" s="224" t="s">
        <v>312</v>
      </c>
      <c r="E91" s="237" t="s">
        <v>1770</v>
      </c>
      <c r="F91" s="238" t="s">
        <v>6448</v>
      </c>
      <c r="G91" s="236"/>
      <c r="H91" s="239">
        <v>5.5999999999999996</v>
      </c>
      <c r="I91" s="240"/>
      <c r="J91" s="236"/>
      <c r="K91" s="236"/>
      <c r="L91" s="241"/>
      <c r="M91" s="242"/>
      <c r="N91" s="243"/>
      <c r="O91" s="243"/>
      <c r="P91" s="243"/>
      <c r="Q91" s="243"/>
      <c r="R91" s="243"/>
      <c r="S91" s="243"/>
      <c r="T91" s="244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5" t="s">
        <v>312</v>
      </c>
      <c r="AU91" s="245" t="s">
        <v>82</v>
      </c>
      <c r="AV91" s="13" t="s">
        <v>82</v>
      </c>
      <c r="AW91" s="13" t="s">
        <v>33</v>
      </c>
      <c r="AX91" s="13" t="s">
        <v>71</v>
      </c>
      <c r="AY91" s="245" t="s">
        <v>229</v>
      </c>
    </row>
    <row r="92" s="13" customFormat="1">
      <c r="A92" s="13"/>
      <c r="B92" s="235"/>
      <c r="C92" s="236"/>
      <c r="D92" s="224" t="s">
        <v>312</v>
      </c>
      <c r="E92" s="237" t="s">
        <v>1772</v>
      </c>
      <c r="F92" s="238" t="s">
        <v>6449</v>
      </c>
      <c r="G92" s="236"/>
      <c r="H92" s="239">
        <v>0.80000000000000004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1774</v>
      </c>
      <c r="F93" s="238" t="s">
        <v>6450</v>
      </c>
      <c r="G93" s="236"/>
      <c r="H93" s="239">
        <v>6.4000000000000004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78</v>
      </c>
      <c r="AY93" s="245" t="s">
        <v>229</v>
      </c>
    </row>
    <row r="94" s="2" customFormat="1" ht="14.4" customHeight="1">
      <c r="A94" s="40"/>
      <c r="B94" s="41"/>
      <c r="C94" s="212" t="s">
        <v>82</v>
      </c>
      <c r="D94" s="212" t="s">
        <v>230</v>
      </c>
      <c r="E94" s="213" t="s">
        <v>4820</v>
      </c>
      <c r="F94" s="214" t="s">
        <v>4821</v>
      </c>
      <c r="G94" s="215" t="s">
        <v>478</v>
      </c>
      <c r="H94" s="216">
        <v>4.7999999999999998</v>
      </c>
      <c r="I94" s="217"/>
      <c r="J94" s="216">
        <f>ROUND(I94*H94,2)</f>
        <v>0</v>
      </c>
      <c r="K94" s="214" t="s">
        <v>296</v>
      </c>
      <c r="L94" s="46"/>
      <c r="M94" s="218" t="s">
        <v>18</v>
      </c>
      <c r="N94" s="219" t="s">
        <v>42</v>
      </c>
      <c r="O94" s="86"/>
      <c r="P94" s="220">
        <f>O94*H94</f>
        <v>0</v>
      </c>
      <c r="Q94" s="220">
        <v>0.01068</v>
      </c>
      <c r="R94" s="220">
        <f>Q94*H94</f>
        <v>0.051263999999999997</v>
      </c>
      <c r="S94" s="220">
        <v>0</v>
      </c>
      <c r="T94" s="221">
        <f>S94*H94</f>
        <v>0</v>
      </c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R94" s="222" t="s">
        <v>247</v>
      </c>
      <c r="AT94" s="222" t="s">
        <v>230</v>
      </c>
      <c r="AU94" s="222" t="s">
        <v>82</v>
      </c>
      <c r="AY94" s="19" t="s">
        <v>229</v>
      </c>
      <c r="BE94" s="223">
        <f>IF(N94="základní",J94,0)</f>
        <v>0</v>
      </c>
      <c r="BF94" s="223">
        <f>IF(N94="snížená",J94,0)</f>
        <v>0</v>
      </c>
      <c r="BG94" s="223">
        <f>IF(N94="zákl. přenesená",J94,0)</f>
        <v>0</v>
      </c>
      <c r="BH94" s="223">
        <f>IF(N94="sníž. přenesená",J94,0)</f>
        <v>0</v>
      </c>
      <c r="BI94" s="223">
        <f>IF(N94="nulová",J94,0)</f>
        <v>0</v>
      </c>
      <c r="BJ94" s="19" t="s">
        <v>78</v>
      </c>
      <c r="BK94" s="223">
        <f>ROUND(I94*H94,2)</f>
        <v>0</v>
      </c>
      <c r="BL94" s="19" t="s">
        <v>247</v>
      </c>
      <c r="BM94" s="222" t="s">
        <v>6451</v>
      </c>
    </row>
    <row r="95" s="2" customFormat="1">
      <c r="A95" s="40"/>
      <c r="B95" s="41"/>
      <c r="C95" s="42"/>
      <c r="D95" s="224" t="s">
        <v>236</v>
      </c>
      <c r="E95" s="42"/>
      <c r="F95" s="225" t="s">
        <v>4823</v>
      </c>
      <c r="G95" s="42"/>
      <c r="H95" s="42"/>
      <c r="I95" s="226"/>
      <c r="J95" s="42"/>
      <c r="K95" s="42"/>
      <c r="L95" s="46"/>
      <c r="M95" s="227"/>
      <c r="N95" s="228"/>
      <c r="O95" s="86"/>
      <c r="P95" s="86"/>
      <c r="Q95" s="86"/>
      <c r="R95" s="86"/>
      <c r="S95" s="86"/>
      <c r="T95" s="87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T95" s="19" t="s">
        <v>236</v>
      </c>
      <c r="AU95" s="19" t="s">
        <v>82</v>
      </c>
    </row>
    <row r="96" s="13" customFormat="1">
      <c r="A96" s="13"/>
      <c r="B96" s="235"/>
      <c r="C96" s="236"/>
      <c r="D96" s="224" t="s">
        <v>312</v>
      </c>
      <c r="E96" s="237" t="s">
        <v>602</v>
      </c>
      <c r="F96" s="238" t="s">
        <v>6452</v>
      </c>
      <c r="G96" s="236"/>
      <c r="H96" s="239">
        <v>4.7999999999999998</v>
      </c>
      <c r="I96" s="240"/>
      <c r="J96" s="236"/>
      <c r="K96" s="236"/>
      <c r="L96" s="241"/>
      <c r="M96" s="242"/>
      <c r="N96" s="243"/>
      <c r="O96" s="243"/>
      <c r="P96" s="243"/>
      <c r="Q96" s="243"/>
      <c r="R96" s="243"/>
      <c r="S96" s="243"/>
      <c r="T96" s="244"/>
      <c r="U96" s="13"/>
      <c r="V96" s="13"/>
      <c r="W96" s="13"/>
      <c r="X96" s="13"/>
      <c r="Y96" s="13"/>
      <c r="Z96" s="13"/>
      <c r="AA96" s="13"/>
      <c r="AB96" s="13"/>
      <c r="AC96" s="13"/>
      <c r="AD96" s="13"/>
      <c r="AE96" s="13"/>
      <c r="AT96" s="245" t="s">
        <v>312</v>
      </c>
      <c r="AU96" s="245" t="s">
        <v>82</v>
      </c>
      <c r="AV96" s="13" t="s">
        <v>82</v>
      </c>
      <c r="AW96" s="13" t="s">
        <v>33</v>
      </c>
      <c r="AX96" s="13" t="s">
        <v>78</v>
      </c>
      <c r="AY96" s="245" t="s">
        <v>229</v>
      </c>
    </row>
    <row r="97" s="2" customFormat="1" ht="14.4" customHeight="1">
      <c r="A97" s="40"/>
      <c r="B97" s="41"/>
      <c r="C97" s="212" t="s">
        <v>242</v>
      </c>
      <c r="D97" s="212" t="s">
        <v>230</v>
      </c>
      <c r="E97" s="213" t="s">
        <v>4825</v>
      </c>
      <c r="F97" s="214" t="s">
        <v>4826</v>
      </c>
      <c r="G97" s="215" t="s">
        <v>478</v>
      </c>
      <c r="H97" s="216">
        <v>1.6000000000000001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0.036900000000000002</v>
      </c>
      <c r="R97" s="220">
        <f>Q97*H97</f>
        <v>0.059040000000000009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6453</v>
      </c>
    </row>
    <row r="98" s="2" customFormat="1">
      <c r="A98" s="40"/>
      <c r="B98" s="41"/>
      <c r="C98" s="42"/>
      <c r="D98" s="224" t="s">
        <v>236</v>
      </c>
      <c r="E98" s="42"/>
      <c r="F98" s="225" t="s">
        <v>4828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1826</v>
      </c>
      <c r="F99" s="238" t="s">
        <v>6454</v>
      </c>
      <c r="G99" s="236"/>
      <c r="H99" s="239">
        <v>1.6000000000000001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2" customFormat="1" ht="14.4" customHeight="1">
      <c r="A100" s="40"/>
      <c r="B100" s="41"/>
      <c r="C100" s="212" t="s">
        <v>247</v>
      </c>
      <c r="D100" s="212" t="s">
        <v>230</v>
      </c>
      <c r="E100" s="213" t="s">
        <v>4830</v>
      </c>
      <c r="F100" s="214" t="s">
        <v>4831</v>
      </c>
      <c r="G100" s="215" t="s">
        <v>343</v>
      </c>
      <c r="H100" s="216">
        <v>25.48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6455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4833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617</v>
      </c>
      <c r="F102" s="238" t="s">
        <v>6456</v>
      </c>
      <c r="G102" s="236"/>
      <c r="H102" s="239">
        <v>11.539999999999999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71</v>
      </c>
      <c r="AY102" s="245" t="s">
        <v>229</v>
      </c>
    </row>
    <row r="103" s="13" customFormat="1">
      <c r="A103" s="13"/>
      <c r="B103" s="235"/>
      <c r="C103" s="236"/>
      <c r="D103" s="224" t="s">
        <v>312</v>
      </c>
      <c r="E103" s="237" t="s">
        <v>6412</v>
      </c>
      <c r="F103" s="238" t="s">
        <v>6457</v>
      </c>
      <c r="G103" s="236"/>
      <c r="H103" s="239">
        <v>1.6499999999999999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71</v>
      </c>
      <c r="AY103" s="245" t="s">
        <v>229</v>
      </c>
    </row>
    <row r="104" s="13" customFormat="1">
      <c r="A104" s="13"/>
      <c r="B104" s="235"/>
      <c r="C104" s="236"/>
      <c r="D104" s="224" t="s">
        <v>312</v>
      </c>
      <c r="E104" s="237" t="s">
        <v>6419</v>
      </c>
      <c r="F104" s="238" t="s">
        <v>6458</v>
      </c>
      <c r="G104" s="236"/>
      <c r="H104" s="239">
        <v>9.8900000000000006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71</v>
      </c>
      <c r="AY104" s="245" t="s">
        <v>229</v>
      </c>
    </row>
    <row r="105" s="13" customFormat="1">
      <c r="A105" s="13"/>
      <c r="B105" s="235"/>
      <c r="C105" s="236"/>
      <c r="D105" s="224" t="s">
        <v>312</v>
      </c>
      <c r="E105" s="237" t="s">
        <v>6423</v>
      </c>
      <c r="F105" s="238" t="s">
        <v>6459</v>
      </c>
      <c r="G105" s="236"/>
      <c r="H105" s="239">
        <v>2.3999999999999999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71</v>
      </c>
      <c r="AY105" s="245" t="s">
        <v>229</v>
      </c>
    </row>
    <row r="106" s="13" customFormat="1">
      <c r="A106" s="13"/>
      <c r="B106" s="235"/>
      <c r="C106" s="236"/>
      <c r="D106" s="224" t="s">
        <v>312</v>
      </c>
      <c r="E106" s="237" t="s">
        <v>6460</v>
      </c>
      <c r="F106" s="238" t="s">
        <v>6461</v>
      </c>
      <c r="G106" s="236"/>
      <c r="H106" s="239">
        <v>25.48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12" t="s">
        <v>228</v>
      </c>
      <c r="D107" s="212" t="s">
        <v>230</v>
      </c>
      <c r="E107" s="213" t="s">
        <v>6462</v>
      </c>
      <c r="F107" s="214" t="s">
        <v>6463</v>
      </c>
      <c r="G107" s="215" t="s">
        <v>343</v>
      </c>
      <c r="H107" s="216">
        <v>439.62</v>
      </c>
      <c r="I107" s="217"/>
      <c r="J107" s="216">
        <f>ROUND(I107*H107,2)</f>
        <v>0</v>
      </c>
      <c r="K107" s="214" t="s">
        <v>296</v>
      </c>
      <c r="L107" s="46"/>
      <c r="M107" s="218" t="s">
        <v>18</v>
      </c>
      <c r="N107" s="219" t="s">
        <v>42</v>
      </c>
      <c r="O107" s="86"/>
      <c r="P107" s="220">
        <f>O107*H107</f>
        <v>0</v>
      </c>
      <c r="Q107" s="220">
        <v>0</v>
      </c>
      <c r="R107" s="220">
        <f>Q107*H107</f>
        <v>0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247</v>
      </c>
      <c r="AT107" s="222" t="s">
        <v>230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6464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6465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5" customFormat="1">
      <c r="A109" s="15"/>
      <c r="B109" s="258"/>
      <c r="C109" s="259"/>
      <c r="D109" s="224" t="s">
        <v>312</v>
      </c>
      <c r="E109" s="260" t="s">
        <v>18</v>
      </c>
      <c r="F109" s="261" t="s">
        <v>6466</v>
      </c>
      <c r="G109" s="259"/>
      <c r="H109" s="260" t="s">
        <v>18</v>
      </c>
      <c r="I109" s="262"/>
      <c r="J109" s="259"/>
      <c r="K109" s="259"/>
      <c r="L109" s="263"/>
      <c r="M109" s="264"/>
      <c r="N109" s="265"/>
      <c r="O109" s="265"/>
      <c r="P109" s="265"/>
      <c r="Q109" s="265"/>
      <c r="R109" s="265"/>
      <c r="S109" s="265"/>
      <c r="T109" s="266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T109" s="267" t="s">
        <v>312</v>
      </c>
      <c r="AU109" s="267" t="s">
        <v>82</v>
      </c>
      <c r="AV109" s="15" t="s">
        <v>78</v>
      </c>
      <c r="AW109" s="15" t="s">
        <v>33</v>
      </c>
      <c r="AX109" s="15" t="s">
        <v>71</v>
      </c>
      <c r="AY109" s="267" t="s">
        <v>229</v>
      </c>
    </row>
    <row r="110" s="13" customFormat="1">
      <c r="A110" s="13"/>
      <c r="B110" s="235"/>
      <c r="C110" s="236"/>
      <c r="D110" s="224" t="s">
        <v>312</v>
      </c>
      <c r="E110" s="237" t="s">
        <v>1738</v>
      </c>
      <c r="F110" s="238" t="s">
        <v>6467</v>
      </c>
      <c r="G110" s="236"/>
      <c r="H110" s="239">
        <v>66.689999999999998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71</v>
      </c>
      <c r="AY110" s="245" t="s">
        <v>229</v>
      </c>
    </row>
    <row r="111" s="13" customFormat="1">
      <c r="A111" s="13"/>
      <c r="B111" s="235"/>
      <c r="C111" s="236"/>
      <c r="D111" s="224" t="s">
        <v>312</v>
      </c>
      <c r="E111" s="237" t="s">
        <v>5813</v>
      </c>
      <c r="F111" s="238" t="s">
        <v>6468</v>
      </c>
      <c r="G111" s="236"/>
      <c r="H111" s="239">
        <v>22.210000000000001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71</v>
      </c>
      <c r="AY111" s="245" t="s">
        <v>229</v>
      </c>
    </row>
    <row r="112" s="13" customFormat="1">
      <c r="A112" s="13"/>
      <c r="B112" s="235"/>
      <c r="C112" s="236"/>
      <c r="D112" s="224" t="s">
        <v>312</v>
      </c>
      <c r="E112" s="237" t="s">
        <v>6125</v>
      </c>
      <c r="F112" s="238" t="s">
        <v>6469</v>
      </c>
      <c r="G112" s="236"/>
      <c r="H112" s="239">
        <v>110.5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6470</v>
      </c>
      <c r="F113" s="238" t="s">
        <v>6471</v>
      </c>
      <c r="G113" s="236"/>
      <c r="H113" s="239">
        <v>50.909999999999997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6472</v>
      </c>
      <c r="F114" s="238" t="s">
        <v>6473</v>
      </c>
      <c r="G114" s="236"/>
      <c r="H114" s="239">
        <v>94.400000000000006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71</v>
      </c>
      <c r="AY114" s="245" t="s">
        <v>229</v>
      </c>
    </row>
    <row r="115" s="15" customFormat="1">
      <c r="A115" s="15"/>
      <c r="B115" s="258"/>
      <c r="C115" s="259"/>
      <c r="D115" s="224" t="s">
        <v>312</v>
      </c>
      <c r="E115" s="260" t="s">
        <v>18</v>
      </c>
      <c r="F115" s="261" t="s">
        <v>6474</v>
      </c>
      <c r="G115" s="259"/>
      <c r="H115" s="260" t="s">
        <v>18</v>
      </c>
      <c r="I115" s="262"/>
      <c r="J115" s="259"/>
      <c r="K115" s="259"/>
      <c r="L115" s="263"/>
      <c r="M115" s="264"/>
      <c r="N115" s="265"/>
      <c r="O115" s="265"/>
      <c r="P115" s="265"/>
      <c r="Q115" s="265"/>
      <c r="R115" s="265"/>
      <c r="S115" s="265"/>
      <c r="T115" s="266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7" t="s">
        <v>312</v>
      </c>
      <c r="AU115" s="267" t="s">
        <v>82</v>
      </c>
      <c r="AV115" s="15" t="s">
        <v>78</v>
      </c>
      <c r="AW115" s="15" t="s">
        <v>33</v>
      </c>
      <c r="AX115" s="15" t="s">
        <v>71</v>
      </c>
      <c r="AY115" s="267" t="s">
        <v>229</v>
      </c>
    </row>
    <row r="116" s="13" customFormat="1">
      <c r="A116" s="13"/>
      <c r="B116" s="235"/>
      <c r="C116" s="236"/>
      <c r="D116" s="224" t="s">
        <v>312</v>
      </c>
      <c r="E116" s="237" t="s">
        <v>6475</v>
      </c>
      <c r="F116" s="238" t="s">
        <v>6476</v>
      </c>
      <c r="G116" s="236"/>
      <c r="H116" s="239">
        <v>59.200000000000003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71</v>
      </c>
      <c r="AY116" s="245" t="s">
        <v>229</v>
      </c>
    </row>
    <row r="117" s="13" customFormat="1">
      <c r="A117" s="13"/>
      <c r="B117" s="235"/>
      <c r="C117" s="236"/>
      <c r="D117" s="224" t="s">
        <v>312</v>
      </c>
      <c r="E117" s="237" t="s">
        <v>6477</v>
      </c>
      <c r="F117" s="238" t="s">
        <v>6478</v>
      </c>
      <c r="G117" s="236"/>
      <c r="H117" s="239">
        <v>14.279999999999999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71</v>
      </c>
      <c r="AY117" s="245" t="s">
        <v>229</v>
      </c>
    </row>
    <row r="118" s="15" customFormat="1">
      <c r="A118" s="15"/>
      <c r="B118" s="258"/>
      <c r="C118" s="259"/>
      <c r="D118" s="224" t="s">
        <v>312</v>
      </c>
      <c r="E118" s="260" t="s">
        <v>18</v>
      </c>
      <c r="F118" s="261" t="s">
        <v>6479</v>
      </c>
      <c r="G118" s="259"/>
      <c r="H118" s="260" t="s">
        <v>18</v>
      </c>
      <c r="I118" s="262"/>
      <c r="J118" s="259"/>
      <c r="K118" s="259"/>
      <c r="L118" s="263"/>
      <c r="M118" s="264"/>
      <c r="N118" s="265"/>
      <c r="O118" s="265"/>
      <c r="P118" s="265"/>
      <c r="Q118" s="265"/>
      <c r="R118" s="265"/>
      <c r="S118" s="265"/>
      <c r="T118" s="266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T118" s="267" t="s">
        <v>312</v>
      </c>
      <c r="AU118" s="267" t="s">
        <v>82</v>
      </c>
      <c r="AV118" s="15" t="s">
        <v>78</v>
      </c>
      <c r="AW118" s="15" t="s">
        <v>33</v>
      </c>
      <c r="AX118" s="15" t="s">
        <v>71</v>
      </c>
      <c r="AY118" s="267" t="s">
        <v>229</v>
      </c>
    </row>
    <row r="119" s="13" customFormat="1">
      <c r="A119" s="13"/>
      <c r="B119" s="235"/>
      <c r="C119" s="236"/>
      <c r="D119" s="224" t="s">
        <v>312</v>
      </c>
      <c r="E119" s="237" t="s">
        <v>6480</v>
      </c>
      <c r="F119" s="238" t="s">
        <v>6481</v>
      </c>
      <c r="G119" s="236"/>
      <c r="H119" s="239">
        <v>81.310000000000002</v>
      </c>
      <c r="I119" s="240"/>
      <c r="J119" s="236"/>
      <c r="K119" s="236"/>
      <c r="L119" s="241"/>
      <c r="M119" s="242"/>
      <c r="N119" s="243"/>
      <c r="O119" s="243"/>
      <c r="P119" s="243"/>
      <c r="Q119" s="243"/>
      <c r="R119" s="243"/>
      <c r="S119" s="243"/>
      <c r="T119" s="244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71</v>
      </c>
      <c r="AY119" s="245" t="s">
        <v>229</v>
      </c>
    </row>
    <row r="120" s="13" customFormat="1">
      <c r="A120" s="13"/>
      <c r="B120" s="235"/>
      <c r="C120" s="236"/>
      <c r="D120" s="224" t="s">
        <v>312</v>
      </c>
      <c r="E120" s="237" t="s">
        <v>6482</v>
      </c>
      <c r="F120" s="238" t="s">
        <v>6483</v>
      </c>
      <c r="G120" s="236"/>
      <c r="H120" s="239">
        <v>66.579999999999998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71</v>
      </c>
      <c r="AY120" s="245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6484</v>
      </c>
      <c r="F121" s="238" t="s">
        <v>6485</v>
      </c>
      <c r="G121" s="236"/>
      <c r="H121" s="239">
        <v>54.200000000000003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71</v>
      </c>
      <c r="AY121" s="245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6486</v>
      </c>
      <c r="F122" s="238" t="s">
        <v>6487</v>
      </c>
      <c r="G122" s="236"/>
      <c r="H122" s="239">
        <v>56.68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71</v>
      </c>
      <c r="AY122" s="245" t="s">
        <v>229</v>
      </c>
    </row>
    <row r="123" s="13" customFormat="1">
      <c r="A123" s="13"/>
      <c r="B123" s="235"/>
      <c r="C123" s="236"/>
      <c r="D123" s="224" t="s">
        <v>312</v>
      </c>
      <c r="E123" s="237" t="s">
        <v>6488</v>
      </c>
      <c r="F123" s="238" t="s">
        <v>6489</v>
      </c>
      <c r="G123" s="236"/>
      <c r="H123" s="239">
        <v>99.569999999999993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71</v>
      </c>
      <c r="AY123" s="245" t="s">
        <v>229</v>
      </c>
    </row>
    <row r="124" s="13" customFormat="1">
      <c r="A124" s="13"/>
      <c r="B124" s="235"/>
      <c r="C124" s="236"/>
      <c r="D124" s="224" t="s">
        <v>312</v>
      </c>
      <c r="E124" s="237" t="s">
        <v>6490</v>
      </c>
      <c r="F124" s="238" t="s">
        <v>6491</v>
      </c>
      <c r="G124" s="236"/>
      <c r="H124" s="239">
        <v>70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71</v>
      </c>
      <c r="AY124" s="245" t="s">
        <v>229</v>
      </c>
    </row>
    <row r="125" s="13" customFormat="1">
      <c r="A125" s="13"/>
      <c r="B125" s="235"/>
      <c r="C125" s="236"/>
      <c r="D125" s="224" t="s">
        <v>312</v>
      </c>
      <c r="E125" s="237" t="s">
        <v>18</v>
      </c>
      <c r="F125" s="238" t="s">
        <v>6492</v>
      </c>
      <c r="G125" s="236"/>
      <c r="H125" s="239">
        <v>32.700000000000003</v>
      </c>
      <c r="I125" s="240"/>
      <c r="J125" s="236"/>
      <c r="K125" s="236"/>
      <c r="L125" s="241"/>
      <c r="M125" s="242"/>
      <c r="N125" s="243"/>
      <c r="O125" s="243"/>
      <c r="P125" s="243"/>
      <c r="Q125" s="243"/>
      <c r="R125" s="243"/>
      <c r="S125" s="243"/>
      <c r="T125" s="244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5" t="s">
        <v>312</v>
      </c>
      <c r="AU125" s="245" t="s">
        <v>82</v>
      </c>
      <c r="AV125" s="13" t="s">
        <v>82</v>
      </c>
      <c r="AW125" s="13" t="s">
        <v>33</v>
      </c>
      <c r="AX125" s="13" t="s">
        <v>71</v>
      </c>
      <c r="AY125" s="245" t="s">
        <v>229</v>
      </c>
    </row>
    <row r="126" s="14" customFormat="1">
      <c r="A126" s="14"/>
      <c r="B126" s="246"/>
      <c r="C126" s="247"/>
      <c r="D126" s="224" t="s">
        <v>312</v>
      </c>
      <c r="E126" s="248" t="s">
        <v>18</v>
      </c>
      <c r="F126" s="249" t="s">
        <v>317</v>
      </c>
      <c r="G126" s="247"/>
      <c r="H126" s="250">
        <v>879.23000000000002</v>
      </c>
      <c r="I126" s="251"/>
      <c r="J126" s="247"/>
      <c r="K126" s="247"/>
      <c r="L126" s="252"/>
      <c r="M126" s="253"/>
      <c r="N126" s="254"/>
      <c r="O126" s="254"/>
      <c r="P126" s="254"/>
      <c r="Q126" s="254"/>
      <c r="R126" s="254"/>
      <c r="S126" s="254"/>
      <c r="T126" s="255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6" t="s">
        <v>312</v>
      </c>
      <c r="AU126" s="256" t="s">
        <v>82</v>
      </c>
      <c r="AV126" s="14" t="s">
        <v>247</v>
      </c>
      <c r="AW126" s="14" t="s">
        <v>33</v>
      </c>
      <c r="AX126" s="14" t="s">
        <v>71</v>
      </c>
      <c r="AY126" s="256" t="s">
        <v>229</v>
      </c>
    </row>
    <row r="127" s="13" customFormat="1">
      <c r="A127" s="13"/>
      <c r="B127" s="235"/>
      <c r="C127" s="236"/>
      <c r="D127" s="224" t="s">
        <v>312</v>
      </c>
      <c r="E127" s="237" t="s">
        <v>6493</v>
      </c>
      <c r="F127" s="238" t="s">
        <v>6494</v>
      </c>
      <c r="G127" s="236"/>
      <c r="H127" s="239">
        <v>439.62</v>
      </c>
      <c r="I127" s="240"/>
      <c r="J127" s="236"/>
      <c r="K127" s="236"/>
      <c r="L127" s="241"/>
      <c r="M127" s="242"/>
      <c r="N127" s="243"/>
      <c r="O127" s="243"/>
      <c r="P127" s="243"/>
      <c r="Q127" s="243"/>
      <c r="R127" s="243"/>
      <c r="S127" s="243"/>
      <c r="T127" s="244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5" t="s">
        <v>312</v>
      </c>
      <c r="AU127" s="245" t="s">
        <v>82</v>
      </c>
      <c r="AV127" s="13" t="s">
        <v>82</v>
      </c>
      <c r="AW127" s="13" t="s">
        <v>33</v>
      </c>
      <c r="AX127" s="13" t="s">
        <v>78</v>
      </c>
      <c r="AY127" s="245" t="s">
        <v>229</v>
      </c>
    </row>
    <row r="128" s="2" customFormat="1" ht="14.4" customHeight="1">
      <c r="A128" s="40"/>
      <c r="B128" s="41"/>
      <c r="C128" s="212" t="s">
        <v>257</v>
      </c>
      <c r="D128" s="212" t="s">
        <v>230</v>
      </c>
      <c r="E128" s="213" t="s">
        <v>549</v>
      </c>
      <c r="F128" s="214" t="s">
        <v>550</v>
      </c>
      <c r="G128" s="215" t="s">
        <v>343</v>
      </c>
      <c r="H128" s="216">
        <v>131.88999999999999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247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247</v>
      </c>
      <c r="BM128" s="222" t="s">
        <v>6495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552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1139</v>
      </c>
      <c r="F130" s="238" t="s">
        <v>6496</v>
      </c>
      <c r="G130" s="236"/>
      <c r="H130" s="239">
        <v>131.88999999999999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12" t="s">
        <v>263</v>
      </c>
      <c r="D131" s="212" t="s">
        <v>230</v>
      </c>
      <c r="E131" s="213" t="s">
        <v>6497</v>
      </c>
      <c r="F131" s="214" t="s">
        <v>6498</v>
      </c>
      <c r="G131" s="215" t="s">
        <v>343</v>
      </c>
      <c r="H131" s="216">
        <v>439.62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247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247</v>
      </c>
      <c r="BM131" s="222" t="s">
        <v>6499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6500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13" customFormat="1">
      <c r="A133" s="13"/>
      <c r="B133" s="235"/>
      <c r="C133" s="236"/>
      <c r="D133" s="224" t="s">
        <v>312</v>
      </c>
      <c r="E133" s="237" t="s">
        <v>495</v>
      </c>
      <c r="F133" s="238" t="s">
        <v>6501</v>
      </c>
      <c r="G133" s="236"/>
      <c r="H133" s="239">
        <v>439.62</v>
      </c>
      <c r="I133" s="240"/>
      <c r="J133" s="236"/>
      <c r="K133" s="236"/>
      <c r="L133" s="241"/>
      <c r="M133" s="242"/>
      <c r="N133" s="243"/>
      <c r="O133" s="243"/>
      <c r="P133" s="243"/>
      <c r="Q133" s="243"/>
      <c r="R133" s="243"/>
      <c r="S133" s="243"/>
      <c r="T133" s="244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5" t="s">
        <v>312</v>
      </c>
      <c r="AU133" s="245" t="s">
        <v>82</v>
      </c>
      <c r="AV133" s="13" t="s">
        <v>82</v>
      </c>
      <c r="AW133" s="13" t="s">
        <v>33</v>
      </c>
      <c r="AX133" s="13" t="s">
        <v>78</v>
      </c>
      <c r="AY133" s="245" t="s">
        <v>229</v>
      </c>
    </row>
    <row r="134" s="2" customFormat="1" ht="14.4" customHeight="1">
      <c r="A134" s="40"/>
      <c r="B134" s="41"/>
      <c r="C134" s="212" t="s">
        <v>268</v>
      </c>
      <c r="D134" s="212" t="s">
        <v>230</v>
      </c>
      <c r="E134" s="213" t="s">
        <v>4877</v>
      </c>
      <c r="F134" s="214" t="s">
        <v>4878</v>
      </c>
      <c r="G134" s="215" t="s">
        <v>343</v>
      </c>
      <c r="H134" s="216">
        <v>131.88999999999999</v>
      </c>
      <c r="I134" s="217"/>
      <c r="J134" s="216">
        <f>ROUND(I134*H134,2)</f>
        <v>0</v>
      </c>
      <c r="K134" s="214" t="s">
        <v>296</v>
      </c>
      <c r="L134" s="46"/>
      <c r="M134" s="218" t="s">
        <v>18</v>
      </c>
      <c r="N134" s="219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247</v>
      </c>
      <c r="AT134" s="222" t="s">
        <v>230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247</v>
      </c>
      <c r="BM134" s="222" t="s">
        <v>6502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4880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13" customFormat="1">
      <c r="A136" s="13"/>
      <c r="B136" s="235"/>
      <c r="C136" s="236"/>
      <c r="D136" s="224" t="s">
        <v>312</v>
      </c>
      <c r="E136" s="237" t="s">
        <v>5140</v>
      </c>
      <c r="F136" s="238" t="s">
        <v>6503</v>
      </c>
      <c r="G136" s="236"/>
      <c r="H136" s="239">
        <v>131.88999999999999</v>
      </c>
      <c r="I136" s="240"/>
      <c r="J136" s="236"/>
      <c r="K136" s="236"/>
      <c r="L136" s="241"/>
      <c r="M136" s="242"/>
      <c r="N136" s="243"/>
      <c r="O136" s="243"/>
      <c r="P136" s="243"/>
      <c r="Q136" s="243"/>
      <c r="R136" s="243"/>
      <c r="S136" s="243"/>
      <c r="T136" s="244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5" t="s">
        <v>312</v>
      </c>
      <c r="AU136" s="245" t="s">
        <v>82</v>
      </c>
      <c r="AV136" s="13" t="s">
        <v>82</v>
      </c>
      <c r="AW136" s="13" t="s">
        <v>33</v>
      </c>
      <c r="AX136" s="13" t="s">
        <v>78</v>
      </c>
      <c r="AY136" s="245" t="s">
        <v>229</v>
      </c>
    </row>
    <row r="137" s="2" customFormat="1" ht="14.4" customHeight="1">
      <c r="A137" s="40"/>
      <c r="B137" s="41"/>
      <c r="C137" s="212" t="s">
        <v>272</v>
      </c>
      <c r="D137" s="212" t="s">
        <v>230</v>
      </c>
      <c r="E137" s="213" t="s">
        <v>554</v>
      </c>
      <c r="F137" s="214" t="s">
        <v>555</v>
      </c>
      <c r="G137" s="215" t="s">
        <v>309</v>
      </c>
      <c r="H137" s="216">
        <v>1604.55</v>
      </c>
      <c r="I137" s="217"/>
      <c r="J137" s="216">
        <f>ROUND(I137*H137,2)</f>
        <v>0</v>
      </c>
      <c r="K137" s="214" t="s">
        <v>296</v>
      </c>
      <c r="L137" s="46"/>
      <c r="M137" s="218" t="s">
        <v>18</v>
      </c>
      <c r="N137" s="219" t="s">
        <v>42</v>
      </c>
      <c r="O137" s="86"/>
      <c r="P137" s="220">
        <f>O137*H137</f>
        <v>0</v>
      </c>
      <c r="Q137" s="220">
        <v>0.00084000000000000003</v>
      </c>
      <c r="R137" s="220">
        <f>Q137*H137</f>
        <v>1.3478220000000001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247</v>
      </c>
      <c r="AT137" s="222" t="s">
        <v>230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247</v>
      </c>
      <c r="BM137" s="222" t="s">
        <v>6504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557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15" customFormat="1">
      <c r="A139" s="15"/>
      <c r="B139" s="258"/>
      <c r="C139" s="259"/>
      <c r="D139" s="224" t="s">
        <v>312</v>
      </c>
      <c r="E139" s="260" t="s">
        <v>18</v>
      </c>
      <c r="F139" s="261" t="s">
        <v>6466</v>
      </c>
      <c r="G139" s="259"/>
      <c r="H139" s="260" t="s">
        <v>18</v>
      </c>
      <c r="I139" s="262"/>
      <c r="J139" s="259"/>
      <c r="K139" s="259"/>
      <c r="L139" s="263"/>
      <c r="M139" s="264"/>
      <c r="N139" s="265"/>
      <c r="O139" s="265"/>
      <c r="P139" s="265"/>
      <c r="Q139" s="265"/>
      <c r="R139" s="265"/>
      <c r="S139" s="265"/>
      <c r="T139" s="266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7" t="s">
        <v>312</v>
      </c>
      <c r="AU139" s="267" t="s">
        <v>82</v>
      </c>
      <c r="AV139" s="15" t="s">
        <v>78</v>
      </c>
      <c r="AW139" s="15" t="s">
        <v>33</v>
      </c>
      <c r="AX139" s="15" t="s">
        <v>71</v>
      </c>
      <c r="AY139" s="267" t="s">
        <v>229</v>
      </c>
    </row>
    <row r="140" s="13" customFormat="1">
      <c r="A140" s="13"/>
      <c r="B140" s="235"/>
      <c r="C140" s="236"/>
      <c r="D140" s="224" t="s">
        <v>312</v>
      </c>
      <c r="E140" s="237" t="s">
        <v>4440</v>
      </c>
      <c r="F140" s="238" t="s">
        <v>6505</v>
      </c>
      <c r="G140" s="236"/>
      <c r="H140" s="239">
        <v>121.26000000000001</v>
      </c>
      <c r="I140" s="240"/>
      <c r="J140" s="236"/>
      <c r="K140" s="236"/>
      <c r="L140" s="241"/>
      <c r="M140" s="242"/>
      <c r="N140" s="243"/>
      <c r="O140" s="243"/>
      <c r="P140" s="243"/>
      <c r="Q140" s="243"/>
      <c r="R140" s="243"/>
      <c r="S140" s="243"/>
      <c r="T140" s="244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5" t="s">
        <v>312</v>
      </c>
      <c r="AU140" s="245" t="s">
        <v>82</v>
      </c>
      <c r="AV140" s="13" t="s">
        <v>82</v>
      </c>
      <c r="AW140" s="13" t="s">
        <v>33</v>
      </c>
      <c r="AX140" s="13" t="s">
        <v>71</v>
      </c>
      <c r="AY140" s="245" t="s">
        <v>229</v>
      </c>
    </row>
    <row r="141" s="13" customFormat="1">
      <c r="A141" s="13"/>
      <c r="B141" s="235"/>
      <c r="C141" s="236"/>
      <c r="D141" s="224" t="s">
        <v>312</v>
      </c>
      <c r="E141" s="237" t="s">
        <v>6414</v>
      </c>
      <c r="F141" s="238" t="s">
        <v>6506</v>
      </c>
      <c r="G141" s="236"/>
      <c r="H141" s="239">
        <v>40.380000000000003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71</v>
      </c>
      <c r="AY141" s="245" t="s">
        <v>229</v>
      </c>
    </row>
    <row r="142" s="13" customFormat="1">
      <c r="A142" s="13"/>
      <c r="B142" s="235"/>
      <c r="C142" s="236"/>
      <c r="D142" s="224" t="s">
        <v>312</v>
      </c>
      <c r="E142" s="237" t="s">
        <v>6421</v>
      </c>
      <c r="F142" s="238" t="s">
        <v>6507</v>
      </c>
      <c r="G142" s="236"/>
      <c r="H142" s="239">
        <v>200.91</v>
      </c>
      <c r="I142" s="240"/>
      <c r="J142" s="236"/>
      <c r="K142" s="236"/>
      <c r="L142" s="241"/>
      <c r="M142" s="242"/>
      <c r="N142" s="243"/>
      <c r="O142" s="243"/>
      <c r="P142" s="243"/>
      <c r="Q142" s="243"/>
      <c r="R142" s="243"/>
      <c r="S142" s="243"/>
      <c r="T142" s="244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5" t="s">
        <v>312</v>
      </c>
      <c r="AU142" s="245" t="s">
        <v>82</v>
      </c>
      <c r="AV142" s="13" t="s">
        <v>82</v>
      </c>
      <c r="AW142" s="13" t="s">
        <v>33</v>
      </c>
      <c r="AX142" s="13" t="s">
        <v>71</v>
      </c>
      <c r="AY142" s="245" t="s">
        <v>229</v>
      </c>
    </row>
    <row r="143" s="13" customFormat="1">
      <c r="A143" s="13"/>
      <c r="B143" s="235"/>
      <c r="C143" s="236"/>
      <c r="D143" s="224" t="s">
        <v>312</v>
      </c>
      <c r="E143" s="237" t="s">
        <v>6425</v>
      </c>
      <c r="F143" s="238" t="s">
        <v>6508</v>
      </c>
      <c r="G143" s="236"/>
      <c r="H143" s="239">
        <v>92.560000000000002</v>
      </c>
      <c r="I143" s="240"/>
      <c r="J143" s="236"/>
      <c r="K143" s="236"/>
      <c r="L143" s="241"/>
      <c r="M143" s="242"/>
      <c r="N143" s="243"/>
      <c r="O143" s="243"/>
      <c r="P143" s="243"/>
      <c r="Q143" s="243"/>
      <c r="R143" s="243"/>
      <c r="S143" s="243"/>
      <c r="T143" s="244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5" t="s">
        <v>312</v>
      </c>
      <c r="AU143" s="245" t="s">
        <v>82</v>
      </c>
      <c r="AV143" s="13" t="s">
        <v>82</v>
      </c>
      <c r="AW143" s="13" t="s">
        <v>33</v>
      </c>
      <c r="AX143" s="13" t="s">
        <v>71</v>
      </c>
      <c r="AY143" s="245" t="s">
        <v>229</v>
      </c>
    </row>
    <row r="144" s="13" customFormat="1">
      <c r="A144" s="13"/>
      <c r="B144" s="235"/>
      <c r="C144" s="236"/>
      <c r="D144" s="224" t="s">
        <v>312</v>
      </c>
      <c r="E144" s="237" t="s">
        <v>6427</v>
      </c>
      <c r="F144" s="238" t="s">
        <v>6509</v>
      </c>
      <c r="G144" s="236"/>
      <c r="H144" s="239">
        <v>171.63999999999999</v>
      </c>
      <c r="I144" s="240"/>
      <c r="J144" s="236"/>
      <c r="K144" s="236"/>
      <c r="L144" s="241"/>
      <c r="M144" s="242"/>
      <c r="N144" s="243"/>
      <c r="O144" s="243"/>
      <c r="P144" s="243"/>
      <c r="Q144" s="243"/>
      <c r="R144" s="243"/>
      <c r="S144" s="243"/>
      <c r="T144" s="244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5" t="s">
        <v>312</v>
      </c>
      <c r="AU144" s="245" t="s">
        <v>82</v>
      </c>
      <c r="AV144" s="13" t="s">
        <v>82</v>
      </c>
      <c r="AW144" s="13" t="s">
        <v>33</v>
      </c>
      <c r="AX144" s="13" t="s">
        <v>71</v>
      </c>
      <c r="AY144" s="245" t="s">
        <v>229</v>
      </c>
    </row>
    <row r="145" s="15" customFormat="1">
      <c r="A145" s="15"/>
      <c r="B145" s="258"/>
      <c r="C145" s="259"/>
      <c r="D145" s="224" t="s">
        <v>312</v>
      </c>
      <c r="E145" s="260" t="s">
        <v>18</v>
      </c>
      <c r="F145" s="261" t="s">
        <v>6474</v>
      </c>
      <c r="G145" s="259"/>
      <c r="H145" s="260" t="s">
        <v>18</v>
      </c>
      <c r="I145" s="262"/>
      <c r="J145" s="259"/>
      <c r="K145" s="259"/>
      <c r="L145" s="263"/>
      <c r="M145" s="264"/>
      <c r="N145" s="265"/>
      <c r="O145" s="265"/>
      <c r="P145" s="265"/>
      <c r="Q145" s="265"/>
      <c r="R145" s="265"/>
      <c r="S145" s="265"/>
      <c r="T145" s="266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7" t="s">
        <v>312</v>
      </c>
      <c r="AU145" s="267" t="s">
        <v>82</v>
      </c>
      <c r="AV145" s="15" t="s">
        <v>78</v>
      </c>
      <c r="AW145" s="15" t="s">
        <v>33</v>
      </c>
      <c r="AX145" s="15" t="s">
        <v>71</v>
      </c>
      <c r="AY145" s="267" t="s">
        <v>229</v>
      </c>
    </row>
    <row r="146" s="13" customFormat="1">
      <c r="A146" s="13"/>
      <c r="B146" s="235"/>
      <c r="C146" s="236"/>
      <c r="D146" s="224" t="s">
        <v>312</v>
      </c>
      <c r="E146" s="237" t="s">
        <v>6429</v>
      </c>
      <c r="F146" s="238" t="s">
        <v>6510</v>
      </c>
      <c r="G146" s="236"/>
      <c r="H146" s="239">
        <v>107.64</v>
      </c>
      <c r="I146" s="240"/>
      <c r="J146" s="236"/>
      <c r="K146" s="236"/>
      <c r="L146" s="241"/>
      <c r="M146" s="242"/>
      <c r="N146" s="243"/>
      <c r="O146" s="243"/>
      <c r="P146" s="243"/>
      <c r="Q146" s="243"/>
      <c r="R146" s="243"/>
      <c r="S146" s="243"/>
      <c r="T146" s="244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5" t="s">
        <v>312</v>
      </c>
      <c r="AU146" s="245" t="s">
        <v>82</v>
      </c>
      <c r="AV146" s="13" t="s">
        <v>82</v>
      </c>
      <c r="AW146" s="13" t="s">
        <v>33</v>
      </c>
      <c r="AX146" s="13" t="s">
        <v>71</v>
      </c>
      <c r="AY146" s="245" t="s">
        <v>229</v>
      </c>
    </row>
    <row r="147" s="13" customFormat="1">
      <c r="A147" s="13"/>
      <c r="B147" s="235"/>
      <c r="C147" s="236"/>
      <c r="D147" s="224" t="s">
        <v>312</v>
      </c>
      <c r="E147" s="237" t="s">
        <v>6431</v>
      </c>
      <c r="F147" s="238" t="s">
        <v>6511</v>
      </c>
      <c r="G147" s="236"/>
      <c r="H147" s="239">
        <v>25.960000000000001</v>
      </c>
      <c r="I147" s="240"/>
      <c r="J147" s="236"/>
      <c r="K147" s="236"/>
      <c r="L147" s="241"/>
      <c r="M147" s="242"/>
      <c r="N147" s="243"/>
      <c r="O147" s="243"/>
      <c r="P147" s="243"/>
      <c r="Q147" s="243"/>
      <c r="R147" s="243"/>
      <c r="S147" s="243"/>
      <c r="T147" s="244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5" t="s">
        <v>312</v>
      </c>
      <c r="AU147" s="245" t="s">
        <v>82</v>
      </c>
      <c r="AV147" s="13" t="s">
        <v>82</v>
      </c>
      <c r="AW147" s="13" t="s">
        <v>33</v>
      </c>
      <c r="AX147" s="13" t="s">
        <v>71</v>
      </c>
      <c r="AY147" s="245" t="s">
        <v>229</v>
      </c>
    </row>
    <row r="148" s="15" customFormat="1">
      <c r="A148" s="15"/>
      <c r="B148" s="258"/>
      <c r="C148" s="259"/>
      <c r="D148" s="224" t="s">
        <v>312</v>
      </c>
      <c r="E148" s="260" t="s">
        <v>18</v>
      </c>
      <c r="F148" s="261" t="s">
        <v>6479</v>
      </c>
      <c r="G148" s="259"/>
      <c r="H148" s="260" t="s">
        <v>18</v>
      </c>
      <c r="I148" s="262"/>
      <c r="J148" s="259"/>
      <c r="K148" s="259"/>
      <c r="L148" s="263"/>
      <c r="M148" s="264"/>
      <c r="N148" s="265"/>
      <c r="O148" s="265"/>
      <c r="P148" s="265"/>
      <c r="Q148" s="265"/>
      <c r="R148" s="265"/>
      <c r="S148" s="265"/>
      <c r="T148" s="266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67" t="s">
        <v>312</v>
      </c>
      <c r="AU148" s="267" t="s">
        <v>82</v>
      </c>
      <c r="AV148" s="15" t="s">
        <v>78</v>
      </c>
      <c r="AW148" s="15" t="s">
        <v>33</v>
      </c>
      <c r="AX148" s="15" t="s">
        <v>71</v>
      </c>
      <c r="AY148" s="267" t="s">
        <v>229</v>
      </c>
    </row>
    <row r="149" s="13" customFormat="1">
      <c r="A149" s="13"/>
      <c r="B149" s="235"/>
      <c r="C149" s="236"/>
      <c r="D149" s="224" t="s">
        <v>312</v>
      </c>
      <c r="E149" s="237" t="s">
        <v>6433</v>
      </c>
      <c r="F149" s="238" t="s">
        <v>6512</v>
      </c>
      <c r="G149" s="236"/>
      <c r="H149" s="239">
        <v>147.84</v>
      </c>
      <c r="I149" s="240"/>
      <c r="J149" s="236"/>
      <c r="K149" s="236"/>
      <c r="L149" s="241"/>
      <c r="M149" s="242"/>
      <c r="N149" s="243"/>
      <c r="O149" s="243"/>
      <c r="P149" s="243"/>
      <c r="Q149" s="243"/>
      <c r="R149" s="243"/>
      <c r="S149" s="243"/>
      <c r="T149" s="244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5" t="s">
        <v>312</v>
      </c>
      <c r="AU149" s="245" t="s">
        <v>82</v>
      </c>
      <c r="AV149" s="13" t="s">
        <v>82</v>
      </c>
      <c r="AW149" s="13" t="s">
        <v>33</v>
      </c>
      <c r="AX149" s="13" t="s">
        <v>71</v>
      </c>
      <c r="AY149" s="245" t="s">
        <v>229</v>
      </c>
    </row>
    <row r="150" s="13" customFormat="1">
      <c r="A150" s="13"/>
      <c r="B150" s="235"/>
      <c r="C150" s="236"/>
      <c r="D150" s="224" t="s">
        <v>312</v>
      </c>
      <c r="E150" s="237" t="s">
        <v>6435</v>
      </c>
      <c r="F150" s="238" t="s">
        <v>6513</v>
      </c>
      <c r="G150" s="236"/>
      <c r="H150" s="239">
        <v>121.05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71</v>
      </c>
      <c r="AY150" s="245" t="s">
        <v>229</v>
      </c>
    </row>
    <row r="151" s="13" customFormat="1">
      <c r="A151" s="13"/>
      <c r="B151" s="235"/>
      <c r="C151" s="236"/>
      <c r="D151" s="224" t="s">
        <v>312</v>
      </c>
      <c r="E151" s="237" t="s">
        <v>6437</v>
      </c>
      <c r="F151" s="238" t="s">
        <v>6514</v>
      </c>
      <c r="G151" s="236"/>
      <c r="H151" s="239">
        <v>98.540000000000006</v>
      </c>
      <c r="I151" s="240"/>
      <c r="J151" s="236"/>
      <c r="K151" s="236"/>
      <c r="L151" s="241"/>
      <c r="M151" s="242"/>
      <c r="N151" s="243"/>
      <c r="O151" s="243"/>
      <c r="P151" s="243"/>
      <c r="Q151" s="243"/>
      <c r="R151" s="243"/>
      <c r="S151" s="243"/>
      <c r="T151" s="244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5" t="s">
        <v>312</v>
      </c>
      <c r="AU151" s="245" t="s">
        <v>82</v>
      </c>
      <c r="AV151" s="13" t="s">
        <v>82</v>
      </c>
      <c r="AW151" s="13" t="s">
        <v>33</v>
      </c>
      <c r="AX151" s="13" t="s">
        <v>71</v>
      </c>
      <c r="AY151" s="245" t="s">
        <v>229</v>
      </c>
    </row>
    <row r="152" s="13" customFormat="1">
      <c r="A152" s="13"/>
      <c r="B152" s="235"/>
      <c r="C152" s="236"/>
      <c r="D152" s="224" t="s">
        <v>312</v>
      </c>
      <c r="E152" s="237" t="s">
        <v>6439</v>
      </c>
      <c r="F152" s="238" t="s">
        <v>6515</v>
      </c>
      <c r="G152" s="236"/>
      <c r="H152" s="239">
        <v>103.06</v>
      </c>
      <c r="I152" s="240"/>
      <c r="J152" s="236"/>
      <c r="K152" s="236"/>
      <c r="L152" s="241"/>
      <c r="M152" s="242"/>
      <c r="N152" s="243"/>
      <c r="O152" s="243"/>
      <c r="P152" s="243"/>
      <c r="Q152" s="243"/>
      <c r="R152" s="243"/>
      <c r="S152" s="243"/>
      <c r="T152" s="244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5" t="s">
        <v>312</v>
      </c>
      <c r="AU152" s="245" t="s">
        <v>82</v>
      </c>
      <c r="AV152" s="13" t="s">
        <v>82</v>
      </c>
      <c r="AW152" s="13" t="s">
        <v>33</v>
      </c>
      <c r="AX152" s="13" t="s">
        <v>71</v>
      </c>
      <c r="AY152" s="245" t="s">
        <v>229</v>
      </c>
    </row>
    <row r="153" s="13" customFormat="1">
      <c r="A153" s="13"/>
      <c r="B153" s="235"/>
      <c r="C153" s="236"/>
      <c r="D153" s="224" t="s">
        <v>312</v>
      </c>
      <c r="E153" s="237" t="s">
        <v>6441</v>
      </c>
      <c r="F153" s="238" t="s">
        <v>6516</v>
      </c>
      <c r="G153" s="236"/>
      <c r="H153" s="239">
        <v>181.03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71</v>
      </c>
      <c r="AY153" s="245" t="s">
        <v>229</v>
      </c>
    </row>
    <row r="154" s="13" customFormat="1">
      <c r="A154" s="13"/>
      <c r="B154" s="235"/>
      <c r="C154" s="236"/>
      <c r="D154" s="224" t="s">
        <v>312</v>
      </c>
      <c r="E154" s="237" t="s">
        <v>6443</v>
      </c>
      <c r="F154" s="238" t="s">
        <v>6517</v>
      </c>
      <c r="G154" s="236"/>
      <c r="H154" s="239">
        <v>127.28</v>
      </c>
      <c r="I154" s="240"/>
      <c r="J154" s="236"/>
      <c r="K154" s="236"/>
      <c r="L154" s="241"/>
      <c r="M154" s="242"/>
      <c r="N154" s="243"/>
      <c r="O154" s="243"/>
      <c r="P154" s="243"/>
      <c r="Q154" s="243"/>
      <c r="R154" s="243"/>
      <c r="S154" s="243"/>
      <c r="T154" s="244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5" t="s">
        <v>312</v>
      </c>
      <c r="AU154" s="245" t="s">
        <v>82</v>
      </c>
      <c r="AV154" s="13" t="s">
        <v>82</v>
      </c>
      <c r="AW154" s="13" t="s">
        <v>33</v>
      </c>
      <c r="AX154" s="13" t="s">
        <v>71</v>
      </c>
      <c r="AY154" s="245" t="s">
        <v>229</v>
      </c>
    </row>
    <row r="155" s="13" customFormat="1">
      <c r="A155" s="13"/>
      <c r="B155" s="235"/>
      <c r="C155" s="236"/>
      <c r="D155" s="224" t="s">
        <v>312</v>
      </c>
      <c r="E155" s="237" t="s">
        <v>6445</v>
      </c>
      <c r="F155" s="238" t="s">
        <v>6518</v>
      </c>
      <c r="G155" s="236"/>
      <c r="H155" s="239">
        <v>65.400000000000006</v>
      </c>
      <c r="I155" s="240"/>
      <c r="J155" s="236"/>
      <c r="K155" s="236"/>
      <c r="L155" s="241"/>
      <c r="M155" s="242"/>
      <c r="N155" s="243"/>
      <c r="O155" s="243"/>
      <c r="P155" s="243"/>
      <c r="Q155" s="243"/>
      <c r="R155" s="243"/>
      <c r="S155" s="243"/>
      <c r="T155" s="244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5" t="s">
        <v>312</v>
      </c>
      <c r="AU155" s="245" t="s">
        <v>82</v>
      </c>
      <c r="AV155" s="13" t="s">
        <v>82</v>
      </c>
      <c r="AW155" s="13" t="s">
        <v>33</v>
      </c>
      <c r="AX155" s="13" t="s">
        <v>71</v>
      </c>
      <c r="AY155" s="245" t="s">
        <v>229</v>
      </c>
    </row>
    <row r="156" s="13" customFormat="1">
      <c r="A156" s="13"/>
      <c r="B156" s="235"/>
      <c r="C156" s="236"/>
      <c r="D156" s="224" t="s">
        <v>312</v>
      </c>
      <c r="E156" s="237" t="s">
        <v>6519</v>
      </c>
      <c r="F156" s="238" t="s">
        <v>6520</v>
      </c>
      <c r="G156" s="236"/>
      <c r="H156" s="239">
        <v>1604.55</v>
      </c>
      <c r="I156" s="240"/>
      <c r="J156" s="236"/>
      <c r="K156" s="236"/>
      <c r="L156" s="241"/>
      <c r="M156" s="242"/>
      <c r="N156" s="243"/>
      <c r="O156" s="243"/>
      <c r="P156" s="243"/>
      <c r="Q156" s="243"/>
      <c r="R156" s="243"/>
      <c r="S156" s="243"/>
      <c r="T156" s="244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5" t="s">
        <v>312</v>
      </c>
      <c r="AU156" s="245" t="s">
        <v>82</v>
      </c>
      <c r="AV156" s="13" t="s">
        <v>82</v>
      </c>
      <c r="AW156" s="13" t="s">
        <v>33</v>
      </c>
      <c r="AX156" s="13" t="s">
        <v>78</v>
      </c>
      <c r="AY156" s="245" t="s">
        <v>229</v>
      </c>
    </row>
    <row r="157" s="2" customFormat="1" ht="14.4" customHeight="1">
      <c r="A157" s="40"/>
      <c r="B157" s="41"/>
      <c r="C157" s="212" t="s">
        <v>277</v>
      </c>
      <c r="D157" s="212" t="s">
        <v>230</v>
      </c>
      <c r="E157" s="213" t="s">
        <v>560</v>
      </c>
      <c r="F157" s="214" t="s">
        <v>561</v>
      </c>
      <c r="G157" s="215" t="s">
        <v>309</v>
      </c>
      <c r="H157" s="216">
        <v>1604.54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247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247</v>
      </c>
      <c r="BM157" s="222" t="s">
        <v>6521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563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4407</v>
      </c>
      <c r="F159" s="238" t="s">
        <v>6522</v>
      </c>
      <c r="G159" s="236"/>
      <c r="H159" s="239">
        <v>1604.54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12" t="s">
        <v>282</v>
      </c>
      <c r="D160" s="212" t="s">
        <v>230</v>
      </c>
      <c r="E160" s="213" t="s">
        <v>565</v>
      </c>
      <c r="F160" s="214" t="s">
        <v>566</v>
      </c>
      <c r="G160" s="215" t="s">
        <v>343</v>
      </c>
      <c r="H160" s="216">
        <v>879.24000000000001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247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247</v>
      </c>
      <c r="BM160" s="222" t="s">
        <v>6523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568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13" customFormat="1">
      <c r="A162" s="13"/>
      <c r="B162" s="235"/>
      <c r="C162" s="236"/>
      <c r="D162" s="224" t="s">
        <v>312</v>
      </c>
      <c r="E162" s="237" t="s">
        <v>4412</v>
      </c>
      <c r="F162" s="238" t="s">
        <v>6524</v>
      </c>
      <c r="G162" s="236"/>
      <c r="H162" s="239">
        <v>879.24000000000001</v>
      </c>
      <c r="I162" s="240"/>
      <c r="J162" s="236"/>
      <c r="K162" s="236"/>
      <c r="L162" s="241"/>
      <c r="M162" s="242"/>
      <c r="N162" s="243"/>
      <c r="O162" s="243"/>
      <c r="P162" s="243"/>
      <c r="Q162" s="243"/>
      <c r="R162" s="243"/>
      <c r="S162" s="243"/>
      <c r="T162" s="244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5" t="s">
        <v>312</v>
      </c>
      <c r="AU162" s="245" t="s">
        <v>82</v>
      </c>
      <c r="AV162" s="13" t="s">
        <v>82</v>
      </c>
      <c r="AW162" s="13" t="s">
        <v>33</v>
      </c>
      <c r="AX162" s="13" t="s">
        <v>78</v>
      </c>
      <c r="AY162" s="245" t="s">
        <v>229</v>
      </c>
    </row>
    <row r="163" s="2" customFormat="1" ht="14.4" customHeight="1">
      <c r="A163" s="40"/>
      <c r="B163" s="41"/>
      <c r="C163" s="212" t="s">
        <v>287</v>
      </c>
      <c r="D163" s="212" t="s">
        <v>230</v>
      </c>
      <c r="E163" s="213" t="s">
        <v>571</v>
      </c>
      <c r="F163" s="214" t="s">
        <v>572</v>
      </c>
      <c r="G163" s="215" t="s">
        <v>343</v>
      </c>
      <c r="H163" s="216">
        <v>1495.8900000000001</v>
      </c>
      <c r="I163" s="217"/>
      <c r="J163" s="216">
        <f>ROUND(I163*H163,2)</f>
        <v>0</v>
      </c>
      <c r="K163" s="214" t="s">
        <v>18</v>
      </c>
      <c r="L163" s="46"/>
      <c r="M163" s="218" t="s">
        <v>18</v>
      </c>
      <c r="N163" s="219" t="s">
        <v>42</v>
      </c>
      <c r="O163" s="86"/>
      <c r="P163" s="220">
        <f>O163*H163</f>
        <v>0</v>
      </c>
      <c r="Q163" s="220">
        <v>0</v>
      </c>
      <c r="R163" s="220">
        <f>Q163*H163</f>
        <v>0</v>
      </c>
      <c r="S163" s="220">
        <v>0</v>
      </c>
      <c r="T163" s="221">
        <f>S163*H163</f>
        <v>0</v>
      </c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R163" s="222" t="s">
        <v>247</v>
      </c>
      <c r="AT163" s="222" t="s">
        <v>230</v>
      </c>
      <c r="AU163" s="222" t="s">
        <v>82</v>
      </c>
      <c r="AY163" s="19" t="s">
        <v>229</v>
      </c>
      <c r="BE163" s="223">
        <f>IF(N163="základní",J163,0)</f>
        <v>0</v>
      </c>
      <c r="BF163" s="223">
        <f>IF(N163="snížená",J163,0)</f>
        <v>0</v>
      </c>
      <c r="BG163" s="223">
        <f>IF(N163="zákl. přenesená",J163,0)</f>
        <v>0</v>
      </c>
      <c r="BH163" s="223">
        <f>IF(N163="sníž. přenesená",J163,0)</f>
        <v>0</v>
      </c>
      <c r="BI163" s="223">
        <f>IF(N163="nulová",J163,0)</f>
        <v>0</v>
      </c>
      <c r="BJ163" s="19" t="s">
        <v>78</v>
      </c>
      <c r="BK163" s="223">
        <f>ROUND(I163*H163,2)</f>
        <v>0</v>
      </c>
      <c r="BL163" s="19" t="s">
        <v>247</v>
      </c>
      <c r="BM163" s="222" t="s">
        <v>6525</v>
      </c>
    </row>
    <row r="164" s="2" customFormat="1">
      <c r="A164" s="40"/>
      <c r="B164" s="41"/>
      <c r="C164" s="42"/>
      <c r="D164" s="224" t="s">
        <v>236</v>
      </c>
      <c r="E164" s="42"/>
      <c r="F164" s="225" t="s">
        <v>574</v>
      </c>
      <c r="G164" s="42"/>
      <c r="H164" s="42"/>
      <c r="I164" s="226"/>
      <c r="J164" s="42"/>
      <c r="K164" s="42"/>
      <c r="L164" s="46"/>
      <c r="M164" s="227"/>
      <c r="N164" s="228"/>
      <c r="O164" s="86"/>
      <c r="P164" s="86"/>
      <c r="Q164" s="86"/>
      <c r="R164" s="86"/>
      <c r="S164" s="86"/>
      <c r="T164" s="87"/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T164" s="19" t="s">
        <v>236</v>
      </c>
      <c r="AU164" s="19" t="s">
        <v>82</v>
      </c>
    </row>
    <row r="165" s="13" customFormat="1">
      <c r="A165" s="13"/>
      <c r="B165" s="235"/>
      <c r="C165" s="236"/>
      <c r="D165" s="224" t="s">
        <v>312</v>
      </c>
      <c r="E165" s="237" t="s">
        <v>5644</v>
      </c>
      <c r="F165" s="238" t="s">
        <v>6526</v>
      </c>
      <c r="G165" s="236"/>
      <c r="H165" s="239">
        <v>1249.5999999999999</v>
      </c>
      <c r="I165" s="240"/>
      <c r="J165" s="236"/>
      <c r="K165" s="236"/>
      <c r="L165" s="241"/>
      <c r="M165" s="242"/>
      <c r="N165" s="243"/>
      <c r="O165" s="243"/>
      <c r="P165" s="243"/>
      <c r="Q165" s="243"/>
      <c r="R165" s="243"/>
      <c r="S165" s="243"/>
      <c r="T165" s="244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5" t="s">
        <v>312</v>
      </c>
      <c r="AU165" s="245" t="s">
        <v>82</v>
      </c>
      <c r="AV165" s="13" t="s">
        <v>82</v>
      </c>
      <c r="AW165" s="13" t="s">
        <v>33</v>
      </c>
      <c r="AX165" s="13" t="s">
        <v>71</v>
      </c>
      <c r="AY165" s="245" t="s">
        <v>229</v>
      </c>
    </row>
    <row r="166" s="13" customFormat="1">
      <c r="A166" s="13"/>
      <c r="B166" s="235"/>
      <c r="C166" s="236"/>
      <c r="D166" s="224" t="s">
        <v>312</v>
      </c>
      <c r="E166" s="237" t="s">
        <v>18</v>
      </c>
      <c r="F166" s="238" t="s">
        <v>6527</v>
      </c>
      <c r="G166" s="236"/>
      <c r="H166" s="239">
        <v>49.390000000000001</v>
      </c>
      <c r="I166" s="240"/>
      <c r="J166" s="236"/>
      <c r="K166" s="236"/>
      <c r="L166" s="241"/>
      <c r="M166" s="242"/>
      <c r="N166" s="243"/>
      <c r="O166" s="243"/>
      <c r="P166" s="243"/>
      <c r="Q166" s="243"/>
      <c r="R166" s="243"/>
      <c r="S166" s="243"/>
      <c r="T166" s="244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5" t="s">
        <v>312</v>
      </c>
      <c r="AU166" s="245" t="s">
        <v>82</v>
      </c>
      <c r="AV166" s="13" t="s">
        <v>82</v>
      </c>
      <c r="AW166" s="13" t="s">
        <v>33</v>
      </c>
      <c r="AX166" s="13" t="s">
        <v>71</v>
      </c>
      <c r="AY166" s="245" t="s">
        <v>229</v>
      </c>
    </row>
    <row r="167" s="13" customFormat="1">
      <c r="A167" s="13"/>
      <c r="B167" s="235"/>
      <c r="C167" s="236"/>
      <c r="D167" s="224" t="s">
        <v>312</v>
      </c>
      <c r="E167" s="237" t="s">
        <v>18</v>
      </c>
      <c r="F167" s="238" t="s">
        <v>6528</v>
      </c>
      <c r="G167" s="236"/>
      <c r="H167" s="239">
        <v>196.90000000000001</v>
      </c>
      <c r="I167" s="240"/>
      <c r="J167" s="236"/>
      <c r="K167" s="236"/>
      <c r="L167" s="241"/>
      <c r="M167" s="242"/>
      <c r="N167" s="243"/>
      <c r="O167" s="243"/>
      <c r="P167" s="243"/>
      <c r="Q167" s="243"/>
      <c r="R167" s="243"/>
      <c r="S167" s="243"/>
      <c r="T167" s="244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5" t="s">
        <v>312</v>
      </c>
      <c r="AU167" s="245" t="s">
        <v>82</v>
      </c>
      <c r="AV167" s="13" t="s">
        <v>82</v>
      </c>
      <c r="AW167" s="13" t="s">
        <v>33</v>
      </c>
      <c r="AX167" s="13" t="s">
        <v>71</v>
      </c>
      <c r="AY167" s="245" t="s">
        <v>229</v>
      </c>
    </row>
    <row r="168" s="14" customFormat="1">
      <c r="A168" s="14"/>
      <c r="B168" s="246"/>
      <c r="C168" s="247"/>
      <c r="D168" s="224" t="s">
        <v>312</v>
      </c>
      <c r="E168" s="248" t="s">
        <v>18</v>
      </c>
      <c r="F168" s="249" t="s">
        <v>317</v>
      </c>
      <c r="G168" s="247"/>
      <c r="H168" s="250">
        <v>1495.8900000000001</v>
      </c>
      <c r="I168" s="251"/>
      <c r="J168" s="247"/>
      <c r="K168" s="247"/>
      <c r="L168" s="252"/>
      <c r="M168" s="253"/>
      <c r="N168" s="254"/>
      <c r="O168" s="254"/>
      <c r="P168" s="254"/>
      <c r="Q168" s="254"/>
      <c r="R168" s="254"/>
      <c r="S168" s="254"/>
      <c r="T168" s="25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6" t="s">
        <v>312</v>
      </c>
      <c r="AU168" s="256" t="s">
        <v>82</v>
      </c>
      <c r="AV168" s="14" t="s">
        <v>247</v>
      </c>
      <c r="AW168" s="14" t="s">
        <v>33</v>
      </c>
      <c r="AX168" s="14" t="s">
        <v>78</v>
      </c>
      <c r="AY168" s="256" t="s">
        <v>229</v>
      </c>
    </row>
    <row r="169" s="2" customFormat="1" ht="14.4" customHeight="1">
      <c r="A169" s="40"/>
      <c r="B169" s="41"/>
      <c r="C169" s="212" t="s">
        <v>294</v>
      </c>
      <c r="D169" s="212" t="s">
        <v>230</v>
      </c>
      <c r="E169" s="213" t="s">
        <v>582</v>
      </c>
      <c r="F169" s="214" t="s">
        <v>583</v>
      </c>
      <c r="G169" s="215" t="s">
        <v>343</v>
      </c>
      <c r="H169" s="216">
        <v>254.44</v>
      </c>
      <c r="I169" s="217"/>
      <c r="J169" s="216">
        <f>ROUND(I169*H169,2)</f>
        <v>0</v>
      </c>
      <c r="K169" s="214" t="s">
        <v>18</v>
      </c>
      <c r="L169" s="46"/>
      <c r="M169" s="218" t="s">
        <v>18</v>
      </c>
      <c r="N169" s="219" t="s">
        <v>42</v>
      </c>
      <c r="O169" s="86"/>
      <c r="P169" s="220">
        <f>O169*H169</f>
        <v>0</v>
      </c>
      <c r="Q169" s="220">
        <v>0</v>
      </c>
      <c r="R169" s="220">
        <f>Q169*H169</f>
        <v>0</v>
      </c>
      <c r="S169" s="220">
        <v>0</v>
      </c>
      <c r="T169" s="221">
        <f>S169*H169</f>
        <v>0</v>
      </c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R169" s="222" t="s">
        <v>247</v>
      </c>
      <c r="AT169" s="222" t="s">
        <v>230</v>
      </c>
      <c r="AU169" s="222" t="s">
        <v>82</v>
      </c>
      <c r="AY169" s="19" t="s">
        <v>229</v>
      </c>
      <c r="BE169" s="223">
        <f>IF(N169="základní",J169,0)</f>
        <v>0</v>
      </c>
      <c r="BF169" s="223">
        <f>IF(N169="snížená",J169,0)</f>
        <v>0</v>
      </c>
      <c r="BG169" s="223">
        <f>IF(N169="zákl. přenesená",J169,0)</f>
        <v>0</v>
      </c>
      <c r="BH169" s="223">
        <f>IF(N169="sníž. přenesená",J169,0)</f>
        <v>0</v>
      </c>
      <c r="BI169" s="223">
        <f>IF(N169="nulová",J169,0)</f>
        <v>0</v>
      </c>
      <c r="BJ169" s="19" t="s">
        <v>78</v>
      </c>
      <c r="BK169" s="223">
        <f>ROUND(I169*H169,2)</f>
        <v>0</v>
      </c>
      <c r="BL169" s="19" t="s">
        <v>247</v>
      </c>
      <c r="BM169" s="222" t="s">
        <v>6529</v>
      </c>
    </row>
    <row r="170" s="2" customFormat="1">
      <c r="A170" s="40"/>
      <c r="B170" s="41"/>
      <c r="C170" s="42"/>
      <c r="D170" s="224" t="s">
        <v>236</v>
      </c>
      <c r="E170" s="42"/>
      <c r="F170" s="225" t="s">
        <v>585</v>
      </c>
      <c r="G170" s="42"/>
      <c r="H170" s="42"/>
      <c r="I170" s="226"/>
      <c r="J170" s="42"/>
      <c r="K170" s="42"/>
      <c r="L170" s="46"/>
      <c r="M170" s="227"/>
      <c r="N170" s="228"/>
      <c r="O170" s="86"/>
      <c r="P170" s="86"/>
      <c r="Q170" s="86"/>
      <c r="R170" s="86"/>
      <c r="S170" s="86"/>
      <c r="T170" s="87"/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T170" s="19" t="s">
        <v>236</v>
      </c>
      <c r="AU170" s="19" t="s">
        <v>82</v>
      </c>
    </row>
    <row r="171" s="13" customFormat="1">
      <c r="A171" s="13"/>
      <c r="B171" s="235"/>
      <c r="C171" s="236"/>
      <c r="D171" s="224" t="s">
        <v>312</v>
      </c>
      <c r="E171" s="237" t="s">
        <v>939</v>
      </c>
      <c r="F171" s="238" t="s">
        <v>6530</v>
      </c>
      <c r="G171" s="236"/>
      <c r="H171" s="239">
        <v>879.24000000000001</v>
      </c>
      <c r="I171" s="240"/>
      <c r="J171" s="236"/>
      <c r="K171" s="236"/>
      <c r="L171" s="241"/>
      <c r="M171" s="242"/>
      <c r="N171" s="243"/>
      <c r="O171" s="243"/>
      <c r="P171" s="243"/>
      <c r="Q171" s="243"/>
      <c r="R171" s="243"/>
      <c r="S171" s="243"/>
      <c r="T171" s="244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5" t="s">
        <v>312</v>
      </c>
      <c r="AU171" s="245" t="s">
        <v>82</v>
      </c>
      <c r="AV171" s="13" t="s">
        <v>82</v>
      </c>
      <c r="AW171" s="13" t="s">
        <v>33</v>
      </c>
      <c r="AX171" s="13" t="s">
        <v>71</v>
      </c>
      <c r="AY171" s="245" t="s">
        <v>229</v>
      </c>
    </row>
    <row r="172" s="13" customFormat="1">
      <c r="A172" s="13"/>
      <c r="B172" s="235"/>
      <c r="C172" s="236"/>
      <c r="D172" s="224" t="s">
        <v>312</v>
      </c>
      <c r="E172" s="237" t="s">
        <v>6531</v>
      </c>
      <c r="F172" s="238" t="s">
        <v>6532</v>
      </c>
      <c r="G172" s="236"/>
      <c r="H172" s="239">
        <v>-624.79999999999995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71</v>
      </c>
      <c r="AY172" s="245" t="s">
        <v>229</v>
      </c>
    </row>
    <row r="173" s="14" customFormat="1">
      <c r="A173" s="14"/>
      <c r="B173" s="246"/>
      <c r="C173" s="247"/>
      <c r="D173" s="224" t="s">
        <v>312</v>
      </c>
      <c r="E173" s="248" t="s">
        <v>18</v>
      </c>
      <c r="F173" s="249" t="s">
        <v>317</v>
      </c>
      <c r="G173" s="247"/>
      <c r="H173" s="250">
        <v>254.44000000000006</v>
      </c>
      <c r="I173" s="251"/>
      <c r="J173" s="247"/>
      <c r="K173" s="247"/>
      <c r="L173" s="252"/>
      <c r="M173" s="253"/>
      <c r="N173" s="254"/>
      <c r="O173" s="254"/>
      <c r="P173" s="254"/>
      <c r="Q173" s="254"/>
      <c r="R173" s="254"/>
      <c r="S173" s="254"/>
      <c r="T173" s="255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6" t="s">
        <v>312</v>
      </c>
      <c r="AU173" s="256" t="s">
        <v>82</v>
      </c>
      <c r="AV173" s="14" t="s">
        <v>247</v>
      </c>
      <c r="AW173" s="14" t="s">
        <v>33</v>
      </c>
      <c r="AX173" s="14" t="s">
        <v>78</v>
      </c>
      <c r="AY173" s="256" t="s">
        <v>229</v>
      </c>
    </row>
    <row r="174" s="2" customFormat="1" ht="14.4" customHeight="1">
      <c r="A174" s="40"/>
      <c r="B174" s="41"/>
      <c r="C174" s="212" t="s">
        <v>437</v>
      </c>
      <c r="D174" s="212" t="s">
        <v>230</v>
      </c>
      <c r="E174" s="213" t="s">
        <v>597</v>
      </c>
      <c r="F174" s="214" t="s">
        <v>598</v>
      </c>
      <c r="G174" s="215" t="s">
        <v>343</v>
      </c>
      <c r="H174" s="216">
        <v>871.09000000000003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247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247</v>
      </c>
      <c r="BM174" s="222" t="s">
        <v>6533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600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513</v>
      </c>
      <c r="F176" s="238" t="s">
        <v>6534</v>
      </c>
      <c r="G176" s="236"/>
      <c r="H176" s="239">
        <v>624.79999999999995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71</v>
      </c>
      <c r="AY176" s="245" t="s">
        <v>229</v>
      </c>
    </row>
    <row r="177" s="13" customFormat="1">
      <c r="A177" s="13"/>
      <c r="B177" s="235"/>
      <c r="C177" s="236"/>
      <c r="D177" s="224" t="s">
        <v>312</v>
      </c>
      <c r="E177" s="237" t="s">
        <v>18</v>
      </c>
      <c r="F177" s="238" t="s">
        <v>6527</v>
      </c>
      <c r="G177" s="236"/>
      <c r="H177" s="239">
        <v>49.390000000000001</v>
      </c>
      <c r="I177" s="240"/>
      <c r="J177" s="236"/>
      <c r="K177" s="236"/>
      <c r="L177" s="241"/>
      <c r="M177" s="242"/>
      <c r="N177" s="243"/>
      <c r="O177" s="243"/>
      <c r="P177" s="243"/>
      <c r="Q177" s="243"/>
      <c r="R177" s="243"/>
      <c r="S177" s="243"/>
      <c r="T177" s="244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5" t="s">
        <v>312</v>
      </c>
      <c r="AU177" s="245" t="s">
        <v>82</v>
      </c>
      <c r="AV177" s="13" t="s">
        <v>82</v>
      </c>
      <c r="AW177" s="13" t="s">
        <v>33</v>
      </c>
      <c r="AX177" s="13" t="s">
        <v>71</v>
      </c>
      <c r="AY177" s="245" t="s">
        <v>229</v>
      </c>
    </row>
    <row r="178" s="13" customFormat="1">
      <c r="A178" s="13"/>
      <c r="B178" s="235"/>
      <c r="C178" s="236"/>
      <c r="D178" s="224" t="s">
        <v>312</v>
      </c>
      <c r="E178" s="237" t="s">
        <v>18</v>
      </c>
      <c r="F178" s="238" t="s">
        <v>6528</v>
      </c>
      <c r="G178" s="236"/>
      <c r="H178" s="239">
        <v>196.90000000000001</v>
      </c>
      <c r="I178" s="240"/>
      <c r="J178" s="236"/>
      <c r="K178" s="236"/>
      <c r="L178" s="241"/>
      <c r="M178" s="242"/>
      <c r="N178" s="243"/>
      <c r="O178" s="243"/>
      <c r="P178" s="243"/>
      <c r="Q178" s="243"/>
      <c r="R178" s="243"/>
      <c r="S178" s="243"/>
      <c r="T178" s="244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5" t="s">
        <v>312</v>
      </c>
      <c r="AU178" s="245" t="s">
        <v>82</v>
      </c>
      <c r="AV178" s="13" t="s">
        <v>82</v>
      </c>
      <c r="AW178" s="13" t="s">
        <v>33</v>
      </c>
      <c r="AX178" s="13" t="s">
        <v>71</v>
      </c>
      <c r="AY178" s="245" t="s">
        <v>229</v>
      </c>
    </row>
    <row r="179" s="14" customFormat="1">
      <c r="A179" s="14"/>
      <c r="B179" s="246"/>
      <c r="C179" s="247"/>
      <c r="D179" s="224" t="s">
        <v>312</v>
      </c>
      <c r="E179" s="248" t="s">
        <v>18</v>
      </c>
      <c r="F179" s="249" t="s">
        <v>317</v>
      </c>
      <c r="G179" s="247"/>
      <c r="H179" s="250">
        <v>871.09000000000003</v>
      </c>
      <c r="I179" s="251"/>
      <c r="J179" s="247"/>
      <c r="K179" s="247"/>
      <c r="L179" s="252"/>
      <c r="M179" s="253"/>
      <c r="N179" s="254"/>
      <c r="O179" s="254"/>
      <c r="P179" s="254"/>
      <c r="Q179" s="254"/>
      <c r="R179" s="254"/>
      <c r="S179" s="254"/>
      <c r="T179" s="255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56" t="s">
        <v>312</v>
      </c>
      <c r="AU179" s="256" t="s">
        <v>82</v>
      </c>
      <c r="AV179" s="14" t="s">
        <v>247</v>
      </c>
      <c r="AW179" s="14" t="s">
        <v>33</v>
      </c>
      <c r="AX179" s="14" t="s">
        <v>78</v>
      </c>
      <c r="AY179" s="256" t="s">
        <v>229</v>
      </c>
    </row>
    <row r="180" s="2" customFormat="1" ht="14.4" customHeight="1">
      <c r="A180" s="40"/>
      <c r="B180" s="41"/>
      <c r="C180" s="212" t="s">
        <v>8</v>
      </c>
      <c r="D180" s="212" t="s">
        <v>230</v>
      </c>
      <c r="E180" s="213" t="s">
        <v>341</v>
      </c>
      <c r="F180" s="214" t="s">
        <v>342</v>
      </c>
      <c r="G180" s="215" t="s">
        <v>343</v>
      </c>
      <c r="H180" s="216">
        <v>879.24000000000001</v>
      </c>
      <c r="I180" s="217"/>
      <c r="J180" s="216">
        <f>ROUND(I180*H180,2)</f>
        <v>0</v>
      </c>
      <c r="K180" s="214" t="s">
        <v>296</v>
      </c>
      <c r="L180" s="46"/>
      <c r="M180" s="218" t="s">
        <v>18</v>
      </c>
      <c r="N180" s="219" t="s">
        <v>42</v>
      </c>
      <c r="O180" s="86"/>
      <c r="P180" s="220">
        <f>O180*H180</f>
        <v>0</v>
      </c>
      <c r="Q180" s="220">
        <v>0</v>
      </c>
      <c r="R180" s="220">
        <f>Q180*H180</f>
        <v>0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247</v>
      </c>
      <c r="AT180" s="222" t="s">
        <v>230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247</v>
      </c>
      <c r="BM180" s="222" t="s">
        <v>6535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342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535</v>
      </c>
      <c r="F182" s="238" t="s">
        <v>6536</v>
      </c>
      <c r="G182" s="236"/>
      <c r="H182" s="239">
        <v>624.79999999999995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71</v>
      </c>
      <c r="AY182" s="245" t="s">
        <v>229</v>
      </c>
    </row>
    <row r="183" s="13" customFormat="1">
      <c r="A183" s="13"/>
      <c r="B183" s="235"/>
      <c r="C183" s="236"/>
      <c r="D183" s="224" t="s">
        <v>312</v>
      </c>
      <c r="E183" s="237" t="s">
        <v>1452</v>
      </c>
      <c r="F183" s="238" t="s">
        <v>6537</v>
      </c>
      <c r="G183" s="236"/>
      <c r="H183" s="239">
        <v>254.44</v>
      </c>
      <c r="I183" s="240"/>
      <c r="J183" s="236"/>
      <c r="K183" s="236"/>
      <c r="L183" s="241"/>
      <c r="M183" s="242"/>
      <c r="N183" s="243"/>
      <c r="O183" s="243"/>
      <c r="P183" s="243"/>
      <c r="Q183" s="243"/>
      <c r="R183" s="243"/>
      <c r="S183" s="243"/>
      <c r="T183" s="244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5" t="s">
        <v>312</v>
      </c>
      <c r="AU183" s="245" t="s">
        <v>82</v>
      </c>
      <c r="AV183" s="13" t="s">
        <v>82</v>
      </c>
      <c r="AW183" s="13" t="s">
        <v>33</v>
      </c>
      <c r="AX183" s="13" t="s">
        <v>71</v>
      </c>
      <c r="AY183" s="245" t="s">
        <v>229</v>
      </c>
    </row>
    <row r="184" s="14" customFormat="1">
      <c r="A184" s="14"/>
      <c r="B184" s="246"/>
      <c r="C184" s="247"/>
      <c r="D184" s="224" t="s">
        <v>312</v>
      </c>
      <c r="E184" s="248" t="s">
        <v>18</v>
      </c>
      <c r="F184" s="249" t="s">
        <v>317</v>
      </c>
      <c r="G184" s="247"/>
      <c r="H184" s="250">
        <v>879.24000000000001</v>
      </c>
      <c r="I184" s="251"/>
      <c r="J184" s="247"/>
      <c r="K184" s="247"/>
      <c r="L184" s="252"/>
      <c r="M184" s="253"/>
      <c r="N184" s="254"/>
      <c r="O184" s="254"/>
      <c r="P184" s="254"/>
      <c r="Q184" s="254"/>
      <c r="R184" s="254"/>
      <c r="S184" s="254"/>
      <c r="T184" s="25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6" t="s">
        <v>312</v>
      </c>
      <c r="AU184" s="256" t="s">
        <v>82</v>
      </c>
      <c r="AV184" s="14" t="s">
        <v>247</v>
      </c>
      <c r="AW184" s="14" t="s">
        <v>33</v>
      </c>
      <c r="AX184" s="14" t="s">
        <v>78</v>
      </c>
      <c r="AY184" s="256" t="s">
        <v>229</v>
      </c>
    </row>
    <row r="185" s="2" customFormat="1" ht="14.4" customHeight="1">
      <c r="A185" s="40"/>
      <c r="B185" s="41"/>
      <c r="C185" s="212" t="s">
        <v>548</v>
      </c>
      <c r="D185" s="212" t="s">
        <v>230</v>
      </c>
      <c r="E185" s="213" t="s">
        <v>348</v>
      </c>
      <c r="F185" s="214" t="s">
        <v>349</v>
      </c>
      <c r="G185" s="215" t="s">
        <v>350</v>
      </c>
      <c r="H185" s="216">
        <v>457.99000000000001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247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247</v>
      </c>
      <c r="BM185" s="222" t="s">
        <v>6538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352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13" customFormat="1">
      <c r="A187" s="13"/>
      <c r="B187" s="235"/>
      <c r="C187" s="236"/>
      <c r="D187" s="224" t="s">
        <v>312</v>
      </c>
      <c r="E187" s="237" t="s">
        <v>541</v>
      </c>
      <c r="F187" s="238" t="s">
        <v>6539</v>
      </c>
      <c r="G187" s="236"/>
      <c r="H187" s="239">
        <v>457.99000000000001</v>
      </c>
      <c r="I187" s="240"/>
      <c r="J187" s="236"/>
      <c r="K187" s="236"/>
      <c r="L187" s="241"/>
      <c r="M187" s="242"/>
      <c r="N187" s="243"/>
      <c r="O187" s="243"/>
      <c r="P187" s="243"/>
      <c r="Q187" s="243"/>
      <c r="R187" s="243"/>
      <c r="S187" s="243"/>
      <c r="T187" s="244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5" t="s">
        <v>312</v>
      </c>
      <c r="AU187" s="245" t="s">
        <v>82</v>
      </c>
      <c r="AV187" s="13" t="s">
        <v>82</v>
      </c>
      <c r="AW187" s="13" t="s">
        <v>33</v>
      </c>
      <c r="AX187" s="13" t="s">
        <v>78</v>
      </c>
      <c r="AY187" s="245" t="s">
        <v>229</v>
      </c>
    </row>
    <row r="188" s="2" customFormat="1" ht="14.4" customHeight="1">
      <c r="A188" s="40"/>
      <c r="B188" s="41"/>
      <c r="C188" s="212" t="s">
        <v>385</v>
      </c>
      <c r="D188" s="212" t="s">
        <v>230</v>
      </c>
      <c r="E188" s="213" t="s">
        <v>634</v>
      </c>
      <c r="F188" s="214" t="s">
        <v>635</v>
      </c>
      <c r="G188" s="215" t="s">
        <v>343</v>
      </c>
      <c r="H188" s="216">
        <v>624.79999999999995</v>
      </c>
      <c r="I188" s="217"/>
      <c r="J188" s="216">
        <f>ROUND(I188*H188,2)</f>
        <v>0</v>
      </c>
      <c r="K188" s="214" t="s">
        <v>296</v>
      </c>
      <c r="L188" s="46"/>
      <c r="M188" s="218" t="s">
        <v>18</v>
      </c>
      <c r="N188" s="219" t="s">
        <v>42</v>
      </c>
      <c r="O188" s="86"/>
      <c r="P188" s="220">
        <f>O188*H188</f>
        <v>0</v>
      </c>
      <c r="Q188" s="220">
        <v>0</v>
      </c>
      <c r="R188" s="220">
        <f>Q188*H188</f>
        <v>0</v>
      </c>
      <c r="S188" s="220">
        <v>0</v>
      </c>
      <c r="T188" s="221">
        <f>S188*H188</f>
        <v>0</v>
      </c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R188" s="222" t="s">
        <v>247</v>
      </c>
      <c r="AT188" s="222" t="s">
        <v>230</v>
      </c>
      <c r="AU188" s="222" t="s">
        <v>82</v>
      </c>
      <c r="AY188" s="19" t="s">
        <v>229</v>
      </c>
      <c r="BE188" s="223">
        <f>IF(N188="základní",J188,0)</f>
        <v>0</v>
      </c>
      <c r="BF188" s="223">
        <f>IF(N188="snížená",J188,0)</f>
        <v>0</v>
      </c>
      <c r="BG188" s="223">
        <f>IF(N188="zákl. přenesená",J188,0)</f>
        <v>0</v>
      </c>
      <c r="BH188" s="223">
        <f>IF(N188="sníž. přenesená",J188,0)</f>
        <v>0</v>
      </c>
      <c r="BI188" s="223">
        <f>IF(N188="nulová",J188,0)</f>
        <v>0</v>
      </c>
      <c r="BJ188" s="19" t="s">
        <v>78</v>
      </c>
      <c r="BK188" s="223">
        <f>ROUND(I188*H188,2)</f>
        <v>0</v>
      </c>
      <c r="BL188" s="19" t="s">
        <v>247</v>
      </c>
      <c r="BM188" s="222" t="s">
        <v>6540</v>
      </c>
    </row>
    <row r="189" s="2" customFormat="1">
      <c r="A189" s="40"/>
      <c r="B189" s="41"/>
      <c r="C189" s="42"/>
      <c r="D189" s="224" t="s">
        <v>236</v>
      </c>
      <c r="E189" s="42"/>
      <c r="F189" s="225" t="s">
        <v>637</v>
      </c>
      <c r="G189" s="42"/>
      <c r="H189" s="42"/>
      <c r="I189" s="226"/>
      <c r="J189" s="42"/>
      <c r="K189" s="42"/>
      <c r="L189" s="46"/>
      <c r="M189" s="227"/>
      <c r="N189" s="228"/>
      <c r="O189" s="86"/>
      <c r="P189" s="86"/>
      <c r="Q189" s="86"/>
      <c r="R189" s="86"/>
      <c r="S189" s="86"/>
      <c r="T189" s="87"/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T189" s="19" t="s">
        <v>236</v>
      </c>
      <c r="AU189" s="19" t="s">
        <v>82</v>
      </c>
    </row>
    <row r="190" s="13" customFormat="1">
      <c r="A190" s="13"/>
      <c r="B190" s="235"/>
      <c r="C190" s="236"/>
      <c r="D190" s="224" t="s">
        <v>312</v>
      </c>
      <c r="E190" s="237" t="s">
        <v>522</v>
      </c>
      <c r="F190" s="238" t="s">
        <v>6541</v>
      </c>
      <c r="G190" s="236"/>
      <c r="H190" s="239">
        <v>879.24000000000001</v>
      </c>
      <c r="I190" s="240"/>
      <c r="J190" s="236"/>
      <c r="K190" s="236"/>
      <c r="L190" s="241"/>
      <c r="M190" s="242"/>
      <c r="N190" s="243"/>
      <c r="O190" s="243"/>
      <c r="P190" s="243"/>
      <c r="Q190" s="243"/>
      <c r="R190" s="243"/>
      <c r="S190" s="243"/>
      <c r="T190" s="244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5" t="s">
        <v>312</v>
      </c>
      <c r="AU190" s="245" t="s">
        <v>82</v>
      </c>
      <c r="AV190" s="13" t="s">
        <v>82</v>
      </c>
      <c r="AW190" s="13" t="s">
        <v>33</v>
      </c>
      <c r="AX190" s="13" t="s">
        <v>71</v>
      </c>
      <c r="AY190" s="245" t="s">
        <v>229</v>
      </c>
    </row>
    <row r="191" s="15" customFormat="1">
      <c r="A191" s="15"/>
      <c r="B191" s="258"/>
      <c r="C191" s="259"/>
      <c r="D191" s="224" t="s">
        <v>312</v>
      </c>
      <c r="E191" s="260" t="s">
        <v>18</v>
      </c>
      <c r="F191" s="261" t="s">
        <v>6238</v>
      </c>
      <c r="G191" s="259"/>
      <c r="H191" s="260" t="s">
        <v>18</v>
      </c>
      <c r="I191" s="262"/>
      <c r="J191" s="259"/>
      <c r="K191" s="259"/>
      <c r="L191" s="263"/>
      <c r="M191" s="264"/>
      <c r="N191" s="265"/>
      <c r="O191" s="265"/>
      <c r="P191" s="265"/>
      <c r="Q191" s="265"/>
      <c r="R191" s="265"/>
      <c r="S191" s="265"/>
      <c r="T191" s="266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67" t="s">
        <v>312</v>
      </c>
      <c r="AU191" s="267" t="s">
        <v>82</v>
      </c>
      <c r="AV191" s="15" t="s">
        <v>78</v>
      </c>
      <c r="AW191" s="15" t="s">
        <v>33</v>
      </c>
      <c r="AX191" s="15" t="s">
        <v>71</v>
      </c>
      <c r="AY191" s="267" t="s">
        <v>229</v>
      </c>
    </row>
    <row r="192" s="13" customFormat="1">
      <c r="A192" s="13"/>
      <c r="B192" s="235"/>
      <c r="C192" s="236"/>
      <c r="D192" s="224" t="s">
        <v>312</v>
      </c>
      <c r="E192" s="237" t="s">
        <v>4049</v>
      </c>
      <c r="F192" s="238" t="s">
        <v>6542</v>
      </c>
      <c r="G192" s="236"/>
      <c r="H192" s="239">
        <v>-49.390000000000001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71</v>
      </c>
      <c r="AY192" s="245" t="s">
        <v>229</v>
      </c>
    </row>
    <row r="193" s="13" customFormat="1">
      <c r="A193" s="13"/>
      <c r="B193" s="235"/>
      <c r="C193" s="236"/>
      <c r="D193" s="224" t="s">
        <v>312</v>
      </c>
      <c r="E193" s="237" t="s">
        <v>4054</v>
      </c>
      <c r="F193" s="238" t="s">
        <v>6543</v>
      </c>
      <c r="G193" s="236"/>
      <c r="H193" s="239">
        <v>-196.90000000000001</v>
      </c>
      <c r="I193" s="240"/>
      <c r="J193" s="236"/>
      <c r="K193" s="236"/>
      <c r="L193" s="241"/>
      <c r="M193" s="242"/>
      <c r="N193" s="243"/>
      <c r="O193" s="243"/>
      <c r="P193" s="243"/>
      <c r="Q193" s="243"/>
      <c r="R193" s="243"/>
      <c r="S193" s="243"/>
      <c r="T193" s="244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5" t="s">
        <v>312</v>
      </c>
      <c r="AU193" s="245" t="s">
        <v>82</v>
      </c>
      <c r="AV193" s="13" t="s">
        <v>82</v>
      </c>
      <c r="AW193" s="13" t="s">
        <v>33</v>
      </c>
      <c r="AX193" s="13" t="s">
        <v>71</v>
      </c>
      <c r="AY193" s="245" t="s">
        <v>229</v>
      </c>
    </row>
    <row r="194" s="13" customFormat="1">
      <c r="A194" s="13"/>
      <c r="B194" s="235"/>
      <c r="C194" s="236"/>
      <c r="D194" s="224" t="s">
        <v>312</v>
      </c>
      <c r="E194" s="237" t="s">
        <v>1793</v>
      </c>
      <c r="F194" s="238" t="s">
        <v>6544</v>
      </c>
      <c r="G194" s="236"/>
      <c r="H194" s="239">
        <v>-4.0800000000000001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71</v>
      </c>
      <c r="AY194" s="245" t="s">
        <v>229</v>
      </c>
    </row>
    <row r="195" s="13" customFormat="1">
      <c r="A195" s="13"/>
      <c r="B195" s="235"/>
      <c r="C195" s="236"/>
      <c r="D195" s="224" t="s">
        <v>312</v>
      </c>
      <c r="E195" s="237" t="s">
        <v>1795</v>
      </c>
      <c r="F195" s="238" t="s">
        <v>6545</v>
      </c>
      <c r="G195" s="236"/>
      <c r="H195" s="239">
        <v>-4.0700000000000003</v>
      </c>
      <c r="I195" s="240"/>
      <c r="J195" s="236"/>
      <c r="K195" s="236"/>
      <c r="L195" s="241"/>
      <c r="M195" s="242"/>
      <c r="N195" s="243"/>
      <c r="O195" s="243"/>
      <c r="P195" s="243"/>
      <c r="Q195" s="243"/>
      <c r="R195" s="243"/>
      <c r="S195" s="243"/>
      <c r="T195" s="244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5" t="s">
        <v>312</v>
      </c>
      <c r="AU195" s="245" t="s">
        <v>82</v>
      </c>
      <c r="AV195" s="13" t="s">
        <v>82</v>
      </c>
      <c r="AW195" s="13" t="s">
        <v>33</v>
      </c>
      <c r="AX195" s="13" t="s">
        <v>71</v>
      </c>
      <c r="AY195" s="245" t="s">
        <v>229</v>
      </c>
    </row>
    <row r="196" s="14" customFormat="1">
      <c r="A196" s="14"/>
      <c r="B196" s="246"/>
      <c r="C196" s="247"/>
      <c r="D196" s="224" t="s">
        <v>312</v>
      </c>
      <c r="E196" s="248" t="s">
        <v>18</v>
      </c>
      <c r="F196" s="249" t="s">
        <v>317</v>
      </c>
      <c r="G196" s="247"/>
      <c r="H196" s="250">
        <v>624.79999999999995</v>
      </c>
      <c r="I196" s="251"/>
      <c r="J196" s="247"/>
      <c r="K196" s="247"/>
      <c r="L196" s="252"/>
      <c r="M196" s="253"/>
      <c r="N196" s="254"/>
      <c r="O196" s="254"/>
      <c r="P196" s="254"/>
      <c r="Q196" s="254"/>
      <c r="R196" s="254"/>
      <c r="S196" s="254"/>
      <c r="T196" s="25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56" t="s">
        <v>312</v>
      </c>
      <c r="AU196" s="256" t="s">
        <v>82</v>
      </c>
      <c r="AV196" s="14" t="s">
        <v>247</v>
      </c>
      <c r="AW196" s="14" t="s">
        <v>33</v>
      </c>
      <c r="AX196" s="14" t="s">
        <v>78</v>
      </c>
      <c r="AY196" s="256" t="s">
        <v>229</v>
      </c>
    </row>
    <row r="197" s="2" customFormat="1" ht="14.4" customHeight="1">
      <c r="A197" s="40"/>
      <c r="B197" s="41"/>
      <c r="C197" s="212" t="s">
        <v>559</v>
      </c>
      <c r="D197" s="212" t="s">
        <v>230</v>
      </c>
      <c r="E197" s="213" t="s">
        <v>644</v>
      </c>
      <c r="F197" s="214" t="s">
        <v>645</v>
      </c>
      <c r="G197" s="215" t="s">
        <v>343</v>
      </c>
      <c r="H197" s="216">
        <v>196.90000000000001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247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247</v>
      </c>
      <c r="BM197" s="222" t="s">
        <v>6546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647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587</v>
      </c>
      <c r="F199" s="238" t="s">
        <v>6547</v>
      </c>
      <c r="G199" s="236"/>
      <c r="H199" s="239">
        <v>189.49000000000001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71</v>
      </c>
      <c r="AY199" s="245" t="s">
        <v>229</v>
      </c>
    </row>
    <row r="200" s="13" customFormat="1">
      <c r="A200" s="13"/>
      <c r="B200" s="235"/>
      <c r="C200" s="236"/>
      <c r="D200" s="224" t="s">
        <v>312</v>
      </c>
      <c r="E200" s="237" t="s">
        <v>589</v>
      </c>
      <c r="F200" s="238" t="s">
        <v>6548</v>
      </c>
      <c r="G200" s="236"/>
      <c r="H200" s="239">
        <v>7.4100000000000001</v>
      </c>
      <c r="I200" s="240"/>
      <c r="J200" s="236"/>
      <c r="K200" s="236"/>
      <c r="L200" s="241"/>
      <c r="M200" s="242"/>
      <c r="N200" s="243"/>
      <c r="O200" s="243"/>
      <c r="P200" s="243"/>
      <c r="Q200" s="243"/>
      <c r="R200" s="243"/>
      <c r="S200" s="243"/>
      <c r="T200" s="244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5" t="s">
        <v>312</v>
      </c>
      <c r="AU200" s="245" t="s">
        <v>82</v>
      </c>
      <c r="AV200" s="13" t="s">
        <v>82</v>
      </c>
      <c r="AW200" s="13" t="s">
        <v>33</v>
      </c>
      <c r="AX200" s="13" t="s">
        <v>71</v>
      </c>
      <c r="AY200" s="245" t="s">
        <v>229</v>
      </c>
    </row>
    <row r="201" s="14" customFormat="1">
      <c r="A201" s="14"/>
      <c r="B201" s="246"/>
      <c r="C201" s="247"/>
      <c r="D201" s="224" t="s">
        <v>312</v>
      </c>
      <c r="E201" s="248" t="s">
        <v>18</v>
      </c>
      <c r="F201" s="249" t="s">
        <v>317</v>
      </c>
      <c r="G201" s="247"/>
      <c r="H201" s="250">
        <v>196.90000000000001</v>
      </c>
      <c r="I201" s="251"/>
      <c r="J201" s="247"/>
      <c r="K201" s="247"/>
      <c r="L201" s="252"/>
      <c r="M201" s="253"/>
      <c r="N201" s="254"/>
      <c r="O201" s="254"/>
      <c r="P201" s="254"/>
      <c r="Q201" s="254"/>
      <c r="R201" s="254"/>
      <c r="S201" s="254"/>
      <c r="T201" s="25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6" t="s">
        <v>312</v>
      </c>
      <c r="AU201" s="256" t="s">
        <v>82</v>
      </c>
      <c r="AV201" s="14" t="s">
        <v>247</v>
      </c>
      <c r="AW201" s="14" t="s">
        <v>33</v>
      </c>
      <c r="AX201" s="14" t="s">
        <v>78</v>
      </c>
      <c r="AY201" s="256" t="s">
        <v>229</v>
      </c>
    </row>
    <row r="202" s="2" customFormat="1" ht="14.4" customHeight="1">
      <c r="A202" s="40"/>
      <c r="B202" s="41"/>
      <c r="C202" s="269" t="s">
        <v>564</v>
      </c>
      <c r="D202" s="269" t="s">
        <v>620</v>
      </c>
      <c r="E202" s="270" t="s">
        <v>4949</v>
      </c>
      <c r="F202" s="271" t="s">
        <v>4950</v>
      </c>
      <c r="G202" s="272" t="s">
        <v>350</v>
      </c>
      <c r="H202" s="273">
        <v>393.80000000000001</v>
      </c>
      <c r="I202" s="274"/>
      <c r="J202" s="273">
        <f>ROUND(I202*H202,2)</f>
        <v>0</v>
      </c>
      <c r="K202" s="271" t="s">
        <v>296</v>
      </c>
      <c r="L202" s="275"/>
      <c r="M202" s="276" t="s">
        <v>18</v>
      </c>
      <c r="N202" s="277" t="s">
        <v>42</v>
      </c>
      <c r="O202" s="86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268</v>
      </c>
      <c r="AT202" s="222" t="s">
        <v>620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247</v>
      </c>
      <c r="BM202" s="222" t="s">
        <v>6549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4950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13" customFormat="1">
      <c r="A204" s="13"/>
      <c r="B204" s="235"/>
      <c r="C204" s="236"/>
      <c r="D204" s="224" t="s">
        <v>312</v>
      </c>
      <c r="E204" s="237" t="s">
        <v>576</v>
      </c>
      <c r="F204" s="238" t="s">
        <v>6550</v>
      </c>
      <c r="G204" s="236"/>
      <c r="H204" s="239">
        <v>393.80000000000001</v>
      </c>
      <c r="I204" s="240"/>
      <c r="J204" s="236"/>
      <c r="K204" s="236"/>
      <c r="L204" s="241"/>
      <c r="M204" s="242"/>
      <c r="N204" s="243"/>
      <c r="O204" s="243"/>
      <c r="P204" s="243"/>
      <c r="Q204" s="243"/>
      <c r="R204" s="243"/>
      <c r="S204" s="243"/>
      <c r="T204" s="244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5" t="s">
        <v>312</v>
      </c>
      <c r="AU204" s="245" t="s">
        <v>82</v>
      </c>
      <c r="AV204" s="13" t="s">
        <v>82</v>
      </c>
      <c r="AW204" s="13" t="s">
        <v>33</v>
      </c>
      <c r="AX204" s="13" t="s">
        <v>78</v>
      </c>
      <c r="AY204" s="245" t="s">
        <v>229</v>
      </c>
    </row>
    <row r="205" s="12" customFormat="1" ht="22.8" customHeight="1">
      <c r="A205" s="12"/>
      <c r="B205" s="198"/>
      <c r="C205" s="199"/>
      <c r="D205" s="200" t="s">
        <v>70</v>
      </c>
      <c r="E205" s="229" t="s">
        <v>247</v>
      </c>
      <c r="F205" s="229" t="s">
        <v>704</v>
      </c>
      <c r="G205" s="199"/>
      <c r="H205" s="199"/>
      <c r="I205" s="202"/>
      <c r="J205" s="230">
        <f>BK205</f>
        <v>0</v>
      </c>
      <c r="K205" s="199"/>
      <c r="L205" s="204"/>
      <c r="M205" s="205"/>
      <c r="N205" s="206"/>
      <c r="O205" s="206"/>
      <c r="P205" s="207">
        <f>SUM(P206:P222)</f>
        <v>0</v>
      </c>
      <c r="Q205" s="206"/>
      <c r="R205" s="207">
        <f>SUM(R206:R222)</f>
        <v>0.1366821</v>
      </c>
      <c r="S205" s="206"/>
      <c r="T205" s="208">
        <f>SUM(T206:T222)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09" t="s">
        <v>78</v>
      </c>
      <c r="AT205" s="210" t="s">
        <v>70</v>
      </c>
      <c r="AU205" s="210" t="s">
        <v>78</v>
      </c>
      <c r="AY205" s="209" t="s">
        <v>229</v>
      </c>
      <c r="BK205" s="211">
        <f>SUM(BK206:BK222)</f>
        <v>0</v>
      </c>
    </row>
    <row r="206" s="2" customFormat="1" ht="14.4" customHeight="1">
      <c r="A206" s="40"/>
      <c r="B206" s="41"/>
      <c r="C206" s="212" t="s">
        <v>570</v>
      </c>
      <c r="D206" s="212" t="s">
        <v>230</v>
      </c>
      <c r="E206" s="213" t="s">
        <v>706</v>
      </c>
      <c r="F206" s="214" t="s">
        <v>707</v>
      </c>
      <c r="G206" s="215" t="s">
        <v>343</v>
      </c>
      <c r="H206" s="216">
        <v>49.390000000000001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247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247</v>
      </c>
      <c r="BM206" s="222" t="s">
        <v>6551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709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13" customFormat="1">
      <c r="A208" s="13"/>
      <c r="B208" s="235"/>
      <c r="C208" s="236"/>
      <c r="D208" s="224" t="s">
        <v>312</v>
      </c>
      <c r="E208" s="237" t="s">
        <v>426</v>
      </c>
      <c r="F208" s="238" t="s">
        <v>6552</v>
      </c>
      <c r="G208" s="236"/>
      <c r="H208" s="239">
        <v>2.1800000000000002</v>
      </c>
      <c r="I208" s="240"/>
      <c r="J208" s="236"/>
      <c r="K208" s="236"/>
      <c r="L208" s="241"/>
      <c r="M208" s="242"/>
      <c r="N208" s="243"/>
      <c r="O208" s="243"/>
      <c r="P208" s="243"/>
      <c r="Q208" s="243"/>
      <c r="R208" s="243"/>
      <c r="S208" s="243"/>
      <c r="T208" s="244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5" t="s">
        <v>312</v>
      </c>
      <c r="AU208" s="245" t="s">
        <v>82</v>
      </c>
      <c r="AV208" s="13" t="s">
        <v>82</v>
      </c>
      <c r="AW208" s="13" t="s">
        <v>33</v>
      </c>
      <c r="AX208" s="13" t="s">
        <v>71</v>
      </c>
      <c r="AY208" s="245" t="s">
        <v>229</v>
      </c>
    </row>
    <row r="209" s="13" customFormat="1">
      <c r="A209" s="13"/>
      <c r="B209" s="235"/>
      <c r="C209" s="236"/>
      <c r="D209" s="224" t="s">
        <v>312</v>
      </c>
      <c r="E209" s="237" t="s">
        <v>3473</v>
      </c>
      <c r="F209" s="238" t="s">
        <v>6553</v>
      </c>
      <c r="G209" s="236"/>
      <c r="H209" s="239">
        <v>47.210000000000001</v>
      </c>
      <c r="I209" s="240"/>
      <c r="J209" s="236"/>
      <c r="K209" s="236"/>
      <c r="L209" s="241"/>
      <c r="M209" s="242"/>
      <c r="N209" s="243"/>
      <c r="O209" s="243"/>
      <c r="P209" s="243"/>
      <c r="Q209" s="243"/>
      <c r="R209" s="243"/>
      <c r="S209" s="243"/>
      <c r="T209" s="244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5" t="s">
        <v>312</v>
      </c>
      <c r="AU209" s="245" t="s">
        <v>82</v>
      </c>
      <c r="AV209" s="13" t="s">
        <v>82</v>
      </c>
      <c r="AW209" s="13" t="s">
        <v>33</v>
      </c>
      <c r="AX209" s="13" t="s">
        <v>71</v>
      </c>
      <c r="AY209" s="245" t="s">
        <v>229</v>
      </c>
    </row>
    <row r="210" s="14" customFormat="1">
      <c r="A210" s="14"/>
      <c r="B210" s="246"/>
      <c r="C210" s="247"/>
      <c r="D210" s="224" t="s">
        <v>312</v>
      </c>
      <c r="E210" s="248" t="s">
        <v>18</v>
      </c>
      <c r="F210" s="249" t="s">
        <v>317</v>
      </c>
      <c r="G210" s="247"/>
      <c r="H210" s="250">
        <v>49.390000000000001</v>
      </c>
      <c r="I210" s="251"/>
      <c r="J210" s="247"/>
      <c r="K210" s="247"/>
      <c r="L210" s="252"/>
      <c r="M210" s="253"/>
      <c r="N210" s="254"/>
      <c r="O210" s="254"/>
      <c r="P210" s="254"/>
      <c r="Q210" s="254"/>
      <c r="R210" s="254"/>
      <c r="S210" s="254"/>
      <c r="T210" s="25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6" t="s">
        <v>312</v>
      </c>
      <c r="AU210" s="256" t="s">
        <v>82</v>
      </c>
      <c r="AV210" s="14" t="s">
        <v>247</v>
      </c>
      <c r="AW210" s="14" t="s">
        <v>33</v>
      </c>
      <c r="AX210" s="14" t="s">
        <v>78</v>
      </c>
      <c r="AY210" s="256" t="s">
        <v>229</v>
      </c>
    </row>
    <row r="211" s="2" customFormat="1" ht="14.4" customHeight="1">
      <c r="A211" s="40"/>
      <c r="B211" s="41"/>
      <c r="C211" s="212" t="s">
        <v>7</v>
      </c>
      <c r="D211" s="212" t="s">
        <v>230</v>
      </c>
      <c r="E211" s="213" t="s">
        <v>6554</v>
      </c>
      <c r="F211" s="214" t="s">
        <v>6555</v>
      </c>
      <c r="G211" s="215" t="s">
        <v>343</v>
      </c>
      <c r="H211" s="216">
        <v>4.0700000000000003</v>
      </c>
      <c r="I211" s="217"/>
      <c r="J211" s="216">
        <f>ROUND(I211*H211,2)</f>
        <v>0</v>
      </c>
      <c r="K211" s="214" t="s">
        <v>296</v>
      </c>
      <c r="L211" s="46"/>
      <c r="M211" s="218" t="s">
        <v>18</v>
      </c>
      <c r="N211" s="219" t="s">
        <v>42</v>
      </c>
      <c r="O211" s="86"/>
      <c r="P211" s="220">
        <f>O211*H211</f>
        <v>0</v>
      </c>
      <c r="Q211" s="220">
        <v>0</v>
      </c>
      <c r="R211" s="220">
        <f>Q211*H211</f>
        <v>0</v>
      </c>
      <c r="S211" s="220">
        <v>0</v>
      </c>
      <c r="T211" s="221">
        <f>S211*H211</f>
        <v>0</v>
      </c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R211" s="222" t="s">
        <v>247</v>
      </c>
      <c r="AT211" s="222" t="s">
        <v>230</v>
      </c>
      <c r="AU211" s="222" t="s">
        <v>82</v>
      </c>
      <c r="AY211" s="19" t="s">
        <v>229</v>
      </c>
      <c r="BE211" s="223">
        <f>IF(N211="základní",J211,0)</f>
        <v>0</v>
      </c>
      <c r="BF211" s="223">
        <f>IF(N211="snížená",J211,0)</f>
        <v>0</v>
      </c>
      <c r="BG211" s="223">
        <f>IF(N211="zákl. přenesená",J211,0)</f>
        <v>0</v>
      </c>
      <c r="BH211" s="223">
        <f>IF(N211="sníž. přenesená",J211,0)</f>
        <v>0</v>
      </c>
      <c r="BI211" s="223">
        <f>IF(N211="nulová",J211,0)</f>
        <v>0</v>
      </c>
      <c r="BJ211" s="19" t="s">
        <v>78</v>
      </c>
      <c r="BK211" s="223">
        <f>ROUND(I211*H211,2)</f>
        <v>0</v>
      </c>
      <c r="BL211" s="19" t="s">
        <v>247</v>
      </c>
      <c r="BM211" s="222" t="s">
        <v>6556</v>
      </c>
    </row>
    <row r="212" s="2" customFormat="1">
      <c r="A212" s="40"/>
      <c r="B212" s="41"/>
      <c r="C212" s="42"/>
      <c r="D212" s="224" t="s">
        <v>236</v>
      </c>
      <c r="E212" s="42"/>
      <c r="F212" s="225" t="s">
        <v>6557</v>
      </c>
      <c r="G212" s="42"/>
      <c r="H212" s="42"/>
      <c r="I212" s="226"/>
      <c r="J212" s="42"/>
      <c r="K212" s="42"/>
      <c r="L212" s="46"/>
      <c r="M212" s="227"/>
      <c r="N212" s="228"/>
      <c r="O212" s="86"/>
      <c r="P212" s="86"/>
      <c r="Q212" s="86"/>
      <c r="R212" s="86"/>
      <c r="S212" s="86"/>
      <c r="T212" s="87"/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T212" s="19" t="s">
        <v>236</v>
      </c>
      <c r="AU212" s="19" t="s">
        <v>82</v>
      </c>
    </row>
    <row r="213" s="13" customFormat="1">
      <c r="A213" s="13"/>
      <c r="B213" s="235"/>
      <c r="C213" s="236"/>
      <c r="D213" s="224" t="s">
        <v>312</v>
      </c>
      <c r="E213" s="237" t="s">
        <v>313</v>
      </c>
      <c r="F213" s="238" t="s">
        <v>6558</v>
      </c>
      <c r="G213" s="236"/>
      <c r="H213" s="239">
        <v>1.44</v>
      </c>
      <c r="I213" s="240"/>
      <c r="J213" s="236"/>
      <c r="K213" s="236"/>
      <c r="L213" s="241"/>
      <c r="M213" s="242"/>
      <c r="N213" s="243"/>
      <c r="O213" s="243"/>
      <c r="P213" s="243"/>
      <c r="Q213" s="243"/>
      <c r="R213" s="243"/>
      <c r="S213" s="243"/>
      <c r="T213" s="244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5" t="s">
        <v>312</v>
      </c>
      <c r="AU213" s="245" t="s">
        <v>82</v>
      </c>
      <c r="AV213" s="13" t="s">
        <v>82</v>
      </c>
      <c r="AW213" s="13" t="s">
        <v>33</v>
      </c>
      <c r="AX213" s="13" t="s">
        <v>71</v>
      </c>
      <c r="AY213" s="245" t="s">
        <v>229</v>
      </c>
    </row>
    <row r="214" s="13" customFormat="1">
      <c r="A214" s="13"/>
      <c r="B214" s="235"/>
      <c r="C214" s="236"/>
      <c r="D214" s="224" t="s">
        <v>312</v>
      </c>
      <c r="E214" s="237" t="s">
        <v>315</v>
      </c>
      <c r="F214" s="238" t="s">
        <v>6559</v>
      </c>
      <c r="G214" s="236"/>
      <c r="H214" s="239">
        <v>2.1600000000000001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71</v>
      </c>
      <c r="AY214" s="245" t="s">
        <v>229</v>
      </c>
    </row>
    <row r="215" s="13" customFormat="1">
      <c r="A215" s="13"/>
      <c r="B215" s="235"/>
      <c r="C215" s="236"/>
      <c r="D215" s="224" t="s">
        <v>312</v>
      </c>
      <c r="E215" s="237" t="s">
        <v>2668</v>
      </c>
      <c r="F215" s="238" t="s">
        <v>6560</v>
      </c>
      <c r="G215" s="236"/>
      <c r="H215" s="239">
        <v>0.46999999999999997</v>
      </c>
      <c r="I215" s="240"/>
      <c r="J215" s="236"/>
      <c r="K215" s="236"/>
      <c r="L215" s="241"/>
      <c r="M215" s="242"/>
      <c r="N215" s="243"/>
      <c r="O215" s="243"/>
      <c r="P215" s="243"/>
      <c r="Q215" s="243"/>
      <c r="R215" s="243"/>
      <c r="S215" s="243"/>
      <c r="T215" s="244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5" t="s">
        <v>312</v>
      </c>
      <c r="AU215" s="245" t="s">
        <v>82</v>
      </c>
      <c r="AV215" s="13" t="s">
        <v>82</v>
      </c>
      <c r="AW215" s="13" t="s">
        <v>33</v>
      </c>
      <c r="AX215" s="13" t="s">
        <v>71</v>
      </c>
      <c r="AY215" s="245" t="s">
        <v>229</v>
      </c>
    </row>
    <row r="216" s="13" customFormat="1">
      <c r="A216" s="13"/>
      <c r="B216" s="235"/>
      <c r="C216" s="236"/>
      <c r="D216" s="224" t="s">
        <v>312</v>
      </c>
      <c r="E216" s="237" t="s">
        <v>3466</v>
      </c>
      <c r="F216" s="238" t="s">
        <v>6561</v>
      </c>
      <c r="G216" s="236"/>
      <c r="H216" s="239">
        <v>4.0700000000000003</v>
      </c>
      <c r="I216" s="240"/>
      <c r="J216" s="236"/>
      <c r="K216" s="236"/>
      <c r="L216" s="241"/>
      <c r="M216" s="242"/>
      <c r="N216" s="243"/>
      <c r="O216" s="243"/>
      <c r="P216" s="243"/>
      <c r="Q216" s="243"/>
      <c r="R216" s="243"/>
      <c r="S216" s="243"/>
      <c r="T216" s="244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5" t="s">
        <v>312</v>
      </c>
      <c r="AU216" s="245" t="s">
        <v>82</v>
      </c>
      <c r="AV216" s="13" t="s">
        <v>82</v>
      </c>
      <c r="AW216" s="13" t="s">
        <v>33</v>
      </c>
      <c r="AX216" s="13" t="s">
        <v>78</v>
      </c>
      <c r="AY216" s="245" t="s">
        <v>229</v>
      </c>
    </row>
    <row r="217" s="2" customFormat="1" ht="14.4" customHeight="1">
      <c r="A217" s="40"/>
      <c r="B217" s="41"/>
      <c r="C217" s="212" t="s">
        <v>596</v>
      </c>
      <c r="D217" s="212" t="s">
        <v>230</v>
      </c>
      <c r="E217" s="213" t="s">
        <v>6562</v>
      </c>
      <c r="F217" s="214" t="s">
        <v>6563</v>
      </c>
      <c r="G217" s="215" t="s">
        <v>309</v>
      </c>
      <c r="H217" s="216">
        <v>21.390000000000001</v>
      </c>
      <c r="I217" s="217"/>
      <c r="J217" s="216">
        <f>ROUND(I217*H217,2)</f>
        <v>0</v>
      </c>
      <c r="K217" s="214" t="s">
        <v>296</v>
      </c>
      <c r="L217" s="46"/>
      <c r="M217" s="218" t="s">
        <v>18</v>
      </c>
      <c r="N217" s="219" t="s">
        <v>42</v>
      </c>
      <c r="O217" s="86"/>
      <c r="P217" s="220">
        <f>O217*H217</f>
        <v>0</v>
      </c>
      <c r="Q217" s="220">
        <v>0.0063899999999999998</v>
      </c>
      <c r="R217" s="220">
        <f>Q217*H217</f>
        <v>0.1366821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247</v>
      </c>
      <c r="AT217" s="222" t="s">
        <v>230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247</v>
      </c>
      <c r="BM217" s="222" t="s">
        <v>6564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6565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2193</v>
      </c>
      <c r="F219" s="238" t="s">
        <v>6566</v>
      </c>
      <c r="G219" s="236"/>
      <c r="H219" s="239">
        <v>8.5700000000000003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71</v>
      </c>
      <c r="AY219" s="245" t="s">
        <v>229</v>
      </c>
    </row>
    <row r="220" s="13" customFormat="1">
      <c r="A220" s="13"/>
      <c r="B220" s="235"/>
      <c r="C220" s="236"/>
      <c r="D220" s="224" t="s">
        <v>312</v>
      </c>
      <c r="E220" s="237" t="s">
        <v>2770</v>
      </c>
      <c r="F220" s="238" t="s">
        <v>6567</v>
      </c>
      <c r="G220" s="236"/>
      <c r="H220" s="239">
        <v>9.8599999999999994</v>
      </c>
      <c r="I220" s="240"/>
      <c r="J220" s="236"/>
      <c r="K220" s="236"/>
      <c r="L220" s="241"/>
      <c r="M220" s="242"/>
      <c r="N220" s="243"/>
      <c r="O220" s="243"/>
      <c r="P220" s="243"/>
      <c r="Q220" s="243"/>
      <c r="R220" s="243"/>
      <c r="S220" s="243"/>
      <c r="T220" s="244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5" t="s">
        <v>312</v>
      </c>
      <c r="AU220" s="245" t="s">
        <v>82</v>
      </c>
      <c r="AV220" s="13" t="s">
        <v>82</v>
      </c>
      <c r="AW220" s="13" t="s">
        <v>33</v>
      </c>
      <c r="AX220" s="13" t="s">
        <v>71</v>
      </c>
      <c r="AY220" s="245" t="s">
        <v>229</v>
      </c>
    </row>
    <row r="221" s="13" customFormat="1">
      <c r="A221" s="13"/>
      <c r="B221" s="235"/>
      <c r="C221" s="236"/>
      <c r="D221" s="224" t="s">
        <v>312</v>
      </c>
      <c r="E221" s="237" t="s">
        <v>2788</v>
      </c>
      <c r="F221" s="238" t="s">
        <v>6568</v>
      </c>
      <c r="G221" s="236"/>
      <c r="H221" s="239">
        <v>2.96</v>
      </c>
      <c r="I221" s="240"/>
      <c r="J221" s="236"/>
      <c r="K221" s="236"/>
      <c r="L221" s="241"/>
      <c r="M221" s="242"/>
      <c r="N221" s="243"/>
      <c r="O221" s="243"/>
      <c r="P221" s="243"/>
      <c r="Q221" s="243"/>
      <c r="R221" s="243"/>
      <c r="S221" s="243"/>
      <c r="T221" s="244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5" t="s">
        <v>312</v>
      </c>
      <c r="AU221" s="245" t="s">
        <v>82</v>
      </c>
      <c r="AV221" s="13" t="s">
        <v>82</v>
      </c>
      <c r="AW221" s="13" t="s">
        <v>33</v>
      </c>
      <c r="AX221" s="13" t="s">
        <v>71</v>
      </c>
      <c r="AY221" s="245" t="s">
        <v>229</v>
      </c>
    </row>
    <row r="222" s="13" customFormat="1">
      <c r="A222" s="13"/>
      <c r="B222" s="235"/>
      <c r="C222" s="236"/>
      <c r="D222" s="224" t="s">
        <v>312</v>
      </c>
      <c r="E222" s="237" t="s">
        <v>6569</v>
      </c>
      <c r="F222" s="238" t="s">
        <v>6570</v>
      </c>
      <c r="G222" s="236"/>
      <c r="H222" s="239">
        <v>21.390000000000001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12" customFormat="1" ht="22.8" customHeight="1">
      <c r="A223" s="12"/>
      <c r="B223" s="198"/>
      <c r="C223" s="199"/>
      <c r="D223" s="200" t="s">
        <v>70</v>
      </c>
      <c r="E223" s="229" t="s">
        <v>268</v>
      </c>
      <c r="F223" s="229" t="s">
        <v>851</v>
      </c>
      <c r="G223" s="199"/>
      <c r="H223" s="199"/>
      <c r="I223" s="202"/>
      <c r="J223" s="230">
        <f>BK223</f>
        <v>0</v>
      </c>
      <c r="K223" s="199"/>
      <c r="L223" s="204"/>
      <c r="M223" s="205"/>
      <c r="N223" s="206"/>
      <c r="O223" s="206"/>
      <c r="P223" s="207">
        <f>SUM(P224:P386)</f>
        <v>0</v>
      </c>
      <c r="Q223" s="206"/>
      <c r="R223" s="207">
        <f>SUM(R224:R386)</f>
        <v>7.6716015999999998</v>
      </c>
      <c r="S223" s="206"/>
      <c r="T223" s="208">
        <f>SUM(T224:T386)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09" t="s">
        <v>78</v>
      </c>
      <c r="AT223" s="210" t="s">
        <v>70</v>
      </c>
      <c r="AU223" s="210" t="s">
        <v>78</v>
      </c>
      <c r="AY223" s="209" t="s">
        <v>229</v>
      </c>
      <c r="BK223" s="211">
        <f>SUM(BK224:BK386)</f>
        <v>0</v>
      </c>
    </row>
    <row r="224" s="2" customFormat="1" ht="14.4" customHeight="1">
      <c r="A224" s="40"/>
      <c r="B224" s="41"/>
      <c r="C224" s="212" t="s">
        <v>606</v>
      </c>
      <c r="D224" s="212" t="s">
        <v>230</v>
      </c>
      <c r="E224" s="213" t="s">
        <v>6571</v>
      </c>
      <c r="F224" s="214" t="s">
        <v>6572</v>
      </c>
      <c r="G224" s="215" t="s">
        <v>320</v>
      </c>
      <c r="H224" s="216">
        <v>5</v>
      </c>
      <c r="I224" s="217"/>
      <c r="J224" s="216">
        <f>ROUND(I224*H224,2)</f>
        <v>0</v>
      </c>
      <c r="K224" s="214" t="s">
        <v>296</v>
      </c>
      <c r="L224" s="46"/>
      <c r="M224" s="218" t="s">
        <v>18</v>
      </c>
      <c r="N224" s="219" t="s">
        <v>42</v>
      </c>
      <c r="O224" s="86"/>
      <c r="P224" s="220">
        <f>O224*H224</f>
        <v>0</v>
      </c>
      <c r="Q224" s="220">
        <v>0</v>
      </c>
      <c r="R224" s="220">
        <f>Q224*H224</f>
        <v>0</v>
      </c>
      <c r="S224" s="220">
        <v>0</v>
      </c>
      <c r="T224" s="221">
        <f>S224*H224</f>
        <v>0</v>
      </c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R224" s="222" t="s">
        <v>247</v>
      </c>
      <c r="AT224" s="222" t="s">
        <v>230</v>
      </c>
      <c r="AU224" s="222" t="s">
        <v>82</v>
      </c>
      <c r="AY224" s="19" t="s">
        <v>229</v>
      </c>
      <c r="BE224" s="223">
        <f>IF(N224="základní",J224,0)</f>
        <v>0</v>
      </c>
      <c r="BF224" s="223">
        <f>IF(N224="snížená",J224,0)</f>
        <v>0</v>
      </c>
      <c r="BG224" s="223">
        <f>IF(N224="zákl. přenesená",J224,0)</f>
        <v>0</v>
      </c>
      <c r="BH224" s="223">
        <f>IF(N224="sníž. přenesená",J224,0)</f>
        <v>0</v>
      </c>
      <c r="BI224" s="223">
        <f>IF(N224="nulová",J224,0)</f>
        <v>0</v>
      </c>
      <c r="BJ224" s="19" t="s">
        <v>78</v>
      </c>
      <c r="BK224" s="223">
        <f>ROUND(I224*H224,2)</f>
        <v>0</v>
      </c>
      <c r="BL224" s="19" t="s">
        <v>247</v>
      </c>
      <c r="BM224" s="222" t="s">
        <v>6573</v>
      </c>
    </row>
    <row r="225" s="2" customFormat="1">
      <c r="A225" s="40"/>
      <c r="B225" s="41"/>
      <c r="C225" s="42"/>
      <c r="D225" s="224" t="s">
        <v>236</v>
      </c>
      <c r="E225" s="42"/>
      <c r="F225" s="225" t="s">
        <v>6574</v>
      </c>
      <c r="G225" s="42"/>
      <c r="H225" s="42"/>
      <c r="I225" s="226"/>
      <c r="J225" s="42"/>
      <c r="K225" s="42"/>
      <c r="L225" s="46"/>
      <c r="M225" s="227"/>
      <c r="N225" s="228"/>
      <c r="O225" s="86"/>
      <c r="P225" s="86"/>
      <c r="Q225" s="86"/>
      <c r="R225" s="86"/>
      <c r="S225" s="86"/>
      <c r="T225" s="87"/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T225" s="19" t="s">
        <v>236</v>
      </c>
      <c r="AU225" s="19" t="s">
        <v>82</v>
      </c>
    </row>
    <row r="226" s="13" customFormat="1">
      <c r="A226" s="13"/>
      <c r="B226" s="235"/>
      <c r="C226" s="236"/>
      <c r="D226" s="224" t="s">
        <v>312</v>
      </c>
      <c r="E226" s="237" t="s">
        <v>361</v>
      </c>
      <c r="F226" s="238" t="s">
        <v>6575</v>
      </c>
      <c r="G226" s="236"/>
      <c r="H226" s="239">
        <v>5</v>
      </c>
      <c r="I226" s="240"/>
      <c r="J226" s="236"/>
      <c r="K226" s="236"/>
      <c r="L226" s="241"/>
      <c r="M226" s="242"/>
      <c r="N226" s="243"/>
      <c r="O226" s="243"/>
      <c r="P226" s="243"/>
      <c r="Q226" s="243"/>
      <c r="R226" s="243"/>
      <c r="S226" s="243"/>
      <c r="T226" s="244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5" t="s">
        <v>312</v>
      </c>
      <c r="AU226" s="245" t="s">
        <v>82</v>
      </c>
      <c r="AV226" s="13" t="s">
        <v>82</v>
      </c>
      <c r="AW226" s="13" t="s">
        <v>33</v>
      </c>
      <c r="AX226" s="13" t="s">
        <v>78</v>
      </c>
      <c r="AY226" s="245" t="s">
        <v>229</v>
      </c>
    </row>
    <row r="227" s="2" customFormat="1" ht="14.4" customHeight="1">
      <c r="A227" s="40"/>
      <c r="B227" s="41"/>
      <c r="C227" s="212" t="s">
        <v>612</v>
      </c>
      <c r="D227" s="212" t="s">
        <v>230</v>
      </c>
      <c r="E227" s="213" t="s">
        <v>6254</v>
      </c>
      <c r="F227" s="214" t="s">
        <v>6255</v>
      </c>
      <c r="G227" s="215" t="s">
        <v>320</v>
      </c>
      <c r="H227" s="216">
        <v>20</v>
      </c>
      <c r="I227" s="217"/>
      <c r="J227" s="216">
        <f>ROUND(I227*H227,2)</f>
        <v>0</v>
      </c>
      <c r="K227" s="214" t="s">
        <v>296</v>
      </c>
      <c r="L227" s="46"/>
      <c r="M227" s="218" t="s">
        <v>18</v>
      </c>
      <c r="N227" s="219" t="s">
        <v>42</v>
      </c>
      <c r="O227" s="86"/>
      <c r="P227" s="220">
        <f>O227*H227</f>
        <v>0</v>
      </c>
      <c r="Q227" s="220">
        <v>0.00167</v>
      </c>
      <c r="R227" s="220">
        <f>Q227*H227</f>
        <v>0.033399999999999999</v>
      </c>
      <c r="S227" s="220">
        <v>0</v>
      </c>
      <c r="T227" s="221">
        <f>S227*H227</f>
        <v>0</v>
      </c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R227" s="222" t="s">
        <v>247</v>
      </c>
      <c r="AT227" s="222" t="s">
        <v>230</v>
      </c>
      <c r="AU227" s="222" t="s">
        <v>82</v>
      </c>
      <c r="AY227" s="19" t="s">
        <v>229</v>
      </c>
      <c r="BE227" s="223">
        <f>IF(N227="základní",J227,0)</f>
        <v>0</v>
      </c>
      <c r="BF227" s="223">
        <f>IF(N227="snížená",J227,0)</f>
        <v>0</v>
      </c>
      <c r="BG227" s="223">
        <f>IF(N227="zákl. přenesená",J227,0)</f>
        <v>0</v>
      </c>
      <c r="BH227" s="223">
        <f>IF(N227="sníž. přenesená",J227,0)</f>
        <v>0</v>
      </c>
      <c r="BI227" s="223">
        <f>IF(N227="nulová",J227,0)</f>
        <v>0</v>
      </c>
      <c r="BJ227" s="19" t="s">
        <v>78</v>
      </c>
      <c r="BK227" s="223">
        <f>ROUND(I227*H227,2)</f>
        <v>0</v>
      </c>
      <c r="BL227" s="19" t="s">
        <v>247</v>
      </c>
      <c r="BM227" s="222" t="s">
        <v>6576</v>
      </c>
    </row>
    <row r="228" s="2" customFormat="1">
      <c r="A228" s="40"/>
      <c r="B228" s="41"/>
      <c r="C228" s="42"/>
      <c r="D228" s="224" t="s">
        <v>236</v>
      </c>
      <c r="E228" s="42"/>
      <c r="F228" s="225" t="s">
        <v>6257</v>
      </c>
      <c r="G228" s="42"/>
      <c r="H228" s="42"/>
      <c r="I228" s="226"/>
      <c r="J228" s="42"/>
      <c r="K228" s="42"/>
      <c r="L228" s="46"/>
      <c r="M228" s="227"/>
      <c r="N228" s="228"/>
      <c r="O228" s="86"/>
      <c r="P228" s="86"/>
      <c r="Q228" s="86"/>
      <c r="R228" s="86"/>
      <c r="S228" s="86"/>
      <c r="T228" s="87"/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T228" s="19" t="s">
        <v>236</v>
      </c>
      <c r="AU228" s="19" t="s">
        <v>82</v>
      </c>
    </row>
    <row r="229" s="13" customFormat="1">
      <c r="A229" s="13"/>
      <c r="B229" s="235"/>
      <c r="C229" s="236"/>
      <c r="D229" s="224" t="s">
        <v>312</v>
      </c>
      <c r="E229" s="237" t="s">
        <v>367</v>
      </c>
      <c r="F229" s="238" t="s">
        <v>6577</v>
      </c>
      <c r="G229" s="236"/>
      <c r="H229" s="239">
        <v>20</v>
      </c>
      <c r="I229" s="240"/>
      <c r="J229" s="236"/>
      <c r="K229" s="236"/>
      <c r="L229" s="241"/>
      <c r="M229" s="242"/>
      <c r="N229" s="243"/>
      <c r="O229" s="243"/>
      <c r="P229" s="243"/>
      <c r="Q229" s="243"/>
      <c r="R229" s="243"/>
      <c r="S229" s="243"/>
      <c r="T229" s="244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5" t="s">
        <v>312</v>
      </c>
      <c r="AU229" s="245" t="s">
        <v>82</v>
      </c>
      <c r="AV229" s="13" t="s">
        <v>82</v>
      </c>
      <c r="AW229" s="13" t="s">
        <v>33</v>
      </c>
      <c r="AX229" s="13" t="s">
        <v>78</v>
      </c>
      <c r="AY229" s="245" t="s">
        <v>229</v>
      </c>
    </row>
    <row r="230" s="2" customFormat="1" ht="14.4" customHeight="1">
      <c r="A230" s="40"/>
      <c r="B230" s="41"/>
      <c r="C230" s="269" t="s">
        <v>619</v>
      </c>
      <c r="D230" s="269" t="s">
        <v>620</v>
      </c>
      <c r="E230" s="270" t="s">
        <v>6578</v>
      </c>
      <c r="F230" s="271" t="s">
        <v>6579</v>
      </c>
      <c r="G230" s="272" t="s">
        <v>320</v>
      </c>
      <c r="H230" s="273">
        <v>13</v>
      </c>
      <c r="I230" s="274"/>
      <c r="J230" s="273">
        <f>ROUND(I230*H230,2)</f>
        <v>0</v>
      </c>
      <c r="K230" s="271" t="s">
        <v>18</v>
      </c>
      <c r="L230" s="275"/>
      <c r="M230" s="276" t="s">
        <v>18</v>
      </c>
      <c r="N230" s="277" t="s">
        <v>42</v>
      </c>
      <c r="O230" s="86"/>
      <c r="P230" s="220">
        <f>O230*H230</f>
        <v>0</v>
      </c>
      <c r="Q230" s="220">
        <v>2.0000000000000002E-05</v>
      </c>
      <c r="R230" s="220">
        <f>Q230*H230</f>
        <v>0.00026000000000000003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268</v>
      </c>
      <c r="AT230" s="222" t="s">
        <v>620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247</v>
      </c>
      <c r="BM230" s="222" t="s">
        <v>6580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6579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13" customFormat="1">
      <c r="A232" s="13"/>
      <c r="B232" s="235"/>
      <c r="C232" s="236"/>
      <c r="D232" s="224" t="s">
        <v>312</v>
      </c>
      <c r="E232" s="237" t="s">
        <v>1541</v>
      </c>
      <c r="F232" s="238" t="s">
        <v>6581</v>
      </c>
      <c r="G232" s="236"/>
      <c r="H232" s="239">
        <v>13</v>
      </c>
      <c r="I232" s="240"/>
      <c r="J232" s="236"/>
      <c r="K232" s="236"/>
      <c r="L232" s="241"/>
      <c r="M232" s="242"/>
      <c r="N232" s="243"/>
      <c r="O232" s="243"/>
      <c r="P232" s="243"/>
      <c r="Q232" s="243"/>
      <c r="R232" s="243"/>
      <c r="S232" s="243"/>
      <c r="T232" s="244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5" t="s">
        <v>312</v>
      </c>
      <c r="AU232" s="245" t="s">
        <v>82</v>
      </c>
      <c r="AV232" s="13" t="s">
        <v>82</v>
      </c>
      <c r="AW232" s="13" t="s">
        <v>33</v>
      </c>
      <c r="AX232" s="13" t="s">
        <v>78</v>
      </c>
      <c r="AY232" s="245" t="s">
        <v>229</v>
      </c>
    </row>
    <row r="233" s="2" customFormat="1" ht="14.4" customHeight="1">
      <c r="A233" s="40"/>
      <c r="B233" s="41"/>
      <c r="C233" s="269" t="s">
        <v>626</v>
      </c>
      <c r="D233" s="269" t="s">
        <v>620</v>
      </c>
      <c r="E233" s="270" t="s">
        <v>6582</v>
      </c>
      <c r="F233" s="271" t="s">
        <v>6583</v>
      </c>
      <c r="G233" s="272" t="s">
        <v>320</v>
      </c>
      <c r="H233" s="273">
        <v>7</v>
      </c>
      <c r="I233" s="274"/>
      <c r="J233" s="273">
        <f>ROUND(I233*H233,2)</f>
        <v>0</v>
      </c>
      <c r="K233" s="271" t="s">
        <v>296</v>
      </c>
      <c r="L233" s="275"/>
      <c r="M233" s="276" t="s">
        <v>18</v>
      </c>
      <c r="N233" s="277" t="s">
        <v>42</v>
      </c>
      <c r="O233" s="86"/>
      <c r="P233" s="220">
        <f>O233*H233</f>
        <v>0</v>
      </c>
      <c r="Q233" s="220">
        <v>0.026599999999999999</v>
      </c>
      <c r="R233" s="220">
        <f>Q233*H233</f>
        <v>0.18619999999999998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268</v>
      </c>
      <c r="AT233" s="222" t="s">
        <v>620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247</v>
      </c>
      <c r="BM233" s="222" t="s">
        <v>6584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6583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13" customFormat="1">
      <c r="A235" s="13"/>
      <c r="B235" s="235"/>
      <c r="C235" s="236"/>
      <c r="D235" s="224" t="s">
        <v>312</v>
      </c>
      <c r="E235" s="237" t="s">
        <v>339</v>
      </c>
      <c r="F235" s="238" t="s">
        <v>6585</v>
      </c>
      <c r="G235" s="236"/>
      <c r="H235" s="239">
        <v>7</v>
      </c>
      <c r="I235" s="240"/>
      <c r="J235" s="236"/>
      <c r="K235" s="236"/>
      <c r="L235" s="241"/>
      <c r="M235" s="242"/>
      <c r="N235" s="243"/>
      <c r="O235" s="243"/>
      <c r="P235" s="243"/>
      <c r="Q235" s="243"/>
      <c r="R235" s="243"/>
      <c r="S235" s="243"/>
      <c r="T235" s="244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5" t="s">
        <v>312</v>
      </c>
      <c r="AU235" s="245" t="s">
        <v>82</v>
      </c>
      <c r="AV235" s="13" t="s">
        <v>82</v>
      </c>
      <c r="AW235" s="13" t="s">
        <v>33</v>
      </c>
      <c r="AX235" s="13" t="s">
        <v>78</v>
      </c>
      <c r="AY235" s="245" t="s">
        <v>229</v>
      </c>
    </row>
    <row r="236" s="2" customFormat="1" ht="14.4" customHeight="1">
      <c r="A236" s="40"/>
      <c r="B236" s="41"/>
      <c r="C236" s="212" t="s">
        <v>630</v>
      </c>
      <c r="D236" s="212" t="s">
        <v>230</v>
      </c>
      <c r="E236" s="213" t="s">
        <v>6586</v>
      </c>
      <c r="F236" s="214" t="s">
        <v>6587</v>
      </c>
      <c r="G236" s="215" t="s">
        <v>320</v>
      </c>
      <c r="H236" s="216">
        <v>26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0.00167</v>
      </c>
      <c r="R236" s="220">
        <f>Q236*H236</f>
        <v>0.04342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247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247</v>
      </c>
      <c r="BM236" s="222" t="s">
        <v>6588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6589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435</v>
      </c>
      <c r="F238" s="238" t="s">
        <v>6590</v>
      </c>
      <c r="G238" s="236"/>
      <c r="H238" s="239">
        <v>26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69" t="s">
        <v>633</v>
      </c>
      <c r="D239" s="269" t="s">
        <v>620</v>
      </c>
      <c r="E239" s="270" t="s">
        <v>6259</v>
      </c>
      <c r="F239" s="271" t="s">
        <v>6591</v>
      </c>
      <c r="G239" s="272" t="s">
        <v>254</v>
      </c>
      <c r="H239" s="273">
        <v>14</v>
      </c>
      <c r="I239" s="274"/>
      <c r="J239" s="273">
        <f>ROUND(I239*H239,2)</f>
        <v>0</v>
      </c>
      <c r="K239" s="271" t="s">
        <v>18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</v>
      </c>
      <c r="R239" s="220">
        <f>Q239*H239</f>
        <v>0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268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247</v>
      </c>
      <c r="BM239" s="222" t="s">
        <v>6592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6591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1548</v>
      </c>
      <c r="F241" s="238" t="s">
        <v>6593</v>
      </c>
      <c r="G241" s="236"/>
      <c r="H241" s="239">
        <v>14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69" t="s">
        <v>643</v>
      </c>
      <c r="D242" s="269" t="s">
        <v>620</v>
      </c>
      <c r="E242" s="270" t="s">
        <v>6594</v>
      </c>
      <c r="F242" s="271" t="s">
        <v>6595</v>
      </c>
      <c r="G242" s="272" t="s">
        <v>320</v>
      </c>
      <c r="H242" s="273">
        <v>3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0.0121</v>
      </c>
      <c r="R242" s="220">
        <f>Q242*H242</f>
        <v>0.036299999999999999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268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247</v>
      </c>
      <c r="BM242" s="222" t="s">
        <v>6596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6595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1497</v>
      </c>
      <c r="F244" s="238" t="s">
        <v>6597</v>
      </c>
      <c r="G244" s="236"/>
      <c r="H244" s="239">
        <v>3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69" t="s">
        <v>649</v>
      </c>
      <c r="D245" s="269" t="s">
        <v>620</v>
      </c>
      <c r="E245" s="270" t="s">
        <v>6598</v>
      </c>
      <c r="F245" s="271" t="s">
        <v>6599</v>
      </c>
      <c r="G245" s="272" t="s">
        <v>320</v>
      </c>
      <c r="H245" s="273">
        <v>3</v>
      </c>
      <c r="I245" s="274"/>
      <c r="J245" s="273">
        <f>ROUND(I245*H245,2)</f>
        <v>0</v>
      </c>
      <c r="K245" s="271" t="s">
        <v>296</v>
      </c>
      <c r="L245" s="275"/>
      <c r="M245" s="276" t="s">
        <v>18</v>
      </c>
      <c r="N245" s="277" t="s">
        <v>42</v>
      </c>
      <c r="O245" s="86"/>
      <c r="P245" s="220">
        <f>O245*H245</f>
        <v>0</v>
      </c>
      <c r="Q245" s="220">
        <v>0.012999999999999999</v>
      </c>
      <c r="R245" s="220">
        <f>Q245*H245</f>
        <v>0.039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268</v>
      </c>
      <c r="AT245" s="222" t="s">
        <v>620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247</v>
      </c>
      <c r="BM245" s="222" t="s">
        <v>6600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6599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432</v>
      </c>
      <c r="F247" s="238" t="s">
        <v>6601</v>
      </c>
      <c r="G247" s="236"/>
      <c r="H247" s="239">
        <v>3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656</v>
      </c>
      <c r="D248" s="269" t="s">
        <v>620</v>
      </c>
      <c r="E248" s="270" t="s">
        <v>6602</v>
      </c>
      <c r="F248" s="271" t="s">
        <v>6603</v>
      </c>
      <c r="G248" s="272" t="s">
        <v>254</v>
      </c>
      <c r="H248" s="273">
        <v>6</v>
      </c>
      <c r="I248" s="274"/>
      <c r="J248" s="273">
        <f>ROUND(I248*H248,2)</f>
        <v>0</v>
      </c>
      <c r="K248" s="271" t="s">
        <v>18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</v>
      </c>
      <c r="R248" s="220">
        <f>Q248*H248</f>
        <v>0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268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247</v>
      </c>
      <c r="BM248" s="222" t="s">
        <v>6604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6605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353</v>
      </c>
      <c r="F250" s="238" t="s">
        <v>6606</v>
      </c>
      <c r="G250" s="236"/>
      <c r="H250" s="239">
        <v>6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12" t="s">
        <v>664</v>
      </c>
      <c r="D251" s="212" t="s">
        <v>230</v>
      </c>
      <c r="E251" s="213" t="s">
        <v>6607</v>
      </c>
      <c r="F251" s="214" t="s">
        <v>6608</v>
      </c>
      <c r="G251" s="215" t="s">
        <v>320</v>
      </c>
      <c r="H251" s="216">
        <v>9</v>
      </c>
      <c r="I251" s="217"/>
      <c r="J251" s="216">
        <f>ROUND(I251*H251,2)</f>
        <v>0</v>
      </c>
      <c r="K251" s="214" t="s">
        <v>296</v>
      </c>
      <c r="L251" s="46"/>
      <c r="M251" s="218" t="s">
        <v>18</v>
      </c>
      <c r="N251" s="219" t="s">
        <v>42</v>
      </c>
      <c r="O251" s="86"/>
      <c r="P251" s="220">
        <f>O251*H251</f>
        <v>0</v>
      </c>
      <c r="Q251" s="220">
        <v>0.0017099999999999999</v>
      </c>
      <c r="R251" s="220">
        <f>Q251*H251</f>
        <v>0.015389999999999999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247</v>
      </c>
      <c r="AT251" s="222" t="s">
        <v>230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247</v>
      </c>
      <c r="BM251" s="222" t="s">
        <v>6609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6610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1554</v>
      </c>
      <c r="F253" s="238" t="s">
        <v>6611</v>
      </c>
      <c r="G253" s="236"/>
      <c r="H253" s="239">
        <v>9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671</v>
      </c>
      <c r="D254" s="269" t="s">
        <v>620</v>
      </c>
      <c r="E254" s="270" t="s">
        <v>6612</v>
      </c>
      <c r="F254" s="271" t="s">
        <v>6613</v>
      </c>
      <c r="G254" s="272" t="s">
        <v>320</v>
      </c>
      <c r="H254" s="273">
        <v>2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0.019</v>
      </c>
      <c r="R254" s="220">
        <f>Q254*H254</f>
        <v>0.037999999999999999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268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247</v>
      </c>
      <c r="BM254" s="222" t="s">
        <v>6614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6613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1511</v>
      </c>
      <c r="F256" s="238" t="s">
        <v>6615</v>
      </c>
      <c r="G256" s="236"/>
      <c r="H256" s="239">
        <v>2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69" t="s">
        <v>678</v>
      </c>
      <c r="D257" s="269" t="s">
        <v>620</v>
      </c>
      <c r="E257" s="270" t="s">
        <v>6616</v>
      </c>
      <c r="F257" s="271" t="s">
        <v>6617</v>
      </c>
      <c r="G257" s="272" t="s">
        <v>320</v>
      </c>
      <c r="H257" s="273">
        <v>7</v>
      </c>
      <c r="I257" s="274"/>
      <c r="J257" s="273">
        <f>ROUND(I257*H257,2)</f>
        <v>0</v>
      </c>
      <c r="K257" s="271" t="s">
        <v>296</v>
      </c>
      <c r="L257" s="275"/>
      <c r="M257" s="276" t="s">
        <v>18</v>
      </c>
      <c r="N257" s="277" t="s">
        <v>42</v>
      </c>
      <c r="O257" s="86"/>
      <c r="P257" s="220">
        <f>O257*H257</f>
        <v>0</v>
      </c>
      <c r="Q257" s="220">
        <v>0.018100000000000002</v>
      </c>
      <c r="R257" s="220">
        <f>Q257*H257</f>
        <v>0.12670000000000001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268</v>
      </c>
      <c r="AT257" s="222" t="s">
        <v>620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247</v>
      </c>
      <c r="BM257" s="222" t="s">
        <v>6618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6617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13" customFormat="1">
      <c r="A259" s="13"/>
      <c r="B259" s="235"/>
      <c r="C259" s="236"/>
      <c r="D259" s="224" t="s">
        <v>312</v>
      </c>
      <c r="E259" s="237" t="s">
        <v>1508</v>
      </c>
      <c r="F259" s="238" t="s">
        <v>6585</v>
      </c>
      <c r="G259" s="236"/>
      <c r="H259" s="239">
        <v>7</v>
      </c>
      <c r="I259" s="240"/>
      <c r="J259" s="236"/>
      <c r="K259" s="236"/>
      <c r="L259" s="241"/>
      <c r="M259" s="242"/>
      <c r="N259" s="243"/>
      <c r="O259" s="243"/>
      <c r="P259" s="243"/>
      <c r="Q259" s="243"/>
      <c r="R259" s="243"/>
      <c r="S259" s="243"/>
      <c r="T259" s="244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5" t="s">
        <v>312</v>
      </c>
      <c r="AU259" s="245" t="s">
        <v>82</v>
      </c>
      <c r="AV259" s="13" t="s">
        <v>82</v>
      </c>
      <c r="AW259" s="13" t="s">
        <v>33</v>
      </c>
      <c r="AX259" s="13" t="s">
        <v>78</v>
      </c>
      <c r="AY259" s="245" t="s">
        <v>229</v>
      </c>
    </row>
    <row r="260" s="2" customFormat="1" ht="14.4" customHeight="1">
      <c r="A260" s="40"/>
      <c r="B260" s="41"/>
      <c r="C260" s="212" t="s">
        <v>684</v>
      </c>
      <c r="D260" s="212" t="s">
        <v>230</v>
      </c>
      <c r="E260" s="213" t="s">
        <v>6272</v>
      </c>
      <c r="F260" s="214" t="s">
        <v>6273</v>
      </c>
      <c r="G260" s="215" t="s">
        <v>478</v>
      </c>
      <c r="H260" s="216">
        <v>21.800000000000001</v>
      </c>
      <c r="I260" s="217"/>
      <c r="J260" s="216">
        <f>ROUND(I260*H260,2)</f>
        <v>0</v>
      </c>
      <c r="K260" s="214" t="s">
        <v>296</v>
      </c>
      <c r="L260" s="46"/>
      <c r="M260" s="218" t="s">
        <v>18</v>
      </c>
      <c r="N260" s="219" t="s">
        <v>42</v>
      </c>
      <c r="O260" s="86"/>
      <c r="P260" s="220">
        <f>O260*H260</f>
        <v>0</v>
      </c>
      <c r="Q260" s="220">
        <v>0</v>
      </c>
      <c r="R260" s="220">
        <f>Q260*H260</f>
        <v>0</v>
      </c>
      <c r="S260" s="220">
        <v>0</v>
      </c>
      <c r="T260" s="221">
        <f>S260*H260</f>
        <v>0</v>
      </c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R260" s="222" t="s">
        <v>247</v>
      </c>
      <c r="AT260" s="222" t="s">
        <v>230</v>
      </c>
      <c r="AU260" s="222" t="s">
        <v>82</v>
      </c>
      <c r="AY260" s="19" t="s">
        <v>229</v>
      </c>
      <c r="BE260" s="223">
        <f>IF(N260="základní",J260,0)</f>
        <v>0</v>
      </c>
      <c r="BF260" s="223">
        <f>IF(N260="snížená",J260,0)</f>
        <v>0</v>
      </c>
      <c r="BG260" s="223">
        <f>IF(N260="zákl. přenesená",J260,0)</f>
        <v>0</v>
      </c>
      <c r="BH260" s="223">
        <f>IF(N260="sníž. přenesená",J260,0)</f>
        <v>0</v>
      </c>
      <c r="BI260" s="223">
        <f>IF(N260="nulová",J260,0)</f>
        <v>0</v>
      </c>
      <c r="BJ260" s="19" t="s">
        <v>78</v>
      </c>
      <c r="BK260" s="223">
        <f>ROUND(I260*H260,2)</f>
        <v>0</v>
      </c>
      <c r="BL260" s="19" t="s">
        <v>247</v>
      </c>
      <c r="BM260" s="222" t="s">
        <v>6619</v>
      </c>
    </row>
    <row r="261" s="2" customFormat="1">
      <c r="A261" s="40"/>
      <c r="B261" s="41"/>
      <c r="C261" s="42"/>
      <c r="D261" s="224" t="s">
        <v>236</v>
      </c>
      <c r="E261" s="42"/>
      <c r="F261" s="225" t="s">
        <v>6275</v>
      </c>
      <c r="G261" s="42"/>
      <c r="H261" s="42"/>
      <c r="I261" s="226"/>
      <c r="J261" s="42"/>
      <c r="K261" s="42"/>
      <c r="L261" s="46"/>
      <c r="M261" s="227"/>
      <c r="N261" s="228"/>
      <c r="O261" s="86"/>
      <c r="P261" s="86"/>
      <c r="Q261" s="86"/>
      <c r="R261" s="86"/>
      <c r="S261" s="86"/>
      <c r="T261" s="87"/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T261" s="19" t="s">
        <v>236</v>
      </c>
      <c r="AU261" s="19" t="s">
        <v>82</v>
      </c>
    </row>
    <row r="262" s="13" customFormat="1">
      <c r="A262" s="13"/>
      <c r="B262" s="235"/>
      <c r="C262" s="236"/>
      <c r="D262" s="224" t="s">
        <v>312</v>
      </c>
      <c r="E262" s="237" t="s">
        <v>748</v>
      </c>
      <c r="F262" s="238" t="s">
        <v>6620</v>
      </c>
      <c r="G262" s="236"/>
      <c r="H262" s="239">
        <v>21.800000000000001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78</v>
      </c>
      <c r="AY262" s="245" t="s">
        <v>229</v>
      </c>
    </row>
    <row r="263" s="2" customFormat="1" ht="14.4" customHeight="1">
      <c r="A263" s="40"/>
      <c r="B263" s="41"/>
      <c r="C263" s="269" t="s">
        <v>689</v>
      </c>
      <c r="D263" s="269" t="s">
        <v>620</v>
      </c>
      <c r="E263" s="270" t="s">
        <v>6277</v>
      </c>
      <c r="F263" s="271" t="s">
        <v>6278</v>
      </c>
      <c r="G263" s="272" t="s">
        <v>478</v>
      </c>
      <c r="H263" s="273">
        <v>22.129999999999999</v>
      </c>
      <c r="I263" s="274"/>
      <c r="J263" s="273">
        <f>ROUND(I263*H263,2)</f>
        <v>0</v>
      </c>
      <c r="K263" s="271" t="s">
        <v>296</v>
      </c>
      <c r="L263" s="275"/>
      <c r="M263" s="276" t="s">
        <v>18</v>
      </c>
      <c r="N263" s="277" t="s">
        <v>42</v>
      </c>
      <c r="O263" s="86"/>
      <c r="P263" s="220">
        <f>O263*H263</f>
        <v>0</v>
      </c>
      <c r="Q263" s="220">
        <v>0.00027999999999999998</v>
      </c>
      <c r="R263" s="220">
        <f>Q263*H263</f>
        <v>0.0061963999999999995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268</v>
      </c>
      <c r="AT263" s="222" t="s">
        <v>620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247</v>
      </c>
      <c r="BM263" s="222" t="s">
        <v>6621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6278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756</v>
      </c>
      <c r="F265" s="238" t="s">
        <v>6622</v>
      </c>
      <c r="G265" s="236"/>
      <c r="H265" s="239">
        <v>22.129999999999999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78</v>
      </c>
      <c r="AY265" s="245" t="s">
        <v>229</v>
      </c>
    </row>
    <row r="266" s="2" customFormat="1" ht="14.4" customHeight="1">
      <c r="A266" s="40"/>
      <c r="B266" s="41"/>
      <c r="C266" s="212" t="s">
        <v>696</v>
      </c>
      <c r="D266" s="212" t="s">
        <v>230</v>
      </c>
      <c r="E266" s="213" t="s">
        <v>6623</v>
      </c>
      <c r="F266" s="214" t="s">
        <v>6624</v>
      </c>
      <c r="G266" s="215" t="s">
        <v>478</v>
      </c>
      <c r="H266" s="216">
        <v>429.19999999999999</v>
      </c>
      <c r="I266" s="217"/>
      <c r="J266" s="216">
        <f>ROUND(I266*H266,2)</f>
        <v>0</v>
      </c>
      <c r="K266" s="214" t="s">
        <v>296</v>
      </c>
      <c r="L266" s="46"/>
      <c r="M266" s="218" t="s">
        <v>18</v>
      </c>
      <c r="N266" s="219" t="s">
        <v>42</v>
      </c>
      <c r="O266" s="86"/>
      <c r="P266" s="220">
        <f>O266*H266</f>
        <v>0</v>
      </c>
      <c r="Q266" s="220">
        <v>0</v>
      </c>
      <c r="R266" s="220">
        <f>Q266*H266</f>
        <v>0</v>
      </c>
      <c r="S266" s="220">
        <v>0</v>
      </c>
      <c r="T266" s="221">
        <f>S266*H266</f>
        <v>0</v>
      </c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R266" s="222" t="s">
        <v>247</v>
      </c>
      <c r="AT266" s="222" t="s">
        <v>230</v>
      </c>
      <c r="AU266" s="222" t="s">
        <v>82</v>
      </c>
      <c r="AY266" s="19" t="s">
        <v>229</v>
      </c>
      <c r="BE266" s="223">
        <f>IF(N266="základní",J266,0)</f>
        <v>0</v>
      </c>
      <c r="BF266" s="223">
        <f>IF(N266="snížená",J266,0)</f>
        <v>0</v>
      </c>
      <c r="BG266" s="223">
        <f>IF(N266="zákl. přenesená",J266,0)</f>
        <v>0</v>
      </c>
      <c r="BH266" s="223">
        <f>IF(N266="sníž. přenesená",J266,0)</f>
        <v>0</v>
      </c>
      <c r="BI266" s="223">
        <f>IF(N266="nulová",J266,0)</f>
        <v>0</v>
      </c>
      <c r="BJ266" s="19" t="s">
        <v>78</v>
      </c>
      <c r="BK266" s="223">
        <f>ROUND(I266*H266,2)</f>
        <v>0</v>
      </c>
      <c r="BL266" s="19" t="s">
        <v>247</v>
      </c>
      <c r="BM266" s="222" t="s">
        <v>6625</v>
      </c>
    </row>
    <row r="267" s="2" customFormat="1">
      <c r="A267" s="40"/>
      <c r="B267" s="41"/>
      <c r="C267" s="42"/>
      <c r="D267" s="224" t="s">
        <v>236</v>
      </c>
      <c r="E267" s="42"/>
      <c r="F267" s="225" t="s">
        <v>6626</v>
      </c>
      <c r="G267" s="42"/>
      <c r="H267" s="42"/>
      <c r="I267" s="226"/>
      <c r="J267" s="42"/>
      <c r="K267" s="42"/>
      <c r="L267" s="46"/>
      <c r="M267" s="227"/>
      <c r="N267" s="228"/>
      <c r="O267" s="86"/>
      <c r="P267" s="86"/>
      <c r="Q267" s="86"/>
      <c r="R267" s="86"/>
      <c r="S267" s="86"/>
      <c r="T267" s="87"/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T267" s="19" t="s">
        <v>236</v>
      </c>
      <c r="AU267" s="19" t="s">
        <v>82</v>
      </c>
    </row>
    <row r="268" s="13" customFormat="1">
      <c r="A268" s="13"/>
      <c r="B268" s="235"/>
      <c r="C268" s="236"/>
      <c r="D268" s="224" t="s">
        <v>312</v>
      </c>
      <c r="E268" s="237" t="s">
        <v>1530</v>
      </c>
      <c r="F268" s="238" t="s">
        <v>6627</v>
      </c>
      <c r="G268" s="236"/>
      <c r="H268" s="239">
        <v>182.09999999999999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71</v>
      </c>
      <c r="AY268" s="245" t="s">
        <v>229</v>
      </c>
    </row>
    <row r="269" s="13" customFormat="1">
      <c r="A269" s="13"/>
      <c r="B269" s="235"/>
      <c r="C269" s="236"/>
      <c r="D269" s="224" t="s">
        <v>312</v>
      </c>
      <c r="E269" s="237" t="s">
        <v>1532</v>
      </c>
      <c r="F269" s="238" t="s">
        <v>6628</v>
      </c>
      <c r="G269" s="236"/>
      <c r="H269" s="239">
        <v>35.700000000000003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1534</v>
      </c>
      <c r="F270" s="238" t="s">
        <v>6629</v>
      </c>
      <c r="G270" s="236"/>
      <c r="H270" s="239">
        <v>211.40000000000001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6630</v>
      </c>
      <c r="F271" s="238" t="s">
        <v>6631</v>
      </c>
      <c r="G271" s="236"/>
      <c r="H271" s="239">
        <v>429.19999999999999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78</v>
      </c>
      <c r="AY271" s="245" t="s">
        <v>229</v>
      </c>
    </row>
    <row r="272" s="2" customFormat="1" ht="14.4" customHeight="1">
      <c r="A272" s="40"/>
      <c r="B272" s="41"/>
      <c r="C272" s="269" t="s">
        <v>705</v>
      </c>
      <c r="D272" s="269" t="s">
        <v>620</v>
      </c>
      <c r="E272" s="270" t="s">
        <v>6632</v>
      </c>
      <c r="F272" s="271" t="s">
        <v>6633</v>
      </c>
      <c r="G272" s="272" t="s">
        <v>478</v>
      </c>
      <c r="H272" s="273">
        <v>435.63999999999999</v>
      </c>
      <c r="I272" s="274"/>
      <c r="J272" s="273">
        <f>ROUND(I272*H272,2)</f>
        <v>0</v>
      </c>
      <c r="K272" s="271" t="s">
        <v>296</v>
      </c>
      <c r="L272" s="275"/>
      <c r="M272" s="276" t="s">
        <v>18</v>
      </c>
      <c r="N272" s="277" t="s">
        <v>42</v>
      </c>
      <c r="O272" s="86"/>
      <c r="P272" s="220">
        <f>O272*H272</f>
        <v>0</v>
      </c>
      <c r="Q272" s="220">
        <v>0.0031800000000000001</v>
      </c>
      <c r="R272" s="220">
        <f>Q272*H272</f>
        <v>1.3853352000000001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268</v>
      </c>
      <c r="AT272" s="222" t="s">
        <v>620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247</v>
      </c>
      <c r="BM272" s="222" t="s">
        <v>6634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6633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3" customFormat="1">
      <c r="A274" s="13"/>
      <c r="B274" s="235"/>
      <c r="C274" s="236"/>
      <c r="D274" s="224" t="s">
        <v>312</v>
      </c>
      <c r="E274" s="237" t="s">
        <v>2108</v>
      </c>
      <c r="F274" s="238" t="s">
        <v>6635</v>
      </c>
      <c r="G274" s="236"/>
      <c r="H274" s="239">
        <v>435.63999999999999</v>
      </c>
      <c r="I274" s="240"/>
      <c r="J274" s="236"/>
      <c r="K274" s="236"/>
      <c r="L274" s="241"/>
      <c r="M274" s="242"/>
      <c r="N274" s="243"/>
      <c r="O274" s="243"/>
      <c r="P274" s="243"/>
      <c r="Q274" s="243"/>
      <c r="R274" s="243"/>
      <c r="S274" s="243"/>
      <c r="T274" s="244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5" t="s">
        <v>312</v>
      </c>
      <c r="AU274" s="245" t="s">
        <v>82</v>
      </c>
      <c r="AV274" s="13" t="s">
        <v>82</v>
      </c>
      <c r="AW274" s="13" t="s">
        <v>33</v>
      </c>
      <c r="AX274" s="13" t="s">
        <v>78</v>
      </c>
      <c r="AY274" s="245" t="s">
        <v>229</v>
      </c>
    </row>
    <row r="275" s="2" customFormat="1" ht="14.4" customHeight="1">
      <c r="A275" s="40"/>
      <c r="B275" s="41"/>
      <c r="C275" s="212" t="s">
        <v>712</v>
      </c>
      <c r="D275" s="212" t="s">
        <v>230</v>
      </c>
      <c r="E275" s="213" t="s">
        <v>6290</v>
      </c>
      <c r="F275" s="214" t="s">
        <v>6291</v>
      </c>
      <c r="G275" s="215" t="s">
        <v>320</v>
      </c>
      <c r="H275" s="216">
        <v>8</v>
      </c>
      <c r="I275" s="217"/>
      <c r="J275" s="216">
        <f>ROUND(I275*H275,2)</f>
        <v>0</v>
      </c>
      <c r="K275" s="214" t="s">
        <v>296</v>
      </c>
      <c r="L275" s="46"/>
      <c r="M275" s="218" t="s">
        <v>18</v>
      </c>
      <c r="N275" s="219" t="s">
        <v>42</v>
      </c>
      <c r="O275" s="86"/>
      <c r="P275" s="220">
        <f>O275*H275</f>
        <v>0</v>
      </c>
      <c r="Q275" s="220">
        <v>0</v>
      </c>
      <c r="R275" s="220">
        <f>Q275*H275</f>
        <v>0</v>
      </c>
      <c r="S275" s="220">
        <v>0</v>
      </c>
      <c r="T275" s="221">
        <f>S275*H275</f>
        <v>0</v>
      </c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R275" s="222" t="s">
        <v>247</v>
      </c>
      <c r="AT275" s="222" t="s">
        <v>230</v>
      </c>
      <c r="AU275" s="222" t="s">
        <v>82</v>
      </c>
      <c r="AY275" s="19" t="s">
        <v>229</v>
      </c>
      <c r="BE275" s="223">
        <f>IF(N275="základní",J275,0)</f>
        <v>0</v>
      </c>
      <c r="BF275" s="223">
        <f>IF(N275="snížená",J275,0)</f>
        <v>0</v>
      </c>
      <c r="BG275" s="223">
        <f>IF(N275="zákl. přenesená",J275,0)</f>
        <v>0</v>
      </c>
      <c r="BH275" s="223">
        <f>IF(N275="sníž. přenesená",J275,0)</f>
        <v>0</v>
      </c>
      <c r="BI275" s="223">
        <f>IF(N275="nulová",J275,0)</f>
        <v>0</v>
      </c>
      <c r="BJ275" s="19" t="s">
        <v>78</v>
      </c>
      <c r="BK275" s="223">
        <f>ROUND(I275*H275,2)</f>
        <v>0</v>
      </c>
      <c r="BL275" s="19" t="s">
        <v>247</v>
      </c>
      <c r="BM275" s="222" t="s">
        <v>6636</v>
      </c>
    </row>
    <row r="276" s="2" customFormat="1">
      <c r="A276" s="40"/>
      <c r="B276" s="41"/>
      <c r="C276" s="42"/>
      <c r="D276" s="224" t="s">
        <v>236</v>
      </c>
      <c r="E276" s="42"/>
      <c r="F276" s="225" t="s">
        <v>6293</v>
      </c>
      <c r="G276" s="42"/>
      <c r="H276" s="42"/>
      <c r="I276" s="226"/>
      <c r="J276" s="42"/>
      <c r="K276" s="42"/>
      <c r="L276" s="46"/>
      <c r="M276" s="227"/>
      <c r="N276" s="228"/>
      <c r="O276" s="86"/>
      <c r="P276" s="86"/>
      <c r="Q276" s="86"/>
      <c r="R276" s="86"/>
      <c r="S276" s="86"/>
      <c r="T276" s="87"/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T276" s="19" t="s">
        <v>236</v>
      </c>
      <c r="AU276" s="19" t="s">
        <v>82</v>
      </c>
    </row>
    <row r="277" s="13" customFormat="1">
      <c r="A277" s="13"/>
      <c r="B277" s="235"/>
      <c r="C277" s="236"/>
      <c r="D277" s="224" t="s">
        <v>312</v>
      </c>
      <c r="E277" s="237" t="s">
        <v>2164</v>
      </c>
      <c r="F277" s="238" t="s">
        <v>6294</v>
      </c>
      <c r="G277" s="236"/>
      <c r="H277" s="239">
        <v>8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2" customFormat="1" ht="14.4" customHeight="1">
      <c r="A278" s="40"/>
      <c r="B278" s="41"/>
      <c r="C278" s="269" t="s">
        <v>719</v>
      </c>
      <c r="D278" s="269" t="s">
        <v>620</v>
      </c>
      <c r="E278" s="270" t="s">
        <v>6295</v>
      </c>
      <c r="F278" s="271" t="s">
        <v>6296</v>
      </c>
      <c r="G278" s="272" t="s">
        <v>320</v>
      </c>
      <c r="H278" s="273">
        <v>8</v>
      </c>
      <c r="I278" s="274"/>
      <c r="J278" s="273">
        <f>ROUND(I278*H278,2)</f>
        <v>0</v>
      </c>
      <c r="K278" s="271" t="s">
        <v>296</v>
      </c>
      <c r="L278" s="275"/>
      <c r="M278" s="276" t="s">
        <v>18</v>
      </c>
      <c r="N278" s="277" t="s">
        <v>42</v>
      </c>
      <c r="O278" s="86"/>
      <c r="P278" s="220">
        <f>O278*H278</f>
        <v>0</v>
      </c>
      <c r="Q278" s="220">
        <v>5.0000000000000002E-05</v>
      </c>
      <c r="R278" s="220">
        <f>Q278*H278</f>
        <v>0.00040000000000000002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268</v>
      </c>
      <c r="AT278" s="222" t="s">
        <v>620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247</v>
      </c>
      <c r="BM278" s="222" t="s">
        <v>6637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6296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4.4" customHeight="1">
      <c r="A280" s="40"/>
      <c r="B280" s="41"/>
      <c r="C280" s="212" t="s">
        <v>725</v>
      </c>
      <c r="D280" s="212" t="s">
        <v>230</v>
      </c>
      <c r="E280" s="213" t="s">
        <v>6638</v>
      </c>
      <c r="F280" s="214" t="s">
        <v>6639</v>
      </c>
      <c r="G280" s="215" t="s">
        <v>320</v>
      </c>
      <c r="H280" s="216">
        <v>72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247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247</v>
      </c>
      <c r="BM280" s="222" t="s">
        <v>6640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6641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3" customFormat="1">
      <c r="A282" s="13"/>
      <c r="B282" s="235"/>
      <c r="C282" s="236"/>
      <c r="D282" s="224" t="s">
        <v>312</v>
      </c>
      <c r="E282" s="237" t="s">
        <v>1505</v>
      </c>
      <c r="F282" s="238" t="s">
        <v>6642</v>
      </c>
      <c r="G282" s="236"/>
      <c r="H282" s="239">
        <v>72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78</v>
      </c>
      <c r="AY282" s="245" t="s">
        <v>229</v>
      </c>
    </row>
    <row r="283" s="2" customFormat="1" ht="14.4" customHeight="1">
      <c r="A283" s="40"/>
      <c r="B283" s="41"/>
      <c r="C283" s="269" t="s">
        <v>731</v>
      </c>
      <c r="D283" s="269" t="s">
        <v>620</v>
      </c>
      <c r="E283" s="270" t="s">
        <v>6643</v>
      </c>
      <c r="F283" s="271" t="s">
        <v>6644</v>
      </c>
      <c r="G283" s="272" t="s">
        <v>320</v>
      </c>
      <c r="H283" s="273">
        <v>72</v>
      </c>
      <c r="I283" s="274"/>
      <c r="J283" s="273">
        <f>ROUND(I283*H283,2)</f>
        <v>0</v>
      </c>
      <c r="K283" s="271" t="s">
        <v>296</v>
      </c>
      <c r="L283" s="275"/>
      <c r="M283" s="276" t="s">
        <v>18</v>
      </c>
      <c r="N283" s="277" t="s">
        <v>42</v>
      </c>
      <c r="O283" s="86"/>
      <c r="P283" s="220">
        <f>O283*H283</f>
        <v>0</v>
      </c>
      <c r="Q283" s="220">
        <v>0.00072000000000000005</v>
      </c>
      <c r="R283" s="220">
        <f>Q283*H283</f>
        <v>0.051840000000000004</v>
      </c>
      <c r="S283" s="220">
        <v>0</v>
      </c>
      <c r="T283" s="221">
        <f>S283*H283</f>
        <v>0</v>
      </c>
      <c r="U283" s="40"/>
      <c r="V283" s="40"/>
      <c r="W283" s="40"/>
      <c r="X283" s="40"/>
      <c r="Y283" s="40"/>
      <c r="Z283" s="40"/>
      <c r="AA283" s="40"/>
      <c r="AB283" s="40"/>
      <c r="AC283" s="40"/>
      <c r="AD283" s="40"/>
      <c r="AE283" s="40"/>
      <c r="AR283" s="222" t="s">
        <v>268</v>
      </c>
      <c r="AT283" s="222" t="s">
        <v>620</v>
      </c>
      <c r="AU283" s="222" t="s">
        <v>82</v>
      </c>
      <c r="AY283" s="19" t="s">
        <v>229</v>
      </c>
      <c r="BE283" s="223">
        <f>IF(N283="základní",J283,0)</f>
        <v>0</v>
      </c>
      <c r="BF283" s="223">
        <f>IF(N283="snížená",J283,0)</f>
        <v>0</v>
      </c>
      <c r="BG283" s="223">
        <f>IF(N283="zákl. přenesená",J283,0)</f>
        <v>0</v>
      </c>
      <c r="BH283" s="223">
        <f>IF(N283="sníž. přenesená",J283,0)</f>
        <v>0</v>
      </c>
      <c r="BI283" s="223">
        <f>IF(N283="nulová",J283,0)</f>
        <v>0</v>
      </c>
      <c r="BJ283" s="19" t="s">
        <v>78</v>
      </c>
      <c r="BK283" s="223">
        <f>ROUND(I283*H283,2)</f>
        <v>0</v>
      </c>
      <c r="BL283" s="19" t="s">
        <v>247</v>
      </c>
      <c r="BM283" s="222" t="s">
        <v>6645</v>
      </c>
    </row>
    <row r="284" s="2" customFormat="1">
      <c r="A284" s="40"/>
      <c r="B284" s="41"/>
      <c r="C284" s="42"/>
      <c r="D284" s="224" t="s">
        <v>236</v>
      </c>
      <c r="E284" s="42"/>
      <c r="F284" s="225" t="s">
        <v>6644</v>
      </c>
      <c r="G284" s="42"/>
      <c r="H284" s="42"/>
      <c r="I284" s="226"/>
      <c r="J284" s="42"/>
      <c r="K284" s="42"/>
      <c r="L284" s="46"/>
      <c r="M284" s="227"/>
      <c r="N284" s="228"/>
      <c r="O284" s="86"/>
      <c r="P284" s="86"/>
      <c r="Q284" s="86"/>
      <c r="R284" s="86"/>
      <c r="S284" s="86"/>
      <c r="T284" s="87"/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T284" s="19" t="s">
        <v>236</v>
      </c>
      <c r="AU284" s="19" t="s">
        <v>82</v>
      </c>
    </row>
    <row r="285" s="13" customFormat="1">
      <c r="A285" s="13"/>
      <c r="B285" s="235"/>
      <c r="C285" s="236"/>
      <c r="D285" s="224" t="s">
        <v>312</v>
      </c>
      <c r="E285" s="237" t="s">
        <v>2155</v>
      </c>
      <c r="F285" s="238" t="s">
        <v>6646</v>
      </c>
      <c r="G285" s="236"/>
      <c r="H285" s="239">
        <v>72</v>
      </c>
      <c r="I285" s="240"/>
      <c r="J285" s="236"/>
      <c r="K285" s="236"/>
      <c r="L285" s="241"/>
      <c r="M285" s="242"/>
      <c r="N285" s="243"/>
      <c r="O285" s="243"/>
      <c r="P285" s="243"/>
      <c r="Q285" s="243"/>
      <c r="R285" s="243"/>
      <c r="S285" s="243"/>
      <c r="T285" s="244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5" t="s">
        <v>312</v>
      </c>
      <c r="AU285" s="245" t="s">
        <v>82</v>
      </c>
      <c r="AV285" s="13" t="s">
        <v>82</v>
      </c>
      <c r="AW285" s="13" t="s">
        <v>33</v>
      </c>
      <c r="AX285" s="13" t="s">
        <v>78</v>
      </c>
      <c r="AY285" s="245" t="s">
        <v>229</v>
      </c>
    </row>
    <row r="286" s="2" customFormat="1" ht="14.4" customHeight="1">
      <c r="A286" s="40"/>
      <c r="B286" s="41"/>
      <c r="C286" s="212" t="s">
        <v>736</v>
      </c>
      <c r="D286" s="212" t="s">
        <v>230</v>
      </c>
      <c r="E286" s="213" t="s">
        <v>6647</v>
      </c>
      <c r="F286" s="214" t="s">
        <v>6648</v>
      </c>
      <c r="G286" s="215" t="s">
        <v>320</v>
      </c>
      <c r="H286" s="216">
        <v>4</v>
      </c>
      <c r="I286" s="217"/>
      <c r="J286" s="216">
        <f>ROUND(I286*H286,2)</f>
        <v>0</v>
      </c>
      <c r="K286" s="214" t="s">
        <v>296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247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247</v>
      </c>
      <c r="BM286" s="222" t="s">
        <v>6649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6650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13" customFormat="1">
      <c r="A288" s="13"/>
      <c r="B288" s="235"/>
      <c r="C288" s="236"/>
      <c r="D288" s="224" t="s">
        <v>312</v>
      </c>
      <c r="E288" s="237" t="s">
        <v>1468</v>
      </c>
      <c r="F288" s="238" t="s">
        <v>6651</v>
      </c>
      <c r="G288" s="236"/>
      <c r="H288" s="239">
        <v>4</v>
      </c>
      <c r="I288" s="240"/>
      <c r="J288" s="236"/>
      <c r="K288" s="236"/>
      <c r="L288" s="241"/>
      <c r="M288" s="242"/>
      <c r="N288" s="243"/>
      <c r="O288" s="243"/>
      <c r="P288" s="243"/>
      <c r="Q288" s="243"/>
      <c r="R288" s="243"/>
      <c r="S288" s="243"/>
      <c r="T288" s="244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5" t="s">
        <v>312</v>
      </c>
      <c r="AU288" s="245" t="s">
        <v>82</v>
      </c>
      <c r="AV288" s="13" t="s">
        <v>82</v>
      </c>
      <c r="AW288" s="13" t="s">
        <v>33</v>
      </c>
      <c r="AX288" s="13" t="s">
        <v>78</v>
      </c>
      <c r="AY288" s="245" t="s">
        <v>229</v>
      </c>
    </row>
    <row r="289" s="2" customFormat="1" ht="14.4" customHeight="1">
      <c r="A289" s="40"/>
      <c r="B289" s="41"/>
      <c r="C289" s="269" t="s">
        <v>743</v>
      </c>
      <c r="D289" s="269" t="s">
        <v>620</v>
      </c>
      <c r="E289" s="270" t="s">
        <v>6652</v>
      </c>
      <c r="F289" s="271" t="s">
        <v>6653</v>
      </c>
      <c r="G289" s="272" t="s">
        <v>320</v>
      </c>
      <c r="H289" s="273">
        <v>4</v>
      </c>
      <c r="I289" s="274"/>
      <c r="J289" s="273">
        <f>ROUND(I289*H289,2)</f>
        <v>0</v>
      </c>
      <c r="K289" s="271" t="s">
        <v>296</v>
      </c>
      <c r="L289" s="275"/>
      <c r="M289" s="276" t="s">
        <v>18</v>
      </c>
      <c r="N289" s="277" t="s">
        <v>42</v>
      </c>
      <c r="O289" s="86"/>
      <c r="P289" s="220">
        <f>O289*H289</f>
        <v>0</v>
      </c>
      <c r="Q289" s="220">
        <v>0.0011900000000000001</v>
      </c>
      <c r="R289" s="220">
        <f>Q289*H289</f>
        <v>0.0047600000000000003</v>
      </c>
      <c r="S289" s="220">
        <v>0</v>
      </c>
      <c r="T289" s="221">
        <f>S289*H289</f>
        <v>0</v>
      </c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R289" s="222" t="s">
        <v>268</v>
      </c>
      <c r="AT289" s="222" t="s">
        <v>620</v>
      </c>
      <c r="AU289" s="222" t="s">
        <v>82</v>
      </c>
      <c r="AY289" s="19" t="s">
        <v>229</v>
      </c>
      <c r="BE289" s="223">
        <f>IF(N289="základní",J289,0)</f>
        <v>0</v>
      </c>
      <c r="BF289" s="223">
        <f>IF(N289="snížená",J289,0)</f>
        <v>0</v>
      </c>
      <c r="BG289" s="223">
        <f>IF(N289="zákl. přenesená",J289,0)</f>
        <v>0</v>
      </c>
      <c r="BH289" s="223">
        <f>IF(N289="sníž. přenesená",J289,0)</f>
        <v>0</v>
      </c>
      <c r="BI289" s="223">
        <f>IF(N289="nulová",J289,0)</f>
        <v>0</v>
      </c>
      <c r="BJ289" s="19" t="s">
        <v>78</v>
      </c>
      <c r="BK289" s="223">
        <f>ROUND(I289*H289,2)</f>
        <v>0</v>
      </c>
      <c r="BL289" s="19" t="s">
        <v>247</v>
      </c>
      <c r="BM289" s="222" t="s">
        <v>6654</v>
      </c>
    </row>
    <row r="290" s="2" customFormat="1">
      <c r="A290" s="40"/>
      <c r="B290" s="41"/>
      <c r="C290" s="42"/>
      <c r="D290" s="224" t="s">
        <v>236</v>
      </c>
      <c r="E290" s="42"/>
      <c r="F290" s="225" t="s">
        <v>6653</v>
      </c>
      <c r="G290" s="42"/>
      <c r="H290" s="42"/>
      <c r="I290" s="226"/>
      <c r="J290" s="42"/>
      <c r="K290" s="42"/>
      <c r="L290" s="46"/>
      <c r="M290" s="227"/>
      <c r="N290" s="228"/>
      <c r="O290" s="86"/>
      <c r="P290" s="86"/>
      <c r="Q290" s="86"/>
      <c r="R290" s="86"/>
      <c r="S290" s="86"/>
      <c r="T290" s="87"/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T290" s="19" t="s">
        <v>236</v>
      </c>
      <c r="AU290" s="19" t="s">
        <v>82</v>
      </c>
    </row>
    <row r="291" s="2" customFormat="1" ht="14.4" customHeight="1">
      <c r="A291" s="40"/>
      <c r="B291" s="41"/>
      <c r="C291" s="212" t="s">
        <v>752</v>
      </c>
      <c r="D291" s="212" t="s">
        <v>230</v>
      </c>
      <c r="E291" s="213" t="s">
        <v>6306</v>
      </c>
      <c r="F291" s="214" t="s">
        <v>6307</v>
      </c>
      <c r="G291" s="215" t="s">
        <v>320</v>
      </c>
      <c r="H291" s="216">
        <v>4</v>
      </c>
      <c r="I291" s="217"/>
      <c r="J291" s="216">
        <f>ROUND(I291*H291,2)</f>
        <v>0</v>
      </c>
      <c r="K291" s="214" t="s">
        <v>296</v>
      </c>
      <c r="L291" s="46"/>
      <c r="M291" s="218" t="s">
        <v>18</v>
      </c>
      <c r="N291" s="219" t="s">
        <v>42</v>
      </c>
      <c r="O291" s="86"/>
      <c r="P291" s="220">
        <f>O291*H291</f>
        <v>0</v>
      </c>
      <c r="Q291" s="220">
        <v>0.00038000000000000002</v>
      </c>
      <c r="R291" s="220">
        <f>Q291*H291</f>
        <v>0.0015200000000000001</v>
      </c>
      <c r="S291" s="220">
        <v>0</v>
      </c>
      <c r="T291" s="221">
        <f>S291*H291</f>
        <v>0</v>
      </c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R291" s="222" t="s">
        <v>247</v>
      </c>
      <c r="AT291" s="222" t="s">
        <v>230</v>
      </c>
      <c r="AU291" s="222" t="s">
        <v>82</v>
      </c>
      <c r="AY291" s="19" t="s">
        <v>229</v>
      </c>
      <c r="BE291" s="223">
        <f>IF(N291="základní",J291,0)</f>
        <v>0</v>
      </c>
      <c r="BF291" s="223">
        <f>IF(N291="snížená",J291,0)</f>
        <v>0</v>
      </c>
      <c r="BG291" s="223">
        <f>IF(N291="zákl. přenesená",J291,0)</f>
        <v>0</v>
      </c>
      <c r="BH291" s="223">
        <f>IF(N291="sníž. přenesená",J291,0)</f>
        <v>0</v>
      </c>
      <c r="BI291" s="223">
        <f>IF(N291="nulová",J291,0)</f>
        <v>0</v>
      </c>
      <c r="BJ291" s="19" t="s">
        <v>78</v>
      </c>
      <c r="BK291" s="223">
        <f>ROUND(I291*H291,2)</f>
        <v>0</v>
      </c>
      <c r="BL291" s="19" t="s">
        <v>247</v>
      </c>
      <c r="BM291" s="222" t="s">
        <v>6655</v>
      </c>
    </row>
    <row r="292" s="2" customFormat="1">
      <c r="A292" s="40"/>
      <c r="B292" s="41"/>
      <c r="C292" s="42"/>
      <c r="D292" s="224" t="s">
        <v>236</v>
      </c>
      <c r="E292" s="42"/>
      <c r="F292" s="225" t="s">
        <v>6309</v>
      </c>
      <c r="G292" s="42"/>
      <c r="H292" s="42"/>
      <c r="I292" s="226"/>
      <c r="J292" s="42"/>
      <c r="K292" s="42"/>
      <c r="L292" s="46"/>
      <c r="M292" s="227"/>
      <c r="N292" s="228"/>
      <c r="O292" s="86"/>
      <c r="P292" s="86"/>
      <c r="Q292" s="86"/>
      <c r="R292" s="86"/>
      <c r="S292" s="86"/>
      <c r="T292" s="87"/>
      <c r="U292" s="40"/>
      <c r="V292" s="40"/>
      <c r="W292" s="40"/>
      <c r="X292" s="40"/>
      <c r="Y292" s="40"/>
      <c r="Z292" s="40"/>
      <c r="AA292" s="40"/>
      <c r="AB292" s="40"/>
      <c r="AC292" s="40"/>
      <c r="AD292" s="40"/>
      <c r="AE292" s="40"/>
      <c r="AT292" s="19" t="s">
        <v>236</v>
      </c>
      <c r="AU292" s="19" t="s">
        <v>82</v>
      </c>
    </row>
    <row r="293" s="13" customFormat="1">
      <c r="A293" s="13"/>
      <c r="B293" s="235"/>
      <c r="C293" s="236"/>
      <c r="D293" s="224" t="s">
        <v>312</v>
      </c>
      <c r="E293" s="237" t="s">
        <v>1876</v>
      </c>
      <c r="F293" s="238" t="s">
        <v>4971</v>
      </c>
      <c r="G293" s="236"/>
      <c r="H293" s="239">
        <v>4</v>
      </c>
      <c r="I293" s="240"/>
      <c r="J293" s="236"/>
      <c r="K293" s="236"/>
      <c r="L293" s="241"/>
      <c r="M293" s="242"/>
      <c r="N293" s="243"/>
      <c r="O293" s="243"/>
      <c r="P293" s="243"/>
      <c r="Q293" s="243"/>
      <c r="R293" s="243"/>
      <c r="S293" s="243"/>
      <c r="T293" s="244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5" t="s">
        <v>312</v>
      </c>
      <c r="AU293" s="245" t="s">
        <v>82</v>
      </c>
      <c r="AV293" s="13" t="s">
        <v>82</v>
      </c>
      <c r="AW293" s="13" t="s">
        <v>33</v>
      </c>
      <c r="AX293" s="13" t="s">
        <v>78</v>
      </c>
      <c r="AY293" s="245" t="s">
        <v>229</v>
      </c>
    </row>
    <row r="294" s="2" customFormat="1" ht="14.4" customHeight="1">
      <c r="A294" s="40"/>
      <c r="B294" s="41"/>
      <c r="C294" s="269" t="s">
        <v>758</v>
      </c>
      <c r="D294" s="269" t="s">
        <v>620</v>
      </c>
      <c r="E294" s="270" t="s">
        <v>6310</v>
      </c>
      <c r="F294" s="271" t="s">
        <v>6311</v>
      </c>
      <c r="G294" s="272" t="s">
        <v>260</v>
      </c>
      <c r="H294" s="273">
        <v>4</v>
      </c>
      <c r="I294" s="274"/>
      <c r="J294" s="273">
        <f>ROUND(I294*H294,2)</f>
        <v>0</v>
      </c>
      <c r="K294" s="271" t="s">
        <v>18</v>
      </c>
      <c r="L294" s="275"/>
      <c r="M294" s="276" t="s">
        <v>18</v>
      </c>
      <c r="N294" s="277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268</v>
      </c>
      <c r="AT294" s="222" t="s">
        <v>620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6656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6313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3" customFormat="1">
      <c r="A296" s="13"/>
      <c r="B296" s="235"/>
      <c r="C296" s="236"/>
      <c r="D296" s="224" t="s">
        <v>312</v>
      </c>
      <c r="E296" s="237" t="s">
        <v>669</v>
      </c>
      <c r="F296" s="238" t="s">
        <v>4971</v>
      </c>
      <c r="G296" s="236"/>
      <c r="H296" s="239">
        <v>4</v>
      </c>
      <c r="I296" s="240"/>
      <c r="J296" s="236"/>
      <c r="K296" s="236"/>
      <c r="L296" s="241"/>
      <c r="M296" s="242"/>
      <c r="N296" s="243"/>
      <c r="O296" s="243"/>
      <c r="P296" s="243"/>
      <c r="Q296" s="243"/>
      <c r="R296" s="243"/>
      <c r="S296" s="243"/>
      <c r="T296" s="244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5" t="s">
        <v>312</v>
      </c>
      <c r="AU296" s="245" t="s">
        <v>82</v>
      </c>
      <c r="AV296" s="13" t="s">
        <v>82</v>
      </c>
      <c r="AW296" s="13" t="s">
        <v>33</v>
      </c>
      <c r="AX296" s="13" t="s">
        <v>78</v>
      </c>
      <c r="AY296" s="245" t="s">
        <v>229</v>
      </c>
    </row>
    <row r="297" s="2" customFormat="1" ht="14.4" customHeight="1">
      <c r="A297" s="40"/>
      <c r="B297" s="41"/>
      <c r="C297" s="269" t="s">
        <v>765</v>
      </c>
      <c r="D297" s="269" t="s">
        <v>620</v>
      </c>
      <c r="E297" s="270" t="s">
        <v>6314</v>
      </c>
      <c r="F297" s="271" t="s">
        <v>6315</v>
      </c>
      <c r="G297" s="272" t="s">
        <v>260</v>
      </c>
      <c r="H297" s="273">
        <v>2</v>
      </c>
      <c r="I297" s="274"/>
      <c r="J297" s="273">
        <f>ROUND(I297*H297,2)</f>
        <v>0</v>
      </c>
      <c r="K297" s="271" t="s">
        <v>18</v>
      </c>
      <c r="L297" s="275"/>
      <c r="M297" s="276" t="s">
        <v>18</v>
      </c>
      <c r="N297" s="277" t="s">
        <v>42</v>
      </c>
      <c r="O297" s="86"/>
      <c r="P297" s="220">
        <f>O297*H297</f>
        <v>0</v>
      </c>
      <c r="Q297" s="220">
        <v>0</v>
      </c>
      <c r="R297" s="220">
        <f>Q297*H297</f>
        <v>0</v>
      </c>
      <c r="S297" s="220">
        <v>0</v>
      </c>
      <c r="T297" s="221">
        <f>S297*H297</f>
        <v>0</v>
      </c>
      <c r="U297" s="40"/>
      <c r="V297" s="40"/>
      <c r="W297" s="40"/>
      <c r="X297" s="40"/>
      <c r="Y297" s="40"/>
      <c r="Z297" s="40"/>
      <c r="AA297" s="40"/>
      <c r="AB297" s="40"/>
      <c r="AC297" s="40"/>
      <c r="AD297" s="40"/>
      <c r="AE297" s="40"/>
      <c r="AR297" s="222" t="s">
        <v>268</v>
      </c>
      <c r="AT297" s="222" t="s">
        <v>620</v>
      </c>
      <c r="AU297" s="222" t="s">
        <v>82</v>
      </c>
      <c r="AY297" s="19" t="s">
        <v>229</v>
      </c>
      <c r="BE297" s="223">
        <f>IF(N297="základní",J297,0)</f>
        <v>0</v>
      </c>
      <c r="BF297" s="223">
        <f>IF(N297="snížená",J297,0)</f>
        <v>0</v>
      </c>
      <c r="BG297" s="223">
        <f>IF(N297="zákl. přenesená",J297,0)</f>
        <v>0</v>
      </c>
      <c r="BH297" s="223">
        <f>IF(N297="sníž. přenesená",J297,0)</f>
        <v>0</v>
      </c>
      <c r="BI297" s="223">
        <f>IF(N297="nulová",J297,0)</f>
        <v>0</v>
      </c>
      <c r="BJ297" s="19" t="s">
        <v>78</v>
      </c>
      <c r="BK297" s="223">
        <f>ROUND(I297*H297,2)</f>
        <v>0</v>
      </c>
      <c r="BL297" s="19" t="s">
        <v>247</v>
      </c>
      <c r="BM297" s="222" t="s">
        <v>6657</v>
      </c>
    </row>
    <row r="298" s="2" customFormat="1">
      <c r="A298" s="40"/>
      <c r="B298" s="41"/>
      <c r="C298" s="42"/>
      <c r="D298" s="224" t="s">
        <v>236</v>
      </c>
      <c r="E298" s="42"/>
      <c r="F298" s="225" t="s">
        <v>6317</v>
      </c>
      <c r="G298" s="42"/>
      <c r="H298" s="42"/>
      <c r="I298" s="226"/>
      <c r="J298" s="42"/>
      <c r="K298" s="42"/>
      <c r="L298" s="46"/>
      <c r="M298" s="227"/>
      <c r="N298" s="228"/>
      <c r="O298" s="86"/>
      <c r="P298" s="86"/>
      <c r="Q298" s="86"/>
      <c r="R298" s="86"/>
      <c r="S298" s="86"/>
      <c r="T298" s="87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  <c r="AT298" s="19" t="s">
        <v>236</v>
      </c>
      <c r="AU298" s="19" t="s">
        <v>82</v>
      </c>
    </row>
    <row r="299" s="13" customFormat="1">
      <c r="A299" s="13"/>
      <c r="B299" s="235"/>
      <c r="C299" s="236"/>
      <c r="D299" s="224" t="s">
        <v>312</v>
      </c>
      <c r="E299" s="237" t="s">
        <v>676</v>
      </c>
      <c r="F299" s="238" t="s">
        <v>6658</v>
      </c>
      <c r="G299" s="236"/>
      <c r="H299" s="239">
        <v>2</v>
      </c>
      <c r="I299" s="240"/>
      <c r="J299" s="236"/>
      <c r="K299" s="236"/>
      <c r="L299" s="241"/>
      <c r="M299" s="242"/>
      <c r="N299" s="243"/>
      <c r="O299" s="243"/>
      <c r="P299" s="243"/>
      <c r="Q299" s="243"/>
      <c r="R299" s="243"/>
      <c r="S299" s="243"/>
      <c r="T299" s="244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5" t="s">
        <v>312</v>
      </c>
      <c r="AU299" s="245" t="s">
        <v>82</v>
      </c>
      <c r="AV299" s="13" t="s">
        <v>82</v>
      </c>
      <c r="AW299" s="13" t="s">
        <v>33</v>
      </c>
      <c r="AX299" s="13" t="s">
        <v>78</v>
      </c>
      <c r="AY299" s="245" t="s">
        <v>229</v>
      </c>
    </row>
    <row r="300" s="2" customFormat="1" ht="14.4" customHeight="1">
      <c r="A300" s="40"/>
      <c r="B300" s="41"/>
      <c r="C300" s="212" t="s">
        <v>772</v>
      </c>
      <c r="D300" s="212" t="s">
        <v>230</v>
      </c>
      <c r="E300" s="213" t="s">
        <v>6318</v>
      </c>
      <c r="F300" s="214" t="s">
        <v>6319</v>
      </c>
      <c r="G300" s="215" t="s">
        <v>320</v>
      </c>
      <c r="H300" s="216">
        <v>4</v>
      </c>
      <c r="I300" s="217"/>
      <c r="J300" s="216">
        <f>ROUND(I300*H300,2)</f>
        <v>0</v>
      </c>
      <c r="K300" s="214" t="s">
        <v>296</v>
      </c>
      <c r="L300" s="46"/>
      <c r="M300" s="218" t="s">
        <v>18</v>
      </c>
      <c r="N300" s="219" t="s">
        <v>42</v>
      </c>
      <c r="O300" s="86"/>
      <c r="P300" s="220">
        <f>O300*H300</f>
        <v>0</v>
      </c>
      <c r="Q300" s="220">
        <v>0.00072000000000000005</v>
      </c>
      <c r="R300" s="220">
        <f>Q300*H300</f>
        <v>0.0028800000000000002</v>
      </c>
      <c r="S300" s="220">
        <v>0</v>
      </c>
      <c r="T300" s="221">
        <f>S300*H300</f>
        <v>0</v>
      </c>
      <c r="U300" s="40"/>
      <c r="V300" s="40"/>
      <c r="W300" s="40"/>
      <c r="X300" s="40"/>
      <c r="Y300" s="40"/>
      <c r="Z300" s="40"/>
      <c r="AA300" s="40"/>
      <c r="AB300" s="40"/>
      <c r="AC300" s="40"/>
      <c r="AD300" s="40"/>
      <c r="AE300" s="40"/>
      <c r="AR300" s="222" t="s">
        <v>247</v>
      </c>
      <c r="AT300" s="222" t="s">
        <v>230</v>
      </c>
      <c r="AU300" s="222" t="s">
        <v>82</v>
      </c>
      <c r="AY300" s="19" t="s">
        <v>229</v>
      </c>
      <c r="BE300" s="223">
        <f>IF(N300="základní",J300,0)</f>
        <v>0</v>
      </c>
      <c r="BF300" s="223">
        <f>IF(N300="snížená",J300,0)</f>
        <v>0</v>
      </c>
      <c r="BG300" s="223">
        <f>IF(N300="zákl. přenesená",J300,0)</f>
        <v>0</v>
      </c>
      <c r="BH300" s="223">
        <f>IF(N300="sníž. přenesená",J300,0)</f>
        <v>0</v>
      </c>
      <c r="BI300" s="223">
        <f>IF(N300="nulová",J300,0)</f>
        <v>0</v>
      </c>
      <c r="BJ300" s="19" t="s">
        <v>78</v>
      </c>
      <c r="BK300" s="223">
        <f>ROUND(I300*H300,2)</f>
        <v>0</v>
      </c>
      <c r="BL300" s="19" t="s">
        <v>247</v>
      </c>
      <c r="BM300" s="222" t="s">
        <v>6659</v>
      </c>
    </row>
    <row r="301" s="2" customFormat="1">
      <c r="A301" s="40"/>
      <c r="B301" s="41"/>
      <c r="C301" s="42"/>
      <c r="D301" s="224" t="s">
        <v>236</v>
      </c>
      <c r="E301" s="42"/>
      <c r="F301" s="225" t="s">
        <v>6321</v>
      </c>
      <c r="G301" s="42"/>
      <c r="H301" s="42"/>
      <c r="I301" s="226"/>
      <c r="J301" s="42"/>
      <c r="K301" s="42"/>
      <c r="L301" s="46"/>
      <c r="M301" s="227"/>
      <c r="N301" s="228"/>
      <c r="O301" s="86"/>
      <c r="P301" s="86"/>
      <c r="Q301" s="86"/>
      <c r="R301" s="86"/>
      <c r="S301" s="86"/>
      <c r="T301" s="87"/>
      <c r="U301" s="40"/>
      <c r="V301" s="40"/>
      <c r="W301" s="40"/>
      <c r="X301" s="40"/>
      <c r="Y301" s="40"/>
      <c r="Z301" s="40"/>
      <c r="AA301" s="40"/>
      <c r="AB301" s="40"/>
      <c r="AC301" s="40"/>
      <c r="AD301" s="40"/>
      <c r="AE301" s="40"/>
      <c r="AT301" s="19" t="s">
        <v>236</v>
      </c>
      <c r="AU301" s="19" t="s">
        <v>82</v>
      </c>
    </row>
    <row r="302" s="13" customFormat="1">
      <c r="A302" s="13"/>
      <c r="B302" s="235"/>
      <c r="C302" s="236"/>
      <c r="D302" s="224" t="s">
        <v>312</v>
      </c>
      <c r="E302" s="237" t="s">
        <v>1606</v>
      </c>
      <c r="F302" s="238" t="s">
        <v>6322</v>
      </c>
      <c r="G302" s="236"/>
      <c r="H302" s="239">
        <v>4</v>
      </c>
      <c r="I302" s="240"/>
      <c r="J302" s="236"/>
      <c r="K302" s="236"/>
      <c r="L302" s="241"/>
      <c r="M302" s="242"/>
      <c r="N302" s="243"/>
      <c r="O302" s="243"/>
      <c r="P302" s="243"/>
      <c r="Q302" s="243"/>
      <c r="R302" s="243"/>
      <c r="S302" s="243"/>
      <c r="T302" s="244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5" t="s">
        <v>312</v>
      </c>
      <c r="AU302" s="245" t="s">
        <v>82</v>
      </c>
      <c r="AV302" s="13" t="s">
        <v>82</v>
      </c>
      <c r="AW302" s="13" t="s">
        <v>33</v>
      </c>
      <c r="AX302" s="13" t="s">
        <v>78</v>
      </c>
      <c r="AY302" s="245" t="s">
        <v>229</v>
      </c>
    </row>
    <row r="303" s="2" customFormat="1" ht="14.4" customHeight="1">
      <c r="A303" s="40"/>
      <c r="B303" s="41"/>
      <c r="C303" s="269" t="s">
        <v>778</v>
      </c>
      <c r="D303" s="269" t="s">
        <v>620</v>
      </c>
      <c r="E303" s="270" t="s">
        <v>6323</v>
      </c>
      <c r="F303" s="271" t="s">
        <v>6324</v>
      </c>
      <c r="G303" s="272" t="s">
        <v>260</v>
      </c>
      <c r="H303" s="273">
        <v>4</v>
      </c>
      <c r="I303" s="274"/>
      <c r="J303" s="273">
        <f>ROUND(I303*H303,2)</f>
        <v>0</v>
      </c>
      <c r="K303" s="271" t="s">
        <v>18</v>
      </c>
      <c r="L303" s="275"/>
      <c r="M303" s="276" t="s">
        <v>18</v>
      </c>
      <c r="N303" s="277" t="s">
        <v>42</v>
      </c>
      <c r="O303" s="86"/>
      <c r="P303" s="220">
        <f>O303*H303</f>
        <v>0</v>
      </c>
      <c r="Q303" s="220">
        <v>0</v>
      </c>
      <c r="R303" s="220">
        <f>Q303*H303</f>
        <v>0</v>
      </c>
      <c r="S303" s="220">
        <v>0</v>
      </c>
      <c r="T303" s="221">
        <f>S303*H303</f>
        <v>0</v>
      </c>
      <c r="U303" s="40"/>
      <c r="V303" s="40"/>
      <c r="W303" s="40"/>
      <c r="X303" s="40"/>
      <c r="Y303" s="40"/>
      <c r="Z303" s="40"/>
      <c r="AA303" s="40"/>
      <c r="AB303" s="40"/>
      <c r="AC303" s="40"/>
      <c r="AD303" s="40"/>
      <c r="AE303" s="40"/>
      <c r="AR303" s="222" t="s">
        <v>268</v>
      </c>
      <c r="AT303" s="222" t="s">
        <v>620</v>
      </c>
      <c r="AU303" s="222" t="s">
        <v>82</v>
      </c>
      <c r="AY303" s="19" t="s">
        <v>229</v>
      </c>
      <c r="BE303" s="223">
        <f>IF(N303="základní",J303,0)</f>
        <v>0</v>
      </c>
      <c r="BF303" s="223">
        <f>IF(N303="snížená",J303,0)</f>
        <v>0</v>
      </c>
      <c r="BG303" s="223">
        <f>IF(N303="zákl. přenesená",J303,0)</f>
        <v>0</v>
      </c>
      <c r="BH303" s="223">
        <f>IF(N303="sníž. přenesená",J303,0)</f>
        <v>0</v>
      </c>
      <c r="BI303" s="223">
        <f>IF(N303="nulová",J303,0)</f>
        <v>0</v>
      </c>
      <c r="BJ303" s="19" t="s">
        <v>78</v>
      </c>
      <c r="BK303" s="223">
        <f>ROUND(I303*H303,2)</f>
        <v>0</v>
      </c>
      <c r="BL303" s="19" t="s">
        <v>247</v>
      </c>
      <c r="BM303" s="222" t="s">
        <v>6660</v>
      </c>
    </row>
    <row r="304" s="2" customFormat="1">
      <c r="A304" s="40"/>
      <c r="B304" s="41"/>
      <c r="C304" s="42"/>
      <c r="D304" s="224" t="s">
        <v>236</v>
      </c>
      <c r="E304" s="42"/>
      <c r="F304" s="225" t="s">
        <v>6324</v>
      </c>
      <c r="G304" s="42"/>
      <c r="H304" s="42"/>
      <c r="I304" s="226"/>
      <c r="J304" s="42"/>
      <c r="K304" s="42"/>
      <c r="L304" s="46"/>
      <c r="M304" s="227"/>
      <c r="N304" s="228"/>
      <c r="O304" s="86"/>
      <c r="P304" s="86"/>
      <c r="Q304" s="86"/>
      <c r="R304" s="86"/>
      <c r="S304" s="86"/>
      <c r="T304" s="87"/>
      <c r="U304" s="40"/>
      <c r="V304" s="40"/>
      <c r="W304" s="40"/>
      <c r="X304" s="40"/>
      <c r="Y304" s="40"/>
      <c r="Z304" s="40"/>
      <c r="AA304" s="40"/>
      <c r="AB304" s="40"/>
      <c r="AC304" s="40"/>
      <c r="AD304" s="40"/>
      <c r="AE304" s="40"/>
      <c r="AT304" s="19" t="s">
        <v>236</v>
      </c>
      <c r="AU304" s="19" t="s">
        <v>82</v>
      </c>
    </row>
    <row r="305" s="2" customFormat="1" ht="14.4" customHeight="1">
      <c r="A305" s="40"/>
      <c r="B305" s="41"/>
      <c r="C305" s="269" t="s">
        <v>784</v>
      </c>
      <c r="D305" s="269" t="s">
        <v>620</v>
      </c>
      <c r="E305" s="270" t="s">
        <v>6326</v>
      </c>
      <c r="F305" s="271" t="s">
        <v>6327</v>
      </c>
      <c r="G305" s="272" t="s">
        <v>260</v>
      </c>
      <c r="H305" s="273">
        <v>4</v>
      </c>
      <c r="I305" s="274"/>
      <c r="J305" s="273">
        <f>ROUND(I305*H305,2)</f>
        <v>0</v>
      </c>
      <c r="K305" s="271" t="s">
        <v>18</v>
      </c>
      <c r="L305" s="275"/>
      <c r="M305" s="276" t="s">
        <v>18</v>
      </c>
      <c r="N305" s="277" t="s">
        <v>42</v>
      </c>
      <c r="O305" s="86"/>
      <c r="P305" s="220">
        <f>O305*H305</f>
        <v>0</v>
      </c>
      <c r="Q305" s="220">
        <v>0</v>
      </c>
      <c r="R305" s="220">
        <f>Q305*H305</f>
        <v>0</v>
      </c>
      <c r="S305" s="220">
        <v>0</v>
      </c>
      <c r="T305" s="221">
        <f>S305*H305</f>
        <v>0</v>
      </c>
      <c r="U305" s="40"/>
      <c r="V305" s="40"/>
      <c r="W305" s="40"/>
      <c r="X305" s="40"/>
      <c r="Y305" s="40"/>
      <c r="Z305" s="40"/>
      <c r="AA305" s="40"/>
      <c r="AB305" s="40"/>
      <c r="AC305" s="40"/>
      <c r="AD305" s="40"/>
      <c r="AE305" s="40"/>
      <c r="AR305" s="222" t="s">
        <v>268</v>
      </c>
      <c r="AT305" s="222" t="s">
        <v>620</v>
      </c>
      <c r="AU305" s="222" t="s">
        <v>82</v>
      </c>
      <c r="AY305" s="19" t="s">
        <v>229</v>
      </c>
      <c r="BE305" s="223">
        <f>IF(N305="základní",J305,0)</f>
        <v>0</v>
      </c>
      <c r="BF305" s="223">
        <f>IF(N305="snížená",J305,0)</f>
        <v>0</v>
      </c>
      <c r="BG305" s="223">
        <f>IF(N305="zákl. přenesená",J305,0)</f>
        <v>0</v>
      </c>
      <c r="BH305" s="223">
        <f>IF(N305="sníž. přenesená",J305,0)</f>
        <v>0</v>
      </c>
      <c r="BI305" s="223">
        <f>IF(N305="nulová",J305,0)</f>
        <v>0</v>
      </c>
      <c r="BJ305" s="19" t="s">
        <v>78</v>
      </c>
      <c r="BK305" s="223">
        <f>ROUND(I305*H305,2)</f>
        <v>0</v>
      </c>
      <c r="BL305" s="19" t="s">
        <v>247</v>
      </c>
      <c r="BM305" s="222" t="s">
        <v>6661</v>
      </c>
    </row>
    <row r="306" s="2" customFormat="1">
      <c r="A306" s="40"/>
      <c r="B306" s="41"/>
      <c r="C306" s="42"/>
      <c r="D306" s="224" t="s">
        <v>236</v>
      </c>
      <c r="E306" s="42"/>
      <c r="F306" s="225" t="s">
        <v>6329</v>
      </c>
      <c r="G306" s="42"/>
      <c r="H306" s="42"/>
      <c r="I306" s="226"/>
      <c r="J306" s="42"/>
      <c r="K306" s="42"/>
      <c r="L306" s="46"/>
      <c r="M306" s="227"/>
      <c r="N306" s="228"/>
      <c r="O306" s="86"/>
      <c r="P306" s="86"/>
      <c r="Q306" s="86"/>
      <c r="R306" s="86"/>
      <c r="S306" s="86"/>
      <c r="T306" s="87"/>
      <c r="U306" s="40"/>
      <c r="V306" s="40"/>
      <c r="W306" s="40"/>
      <c r="X306" s="40"/>
      <c r="Y306" s="40"/>
      <c r="Z306" s="40"/>
      <c r="AA306" s="40"/>
      <c r="AB306" s="40"/>
      <c r="AC306" s="40"/>
      <c r="AD306" s="40"/>
      <c r="AE306" s="40"/>
      <c r="AT306" s="19" t="s">
        <v>236</v>
      </c>
      <c r="AU306" s="19" t="s">
        <v>82</v>
      </c>
    </row>
    <row r="307" s="13" customFormat="1">
      <c r="A307" s="13"/>
      <c r="B307" s="235"/>
      <c r="C307" s="236"/>
      <c r="D307" s="224" t="s">
        <v>312</v>
      </c>
      <c r="E307" s="237" t="s">
        <v>1612</v>
      </c>
      <c r="F307" s="238" t="s">
        <v>4971</v>
      </c>
      <c r="G307" s="236"/>
      <c r="H307" s="239">
        <v>4</v>
      </c>
      <c r="I307" s="240"/>
      <c r="J307" s="236"/>
      <c r="K307" s="236"/>
      <c r="L307" s="241"/>
      <c r="M307" s="242"/>
      <c r="N307" s="243"/>
      <c r="O307" s="243"/>
      <c r="P307" s="243"/>
      <c r="Q307" s="243"/>
      <c r="R307" s="243"/>
      <c r="S307" s="243"/>
      <c r="T307" s="244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5" t="s">
        <v>312</v>
      </c>
      <c r="AU307" s="245" t="s">
        <v>82</v>
      </c>
      <c r="AV307" s="13" t="s">
        <v>82</v>
      </c>
      <c r="AW307" s="13" t="s">
        <v>33</v>
      </c>
      <c r="AX307" s="13" t="s">
        <v>78</v>
      </c>
      <c r="AY307" s="245" t="s">
        <v>229</v>
      </c>
    </row>
    <row r="308" s="2" customFormat="1" ht="14.4" customHeight="1">
      <c r="A308" s="40"/>
      <c r="B308" s="41"/>
      <c r="C308" s="212" t="s">
        <v>794</v>
      </c>
      <c r="D308" s="212" t="s">
        <v>230</v>
      </c>
      <c r="E308" s="213" t="s">
        <v>6330</v>
      </c>
      <c r="F308" s="214" t="s">
        <v>6331</v>
      </c>
      <c r="G308" s="215" t="s">
        <v>320</v>
      </c>
      <c r="H308" s="216">
        <v>7</v>
      </c>
      <c r="I308" s="217"/>
      <c r="J308" s="216">
        <f>ROUND(I308*H308,2)</f>
        <v>0</v>
      </c>
      <c r="K308" s="214" t="s">
        <v>296</v>
      </c>
      <c r="L308" s="46"/>
      <c r="M308" s="218" t="s">
        <v>18</v>
      </c>
      <c r="N308" s="219" t="s">
        <v>42</v>
      </c>
      <c r="O308" s="86"/>
      <c r="P308" s="220">
        <f>O308*H308</f>
        <v>0</v>
      </c>
      <c r="Q308" s="220">
        <v>0.0016199999999999999</v>
      </c>
      <c r="R308" s="220">
        <f>Q308*H308</f>
        <v>0.011339999999999999</v>
      </c>
      <c r="S308" s="220">
        <v>0</v>
      </c>
      <c r="T308" s="221">
        <f>S308*H308</f>
        <v>0</v>
      </c>
      <c r="U308" s="40"/>
      <c r="V308" s="40"/>
      <c r="W308" s="40"/>
      <c r="X308" s="40"/>
      <c r="Y308" s="40"/>
      <c r="Z308" s="40"/>
      <c r="AA308" s="40"/>
      <c r="AB308" s="40"/>
      <c r="AC308" s="40"/>
      <c r="AD308" s="40"/>
      <c r="AE308" s="40"/>
      <c r="AR308" s="222" t="s">
        <v>247</v>
      </c>
      <c r="AT308" s="222" t="s">
        <v>230</v>
      </c>
      <c r="AU308" s="222" t="s">
        <v>82</v>
      </c>
      <c r="AY308" s="19" t="s">
        <v>229</v>
      </c>
      <c r="BE308" s="223">
        <f>IF(N308="základní",J308,0)</f>
        <v>0</v>
      </c>
      <c r="BF308" s="223">
        <f>IF(N308="snížená",J308,0)</f>
        <v>0</v>
      </c>
      <c r="BG308" s="223">
        <f>IF(N308="zákl. přenesená",J308,0)</f>
        <v>0</v>
      </c>
      <c r="BH308" s="223">
        <f>IF(N308="sníž. přenesená",J308,0)</f>
        <v>0</v>
      </c>
      <c r="BI308" s="223">
        <f>IF(N308="nulová",J308,0)</f>
        <v>0</v>
      </c>
      <c r="BJ308" s="19" t="s">
        <v>78</v>
      </c>
      <c r="BK308" s="223">
        <f>ROUND(I308*H308,2)</f>
        <v>0</v>
      </c>
      <c r="BL308" s="19" t="s">
        <v>247</v>
      </c>
      <c r="BM308" s="222" t="s">
        <v>6662</v>
      </c>
    </row>
    <row r="309" s="2" customFormat="1">
      <c r="A309" s="40"/>
      <c r="B309" s="41"/>
      <c r="C309" s="42"/>
      <c r="D309" s="224" t="s">
        <v>236</v>
      </c>
      <c r="E309" s="42"/>
      <c r="F309" s="225" t="s">
        <v>6333</v>
      </c>
      <c r="G309" s="42"/>
      <c r="H309" s="42"/>
      <c r="I309" s="226"/>
      <c r="J309" s="42"/>
      <c r="K309" s="42"/>
      <c r="L309" s="46"/>
      <c r="M309" s="227"/>
      <c r="N309" s="228"/>
      <c r="O309" s="86"/>
      <c r="P309" s="86"/>
      <c r="Q309" s="86"/>
      <c r="R309" s="86"/>
      <c r="S309" s="86"/>
      <c r="T309" s="87"/>
      <c r="U309" s="40"/>
      <c r="V309" s="40"/>
      <c r="W309" s="40"/>
      <c r="X309" s="40"/>
      <c r="Y309" s="40"/>
      <c r="Z309" s="40"/>
      <c r="AA309" s="40"/>
      <c r="AB309" s="40"/>
      <c r="AC309" s="40"/>
      <c r="AD309" s="40"/>
      <c r="AE309" s="40"/>
      <c r="AT309" s="19" t="s">
        <v>236</v>
      </c>
      <c r="AU309" s="19" t="s">
        <v>82</v>
      </c>
    </row>
    <row r="310" s="13" customFormat="1">
      <c r="A310" s="13"/>
      <c r="B310" s="235"/>
      <c r="C310" s="236"/>
      <c r="D310" s="224" t="s">
        <v>312</v>
      </c>
      <c r="E310" s="237" t="s">
        <v>1923</v>
      </c>
      <c r="F310" s="238" t="s">
        <v>6585</v>
      </c>
      <c r="G310" s="236"/>
      <c r="H310" s="239">
        <v>7</v>
      </c>
      <c r="I310" s="240"/>
      <c r="J310" s="236"/>
      <c r="K310" s="236"/>
      <c r="L310" s="241"/>
      <c r="M310" s="242"/>
      <c r="N310" s="243"/>
      <c r="O310" s="243"/>
      <c r="P310" s="243"/>
      <c r="Q310" s="243"/>
      <c r="R310" s="243"/>
      <c r="S310" s="243"/>
      <c r="T310" s="244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5" t="s">
        <v>312</v>
      </c>
      <c r="AU310" s="245" t="s">
        <v>82</v>
      </c>
      <c r="AV310" s="13" t="s">
        <v>82</v>
      </c>
      <c r="AW310" s="13" t="s">
        <v>33</v>
      </c>
      <c r="AX310" s="13" t="s">
        <v>78</v>
      </c>
      <c r="AY310" s="245" t="s">
        <v>229</v>
      </c>
    </row>
    <row r="311" s="2" customFormat="1" ht="14.4" customHeight="1">
      <c r="A311" s="40"/>
      <c r="B311" s="41"/>
      <c r="C311" s="269" t="s">
        <v>800</v>
      </c>
      <c r="D311" s="269" t="s">
        <v>620</v>
      </c>
      <c r="E311" s="270" t="s">
        <v>6334</v>
      </c>
      <c r="F311" s="271" t="s">
        <v>6335</v>
      </c>
      <c r="G311" s="272" t="s">
        <v>320</v>
      </c>
      <c r="H311" s="273">
        <v>7</v>
      </c>
      <c r="I311" s="274"/>
      <c r="J311" s="273">
        <f>ROUND(I311*H311,2)</f>
        <v>0</v>
      </c>
      <c r="K311" s="271" t="s">
        <v>296</v>
      </c>
      <c r="L311" s="275"/>
      <c r="M311" s="276" t="s">
        <v>18</v>
      </c>
      <c r="N311" s="277" t="s">
        <v>42</v>
      </c>
      <c r="O311" s="86"/>
      <c r="P311" s="220">
        <f>O311*H311</f>
        <v>0</v>
      </c>
      <c r="Q311" s="220">
        <v>0.01847</v>
      </c>
      <c r="R311" s="220">
        <f>Q311*H311</f>
        <v>0.12929000000000002</v>
      </c>
      <c r="S311" s="220">
        <v>0</v>
      </c>
      <c r="T311" s="221">
        <f>S311*H311</f>
        <v>0</v>
      </c>
      <c r="U311" s="40"/>
      <c r="V311" s="40"/>
      <c r="W311" s="40"/>
      <c r="X311" s="40"/>
      <c r="Y311" s="40"/>
      <c r="Z311" s="40"/>
      <c r="AA311" s="40"/>
      <c r="AB311" s="40"/>
      <c r="AC311" s="40"/>
      <c r="AD311" s="40"/>
      <c r="AE311" s="40"/>
      <c r="AR311" s="222" t="s">
        <v>268</v>
      </c>
      <c r="AT311" s="222" t="s">
        <v>620</v>
      </c>
      <c r="AU311" s="222" t="s">
        <v>82</v>
      </c>
      <c r="AY311" s="19" t="s">
        <v>229</v>
      </c>
      <c r="BE311" s="223">
        <f>IF(N311="základní",J311,0)</f>
        <v>0</v>
      </c>
      <c r="BF311" s="223">
        <f>IF(N311="snížená",J311,0)</f>
        <v>0</v>
      </c>
      <c r="BG311" s="223">
        <f>IF(N311="zákl. přenesená",J311,0)</f>
        <v>0</v>
      </c>
      <c r="BH311" s="223">
        <f>IF(N311="sníž. přenesená",J311,0)</f>
        <v>0</v>
      </c>
      <c r="BI311" s="223">
        <f>IF(N311="nulová",J311,0)</f>
        <v>0</v>
      </c>
      <c r="BJ311" s="19" t="s">
        <v>78</v>
      </c>
      <c r="BK311" s="223">
        <f>ROUND(I311*H311,2)</f>
        <v>0</v>
      </c>
      <c r="BL311" s="19" t="s">
        <v>247</v>
      </c>
      <c r="BM311" s="222" t="s">
        <v>6663</v>
      </c>
    </row>
    <row r="312" s="2" customFormat="1">
      <c r="A312" s="40"/>
      <c r="B312" s="41"/>
      <c r="C312" s="42"/>
      <c r="D312" s="224" t="s">
        <v>236</v>
      </c>
      <c r="E312" s="42"/>
      <c r="F312" s="225" t="s">
        <v>6335</v>
      </c>
      <c r="G312" s="42"/>
      <c r="H312" s="42"/>
      <c r="I312" s="226"/>
      <c r="J312" s="42"/>
      <c r="K312" s="42"/>
      <c r="L312" s="46"/>
      <c r="M312" s="227"/>
      <c r="N312" s="228"/>
      <c r="O312" s="86"/>
      <c r="P312" s="86"/>
      <c r="Q312" s="86"/>
      <c r="R312" s="86"/>
      <c r="S312" s="86"/>
      <c r="T312" s="87"/>
      <c r="U312" s="40"/>
      <c r="V312" s="40"/>
      <c r="W312" s="40"/>
      <c r="X312" s="40"/>
      <c r="Y312" s="40"/>
      <c r="Z312" s="40"/>
      <c r="AA312" s="40"/>
      <c r="AB312" s="40"/>
      <c r="AC312" s="40"/>
      <c r="AD312" s="40"/>
      <c r="AE312" s="40"/>
      <c r="AT312" s="19" t="s">
        <v>236</v>
      </c>
      <c r="AU312" s="19" t="s">
        <v>82</v>
      </c>
    </row>
    <row r="313" s="13" customFormat="1">
      <c r="A313" s="13"/>
      <c r="B313" s="235"/>
      <c r="C313" s="236"/>
      <c r="D313" s="224" t="s">
        <v>312</v>
      </c>
      <c r="E313" s="237" t="s">
        <v>1633</v>
      </c>
      <c r="F313" s="238" t="s">
        <v>5063</v>
      </c>
      <c r="G313" s="236"/>
      <c r="H313" s="239">
        <v>7</v>
      </c>
      <c r="I313" s="240"/>
      <c r="J313" s="236"/>
      <c r="K313" s="236"/>
      <c r="L313" s="241"/>
      <c r="M313" s="242"/>
      <c r="N313" s="243"/>
      <c r="O313" s="243"/>
      <c r="P313" s="243"/>
      <c r="Q313" s="243"/>
      <c r="R313" s="243"/>
      <c r="S313" s="243"/>
      <c r="T313" s="244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5" t="s">
        <v>312</v>
      </c>
      <c r="AU313" s="245" t="s">
        <v>82</v>
      </c>
      <c r="AV313" s="13" t="s">
        <v>82</v>
      </c>
      <c r="AW313" s="13" t="s">
        <v>33</v>
      </c>
      <c r="AX313" s="13" t="s">
        <v>78</v>
      </c>
      <c r="AY313" s="245" t="s">
        <v>229</v>
      </c>
    </row>
    <row r="314" s="2" customFormat="1" ht="14.4" customHeight="1">
      <c r="A314" s="40"/>
      <c r="B314" s="41"/>
      <c r="C314" s="269" t="s">
        <v>806</v>
      </c>
      <c r="D314" s="269" t="s">
        <v>620</v>
      </c>
      <c r="E314" s="270" t="s">
        <v>6664</v>
      </c>
      <c r="F314" s="271" t="s">
        <v>6338</v>
      </c>
      <c r="G314" s="272" t="s">
        <v>320</v>
      </c>
      <c r="H314" s="273">
        <v>16</v>
      </c>
      <c r="I314" s="274"/>
      <c r="J314" s="273">
        <f>ROUND(I314*H314,2)</f>
        <v>0</v>
      </c>
      <c r="K314" s="271" t="s">
        <v>18</v>
      </c>
      <c r="L314" s="275"/>
      <c r="M314" s="276" t="s">
        <v>18</v>
      </c>
      <c r="N314" s="277" t="s">
        <v>42</v>
      </c>
      <c r="O314" s="86"/>
      <c r="P314" s="220">
        <f>O314*H314</f>
        <v>0</v>
      </c>
      <c r="Q314" s="220">
        <v>1.0000000000000001E-05</v>
      </c>
      <c r="R314" s="220">
        <f>Q314*H314</f>
        <v>0.00016000000000000001</v>
      </c>
      <c r="S314" s="220">
        <v>0</v>
      </c>
      <c r="T314" s="221">
        <f>S314*H314</f>
        <v>0</v>
      </c>
      <c r="U314" s="40"/>
      <c r="V314" s="40"/>
      <c r="W314" s="40"/>
      <c r="X314" s="40"/>
      <c r="Y314" s="40"/>
      <c r="Z314" s="40"/>
      <c r="AA314" s="40"/>
      <c r="AB314" s="40"/>
      <c r="AC314" s="40"/>
      <c r="AD314" s="40"/>
      <c r="AE314" s="40"/>
      <c r="AR314" s="222" t="s">
        <v>268</v>
      </c>
      <c r="AT314" s="222" t="s">
        <v>620</v>
      </c>
      <c r="AU314" s="222" t="s">
        <v>82</v>
      </c>
      <c r="AY314" s="19" t="s">
        <v>229</v>
      </c>
      <c r="BE314" s="223">
        <f>IF(N314="základní",J314,0)</f>
        <v>0</v>
      </c>
      <c r="BF314" s="223">
        <f>IF(N314="snížená",J314,0)</f>
        <v>0</v>
      </c>
      <c r="BG314" s="223">
        <f>IF(N314="zákl. přenesená",J314,0)</f>
        <v>0</v>
      </c>
      <c r="BH314" s="223">
        <f>IF(N314="sníž. přenesená",J314,0)</f>
        <v>0</v>
      </c>
      <c r="BI314" s="223">
        <f>IF(N314="nulová",J314,0)</f>
        <v>0</v>
      </c>
      <c r="BJ314" s="19" t="s">
        <v>78</v>
      </c>
      <c r="BK314" s="223">
        <f>ROUND(I314*H314,2)</f>
        <v>0</v>
      </c>
      <c r="BL314" s="19" t="s">
        <v>247</v>
      </c>
      <c r="BM314" s="222" t="s">
        <v>6665</v>
      </c>
    </row>
    <row r="315" s="2" customFormat="1">
      <c r="A315" s="40"/>
      <c r="B315" s="41"/>
      <c r="C315" s="42"/>
      <c r="D315" s="224" t="s">
        <v>236</v>
      </c>
      <c r="E315" s="42"/>
      <c r="F315" s="225" t="s">
        <v>6338</v>
      </c>
      <c r="G315" s="42"/>
      <c r="H315" s="42"/>
      <c r="I315" s="226"/>
      <c r="J315" s="42"/>
      <c r="K315" s="42"/>
      <c r="L315" s="46"/>
      <c r="M315" s="227"/>
      <c r="N315" s="228"/>
      <c r="O315" s="86"/>
      <c r="P315" s="86"/>
      <c r="Q315" s="86"/>
      <c r="R315" s="86"/>
      <c r="S315" s="86"/>
      <c r="T315" s="87"/>
      <c r="U315" s="40"/>
      <c r="V315" s="40"/>
      <c r="W315" s="40"/>
      <c r="X315" s="40"/>
      <c r="Y315" s="40"/>
      <c r="Z315" s="40"/>
      <c r="AA315" s="40"/>
      <c r="AB315" s="40"/>
      <c r="AC315" s="40"/>
      <c r="AD315" s="40"/>
      <c r="AE315" s="40"/>
      <c r="AT315" s="19" t="s">
        <v>236</v>
      </c>
      <c r="AU315" s="19" t="s">
        <v>82</v>
      </c>
    </row>
    <row r="316" s="13" customFormat="1">
      <c r="A316" s="13"/>
      <c r="B316" s="235"/>
      <c r="C316" s="236"/>
      <c r="D316" s="224" t="s">
        <v>312</v>
      </c>
      <c r="E316" s="237" t="s">
        <v>1932</v>
      </c>
      <c r="F316" s="238" t="s">
        <v>6666</v>
      </c>
      <c r="G316" s="236"/>
      <c r="H316" s="239">
        <v>16</v>
      </c>
      <c r="I316" s="240"/>
      <c r="J316" s="236"/>
      <c r="K316" s="236"/>
      <c r="L316" s="241"/>
      <c r="M316" s="242"/>
      <c r="N316" s="243"/>
      <c r="O316" s="243"/>
      <c r="P316" s="243"/>
      <c r="Q316" s="243"/>
      <c r="R316" s="243"/>
      <c r="S316" s="243"/>
      <c r="T316" s="244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5" t="s">
        <v>312</v>
      </c>
      <c r="AU316" s="245" t="s">
        <v>82</v>
      </c>
      <c r="AV316" s="13" t="s">
        <v>82</v>
      </c>
      <c r="AW316" s="13" t="s">
        <v>33</v>
      </c>
      <c r="AX316" s="13" t="s">
        <v>78</v>
      </c>
      <c r="AY316" s="245" t="s">
        <v>229</v>
      </c>
    </row>
    <row r="317" s="2" customFormat="1" ht="14.4" customHeight="1">
      <c r="A317" s="40"/>
      <c r="B317" s="41"/>
      <c r="C317" s="212" t="s">
        <v>812</v>
      </c>
      <c r="D317" s="212" t="s">
        <v>230</v>
      </c>
      <c r="E317" s="213" t="s">
        <v>6667</v>
      </c>
      <c r="F317" s="214" t="s">
        <v>6668</v>
      </c>
      <c r="G317" s="215" t="s">
        <v>320</v>
      </c>
      <c r="H317" s="216">
        <v>7</v>
      </c>
      <c r="I317" s="217"/>
      <c r="J317" s="216">
        <f>ROUND(I317*H317,2)</f>
        <v>0</v>
      </c>
      <c r="K317" s="214" t="s">
        <v>296</v>
      </c>
      <c r="L317" s="46"/>
      <c r="M317" s="218" t="s">
        <v>18</v>
      </c>
      <c r="N317" s="219" t="s">
        <v>42</v>
      </c>
      <c r="O317" s="86"/>
      <c r="P317" s="220">
        <f>O317*H317</f>
        <v>0</v>
      </c>
      <c r="Q317" s="220">
        <v>0.00034000000000000002</v>
      </c>
      <c r="R317" s="220">
        <f>Q317*H317</f>
        <v>0.0023800000000000002</v>
      </c>
      <c r="S317" s="220">
        <v>0</v>
      </c>
      <c r="T317" s="221">
        <f>S317*H317</f>
        <v>0</v>
      </c>
      <c r="U317" s="40"/>
      <c r="V317" s="40"/>
      <c r="W317" s="40"/>
      <c r="X317" s="40"/>
      <c r="Y317" s="40"/>
      <c r="Z317" s="40"/>
      <c r="AA317" s="40"/>
      <c r="AB317" s="40"/>
      <c r="AC317" s="40"/>
      <c r="AD317" s="40"/>
      <c r="AE317" s="40"/>
      <c r="AR317" s="222" t="s">
        <v>247</v>
      </c>
      <c r="AT317" s="222" t="s">
        <v>230</v>
      </c>
      <c r="AU317" s="222" t="s">
        <v>82</v>
      </c>
      <c r="AY317" s="19" t="s">
        <v>229</v>
      </c>
      <c r="BE317" s="223">
        <f>IF(N317="základní",J317,0)</f>
        <v>0</v>
      </c>
      <c r="BF317" s="223">
        <f>IF(N317="snížená",J317,0)</f>
        <v>0</v>
      </c>
      <c r="BG317" s="223">
        <f>IF(N317="zákl. přenesená",J317,0)</f>
        <v>0</v>
      </c>
      <c r="BH317" s="223">
        <f>IF(N317="sníž. přenesená",J317,0)</f>
        <v>0</v>
      </c>
      <c r="BI317" s="223">
        <f>IF(N317="nulová",J317,0)</f>
        <v>0</v>
      </c>
      <c r="BJ317" s="19" t="s">
        <v>78</v>
      </c>
      <c r="BK317" s="223">
        <f>ROUND(I317*H317,2)</f>
        <v>0</v>
      </c>
      <c r="BL317" s="19" t="s">
        <v>247</v>
      </c>
      <c r="BM317" s="222" t="s">
        <v>6669</v>
      </c>
    </row>
    <row r="318" s="2" customFormat="1">
      <c r="A318" s="40"/>
      <c r="B318" s="41"/>
      <c r="C318" s="42"/>
      <c r="D318" s="224" t="s">
        <v>236</v>
      </c>
      <c r="E318" s="42"/>
      <c r="F318" s="225" t="s">
        <v>6670</v>
      </c>
      <c r="G318" s="42"/>
      <c r="H318" s="42"/>
      <c r="I318" s="226"/>
      <c r="J318" s="42"/>
      <c r="K318" s="42"/>
      <c r="L318" s="46"/>
      <c r="M318" s="227"/>
      <c r="N318" s="228"/>
      <c r="O318" s="86"/>
      <c r="P318" s="86"/>
      <c r="Q318" s="86"/>
      <c r="R318" s="86"/>
      <c r="S318" s="86"/>
      <c r="T318" s="87"/>
      <c r="U318" s="40"/>
      <c r="V318" s="40"/>
      <c r="W318" s="40"/>
      <c r="X318" s="40"/>
      <c r="Y318" s="40"/>
      <c r="Z318" s="40"/>
      <c r="AA318" s="40"/>
      <c r="AB318" s="40"/>
      <c r="AC318" s="40"/>
      <c r="AD318" s="40"/>
      <c r="AE318" s="40"/>
      <c r="AT318" s="19" t="s">
        <v>236</v>
      </c>
      <c r="AU318" s="19" t="s">
        <v>82</v>
      </c>
    </row>
    <row r="319" s="13" customFormat="1">
      <c r="A319" s="13"/>
      <c r="B319" s="235"/>
      <c r="C319" s="236"/>
      <c r="D319" s="224" t="s">
        <v>312</v>
      </c>
      <c r="E319" s="237" t="s">
        <v>1938</v>
      </c>
      <c r="F319" s="238" t="s">
        <v>6671</v>
      </c>
      <c r="G319" s="236"/>
      <c r="H319" s="239">
        <v>3</v>
      </c>
      <c r="I319" s="240"/>
      <c r="J319" s="236"/>
      <c r="K319" s="236"/>
      <c r="L319" s="241"/>
      <c r="M319" s="242"/>
      <c r="N319" s="243"/>
      <c r="O319" s="243"/>
      <c r="P319" s="243"/>
      <c r="Q319" s="243"/>
      <c r="R319" s="243"/>
      <c r="S319" s="243"/>
      <c r="T319" s="244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5" t="s">
        <v>312</v>
      </c>
      <c r="AU319" s="245" t="s">
        <v>82</v>
      </c>
      <c r="AV319" s="13" t="s">
        <v>82</v>
      </c>
      <c r="AW319" s="13" t="s">
        <v>33</v>
      </c>
      <c r="AX319" s="13" t="s">
        <v>71</v>
      </c>
      <c r="AY319" s="245" t="s">
        <v>229</v>
      </c>
    </row>
    <row r="320" s="13" customFormat="1">
      <c r="A320" s="13"/>
      <c r="B320" s="235"/>
      <c r="C320" s="236"/>
      <c r="D320" s="224" t="s">
        <v>312</v>
      </c>
      <c r="E320" s="237" t="s">
        <v>2097</v>
      </c>
      <c r="F320" s="238" t="s">
        <v>6672</v>
      </c>
      <c r="G320" s="236"/>
      <c r="H320" s="239">
        <v>1</v>
      </c>
      <c r="I320" s="240"/>
      <c r="J320" s="236"/>
      <c r="K320" s="236"/>
      <c r="L320" s="241"/>
      <c r="M320" s="242"/>
      <c r="N320" s="243"/>
      <c r="O320" s="243"/>
      <c r="P320" s="243"/>
      <c r="Q320" s="243"/>
      <c r="R320" s="243"/>
      <c r="S320" s="243"/>
      <c r="T320" s="244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5" t="s">
        <v>312</v>
      </c>
      <c r="AU320" s="245" t="s">
        <v>82</v>
      </c>
      <c r="AV320" s="13" t="s">
        <v>82</v>
      </c>
      <c r="AW320" s="13" t="s">
        <v>33</v>
      </c>
      <c r="AX320" s="13" t="s">
        <v>71</v>
      </c>
      <c r="AY320" s="245" t="s">
        <v>229</v>
      </c>
    </row>
    <row r="321" s="13" customFormat="1">
      <c r="A321" s="13"/>
      <c r="B321" s="235"/>
      <c r="C321" s="236"/>
      <c r="D321" s="224" t="s">
        <v>312</v>
      </c>
      <c r="E321" s="237" t="s">
        <v>2245</v>
      </c>
      <c r="F321" s="238" t="s">
        <v>6673</v>
      </c>
      <c r="G321" s="236"/>
      <c r="H321" s="239">
        <v>3</v>
      </c>
      <c r="I321" s="240"/>
      <c r="J321" s="236"/>
      <c r="K321" s="236"/>
      <c r="L321" s="241"/>
      <c r="M321" s="242"/>
      <c r="N321" s="243"/>
      <c r="O321" s="243"/>
      <c r="P321" s="243"/>
      <c r="Q321" s="243"/>
      <c r="R321" s="243"/>
      <c r="S321" s="243"/>
      <c r="T321" s="244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5" t="s">
        <v>312</v>
      </c>
      <c r="AU321" s="245" t="s">
        <v>82</v>
      </c>
      <c r="AV321" s="13" t="s">
        <v>82</v>
      </c>
      <c r="AW321" s="13" t="s">
        <v>33</v>
      </c>
      <c r="AX321" s="13" t="s">
        <v>71</v>
      </c>
      <c r="AY321" s="245" t="s">
        <v>229</v>
      </c>
    </row>
    <row r="322" s="13" customFormat="1">
      <c r="A322" s="13"/>
      <c r="B322" s="235"/>
      <c r="C322" s="236"/>
      <c r="D322" s="224" t="s">
        <v>312</v>
      </c>
      <c r="E322" s="237" t="s">
        <v>2847</v>
      </c>
      <c r="F322" s="238" t="s">
        <v>6674</v>
      </c>
      <c r="G322" s="236"/>
      <c r="H322" s="239">
        <v>7</v>
      </c>
      <c r="I322" s="240"/>
      <c r="J322" s="236"/>
      <c r="K322" s="236"/>
      <c r="L322" s="241"/>
      <c r="M322" s="242"/>
      <c r="N322" s="243"/>
      <c r="O322" s="243"/>
      <c r="P322" s="243"/>
      <c r="Q322" s="243"/>
      <c r="R322" s="243"/>
      <c r="S322" s="243"/>
      <c r="T322" s="244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5" t="s">
        <v>312</v>
      </c>
      <c r="AU322" s="245" t="s">
        <v>82</v>
      </c>
      <c r="AV322" s="13" t="s">
        <v>82</v>
      </c>
      <c r="AW322" s="13" t="s">
        <v>33</v>
      </c>
      <c r="AX322" s="13" t="s">
        <v>78</v>
      </c>
      <c r="AY322" s="245" t="s">
        <v>229</v>
      </c>
    </row>
    <row r="323" s="2" customFormat="1" ht="14.4" customHeight="1">
      <c r="A323" s="40"/>
      <c r="B323" s="41"/>
      <c r="C323" s="269" t="s">
        <v>817</v>
      </c>
      <c r="D323" s="269" t="s">
        <v>620</v>
      </c>
      <c r="E323" s="270" t="s">
        <v>6675</v>
      </c>
      <c r="F323" s="271" t="s">
        <v>6676</v>
      </c>
      <c r="G323" s="272" t="s">
        <v>260</v>
      </c>
      <c r="H323" s="273">
        <v>7</v>
      </c>
      <c r="I323" s="274"/>
      <c r="J323" s="273">
        <f>ROUND(I323*H323,2)</f>
        <v>0</v>
      </c>
      <c r="K323" s="271" t="s">
        <v>18</v>
      </c>
      <c r="L323" s="275"/>
      <c r="M323" s="276" t="s">
        <v>18</v>
      </c>
      <c r="N323" s="277" t="s">
        <v>42</v>
      </c>
      <c r="O323" s="86"/>
      <c r="P323" s="220">
        <f>O323*H323</f>
        <v>0</v>
      </c>
      <c r="Q323" s="220">
        <v>0</v>
      </c>
      <c r="R323" s="220">
        <f>Q323*H323</f>
        <v>0</v>
      </c>
      <c r="S323" s="220">
        <v>0</v>
      </c>
      <c r="T323" s="221">
        <f>S323*H323</f>
        <v>0</v>
      </c>
      <c r="U323" s="40"/>
      <c r="V323" s="40"/>
      <c r="W323" s="40"/>
      <c r="X323" s="40"/>
      <c r="Y323" s="40"/>
      <c r="Z323" s="40"/>
      <c r="AA323" s="40"/>
      <c r="AB323" s="40"/>
      <c r="AC323" s="40"/>
      <c r="AD323" s="40"/>
      <c r="AE323" s="40"/>
      <c r="AR323" s="222" t="s">
        <v>268</v>
      </c>
      <c r="AT323" s="222" t="s">
        <v>620</v>
      </c>
      <c r="AU323" s="222" t="s">
        <v>82</v>
      </c>
      <c r="AY323" s="19" t="s">
        <v>229</v>
      </c>
      <c r="BE323" s="223">
        <f>IF(N323="základní",J323,0)</f>
        <v>0</v>
      </c>
      <c r="BF323" s="223">
        <f>IF(N323="snížená",J323,0)</f>
        <v>0</v>
      </c>
      <c r="BG323" s="223">
        <f>IF(N323="zákl. přenesená",J323,0)</f>
        <v>0</v>
      </c>
      <c r="BH323" s="223">
        <f>IF(N323="sníž. přenesená",J323,0)</f>
        <v>0</v>
      </c>
      <c r="BI323" s="223">
        <f>IF(N323="nulová",J323,0)</f>
        <v>0</v>
      </c>
      <c r="BJ323" s="19" t="s">
        <v>78</v>
      </c>
      <c r="BK323" s="223">
        <f>ROUND(I323*H323,2)</f>
        <v>0</v>
      </c>
      <c r="BL323" s="19" t="s">
        <v>247</v>
      </c>
      <c r="BM323" s="222" t="s">
        <v>6677</v>
      </c>
    </row>
    <row r="324" s="2" customFormat="1">
      <c r="A324" s="40"/>
      <c r="B324" s="41"/>
      <c r="C324" s="42"/>
      <c r="D324" s="224" t="s">
        <v>236</v>
      </c>
      <c r="E324" s="42"/>
      <c r="F324" s="225" t="s">
        <v>6678</v>
      </c>
      <c r="G324" s="42"/>
      <c r="H324" s="42"/>
      <c r="I324" s="226"/>
      <c r="J324" s="42"/>
      <c r="K324" s="42"/>
      <c r="L324" s="46"/>
      <c r="M324" s="227"/>
      <c r="N324" s="228"/>
      <c r="O324" s="86"/>
      <c r="P324" s="86"/>
      <c r="Q324" s="86"/>
      <c r="R324" s="86"/>
      <c r="S324" s="86"/>
      <c r="T324" s="87"/>
      <c r="U324" s="40"/>
      <c r="V324" s="40"/>
      <c r="W324" s="40"/>
      <c r="X324" s="40"/>
      <c r="Y324" s="40"/>
      <c r="Z324" s="40"/>
      <c r="AA324" s="40"/>
      <c r="AB324" s="40"/>
      <c r="AC324" s="40"/>
      <c r="AD324" s="40"/>
      <c r="AE324" s="40"/>
      <c r="AT324" s="19" t="s">
        <v>236</v>
      </c>
      <c r="AU324" s="19" t="s">
        <v>82</v>
      </c>
    </row>
    <row r="325" s="13" customFormat="1">
      <c r="A325" s="13"/>
      <c r="B325" s="235"/>
      <c r="C325" s="236"/>
      <c r="D325" s="224" t="s">
        <v>312</v>
      </c>
      <c r="E325" s="237" t="s">
        <v>1615</v>
      </c>
      <c r="F325" s="238" t="s">
        <v>5063</v>
      </c>
      <c r="G325" s="236"/>
      <c r="H325" s="239">
        <v>7</v>
      </c>
      <c r="I325" s="240"/>
      <c r="J325" s="236"/>
      <c r="K325" s="236"/>
      <c r="L325" s="241"/>
      <c r="M325" s="242"/>
      <c r="N325" s="243"/>
      <c r="O325" s="243"/>
      <c r="P325" s="243"/>
      <c r="Q325" s="243"/>
      <c r="R325" s="243"/>
      <c r="S325" s="243"/>
      <c r="T325" s="244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5" t="s">
        <v>312</v>
      </c>
      <c r="AU325" s="245" t="s">
        <v>82</v>
      </c>
      <c r="AV325" s="13" t="s">
        <v>82</v>
      </c>
      <c r="AW325" s="13" t="s">
        <v>33</v>
      </c>
      <c r="AX325" s="13" t="s">
        <v>78</v>
      </c>
      <c r="AY325" s="245" t="s">
        <v>229</v>
      </c>
    </row>
    <row r="326" s="2" customFormat="1" ht="14.4" customHeight="1">
      <c r="A326" s="40"/>
      <c r="B326" s="41"/>
      <c r="C326" s="212" t="s">
        <v>822</v>
      </c>
      <c r="D326" s="212" t="s">
        <v>230</v>
      </c>
      <c r="E326" s="213" t="s">
        <v>6679</v>
      </c>
      <c r="F326" s="214" t="s">
        <v>6680</v>
      </c>
      <c r="G326" s="215" t="s">
        <v>320</v>
      </c>
      <c r="H326" s="216">
        <v>9</v>
      </c>
      <c r="I326" s="217"/>
      <c r="J326" s="216">
        <f>ROUND(I326*H326,2)</f>
        <v>0</v>
      </c>
      <c r="K326" s="214" t="s">
        <v>296</v>
      </c>
      <c r="L326" s="46"/>
      <c r="M326" s="218" t="s">
        <v>18</v>
      </c>
      <c r="N326" s="219" t="s">
        <v>42</v>
      </c>
      <c r="O326" s="86"/>
      <c r="P326" s="220">
        <f>O326*H326</f>
        <v>0</v>
      </c>
      <c r="Q326" s="220">
        <v>0.00165</v>
      </c>
      <c r="R326" s="220">
        <f>Q326*H326</f>
        <v>0.01485</v>
      </c>
      <c r="S326" s="220">
        <v>0</v>
      </c>
      <c r="T326" s="221">
        <f>S326*H326</f>
        <v>0</v>
      </c>
      <c r="U326" s="40"/>
      <c r="V326" s="40"/>
      <c r="W326" s="40"/>
      <c r="X326" s="40"/>
      <c r="Y326" s="40"/>
      <c r="Z326" s="40"/>
      <c r="AA326" s="40"/>
      <c r="AB326" s="40"/>
      <c r="AC326" s="40"/>
      <c r="AD326" s="40"/>
      <c r="AE326" s="40"/>
      <c r="AR326" s="222" t="s">
        <v>247</v>
      </c>
      <c r="AT326" s="222" t="s">
        <v>230</v>
      </c>
      <c r="AU326" s="222" t="s">
        <v>82</v>
      </c>
      <c r="AY326" s="19" t="s">
        <v>229</v>
      </c>
      <c r="BE326" s="223">
        <f>IF(N326="základní",J326,0)</f>
        <v>0</v>
      </c>
      <c r="BF326" s="223">
        <f>IF(N326="snížená",J326,0)</f>
        <v>0</v>
      </c>
      <c r="BG326" s="223">
        <f>IF(N326="zákl. přenesená",J326,0)</f>
        <v>0</v>
      </c>
      <c r="BH326" s="223">
        <f>IF(N326="sníž. přenesená",J326,0)</f>
        <v>0</v>
      </c>
      <c r="BI326" s="223">
        <f>IF(N326="nulová",J326,0)</f>
        <v>0</v>
      </c>
      <c r="BJ326" s="19" t="s">
        <v>78</v>
      </c>
      <c r="BK326" s="223">
        <f>ROUND(I326*H326,2)</f>
        <v>0</v>
      </c>
      <c r="BL326" s="19" t="s">
        <v>247</v>
      </c>
      <c r="BM326" s="222" t="s">
        <v>6681</v>
      </c>
    </row>
    <row r="327" s="2" customFormat="1">
      <c r="A327" s="40"/>
      <c r="B327" s="41"/>
      <c r="C327" s="42"/>
      <c r="D327" s="224" t="s">
        <v>236</v>
      </c>
      <c r="E327" s="42"/>
      <c r="F327" s="225" t="s">
        <v>6682</v>
      </c>
      <c r="G327" s="42"/>
      <c r="H327" s="42"/>
      <c r="I327" s="226"/>
      <c r="J327" s="42"/>
      <c r="K327" s="42"/>
      <c r="L327" s="46"/>
      <c r="M327" s="227"/>
      <c r="N327" s="228"/>
      <c r="O327" s="86"/>
      <c r="P327" s="86"/>
      <c r="Q327" s="86"/>
      <c r="R327" s="86"/>
      <c r="S327" s="86"/>
      <c r="T327" s="87"/>
      <c r="U327" s="40"/>
      <c r="V327" s="40"/>
      <c r="W327" s="40"/>
      <c r="X327" s="40"/>
      <c r="Y327" s="40"/>
      <c r="Z327" s="40"/>
      <c r="AA327" s="40"/>
      <c r="AB327" s="40"/>
      <c r="AC327" s="40"/>
      <c r="AD327" s="40"/>
      <c r="AE327" s="40"/>
      <c r="AT327" s="19" t="s">
        <v>236</v>
      </c>
      <c r="AU327" s="19" t="s">
        <v>82</v>
      </c>
    </row>
    <row r="328" s="13" customFormat="1">
      <c r="A328" s="13"/>
      <c r="B328" s="235"/>
      <c r="C328" s="236"/>
      <c r="D328" s="224" t="s">
        <v>312</v>
      </c>
      <c r="E328" s="237" t="s">
        <v>1621</v>
      </c>
      <c r="F328" s="238" t="s">
        <v>6683</v>
      </c>
      <c r="G328" s="236"/>
      <c r="H328" s="239">
        <v>9</v>
      </c>
      <c r="I328" s="240"/>
      <c r="J328" s="236"/>
      <c r="K328" s="236"/>
      <c r="L328" s="241"/>
      <c r="M328" s="242"/>
      <c r="N328" s="243"/>
      <c r="O328" s="243"/>
      <c r="P328" s="243"/>
      <c r="Q328" s="243"/>
      <c r="R328" s="243"/>
      <c r="S328" s="243"/>
      <c r="T328" s="244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5" t="s">
        <v>312</v>
      </c>
      <c r="AU328" s="245" t="s">
        <v>82</v>
      </c>
      <c r="AV328" s="13" t="s">
        <v>82</v>
      </c>
      <c r="AW328" s="13" t="s">
        <v>33</v>
      </c>
      <c r="AX328" s="13" t="s">
        <v>78</v>
      </c>
      <c r="AY328" s="245" t="s">
        <v>229</v>
      </c>
    </row>
    <row r="329" s="2" customFormat="1" ht="14.4" customHeight="1">
      <c r="A329" s="40"/>
      <c r="B329" s="41"/>
      <c r="C329" s="269" t="s">
        <v>828</v>
      </c>
      <c r="D329" s="269" t="s">
        <v>620</v>
      </c>
      <c r="E329" s="270" t="s">
        <v>6684</v>
      </c>
      <c r="F329" s="271" t="s">
        <v>6685</v>
      </c>
      <c r="G329" s="272" t="s">
        <v>320</v>
      </c>
      <c r="H329" s="273">
        <v>9</v>
      </c>
      <c r="I329" s="274"/>
      <c r="J329" s="273">
        <f>ROUND(I329*H329,2)</f>
        <v>0</v>
      </c>
      <c r="K329" s="271" t="s">
        <v>296</v>
      </c>
      <c r="L329" s="275"/>
      <c r="M329" s="276" t="s">
        <v>18</v>
      </c>
      <c r="N329" s="277" t="s">
        <v>42</v>
      </c>
      <c r="O329" s="86"/>
      <c r="P329" s="220">
        <f>O329*H329</f>
        <v>0</v>
      </c>
      <c r="Q329" s="220">
        <v>0.024500000000000001</v>
      </c>
      <c r="R329" s="220">
        <f>Q329*H329</f>
        <v>0.2205</v>
      </c>
      <c r="S329" s="220">
        <v>0</v>
      </c>
      <c r="T329" s="221">
        <f>S329*H329</f>
        <v>0</v>
      </c>
      <c r="U329" s="40"/>
      <c r="V329" s="40"/>
      <c r="W329" s="40"/>
      <c r="X329" s="40"/>
      <c r="Y329" s="40"/>
      <c r="Z329" s="40"/>
      <c r="AA329" s="40"/>
      <c r="AB329" s="40"/>
      <c r="AC329" s="40"/>
      <c r="AD329" s="40"/>
      <c r="AE329" s="40"/>
      <c r="AR329" s="222" t="s">
        <v>268</v>
      </c>
      <c r="AT329" s="222" t="s">
        <v>620</v>
      </c>
      <c r="AU329" s="222" t="s">
        <v>82</v>
      </c>
      <c r="AY329" s="19" t="s">
        <v>229</v>
      </c>
      <c r="BE329" s="223">
        <f>IF(N329="základní",J329,0)</f>
        <v>0</v>
      </c>
      <c r="BF329" s="223">
        <f>IF(N329="snížená",J329,0)</f>
        <v>0</v>
      </c>
      <c r="BG329" s="223">
        <f>IF(N329="zákl. přenesená",J329,0)</f>
        <v>0</v>
      </c>
      <c r="BH329" s="223">
        <f>IF(N329="sníž. přenesená",J329,0)</f>
        <v>0</v>
      </c>
      <c r="BI329" s="223">
        <f>IF(N329="nulová",J329,0)</f>
        <v>0</v>
      </c>
      <c r="BJ329" s="19" t="s">
        <v>78</v>
      </c>
      <c r="BK329" s="223">
        <f>ROUND(I329*H329,2)</f>
        <v>0</v>
      </c>
      <c r="BL329" s="19" t="s">
        <v>247</v>
      </c>
      <c r="BM329" s="222" t="s">
        <v>6686</v>
      </c>
    </row>
    <row r="330" s="2" customFormat="1">
      <c r="A330" s="40"/>
      <c r="B330" s="41"/>
      <c r="C330" s="42"/>
      <c r="D330" s="224" t="s">
        <v>236</v>
      </c>
      <c r="E330" s="42"/>
      <c r="F330" s="225" t="s">
        <v>6685</v>
      </c>
      <c r="G330" s="42"/>
      <c r="H330" s="42"/>
      <c r="I330" s="226"/>
      <c r="J330" s="42"/>
      <c r="K330" s="42"/>
      <c r="L330" s="46"/>
      <c r="M330" s="227"/>
      <c r="N330" s="228"/>
      <c r="O330" s="86"/>
      <c r="P330" s="86"/>
      <c r="Q330" s="86"/>
      <c r="R330" s="86"/>
      <c r="S330" s="86"/>
      <c r="T330" s="87"/>
      <c r="U330" s="40"/>
      <c r="V330" s="40"/>
      <c r="W330" s="40"/>
      <c r="X330" s="40"/>
      <c r="Y330" s="40"/>
      <c r="Z330" s="40"/>
      <c r="AA330" s="40"/>
      <c r="AB330" s="40"/>
      <c r="AC330" s="40"/>
      <c r="AD330" s="40"/>
      <c r="AE330" s="40"/>
      <c r="AT330" s="19" t="s">
        <v>236</v>
      </c>
      <c r="AU330" s="19" t="s">
        <v>82</v>
      </c>
    </row>
    <row r="331" s="13" customFormat="1">
      <c r="A331" s="13"/>
      <c r="B331" s="235"/>
      <c r="C331" s="236"/>
      <c r="D331" s="224" t="s">
        <v>312</v>
      </c>
      <c r="E331" s="237" t="s">
        <v>857</v>
      </c>
      <c r="F331" s="238" t="s">
        <v>5602</v>
      </c>
      <c r="G331" s="236"/>
      <c r="H331" s="239">
        <v>9</v>
      </c>
      <c r="I331" s="240"/>
      <c r="J331" s="236"/>
      <c r="K331" s="236"/>
      <c r="L331" s="241"/>
      <c r="M331" s="242"/>
      <c r="N331" s="243"/>
      <c r="O331" s="243"/>
      <c r="P331" s="243"/>
      <c r="Q331" s="243"/>
      <c r="R331" s="243"/>
      <c r="S331" s="243"/>
      <c r="T331" s="244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5" t="s">
        <v>312</v>
      </c>
      <c r="AU331" s="245" t="s">
        <v>82</v>
      </c>
      <c r="AV331" s="13" t="s">
        <v>82</v>
      </c>
      <c r="AW331" s="13" t="s">
        <v>33</v>
      </c>
      <c r="AX331" s="13" t="s">
        <v>78</v>
      </c>
      <c r="AY331" s="245" t="s">
        <v>229</v>
      </c>
    </row>
    <row r="332" s="2" customFormat="1" ht="14.4" customHeight="1">
      <c r="A332" s="40"/>
      <c r="B332" s="41"/>
      <c r="C332" s="212" t="s">
        <v>834</v>
      </c>
      <c r="D332" s="212" t="s">
        <v>230</v>
      </c>
      <c r="E332" s="213" t="s">
        <v>6687</v>
      </c>
      <c r="F332" s="214" t="s">
        <v>6688</v>
      </c>
      <c r="G332" s="215" t="s">
        <v>320</v>
      </c>
      <c r="H332" s="216">
        <v>4</v>
      </c>
      <c r="I332" s="217"/>
      <c r="J332" s="216">
        <f>ROUND(I332*H332,2)</f>
        <v>0</v>
      </c>
      <c r="K332" s="214" t="s">
        <v>296</v>
      </c>
      <c r="L332" s="46"/>
      <c r="M332" s="218" t="s">
        <v>18</v>
      </c>
      <c r="N332" s="219" t="s">
        <v>42</v>
      </c>
      <c r="O332" s="86"/>
      <c r="P332" s="220">
        <f>O332*H332</f>
        <v>0</v>
      </c>
      <c r="Q332" s="220">
        <v>0</v>
      </c>
      <c r="R332" s="220">
        <f>Q332*H332</f>
        <v>0</v>
      </c>
      <c r="S332" s="220">
        <v>0</v>
      </c>
      <c r="T332" s="221">
        <f>S332*H332</f>
        <v>0</v>
      </c>
      <c r="U332" s="40"/>
      <c r="V332" s="40"/>
      <c r="W332" s="40"/>
      <c r="X332" s="40"/>
      <c r="Y332" s="40"/>
      <c r="Z332" s="40"/>
      <c r="AA332" s="40"/>
      <c r="AB332" s="40"/>
      <c r="AC332" s="40"/>
      <c r="AD332" s="40"/>
      <c r="AE332" s="40"/>
      <c r="AR332" s="222" t="s">
        <v>247</v>
      </c>
      <c r="AT332" s="222" t="s">
        <v>230</v>
      </c>
      <c r="AU332" s="222" t="s">
        <v>82</v>
      </c>
      <c r="AY332" s="19" t="s">
        <v>229</v>
      </c>
      <c r="BE332" s="223">
        <f>IF(N332="základní",J332,0)</f>
        <v>0</v>
      </c>
      <c r="BF332" s="223">
        <f>IF(N332="snížená",J332,0)</f>
        <v>0</v>
      </c>
      <c r="BG332" s="223">
        <f>IF(N332="zákl. přenesená",J332,0)</f>
        <v>0</v>
      </c>
      <c r="BH332" s="223">
        <f>IF(N332="sníž. přenesená",J332,0)</f>
        <v>0</v>
      </c>
      <c r="BI332" s="223">
        <f>IF(N332="nulová",J332,0)</f>
        <v>0</v>
      </c>
      <c r="BJ332" s="19" t="s">
        <v>78</v>
      </c>
      <c r="BK332" s="223">
        <f>ROUND(I332*H332,2)</f>
        <v>0</v>
      </c>
      <c r="BL332" s="19" t="s">
        <v>247</v>
      </c>
      <c r="BM332" s="222" t="s">
        <v>6689</v>
      </c>
    </row>
    <row r="333" s="2" customFormat="1">
      <c r="A333" s="40"/>
      <c r="B333" s="41"/>
      <c r="C333" s="42"/>
      <c r="D333" s="224" t="s">
        <v>236</v>
      </c>
      <c r="E333" s="42"/>
      <c r="F333" s="225" t="s">
        <v>6690</v>
      </c>
      <c r="G333" s="42"/>
      <c r="H333" s="42"/>
      <c r="I333" s="226"/>
      <c r="J333" s="42"/>
      <c r="K333" s="42"/>
      <c r="L333" s="46"/>
      <c r="M333" s="227"/>
      <c r="N333" s="228"/>
      <c r="O333" s="86"/>
      <c r="P333" s="86"/>
      <c r="Q333" s="86"/>
      <c r="R333" s="86"/>
      <c r="S333" s="86"/>
      <c r="T333" s="87"/>
      <c r="U333" s="40"/>
      <c r="V333" s="40"/>
      <c r="W333" s="40"/>
      <c r="X333" s="40"/>
      <c r="Y333" s="40"/>
      <c r="Z333" s="40"/>
      <c r="AA333" s="40"/>
      <c r="AB333" s="40"/>
      <c r="AC333" s="40"/>
      <c r="AD333" s="40"/>
      <c r="AE333" s="40"/>
      <c r="AT333" s="19" t="s">
        <v>236</v>
      </c>
      <c r="AU333" s="19" t="s">
        <v>82</v>
      </c>
    </row>
    <row r="334" s="13" customFormat="1">
      <c r="A334" s="13"/>
      <c r="B334" s="235"/>
      <c r="C334" s="236"/>
      <c r="D334" s="224" t="s">
        <v>312</v>
      </c>
      <c r="E334" s="237" t="s">
        <v>1908</v>
      </c>
      <c r="F334" s="238" t="s">
        <v>6322</v>
      </c>
      <c r="G334" s="236"/>
      <c r="H334" s="239">
        <v>4</v>
      </c>
      <c r="I334" s="240"/>
      <c r="J334" s="236"/>
      <c r="K334" s="236"/>
      <c r="L334" s="241"/>
      <c r="M334" s="242"/>
      <c r="N334" s="243"/>
      <c r="O334" s="243"/>
      <c r="P334" s="243"/>
      <c r="Q334" s="243"/>
      <c r="R334" s="243"/>
      <c r="S334" s="243"/>
      <c r="T334" s="244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5" t="s">
        <v>312</v>
      </c>
      <c r="AU334" s="245" t="s">
        <v>82</v>
      </c>
      <c r="AV334" s="13" t="s">
        <v>82</v>
      </c>
      <c r="AW334" s="13" t="s">
        <v>33</v>
      </c>
      <c r="AX334" s="13" t="s">
        <v>78</v>
      </c>
      <c r="AY334" s="245" t="s">
        <v>229</v>
      </c>
    </row>
    <row r="335" s="2" customFormat="1" ht="14.4" customHeight="1">
      <c r="A335" s="40"/>
      <c r="B335" s="41"/>
      <c r="C335" s="269" t="s">
        <v>839</v>
      </c>
      <c r="D335" s="269" t="s">
        <v>620</v>
      </c>
      <c r="E335" s="270" t="s">
        <v>6691</v>
      </c>
      <c r="F335" s="271" t="s">
        <v>6692</v>
      </c>
      <c r="G335" s="272" t="s">
        <v>260</v>
      </c>
      <c r="H335" s="273">
        <v>4</v>
      </c>
      <c r="I335" s="274"/>
      <c r="J335" s="273">
        <f>ROUND(I335*H335,2)</f>
        <v>0</v>
      </c>
      <c r="K335" s="271" t="s">
        <v>18</v>
      </c>
      <c r="L335" s="275"/>
      <c r="M335" s="276" t="s">
        <v>18</v>
      </c>
      <c r="N335" s="277" t="s">
        <v>42</v>
      </c>
      <c r="O335" s="86"/>
      <c r="P335" s="220">
        <f>O335*H335</f>
        <v>0</v>
      </c>
      <c r="Q335" s="220">
        <v>0</v>
      </c>
      <c r="R335" s="220">
        <f>Q335*H335</f>
        <v>0</v>
      </c>
      <c r="S335" s="220">
        <v>0</v>
      </c>
      <c r="T335" s="221">
        <f>S335*H335</f>
        <v>0</v>
      </c>
      <c r="U335" s="40"/>
      <c r="V335" s="40"/>
      <c r="W335" s="40"/>
      <c r="X335" s="40"/>
      <c r="Y335" s="40"/>
      <c r="Z335" s="40"/>
      <c r="AA335" s="40"/>
      <c r="AB335" s="40"/>
      <c r="AC335" s="40"/>
      <c r="AD335" s="40"/>
      <c r="AE335" s="40"/>
      <c r="AR335" s="222" t="s">
        <v>268</v>
      </c>
      <c r="AT335" s="222" t="s">
        <v>620</v>
      </c>
      <c r="AU335" s="222" t="s">
        <v>82</v>
      </c>
      <c r="AY335" s="19" t="s">
        <v>229</v>
      </c>
      <c r="BE335" s="223">
        <f>IF(N335="základní",J335,0)</f>
        <v>0</v>
      </c>
      <c r="BF335" s="223">
        <f>IF(N335="snížená",J335,0)</f>
        <v>0</v>
      </c>
      <c r="BG335" s="223">
        <f>IF(N335="zákl. přenesená",J335,0)</f>
        <v>0</v>
      </c>
      <c r="BH335" s="223">
        <f>IF(N335="sníž. přenesená",J335,0)</f>
        <v>0</v>
      </c>
      <c r="BI335" s="223">
        <f>IF(N335="nulová",J335,0)</f>
        <v>0</v>
      </c>
      <c r="BJ335" s="19" t="s">
        <v>78</v>
      </c>
      <c r="BK335" s="223">
        <f>ROUND(I335*H335,2)</f>
        <v>0</v>
      </c>
      <c r="BL335" s="19" t="s">
        <v>247</v>
      </c>
      <c r="BM335" s="222" t="s">
        <v>6693</v>
      </c>
    </row>
    <row r="336" s="2" customFormat="1">
      <c r="A336" s="40"/>
      <c r="B336" s="41"/>
      <c r="C336" s="42"/>
      <c r="D336" s="224" t="s">
        <v>236</v>
      </c>
      <c r="E336" s="42"/>
      <c r="F336" s="225" t="s">
        <v>6694</v>
      </c>
      <c r="G336" s="42"/>
      <c r="H336" s="42"/>
      <c r="I336" s="226"/>
      <c r="J336" s="42"/>
      <c r="K336" s="42"/>
      <c r="L336" s="46"/>
      <c r="M336" s="227"/>
      <c r="N336" s="228"/>
      <c r="O336" s="86"/>
      <c r="P336" s="86"/>
      <c r="Q336" s="86"/>
      <c r="R336" s="86"/>
      <c r="S336" s="86"/>
      <c r="T336" s="87"/>
      <c r="U336" s="40"/>
      <c r="V336" s="40"/>
      <c r="W336" s="40"/>
      <c r="X336" s="40"/>
      <c r="Y336" s="40"/>
      <c r="Z336" s="40"/>
      <c r="AA336" s="40"/>
      <c r="AB336" s="40"/>
      <c r="AC336" s="40"/>
      <c r="AD336" s="40"/>
      <c r="AE336" s="40"/>
      <c r="AT336" s="19" t="s">
        <v>236</v>
      </c>
      <c r="AU336" s="19" t="s">
        <v>82</v>
      </c>
    </row>
    <row r="337" s="13" customFormat="1">
      <c r="A337" s="13"/>
      <c r="B337" s="235"/>
      <c r="C337" s="236"/>
      <c r="D337" s="224" t="s">
        <v>312</v>
      </c>
      <c r="E337" s="237" t="s">
        <v>2232</v>
      </c>
      <c r="F337" s="238" t="s">
        <v>4971</v>
      </c>
      <c r="G337" s="236"/>
      <c r="H337" s="239">
        <v>4</v>
      </c>
      <c r="I337" s="240"/>
      <c r="J337" s="236"/>
      <c r="K337" s="236"/>
      <c r="L337" s="241"/>
      <c r="M337" s="242"/>
      <c r="N337" s="243"/>
      <c r="O337" s="243"/>
      <c r="P337" s="243"/>
      <c r="Q337" s="243"/>
      <c r="R337" s="243"/>
      <c r="S337" s="243"/>
      <c r="T337" s="244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5" t="s">
        <v>312</v>
      </c>
      <c r="AU337" s="245" t="s">
        <v>82</v>
      </c>
      <c r="AV337" s="13" t="s">
        <v>82</v>
      </c>
      <c r="AW337" s="13" t="s">
        <v>33</v>
      </c>
      <c r="AX337" s="13" t="s">
        <v>78</v>
      </c>
      <c r="AY337" s="245" t="s">
        <v>229</v>
      </c>
    </row>
    <row r="338" s="2" customFormat="1" ht="14.4" customHeight="1">
      <c r="A338" s="40"/>
      <c r="B338" s="41"/>
      <c r="C338" s="212" t="s">
        <v>845</v>
      </c>
      <c r="D338" s="212" t="s">
        <v>230</v>
      </c>
      <c r="E338" s="213" t="s">
        <v>6352</v>
      </c>
      <c r="F338" s="214" t="s">
        <v>6353</v>
      </c>
      <c r="G338" s="215" t="s">
        <v>478</v>
      </c>
      <c r="H338" s="216">
        <v>21.800000000000001</v>
      </c>
      <c r="I338" s="217"/>
      <c r="J338" s="216">
        <f>ROUND(I338*H338,2)</f>
        <v>0</v>
      </c>
      <c r="K338" s="214" t="s">
        <v>296</v>
      </c>
      <c r="L338" s="46"/>
      <c r="M338" s="218" t="s">
        <v>18</v>
      </c>
      <c r="N338" s="219" t="s">
        <v>42</v>
      </c>
      <c r="O338" s="86"/>
      <c r="P338" s="220">
        <f>O338*H338</f>
        <v>0</v>
      </c>
      <c r="Q338" s="220">
        <v>0</v>
      </c>
      <c r="R338" s="220">
        <f>Q338*H338</f>
        <v>0</v>
      </c>
      <c r="S338" s="220">
        <v>0</v>
      </c>
      <c r="T338" s="221">
        <f>S338*H338</f>
        <v>0</v>
      </c>
      <c r="U338" s="40"/>
      <c r="V338" s="40"/>
      <c r="W338" s="40"/>
      <c r="X338" s="40"/>
      <c r="Y338" s="40"/>
      <c r="Z338" s="40"/>
      <c r="AA338" s="40"/>
      <c r="AB338" s="40"/>
      <c r="AC338" s="40"/>
      <c r="AD338" s="40"/>
      <c r="AE338" s="40"/>
      <c r="AR338" s="222" t="s">
        <v>247</v>
      </c>
      <c r="AT338" s="222" t="s">
        <v>230</v>
      </c>
      <c r="AU338" s="222" t="s">
        <v>82</v>
      </c>
      <c r="AY338" s="19" t="s">
        <v>229</v>
      </c>
      <c r="BE338" s="223">
        <f>IF(N338="základní",J338,0)</f>
        <v>0</v>
      </c>
      <c r="BF338" s="223">
        <f>IF(N338="snížená",J338,0)</f>
        <v>0</v>
      </c>
      <c r="BG338" s="223">
        <f>IF(N338="zákl. přenesená",J338,0)</f>
        <v>0</v>
      </c>
      <c r="BH338" s="223">
        <f>IF(N338="sníž. přenesená",J338,0)</f>
        <v>0</v>
      </c>
      <c r="BI338" s="223">
        <f>IF(N338="nulová",J338,0)</f>
        <v>0</v>
      </c>
      <c r="BJ338" s="19" t="s">
        <v>78</v>
      </c>
      <c r="BK338" s="223">
        <f>ROUND(I338*H338,2)</f>
        <v>0</v>
      </c>
      <c r="BL338" s="19" t="s">
        <v>247</v>
      </c>
      <c r="BM338" s="222" t="s">
        <v>6695</v>
      </c>
    </row>
    <row r="339" s="2" customFormat="1">
      <c r="A339" s="40"/>
      <c r="B339" s="41"/>
      <c r="C339" s="42"/>
      <c r="D339" s="224" t="s">
        <v>236</v>
      </c>
      <c r="E339" s="42"/>
      <c r="F339" s="225" t="s">
        <v>6353</v>
      </c>
      <c r="G339" s="42"/>
      <c r="H339" s="42"/>
      <c r="I339" s="226"/>
      <c r="J339" s="42"/>
      <c r="K339" s="42"/>
      <c r="L339" s="46"/>
      <c r="M339" s="227"/>
      <c r="N339" s="228"/>
      <c r="O339" s="86"/>
      <c r="P339" s="86"/>
      <c r="Q339" s="86"/>
      <c r="R339" s="86"/>
      <c r="S339" s="86"/>
      <c r="T339" s="87"/>
      <c r="U339" s="40"/>
      <c r="V339" s="40"/>
      <c r="W339" s="40"/>
      <c r="X339" s="40"/>
      <c r="Y339" s="40"/>
      <c r="Z339" s="40"/>
      <c r="AA339" s="40"/>
      <c r="AB339" s="40"/>
      <c r="AC339" s="40"/>
      <c r="AD339" s="40"/>
      <c r="AE339" s="40"/>
      <c r="AT339" s="19" t="s">
        <v>236</v>
      </c>
      <c r="AU339" s="19" t="s">
        <v>82</v>
      </c>
    </row>
    <row r="340" s="13" customFormat="1">
      <c r="A340" s="13"/>
      <c r="B340" s="235"/>
      <c r="C340" s="236"/>
      <c r="D340" s="224" t="s">
        <v>312</v>
      </c>
      <c r="E340" s="237" t="s">
        <v>1873</v>
      </c>
      <c r="F340" s="238" t="s">
        <v>6696</v>
      </c>
      <c r="G340" s="236"/>
      <c r="H340" s="239">
        <v>21.800000000000001</v>
      </c>
      <c r="I340" s="240"/>
      <c r="J340" s="236"/>
      <c r="K340" s="236"/>
      <c r="L340" s="241"/>
      <c r="M340" s="242"/>
      <c r="N340" s="243"/>
      <c r="O340" s="243"/>
      <c r="P340" s="243"/>
      <c r="Q340" s="243"/>
      <c r="R340" s="243"/>
      <c r="S340" s="243"/>
      <c r="T340" s="244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5" t="s">
        <v>312</v>
      </c>
      <c r="AU340" s="245" t="s">
        <v>82</v>
      </c>
      <c r="AV340" s="13" t="s">
        <v>82</v>
      </c>
      <c r="AW340" s="13" t="s">
        <v>33</v>
      </c>
      <c r="AX340" s="13" t="s">
        <v>78</v>
      </c>
      <c r="AY340" s="245" t="s">
        <v>229</v>
      </c>
    </row>
    <row r="341" s="2" customFormat="1" ht="14.4" customHeight="1">
      <c r="A341" s="40"/>
      <c r="B341" s="41"/>
      <c r="C341" s="212" t="s">
        <v>852</v>
      </c>
      <c r="D341" s="212" t="s">
        <v>230</v>
      </c>
      <c r="E341" s="213" t="s">
        <v>6357</v>
      </c>
      <c r="F341" s="214" t="s">
        <v>6358</v>
      </c>
      <c r="G341" s="215" t="s">
        <v>478</v>
      </c>
      <c r="H341" s="216">
        <v>21.800000000000001</v>
      </c>
      <c r="I341" s="217"/>
      <c r="J341" s="216">
        <f>ROUND(I341*H341,2)</f>
        <v>0</v>
      </c>
      <c r="K341" s="214" t="s">
        <v>296</v>
      </c>
      <c r="L341" s="46"/>
      <c r="M341" s="218" t="s">
        <v>18</v>
      </c>
      <c r="N341" s="219" t="s">
        <v>42</v>
      </c>
      <c r="O341" s="86"/>
      <c r="P341" s="220">
        <f>O341*H341</f>
        <v>0</v>
      </c>
      <c r="Q341" s="220">
        <v>0</v>
      </c>
      <c r="R341" s="220">
        <f>Q341*H341</f>
        <v>0</v>
      </c>
      <c r="S341" s="220">
        <v>0</v>
      </c>
      <c r="T341" s="221">
        <f>S341*H341</f>
        <v>0</v>
      </c>
      <c r="U341" s="40"/>
      <c r="V341" s="40"/>
      <c r="W341" s="40"/>
      <c r="X341" s="40"/>
      <c r="Y341" s="40"/>
      <c r="Z341" s="40"/>
      <c r="AA341" s="40"/>
      <c r="AB341" s="40"/>
      <c r="AC341" s="40"/>
      <c r="AD341" s="40"/>
      <c r="AE341" s="40"/>
      <c r="AR341" s="222" t="s">
        <v>247</v>
      </c>
      <c r="AT341" s="222" t="s">
        <v>230</v>
      </c>
      <c r="AU341" s="222" t="s">
        <v>82</v>
      </c>
      <c r="AY341" s="19" t="s">
        <v>229</v>
      </c>
      <c r="BE341" s="223">
        <f>IF(N341="základní",J341,0)</f>
        <v>0</v>
      </c>
      <c r="BF341" s="223">
        <f>IF(N341="snížená",J341,0)</f>
        <v>0</v>
      </c>
      <c r="BG341" s="223">
        <f>IF(N341="zákl. přenesená",J341,0)</f>
        <v>0</v>
      </c>
      <c r="BH341" s="223">
        <f>IF(N341="sníž. přenesená",J341,0)</f>
        <v>0</v>
      </c>
      <c r="BI341" s="223">
        <f>IF(N341="nulová",J341,0)</f>
        <v>0</v>
      </c>
      <c r="BJ341" s="19" t="s">
        <v>78</v>
      </c>
      <c r="BK341" s="223">
        <f>ROUND(I341*H341,2)</f>
        <v>0</v>
      </c>
      <c r="BL341" s="19" t="s">
        <v>247</v>
      </c>
      <c r="BM341" s="222" t="s">
        <v>6697</v>
      </c>
    </row>
    <row r="342" s="2" customFormat="1">
      <c r="A342" s="40"/>
      <c r="B342" s="41"/>
      <c r="C342" s="42"/>
      <c r="D342" s="224" t="s">
        <v>236</v>
      </c>
      <c r="E342" s="42"/>
      <c r="F342" s="225" t="s">
        <v>6360</v>
      </c>
      <c r="G342" s="42"/>
      <c r="H342" s="42"/>
      <c r="I342" s="226"/>
      <c r="J342" s="42"/>
      <c r="K342" s="42"/>
      <c r="L342" s="46"/>
      <c r="M342" s="227"/>
      <c r="N342" s="228"/>
      <c r="O342" s="86"/>
      <c r="P342" s="86"/>
      <c r="Q342" s="86"/>
      <c r="R342" s="86"/>
      <c r="S342" s="86"/>
      <c r="T342" s="87"/>
      <c r="U342" s="40"/>
      <c r="V342" s="40"/>
      <c r="W342" s="40"/>
      <c r="X342" s="40"/>
      <c r="Y342" s="40"/>
      <c r="Z342" s="40"/>
      <c r="AA342" s="40"/>
      <c r="AB342" s="40"/>
      <c r="AC342" s="40"/>
      <c r="AD342" s="40"/>
      <c r="AE342" s="40"/>
      <c r="AT342" s="19" t="s">
        <v>236</v>
      </c>
      <c r="AU342" s="19" t="s">
        <v>82</v>
      </c>
    </row>
    <row r="343" s="13" customFormat="1">
      <c r="A343" s="13"/>
      <c r="B343" s="235"/>
      <c r="C343" s="236"/>
      <c r="D343" s="224" t="s">
        <v>312</v>
      </c>
      <c r="E343" s="237" t="s">
        <v>1901</v>
      </c>
      <c r="F343" s="238" t="s">
        <v>6696</v>
      </c>
      <c r="G343" s="236"/>
      <c r="H343" s="239">
        <v>21.800000000000001</v>
      </c>
      <c r="I343" s="240"/>
      <c r="J343" s="236"/>
      <c r="K343" s="236"/>
      <c r="L343" s="241"/>
      <c r="M343" s="242"/>
      <c r="N343" s="243"/>
      <c r="O343" s="243"/>
      <c r="P343" s="243"/>
      <c r="Q343" s="243"/>
      <c r="R343" s="243"/>
      <c r="S343" s="243"/>
      <c r="T343" s="244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5" t="s">
        <v>312</v>
      </c>
      <c r="AU343" s="245" t="s">
        <v>82</v>
      </c>
      <c r="AV343" s="13" t="s">
        <v>82</v>
      </c>
      <c r="AW343" s="13" t="s">
        <v>33</v>
      </c>
      <c r="AX343" s="13" t="s">
        <v>78</v>
      </c>
      <c r="AY343" s="245" t="s">
        <v>229</v>
      </c>
    </row>
    <row r="344" s="2" customFormat="1" ht="14.4" customHeight="1">
      <c r="A344" s="40"/>
      <c r="B344" s="41"/>
      <c r="C344" s="212" t="s">
        <v>859</v>
      </c>
      <c r="D344" s="212" t="s">
        <v>230</v>
      </c>
      <c r="E344" s="213" t="s">
        <v>6698</v>
      </c>
      <c r="F344" s="214" t="s">
        <v>6699</v>
      </c>
      <c r="G344" s="215" t="s">
        <v>478</v>
      </c>
      <c r="H344" s="216">
        <v>429.19999999999999</v>
      </c>
      <c r="I344" s="217"/>
      <c r="J344" s="216">
        <f>ROUND(I344*H344,2)</f>
        <v>0</v>
      </c>
      <c r="K344" s="214" t="s">
        <v>296</v>
      </c>
      <c r="L344" s="46"/>
      <c r="M344" s="218" t="s">
        <v>18</v>
      </c>
      <c r="N344" s="219" t="s">
        <v>42</v>
      </c>
      <c r="O344" s="86"/>
      <c r="P344" s="220">
        <f>O344*H344</f>
        <v>0</v>
      </c>
      <c r="Q344" s="220">
        <v>0</v>
      </c>
      <c r="R344" s="220">
        <f>Q344*H344</f>
        <v>0</v>
      </c>
      <c r="S344" s="220">
        <v>0</v>
      </c>
      <c r="T344" s="221">
        <f>S344*H344</f>
        <v>0</v>
      </c>
      <c r="U344" s="40"/>
      <c r="V344" s="40"/>
      <c r="W344" s="40"/>
      <c r="X344" s="40"/>
      <c r="Y344" s="40"/>
      <c r="Z344" s="40"/>
      <c r="AA344" s="40"/>
      <c r="AB344" s="40"/>
      <c r="AC344" s="40"/>
      <c r="AD344" s="40"/>
      <c r="AE344" s="40"/>
      <c r="AR344" s="222" t="s">
        <v>247</v>
      </c>
      <c r="AT344" s="222" t="s">
        <v>230</v>
      </c>
      <c r="AU344" s="222" t="s">
        <v>82</v>
      </c>
      <c r="AY344" s="19" t="s">
        <v>229</v>
      </c>
      <c r="BE344" s="223">
        <f>IF(N344="základní",J344,0)</f>
        <v>0</v>
      </c>
      <c r="BF344" s="223">
        <f>IF(N344="snížená",J344,0)</f>
        <v>0</v>
      </c>
      <c r="BG344" s="223">
        <f>IF(N344="zákl. přenesená",J344,0)</f>
        <v>0</v>
      </c>
      <c r="BH344" s="223">
        <f>IF(N344="sníž. přenesená",J344,0)</f>
        <v>0</v>
      </c>
      <c r="BI344" s="223">
        <f>IF(N344="nulová",J344,0)</f>
        <v>0</v>
      </c>
      <c r="BJ344" s="19" t="s">
        <v>78</v>
      </c>
      <c r="BK344" s="223">
        <f>ROUND(I344*H344,2)</f>
        <v>0</v>
      </c>
      <c r="BL344" s="19" t="s">
        <v>247</v>
      </c>
      <c r="BM344" s="222" t="s">
        <v>6700</v>
      </c>
    </row>
    <row r="345" s="2" customFormat="1">
      <c r="A345" s="40"/>
      <c r="B345" s="41"/>
      <c r="C345" s="42"/>
      <c r="D345" s="224" t="s">
        <v>236</v>
      </c>
      <c r="E345" s="42"/>
      <c r="F345" s="225" t="s">
        <v>6701</v>
      </c>
      <c r="G345" s="42"/>
      <c r="H345" s="42"/>
      <c r="I345" s="226"/>
      <c r="J345" s="42"/>
      <c r="K345" s="42"/>
      <c r="L345" s="46"/>
      <c r="M345" s="227"/>
      <c r="N345" s="228"/>
      <c r="O345" s="86"/>
      <c r="P345" s="86"/>
      <c r="Q345" s="86"/>
      <c r="R345" s="86"/>
      <c r="S345" s="86"/>
      <c r="T345" s="87"/>
      <c r="U345" s="40"/>
      <c r="V345" s="40"/>
      <c r="W345" s="40"/>
      <c r="X345" s="40"/>
      <c r="Y345" s="40"/>
      <c r="Z345" s="40"/>
      <c r="AA345" s="40"/>
      <c r="AB345" s="40"/>
      <c r="AC345" s="40"/>
      <c r="AD345" s="40"/>
      <c r="AE345" s="40"/>
      <c r="AT345" s="19" t="s">
        <v>236</v>
      </c>
      <c r="AU345" s="19" t="s">
        <v>82</v>
      </c>
    </row>
    <row r="346" s="13" customFormat="1">
      <c r="A346" s="13"/>
      <c r="B346" s="235"/>
      <c r="C346" s="236"/>
      <c r="D346" s="224" t="s">
        <v>312</v>
      </c>
      <c r="E346" s="237" t="s">
        <v>2265</v>
      </c>
      <c r="F346" s="238" t="s">
        <v>6702</v>
      </c>
      <c r="G346" s="236"/>
      <c r="H346" s="239">
        <v>429.19999999999999</v>
      </c>
      <c r="I346" s="240"/>
      <c r="J346" s="236"/>
      <c r="K346" s="236"/>
      <c r="L346" s="241"/>
      <c r="M346" s="242"/>
      <c r="N346" s="243"/>
      <c r="O346" s="243"/>
      <c r="P346" s="243"/>
      <c r="Q346" s="243"/>
      <c r="R346" s="243"/>
      <c r="S346" s="243"/>
      <c r="T346" s="244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5" t="s">
        <v>312</v>
      </c>
      <c r="AU346" s="245" t="s">
        <v>82</v>
      </c>
      <c r="AV346" s="13" t="s">
        <v>82</v>
      </c>
      <c r="AW346" s="13" t="s">
        <v>33</v>
      </c>
      <c r="AX346" s="13" t="s">
        <v>78</v>
      </c>
      <c r="AY346" s="245" t="s">
        <v>229</v>
      </c>
    </row>
    <row r="347" s="2" customFormat="1" ht="14.4" customHeight="1">
      <c r="A347" s="40"/>
      <c r="B347" s="41"/>
      <c r="C347" s="212" t="s">
        <v>864</v>
      </c>
      <c r="D347" s="212" t="s">
        <v>230</v>
      </c>
      <c r="E347" s="213" t="s">
        <v>6703</v>
      </c>
      <c r="F347" s="214" t="s">
        <v>6704</v>
      </c>
      <c r="G347" s="215" t="s">
        <v>478</v>
      </c>
      <c r="H347" s="216">
        <v>429.19999999999999</v>
      </c>
      <c r="I347" s="217"/>
      <c r="J347" s="216">
        <f>ROUND(I347*H347,2)</f>
        <v>0</v>
      </c>
      <c r="K347" s="214" t="s">
        <v>296</v>
      </c>
      <c r="L347" s="46"/>
      <c r="M347" s="218" t="s">
        <v>18</v>
      </c>
      <c r="N347" s="219" t="s">
        <v>42</v>
      </c>
      <c r="O347" s="86"/>
      <c r="P347" s="220">
        <f>O347*H347</f>
        <v>0</v>
      </c>
      <c r="Q347" s="220">
        <v>0</v>
      </c>
      <c r="R347" s="220">
        <f>Q347*H347</f>
        <v>0</v>
      </c>
      <c r="S347" s="220">
        <v>0</v>
      </c>
      <c r="T347" s="221">
        <f>S347*H347</f>
        <v>0</v>
      </c>
      <c r="U347" s="40"/>
      <c r="V347" s="40"/>
      <c r="W347" s="40"/>
      <c r="X347" s="40"/>
      <c r="Y347" s="40"/>
      <c r="Z347" s="40"/>
      <c r="AA347" s="40"/>
      <c r="AB347" s="40"/>
      <c r="AC347" s="40"/>
      <c r="AD347" s="40"/>
      <c r="AE347" s="40"/>
      <c r="AR347" s="222" t="s">
        <v>247</v>
      </c>
      <c r="AT347" s="222" t="s">
        <v>230</v>
      </c>
      <c r="AU347" s="222" t="s">
        <v>82</v>
      </c>
      <c r="AY347" s="19" t="s">
        <v>229</v>
      </c>
      <c r="BE347" s="223">
        <f>IF(N347="základní",J347,0)</f>
        <v>0</v>
      </c>
      <c r="BF347" s="223">
        <f>IF(N347="snížená",J347,0)</f>
        <v>0</v>
      </c>
      <c r="BG347" s="223">
        <f>IF(N347="zákl. přenesená",J347,0)</f>
        <v>0</v>
      </c>
      <c r="BH347" s="223">
        <f>IF(N347="sníž. přenesená",J347,0)</f>
        <v>0</v>
      </c>
      <c r="BI347" s="223">
        <f>IF(N347="nulová",J347,0)</f>
        <v>0</v>
      </c>
      <c r="BJ347" s="19" t="s">
        <v>78</v>
      </c>
      <c r="BK347" s="223">
        <f>ROUND(I347*H347,2)</f>
        <v>0</v>
      </c>
      <c r="BL347" s="19" t="s">
        <v>247</v>
      </c>
      <c r="BM347" s="222" t="s">
        <v>6705</v>
      </c>
    </row>
    <row r="348" s="2" customFormat="1">
      <c r="A348" s="40"/>
      <c r="B348" s="41"/>
      <c r="C348" s="42"/>
      <c r="D348" s="224" t="s">
        <v>236</v>
      </c>
      <c r="E348" s="42"/>
      <c r="F348" s="225" t="s">
        <v>6704</v>
      </c>
      <c r="G348" s="42"/>
      <c r="H348" s="42"/>
      <c r="I348" s="226"/>
      <c r="J348" s="42"/>
      <c r="K348" s="42"/>
      <c r="L348" s="46"/>
      <c r="M348" s="227"/>
      <c r="N348" s="228"/>
      <c r="O348" s="86"/>
      <c r="P348" s="86"/>
      <c r="Q348" s="86"/>
      <c r="R348" s="86"/>
      <c r="S348" s="86"/>
      <c r="T348" s="87"/>
      <c r="U348" s="40"/>
      <c r="V348" s="40"/>
      <c r="W348" s="40"/>
      <c r="X348" s="40"/>
      <c r="Y348" s="40"/>
      <c r="Z348" s="40"/>
      <c r="AA348" s="40"/>
      <c r="AB348" s="40"/>
      <c r="AC348" s="40"/>
      <c r="AD348" s="40"/>
      <c r="AE348" s="40"/>
      <c r="AT348" s="19" t="s">
        <v>236</v>
      </c>
      <c r="AU348" s="19" t="s">
        <v>82</v>
      </c>
    </row>
    <row r="349" s="13" customFormat="1">
      <c r="A349" s="13"/>
      <c r="B349" s="235"/>
      <c r="C349" s="236"/>
      <c r="D349" s="224" t="s">
        <v>312</v>
      </c>
      <c r="E349" s="237" t="s">
        <v>2035</v>
      </c>
      <c r="F349" s="238" t="s">
        <v>6702</v>
      </c>
      <c r="G349" s="236"/>
      <c r="H349" s="239">
        <v>429.19999999999999</v>
      </c>
      <c r="I349" s="240"/>
      <c r="J349" s="236"/>
      <c r="K349" s="236"/>
      <c r="L349" s="241"/>
      <c r="M349" s="242"/>
      <c r="N349" s="243"/>
      <c r="O349" s="243"/>
      <c r="P349" s="243"/>
      <c r="Q349" s="243"/>
      <c r="R349" s="243"/>
      <c r="S349" s="243"/>
      <c r="T349" s="244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5" t="s">
        <v>312</v>
      </c>
      <c r="AU349" s="245" t="s">
        <v>82</v>
      </c>
      <c r="AV349" s="13" t="s">
        <v>82</v>
      </c>
      <c r="AW349" s="13" t="s">
        <v>33</v>
      </c>
      <c r="AX349" s="13" t="s">
        <v>78</v>
      </c>
      <c r="AY349" s="245" t="s">
        <v>229</v>
      </c>
    </row>
    <row r="350" s="2" customFormat="1" ht="14.4" customHeight="1">
      <c r="A350" s="40"/>
      <c r="B350" s="41"/>
      <c r="C350" s="212" t="s">
        <v>870</v>
      </c>
      <c r="D350" s="212" t="s">
        <v>230</v>
      </c>
      <c r="E350" s="213" t="s">
        <v>6706</v>
      </c>
      <c r="F350" s="214" t="s">
        <v>6707</v>
      </c>
      <c r="G350" s="215" t="s">
        <v>320</v>
      </c>
      <c r="H350" s="216">
        <v>3</v>
      </c>
      <c r="I350" s="217"/>
      <c r="J350" s="216">
        <f>ROUND(I350*H350,2)</f>
        <v>0</v>
      </c>
      <c r="K350" s="214" t="s">
        <v>296</v>
      </c>
      <c r="L350" s="46"/>
      <c r="M350" s="218" t="s">
        <v>18</v>
      </c>
      <c r="N350" s="219" t="s">
        <v>42</v>
      </c>
      <c r="O350" s="86"/>
      <c r="P350" s="220">
        <f>O350*H350</f>
        <v>0</v>
      </c>
      <c r="Q350" s="220">
        <v>0.46009</v>
      </c>
      <c r="R350" s="220">
        <f>Q350*H350</f>
        <v>1.3802699999999999</v>
      </c>
      <c r="S350" s="220">
        <v>0</v>
      </c>
      <c r="T350" s="221">
        <f>S350*H350</f>
        <v>0</v>
      </c>
      <c r="U350" s="40"/>
      <c r="V350" s="40"/>
      <c r="W350" s="40"/>
      <c r="X350" s="40"/>
      <c r="Y350" s="40"/>
      <c r="Z350" s="40"/>
      <c r="AA350" s="40"/>
      <c r="AB350" s="40"/>
      <c r="AC350" s="40"/>
      <c r="AD350" s="40"/>
      <c r="AE350" s="40"/>
      <c r="AR350" s="222" t="s">
        <v>247</v>
      </c>
      <c r="AT350" s="222" t="s">
        <v>230</v>
      </c>
      <c r="AU350" s="222" t="s">
        <v>82</v>
      </c>
      <c r="AY350" s="19" t="s">
        <v>229</v>
      </c>
      <c r="BE350" s="223">
        <f>IF(N350="základní",J350,0)</f>
        <v>0</v>
      </c>
      <c r="BF350" s="223">
        <f>IF(N350="snížená",J350,0)</f>
        <v>0</v>
      </c>
      <c r="BG350" s="223">
        <f>IF(N350="zákl. přenesená",J350,0)</f>
        <v>0</v>
      </c>
      <c r="BH350" s="223">
        <f>IF(N350="sníž. přenesená",J350,0)</f>
        <v>0</v>
      </c>
      <c r="BI350" s="223">
        <f>IF(N350="nulová",J350,0)</f>
        <v>0</v>
      </c>
      <c r="BJ350" s="19" t="s">
        <v>78</v>
      </c>
      <c r="BK350" s="223">
        <f>ROUND(I350*H350,2)</f>
        <v>0</v>
      </c>
      <c r="BL350" s="19" t="s">
        <v>247</v>
      </c>
      <c r="BM350" s="222" t="s">
        <v>6708</v>
      </c>
    </row>
    <row r="351" s="2" customFormat="1">
      <c r="A351" s="40"/>
      <c r="B351" s="41"/>
      <c r="C351" s="42"/>
      <c r="D351" s="224" t="s">
        <v>236</v>
      </c>
      <c r="E351" s="42"/>
      <c r="F351" s="225" t="s">
        <v>6709</v>
      </c>
      <c r="G351" s="42"/>
      <c r="H351" s="42"/>
      <c r="I351" s="226"/>
      <c r="J351" s="42"/>
      <c r="K351" s="42"/>
      <c r="L351" s="46"/>
      <c r="M351" s="227"/>
      <c r="N351" s="228"/>
      <c r="O351" s="86"/>
      <c r="P351" s="86"/>
      <c r="Q351" s="86"/>
      <c r="R351" s="86"/>
      <c r="S351" s="86"/>
      <c r="T351" s="87"/>
      <c r="U351" s="40"/>
      <c r="V351" s="40"/>
      <c r="W351" s="40"/>
      <c r="X351" s="40"/>
      <c r="Y351" s="40"/>
      <c r="Z351" s="40"/>
      <c r="AA351" s="40"/>
      <c r="AB351" s="40"/>
      <c r="AC351" s="40"/>
      <c r="AD351" s="40"/>
      <c r="AE351" s="40"/>
      <c r="AT351" s="19" t="s">
        <v>236</v>
      </c>
      <c r="AU351" s="19" t="s">
        <v>82</v>
      </c>
    </row>
    <row r="352" s="13" customFormat="1">
      <c r="A352" s="13"/>
      <c r="B352" s="235"/>
      <c r="C352" s="236"/>
      <c r="D352" s="224" t="s">
        <v>312</v>
      </c>
      <c r="E352" s="237" t="s">
        <v>4044</v>
      </c>
      <c r="F352" s="238" t="s">
        <v>5530</v>
      </c>
      <c r="G352" s="236"/>
      <c r="H352" s="239">
        <v>3</v>
      </c>
      <c r="I352" s="240"/>
      <c r="J352" s="236"/>
      <c r="K352" s="236"/>
      <c r="L352" s="241"/>
      <c r="M352" s="242"/>
      <c r="N352" s="243"/>
      <c r="O352" s="243"/>
      <c r="P352" s="243"/>
      <c r="Q352" s="243"/>
      <c r="R352" s="243"/>
      <c r="S352" s="243"/>
      <c r="T352" s="244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5" t="s">
        <v>312</v>
      </c>
      <c r="AU352" s="245" t="s">
        <v>82</v>
      </c>
      <c r="AV352" s="13" t="s">
        <v>82</v>
      </c>
      <c r="AW352" s="13" t="s">
        <v>33</v>
      </c>
      <c r="AX352" s="13" t="s">
        <v>78</v>
      </c>
      <c r="AY352" s="245" t="s">
        <v>229</v>
      </c>
    </row>
    <row r="353" s="2" customFormat="1" ht="14.4" customHeight="1">
      <c r="A353" s="40"/>
      <c r="B353" s="41"/>
      <c r="C353" s="212" t="s">
        <v>876</v>
      </c>
      <c r="D353" s="212" t="s">
        <v>230</v>
      </c>
      <c r="E353" s="213" t="s">
        <v>6361</v>
      </c>
      <c r="F353" s="214" t="s">
        <v>6362</v>
      </c>
      <c r="G353" s="215" t="s">
        <v>320</v>
      </c>
      <c r="H353" s="216">
        <v>16</v>
      </c>
      <c r="I353" s="217"/>
      <c r="J353" s="216">
        <f>ROUND(I353*H353,2)</f>
        <v>0</v>
      </c>
      <c r="K353" s="214" t="s">
        <v>296</v>
      </c>
      <c r="L353" s="46"/>
      <c r="M353" s="218" t="s">
        <v>18</v>
      </c>
      <c r="N353" s="219" t="s">
        <v>42</v>
      </c>
      <c r="O353" s="86"/>
      <c r="P353" s="220">
        <f>O353*H353</f>
        <v>0</v>
      </c>
      <c r="Q353" s="220">
        <v>0.063829999999999998</v>
      </c>
      <c r="R353" s="220">
        <f>Q353*H353</f>
        <v>1.02128</v>
      </c>
      <c r="S353" s="220">
        <v>0</v>
      </c>
      <c r="T353" s="221">
        <f>S353*H353</f>
        <v>0</v>
      </c>
      <c r="U353" s="40"/>
      <c r="V353" s="40"/>
      <c r="W353" s="40"/>
      <c r="X353" s="40"/>
      <c r="Y353" s="40"/>
      <c r="Z353" s="40"/>
      <c r="AA353" s="40"/>
      <c r="AB353" s="40"/>
      <c r="AC353" s="40"/>
      <c r="AD353" s="40"/>
      <c r="AE353" s="40"/>
      <c r="AR353" s="222" t="s">
        <v>247</v>
      </c>
      <c r="AT353" s="222" t="s">
        <v>230</v>
      </c>
      <c r="AU353" s="222" t="s">
        <v>82</v>
      </c>
      <c r="AY353" s="19" t="s">
        <v>229</v>
      </c>
      <c r="BE353" s="223">
        <f>IF(N353="základní",J353,0)</f>
        <v>0</v>
      </c>
      <c r="BF353" s="223">
        <f>IF(N353="snížená",J353,0)</f>
        <v>0</v>
      </c>
      <c r="BG353" s="223">
        <f>IF(N353="zákl. přenesená",J353,0)</f>
        <v>0</v>
      </c>
      <c r="BH353" s="223">
        <f>IF(N353="sníž. přenesená",J353,0)</f>
        <v>0</v>
      </c>
      <c r="BI353" s="223">
        <f>IF(N353="nulová",J353,0)</f>
        <v>0</v>
      </c>
      <c r="BJ353" s="19" t="s">
        <v>78</v>
      </c>
      <c r="BK353" s="223">
        <f>ROUND(I353*H353,2)</f>
        <v>0</v>
      </c>
      <c r="BL353" s="19" t="s">
        <v>247</v>
      </c>
      <c r="BM353" s="222" t="s">
        <v>6710</v>
      </c>
    </row>
    <row r="354" s="2" customFormat="1">
      <c r="A354" s="40"/>
      <c r="B354" s="41"/>
      <c r="C354" s="42"/>
      <c r="D354" s="224" t="s">
        <v>236</v>
      </c>
      <c r="E354" s="42"/>
      <c r="F354" s="225" t="s">
        <v>6362</v>
      </c>
      <c r="G354" s="42"/>
      <c r="H354" s="42"/>
      <c r="I354" s="226"/>
      <c r="J354" s="42"/>
      <c r="K354" s="42"/>
      <c r="L354" s="46"/>
      <c r="M354" s="227"/>
      <c r="N354" s="228"/>
      <c r="O354" s="86"/>
      <c r="P354" s="86"/>
      <c r="Q354" s="86"/>
      <c r="R354" s="86"/>
      <c r="S354" s="86"/>
      <c r="T354" s="87"/>
      <c r="U354" s="40"/>
      <c r="V354" s="40"/>
      <c r="W354" s="40"/>
      <c r="X354" s="40"/>
      <c r="Y354" s="40"/>
      <c r="Z354" s="40"/>
      <c r="AA354" s="40"/>
      <c r="AB354" s="40"/>
      <c r="AC354" s="40"/>
      <c r="AD354" s="40"/>
      <c r="AE354" s="40"/>
      <c r="AT354" s="19" t="s">
        <v>236</v>
      </c>
      <c r="AU354" s="19" t="s">
        <v>82</v>
      </c>
    </row>
    <row r="355" s="13" customFormat="1">
      <c r="A355" s="13"/>
      <c r="B355" s="235"/>
      <c r="C355" s="236"/>
      <c r="D355" s="224" t="s">
        <v>312</v>
      </c>
      <c r="E355" s="237" t="s">
        <v>2551</v>
      </c>
      <c r="F355" s="238" t="s">
        <v>6711</v>
      </c>
      <c r="G355" s="236"/>
      <c r="H355" s="239">
        <v>16</v>
      </c>
      <c r="I355" s="240"/>
      <c r="J355" s="236"/>
      <c r="K355" s="236"/>
      <c r="L355" s="241"/>
      <c r="M355" s="242"/>
      <c r="N355" s="243"/>
      <c r="O355" s="243"/>
      <c r="P355" s="243"/>
      <c r="Q355" s="243"/>
      <c r="R355" s="243"/>
      <c r="S355" s="243"/>
      <c r="T355" s="244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5" t="s">
        <v>312</v>
      </c>
      <c r="AU355" s="245" t="s">
        <v>82</v>
      </c>
      <c r="AV355" s="13" t="s">
        <v>82</v>
      </c>
      <c r="AW355" s="13" t="s">
        <v>33</v>
      </c>
      <c r="AX355" s="13" t="s">
        <v>78</v>
      </c>
      <c r="AY355" s="245" t="s">
        <v>229</v>
      </c>
    </row>
    <row r="356" s="2" customFormat="1" ht="14.4" customHeight="1">
      <c r="A356" s="40"/>
      <c r="B356" s="41"/>
      <c r="C356" s="269" t="s">
        <v>881</v>
      </c>
      <c r="D356" s="269" t="s">
        <v>620</v>
      </c>
      <c r="E356" s="270" t="s">
        <v>6364</v>
      </c>
      <c r="F356" s="271" t="s">
        <v>6365</v>
      </c>
      <c r="G356" s="272" t="s">
        <v>260</v>
      </c>
      <c r="H356" s="273">
        <v>16</v>
      </c>
      <c r="I356" s="274"/>
      <c r="J356" s="273">
        <f>ROUND(I356*H356,2)</f>
        <v>0</v>
      </c>
      <c r="K356" s="271" t="s">
        <v>18</v>
      </c>
      <c r="L356" s="275"/>
      <c r="M356" s="276" t="s">
        <v>18</v>
      </c>
      <c r="N356" s="277" t="s">
        <v>42</v>
      </c>
      <c r="O356" s="86"/>
      <c r="P356" s="220">
        <f>O356*H356</f>
        <v>0</v>
      </c>
      <c r="Q356" s="220">
        <v>0</v>
      </c>
      <c r="R356" s="220">
        <f>Q356*H356</f>
        <v>0</v>
      </c>
      <c r="S356" s="220">
        <v>0</v>
      </c>
      <c r="T356" s="221">
        <f>S356*H356</f>
        <v>0</v>
      </c>
      <c r="U356" s="40"/>
      <c r="V356" s="40"/>
      <c r="W356" s="40"/>
      <c r="X356" s="40"/>
      <c r="Y356" s="40"/>
      <c r="Z356" s="40"/>
      <c r="AA356" s="40"/>
      <c r="AB356" s="40"/>
      <c r="AC356" s="40"/>
      <c r="AD356" s="40"/>
      <c r="AE356" s="40"/>
      <c r="AR356" s="222" t="s">
        <v>268</v>
      </c>
      <c r="AT356" s="222" t="s">
        <v>620</v>
      </c>
      <c r="AU356" s="222" t="s">
        <v>82</v>
      </c>
      <c r="AY356" s="19" t="s">
        <v>229</v>
      </c>
      <c r="BE356" s="223">
        <f>IF(N356="základní",J356,0)</f>
        <v>0</v>
      </c>
      <c r="BF356" s="223">
        <f>IF(N356="snížená",J356,0)</f>
        <v>0</v>
      </c>
      <c r="BG356" s="223">
        <f>IF(N356="zákl. přenesená",J356,0)</f>
        <v>0</v>
      </c>
      <c r="BH356" s="223">
        <f>IF(N356="sníž. přenesená",J356,0)</f>
        <v>0</v>
      </c>
      <c r="BI356" s="223">
        <f>IF(N356="nulová",J356,0)</f>
        <v>0</v>
      </c>
      <c r="BJ356" s="19" t="s">
        <v>78</v>
      </c>
      <c r="BK356" s="223">
        <f>ROUND(I356*H356,2)</f>
        <v>0</v>
      </c>
      <c r="BL356" s="19" t="s">
        <v>247</v>
      </c>
      <c r="BM356" s="222" t="s">
        <v>6712</v>
      </c>
    </row>
    <row r="357" s="2" customFormat="1">
      <c r="A357" s="40"/>
      <c r="B357" s="41"/>
      <c r="C357" s="42"/>
      <c r="D357" s="224" t="s">
        <v>236</v>
      </c>
      <c r="E357" s="42"/>
      <c r="F357" s="225" t="s">
        <v>6365</v>
      </c>
      <c r="G357" s="42"/>
      <c r="H357" s="42"/>
      <c r="I357" s="226"/>
      <c r="J357" s="42"/>
      <c r="K357" s="42"/>
      <c r="L357" s="46"/>
      <c r="M357" s="227"/>
      <c r="N357" s="228"/>
      <c r="O357" s="86"/>
      <c r="P357" s="86"/>
      <c r="Q357" s="86"/>
      <c r="R357" s="86"/>
      <c r="S357" s="86"/>
      <c r="T357" s="87"/>
      <c r="U357" s="40"/>
      <c r="V357" s="40"/>
      <c r="W357" s="40"/>
      <c r="X357" s="40"/>
      <c r="Y357" s="40"/>
      <c r="Z357" s="40"/>
      <c r="AA357" s="40"/>
      <c r="AB357" s="40"/>
      <c r="AC357" s="40"/>
      <c r="AD357" s="40"/>
      <c r="AE357" s="40"/>
      <c r="AT357" s="19" t="s">
        <v>236</v>
      </c>
      <c r="AU357" s="19" t="s">
        <v>82</v>
      </c>
    </row>
    <row r="358" s="13" customFormat="1">
      <c r="A358" s="13"/>
      <c r="B358" s="235"/>
      <c r="C358" s="236"/>
      <c r="D358" s="224" t="s">
        <v>312</v>
      </c>
      <c r="E358" s="237" t="s">
        <v>2626</v>
      </c>
      <c r="F358" s="238" t="s">
        <v>6713</v>
      </c>
      <c r="G358" s="236"/>
      <c r="H358" s="239">
        <v>16</v>
      </c>
      <c r="I358" s="240"/>
      <c r="J358" s="236"/>
      <c r="K358" s="236"/>
      <c r="L358" s="241"/>
      <c r="M358" s="242"/>
      <c r="N358" s="243"/>
      <c r="O358" s="243"/>
      <c r="P358" s="243"/>
      <c r="Q358" s="243"/>
      <c r="R358" s="243"/>
      <c r="S358" s="243"/>
      <c r="T358" s="244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5" t="s">
        <v>312</v>
      </c>
      <c r="AU358" s="245" t="s">
        <v>82</v>
      </c>
      <c r="AV358" s="13" t="s">
        <v>82</v>
      </c>
      <c r="AW358" s="13" t="s">
        <v>33</v>
      </c>
      <c r="AX358" s="13" t="s">
        <v>78</v>
      </c>
      <c r="AY358" s="245" t="s">
        <v>229</v>
      </c>
    </row>
    <row r="359" s="2" customFormat="1" ht="14.4" customHeight="1">
      <c r="A359" s="40"/>
      <c r="B359" s="41"/>
      <c r="C359" s="212" t="s">
        <v>886</v>
      </c>
      <c r="D359" s="212" t="s">
        <v>230</v>
      </c>
      <c r="E359" s="213" t="s">
        <v>6367</v>
      </c>
      <c r="F359" s="214" t="s">
        <v>6368</v>
      </c>
      <c r="G359" s="215" t="s">
        <v>320</v>
      </c>
      <c r="H359" s="216">
        <v>4</v>
      </c>
      <c r="I359" s="217"/>
      <c r="J359" s="216">
        <f>ROUND(I359*H359,2)</f>
        <v>0</v>
      </c>
      <c r="K359" s="214" t="s">
        <v>296</v>
      </c>
      <c r="L359" s="46"/>
      <c r="M359" s="218" t="s">
        <v>18</v>
      </c>
      <c r="N359" s="219" t="s">
        <v>42</v>
      </c>
      <c r="O359" s="86"/>
      <c r="P359" s="220">
        <f>O359*H359</f>
        <v>0</v>
      </c>
      <c r="Q359" s="220">
        <v>0.12303</v>
      </c>
      <c r="R359" s="220">
        <f>Q359*H359</f>
        <v>0.49212</v>
      </c>
      <c r="S359" s="220">
        <v>0</v>
      </c>
      <c r="T359" s="221">
        <f>S359*H359</f>
        <v>0</v>
      </c>
      <c r="U359" s="40"/>
      <c r="V359" s="40"/>
      <c r="W359" s="40"/>
      <c r="X359" s="40"/>
      <c r="Y359" s="40"/>
      <c r="Z359" s="40"/>
      <c r="AA359" s="40"/>
      <c r="AB359" s="40"/>
      <c r="AC359" s="40"/>
      <c r="AD359" s="40"/>
      <c r="AE359" s="40"/>
      <c r="AR359" s="222" t="s">
        <v>247</v>
      </c>
      <c r="AT359" s="222" t="s">
        <v>230</v>
      </c>
      <c r="AU359" s="222" t="s">
        <v>82</v>
      </c>
      <c r="AY359" s="19" t="s">
        <v>229</v>
      </c>
      <c r="BE359" s="223">
        <f>IF(N359="základní",J359,0)</f>
        <v>0</v>
      </c>
      <c r="BF359" s="223">
        <f>IF(N359="snížená",J359,0)</f>
        <v>0</v>
      </c>
      <c r="BG359" s="223">
        <f>IF(N359="zákl. přenesená",J359,0)</f>
        <v>0</v>
      </c>
      <c r="BH359" s="223">
        <f>IF(N359="sníž. přenesená",J359,0)</f>
        <v>0</v>
      </c>
      <c r="BI359" s="223">
        <f>IF(N359="nulová",J359,0)</f>
        <v>0</v>
      </c>
      <c r="BJ359" s="19" t="s">
        <v>78</v>
      </c>
      <c r="BK359" s="223">
        <f>ROUND(I359*H359,2)</f>
        <v>0</v>
      </c>
      <c r="BL359" s="19" t="s">
        <v>247</v>
      </c>
      <c r="BM359" s="222" t="s">
        <v>6714</v>
      </c>
    </row>
    <row r="360" s="2" customFormat="1">
      <c r="A360" s="40"/>
      <c r="B360" s="41"/>
      <c r="C360" s="42"/>
      <c r="D360" s="224" t="s">
        <v>236</v>
      </c>
      <c r="E360" s="42"/>
      <c r="F360" s="225" t="s">
        <v>6368</v>
      </c>
      <c r="G360" s="42"/>
      <c r="H360" s="42"/>
      <c r="I360" s="226"/>
      <c r="J360" s="42"/>
      <c r="K360" s="42"/>
      <c r="L360" s="46"/>
      <c r="M360" s="227"/>
      <c r="N360" s="228"/>
      <c r="O360" s="86"/>
      <c r="P360" s="86"/>
      <c r="Q360" s="86"/>
      <c r="R360" s="86"/>
      <c r="S360" s="86"/>
      <c r="T360" s="87"/>
      <c r="U360" s="40"/>
      <c r="V360" s="40"/>
      <c r="W360" s="40"/>
      <c r="X360" s="40"/>
      <c r="Y360" s="40"/>
      <c r="Z360" s="40"/>
      <c r="AA360" s="40"/>
      <c r="AB360" s="40"/>
      <c r="AC360" s="40"/>
      <c r="AD360" s="40"/>
      <c r="AE360" s="40"/>
      <c r="AT360" s="19" t="s">
        <v>236</v>
      </c>
      <c r="AU360" s="19" t="s">
        <v>82</v>
      </c>
    </row>
    <row r="361" s="13" customFormat="1">
      <c r="A361" s="13"/>
      <c r="B361" s="235"/>
      <c r="C361" s="236"/>
      <c r="D361" s="224" t="s">
        <v>312</v>
      </c>
      <c r="E361" s="237" t="s">
        <v>1045</v>
      </c>
      <c r="F361" s="238" t="s">
        <v>6715</v>
      </c>
      <c r="G361" s="236"/>
      <c r="H361" s="239">
        <v>4</v>
      </c>
      <c r="I361" s="240"/>
      <c r="J361" s="236"/>
      <c r="K361" s="236"/>
      <c r="L361" s="241"/>
      <c r="M361" s="242"/>
      <c r="N361" s="243"/>
      <c r="O361" s="243"/>
      <c r="P361" s="243"/>
      <c r="Q361" s="243"/>
      <c r="R361" s="243"/>
      <c r="S361" s="243"/>
      <c r="T361" s="244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5" t="s">
        <v>312</v>
      </c>
      <c r="AU361" s="245" t="s">
        <v>82</v>
      </c>
      <c r="AV361" s="13" t="s">
        <v>82</v>
      </c>
      <c r="AW361" s="13" t="s">
        <v>33</v>
      </c>
      <c r="AX361" s="13" t="s">
        <v>78</v>
      </c>
      <c r="AY361" s="245" t="s">
        <v>229</v>
      </c>
    </row>
    <row r="362" s="2" customFormat="1" ht="14.4" customHeight="1">
      <c r="A362" s="40"/>
      <c r="B362" s="41"/>
      <c r="C362" s="269" t="s">
        <v>891</v>
      </c>
      <c r="D362" s="269" t="s">
        <v>620</v>
      </c>
      <c r="E362" s="270" t="s">
        <v>6370</v>
      </c>
      <c r="F362" s="271" t="s">
        <v>6371</v>
      </c>
      <c r="G362" s="272" t="s">
        <v>260</v>
      </c>
      <c r="H362" s="273">
        <v>4</v>
      </c>
      <c r="I362" s="274"/>
      <c r="J362" s="273">
        <f>ROUND(I362*H362,2)</f>
        <v>0</v>
      </c>
      <c r="K362" s="271" t="s">
        <v>18</v>
      </c>
      <c r="L362" s="275"/>
      <c r="M362" s="276" t="s">
        <v>18</v>
      </c>
      <c r="N362" s="277" t="s">
        <v>42</v>
      </c>
      <c r="O362" s="86"/>
      <c r="P362" s="220">
        <f>O362*H362</f>
        <v>0</v>
      </c>
      <c r="Q362" s="220">
        <v>0</v>
      </c>
      <c r="R362" s="220">
        <f>Q362*H362</f>
        <v>0</v>
      </c>
      <c r="S362" s="220">
        <v>0</v>
      </c>
      <c r="T362" s="221">
        <f>S362*H362</f>
        <v>0</v>
      </c>
      <c r="U362" s="40"/>
      <c r="V362" s="40"/>
      <c r="W362" s="40"/>
      <c r="X362" s="40"/>
      <c r="Y362" s="40"/>
      <c r="Z362" s="40"/>
      <c r="AA362" s="40"/>
      <c r="AB362" s="40"/>
      <c r="AC362" s="40"/>
      <c r="AD362" s="40"/>
      <c r="AE362" s="40"/>
      <c r="AR362" s="222" t="s">
        <v>268</v>
      </c>
      <c r="AT362" s="222" t="s">
        <v>620</v>
      </c>
      <c r="AU362" s="222" t="s">
        <v>82</v>
      </c>
      <c r="AY362" s="19" t="s">
        <v>229</v>
      </c>
      <c r="BE362" s="223">
        <f>IF(N362="základní",J362,0)</f>
        <v>0</v>
      </c>
      <c r="BF362" s="223">
        <f>IF(N362="snížená",J362,0)</f>
        <v>0</v>
      </c>
      <c r="BG362" s="223">
        <f>IF(N362="zákl. přenesená",J362,0)</f>
        <v>0</v>
      </c>
      <c r="BH362" s="223">
        <f>IF(N362="sníž. přenesená",J362,0)</f>
        <v>0</v>
      </c>
      <c r="BI362" s="223">
        <f>IF(N362="nulová",J362,0)</f>
        <v>0</v>
      </c>
      <c r="BJ362" s="19" t="s">
        <v>78</v>
      </c>
      <c r="BK362" s="223">
        <f>ROUND(I362*H362,2)</f>
        <v>0</v>
      </c>
      <c r="BL362" s="19" t="s">
        <v>247</v>
      </c>
      <c r="BM362" s="222" t="s">
        <v>6716</v>
      </c>
    </row>
    <row r="363" s="2" customFormat="1">
      <c r="A363" s="40"/>
      <c r="B363" s="41"/>
      <c r="C363" s="42"/>
      <c r="D363" s="224" t="s">
        <v>236</v>
      </c>
      <c r="E363" s="42"/>
      <c r="F363" s="225" t="s">
        <v>6373</v>
      </c>
      <c r="G363" s="42"/>
      <c r="H363" s="42"/>
      <c r="I363" s="226"/>
      <c r="J363" s="42"/>
      <c r="K363" s="42"/>
      <c r="L363" s="46"/>
      <c r="M363" s="227"/>
      <c r="N363" s="228"/>
      <c r="O363" s="86"/>
      <c r="P363" s="86"/>
      <c r="Q363" s="86"/>
      <c r="R363" s="86"/>
      <c r="S363" s="86"/>
      <c r="T363" s="87"/>
      <c r="U363" s="40"/>
      <c r="V363" s="40"/>
      <c r="W363" s="40"/>
      <c r="X363" s="40"/>
      <c r="Y363" s="40"/>
      <c r="Z363" s="40"/>
      <c r="AA363" s="40"/>
      <c r="AB363" s="40"/>
      <c r="AC363" s="40"/>
      <c r="AD363" s="40"/>
      <c r="AE363" s="40"/>
      <c r="AT363" s="19" t="s">
        <v>236</v>
      </c>
      <c r="AU363" s="19" t="s">
        <v>82</v>
      </c>
    </row>
    <row r="364" s="2" customFormat="1" ht="14.4" customHeight="1">
      <c r="A364" s="40"/>
      <c r="B364" s="41"/>
      <c r="C364" s="269" t="s">
        <v>896</v>
      </c>
      <c r="D364" s="269" t="s">
        <v>620</v>
      </c>
      <c r="E364" s="270" t="s">
        <v>6374</v>
      </c>
      <c r="F364" s="271" t="s">
        <v>6375</v>
      </c>
      <c r="G364" s="272" t="s">
        <v>260</v>
      </c>
      <c r="H364" s="273">
        <v>20</v>
      </c>
      <c r="I364" s="274"/>
      <c r="J364" s="273">
        <f>ROUND(I364*H364,2)</f>
        <v>0</v>
      </c>
      <c r="K364" s="271" t="s">
        <v>18</v>
      </c>
      <c r="L364" s="275"/>
      <c r="M364" s="276" t="s">
        <v>18</v>
      </c>
      <c r="N364" s="277" t="s">
        <v>42</v>
      </c>
      <c r="O364" s="86"/>
      <c r="P364" s="220">
        <f>O364*H364</f>
        <v>0</v>
      </c>
      <c r="Q364" s="220">
        <v>0</v>
      </c>
      <c r="R364" s="220">
        <f>Q364*H364</f>
        <v>0</v>
      </c>
      <c r="S364" s="220">
        <v>0</v>
      </c>
      <c r="T364" s="221">
        <f>S364*H364</f>
        <v>0</v>
      </c>
      <c r="U364" s="40"/>
      <c r="V364" s="40"/>
      <c r="W364" s="40"/>
      <c r="X364" s="40"/>
      <c r="Y364" s="40"/>
      <c r="Z364" s="40"/>
      <c r="AA364" s="40"/>
      <c r="AB364" s="40"/>
      <c r="AC364" s="40"/>
      <c r="AD364" s="40"/>
      <c r="AE364" s="40"/>
      <c r="AR364" s="222" t="s">
        <v>268</v>
      </c>
      <c r="AT364" s="222" t="s">
        <v>620</v>
      </c>
      <c r="AU364" s="222" t="s">
        <v>82</v>
      </c>
      <c r="AY364" s="19" t="s">
        <v>229</v>
      </c>
      <c r="BE364" s="223">
        <f>IF(N364="základní",J364,0)</f>
        <v>0</v>
      </c>
      <c r="BF364" s="223">
        <f>IF(N364="snížená",J364,0)</f>
        <v>0</v>
      </c>
      <c r="BG364" s="223">
        <f>IF(N364="zákl. přenesená",J364,0)</f>
        <v>0</v>
      </c>
      <c r="BH364" s="223">
        <f>IF(N364="sníž. přenesená",J364,0)</f>
        <v>0</v>
      </c>
      <c r="BI364" s="223">
        <f>IF(N364="nulová",J364,0)</f>
        <v>0</v>
      </c>
      <c r="BJ364" s="19" t="s">
        <v>78</v>
      </c>
      <c r="BK364" s="223">
        <f>ROUND(I364*H364,2)</f>
        <v>0</v>
      </c>
      <c r="BL364" s="19" t="s">
        <v>247</v>
      </c>
      <c r="BM364" s="222" t="s">
        <v>6717</v>
      </c>
    </row>
    <row r="365" s="2" customFormat="1">
      <c r="A365" s="40"/>
      <c r="B365" s="41"/>
      <c r="C365" s="42"/>
      <c r="D365" s="224" t="s">
        <v>236</v>
      </c>
      <c r="E365" s="42"/>
      <c r="F365" s="225" t="s">
        <v>6377</v>
      </c>
      <c r="G365" s="42"/>
      <c r="H365" s="42"/>
      <c r="I365" s="226"/>
      <c r="J365" s="42"/>
      <c r="K365" s="42"/>
      <c r="L365" s="46"/>
      <c r="M365" s="227"/>
      <c r="N365" s="228"/>
      <c r="O365" s="86"/>
      <c r="P365" s="86"/>
      <c r="Q365" s="86"/>
      <c r="R365" s="86"/>
      <c r="S365" s="86"/>
      <c r="T365" s="87"/>
      <c r="U365" s="40"/>
      <c r="V365" s="40"/>
      <c r="W365" s="40"/>
      <c r="X365" s="40"/>
      <c r="Y365" s="40"/>
      <c r="Z365" s="40"/>
      <c r="AA365" s="40"/>
      <c r="AB365" s="40"/>
      <c r="AC365" s="40"/>
      <c r="AD365" s="40"/>
      <c r="AE365" s="40"/>
      <c r="AT365" s="19" t="s">
        <v>236</v>
      </c>
      <c r="AU365" s="19" t="s">
        <v>82</v>
      </c>
    </row>
    <row r="366" s="13" customFormat="1">
      <c r="A366" s="13"/>
      <c r="B366" s="235"/>
      <c r="C366" s="236"/>
      <c r="D366" s="224" t="s">
        <v>312</v>
      </c>
      <c r="E366" s="237" t="s">
        <v>1658</v>
      </c>
      <c r="F366" s="238" t="s">
        <v>6718</v>
      </c>
      <c r="G366" s="236"/>
      <c r="H366" s="239">
        <v>20</v>
      </c>
      <c r="I366" s="240"/>
      <c r="J366" s="236"/>
      <c r="K366" s="236"/>
      <c r="L366" s="241"/>
      <c r="M366" s="242"/>
      <c r="N366" s="243"/>
      <c r="O366" s="243"/>
      <c r="P366" s="243"/>
      <c r="Q366" s="243"/>
      <c r="R366" s="243"/>
      <c r="S366" s="243"/>
      <c r="T366" s="244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5" t="s">
        <v>312</v>
      </c>
      <c r="AU366" s="245" t="s">
        <v>82</v>
      </c>
      <c r="AV366" s="13" t="s">
        <v>82</v>
      </c>
      <c r="AW366" s="13" t="s">
        <v>33</v>
      </c>
      <c r="AX366" s="13" t="s">
        <v>78</v>
      </c>
      <c r="AY366" s="245" t="s">
        <v>229</v>
      </c>
    </row>
    <row r="367" s="2" customFormat="1" ht="14.4" customHeight="1">
      <c r="A367" s="40"/>
      <c r="B367" s="41"/>
      <c r="C367" s="212" t="s">
        <v>900</v>
      </c>
      <c r="D367" s="212" t="s">
        <v>230</v>
      </c>
      <c r="E367" s="213" t="s">
        <v>6719</v>
      </c>
      <c r="F367" s="214" t="s">
        <v>6720</v>
      </c>
      <c r="G367" s="215" t="s">
        <v>320</v>
      </c>
      <c r="H367" s="216">
        <v>7</v>
      </c>
      <c r="I367" s="217"/>
      <c r="J367" s="216">
        <f>ROUND(I367*H367,2)</f>
        <v>0</v>
      </c>
      <c r="K367" s="214" t="s">
        <v>296</v>
      </c>
      <c r="L367" s="46"/>
      <c r="M367" s="218" t="s">
        <v>18</v>
      </c>
      <c r="N367" s="219" t="s">
        <v>42</v>
      </c>
      <c r="O367" s="86"/>
      <c r="P367" s="220">
        <f>O367*H367</f>
        <v>0</v>
      </c>
      <c r="Q367" s="220">
        <v>0.32906000000000002</v>
      </c>
      <c r="R367" s="220">
        <f>Q367*H367</f>
        <v>2.30342</v>
      </c>
      <c r="S367" s="220">
        <v>0</v>
      </c>
      <c r="T367" s="221">
        <f>S367*H367</f>
        <v>0</v>
      </c>
      <c r="U367" s="40"/>
      <c r="V367" s="40"/>
      <c r="W367" s="40"/>
      <c r="X367" s="40"/>
      <c r="Y367" s="40"/>
      <c r="Z367" s="40"/>
      <c r="AA367" s="40"/>
      <c r="AB367" s="40"/>
      <c r="AC367" s="40"/>
      <c r="AD367" s="40"/>
      <c r="AE367" s="40"/>
      <c r="AR367" s="222" t="s">
        <v>247</v>
      </c>
      <c r="AT367" s="222" t="s">
        <v>230</v>
      </c>
      <c r="AU367" s="222" t="s">
        <v>82</v>
      </c>
      <c r="AY367" s="19" t="s">
        <v>229</v>
      </c>
      <c r="BE367" s="223">
        <f>IF(N367="základní",J367,0)</f>
        <v>0</v>
      </c>
      <c r="BF367" s="223">
        <f>IF(N367="snížená",J367,0)</f>
        <v>0</v>
      </c>
      <c r="BG367" s="223">
        <f>IF(N367="zákl. přenesená",J367,0)</f>
        <v>0</v>
      </c>
      <c r="BH367" s="223">
        <f>IF(N367="sníž. přenesená",J367,0)</f>
        <v>0</v>
      </c>
      <c r="BI367" s="223">
        <f>IF(N367="nulová",J367,0)</f>
        <v>0</v>
      </c>
      <c r="BJ367" s="19" t="s">
        <v>78</v>
      </c>
      <c r="BK367" s="223">
        <f>ROUND(I367*H367,2)</f>
        <v>0</v>
      </c>
      <c r="BL367" s="19" t="s">
        <v>247</v>
      </c>
      <c r="BM367" s="222" t="s">
        <v>6721</v>
      </c>
    </row>
    <row r="368" s="2" customFormat="1">
      <c r="A368" s="40"/>
      <c r="B368" s="41"/>
      <c r="C368" s="42"/>
      <c r="D368" s="224" t="s">
        <v>236</v>
      </c>
      <c r="E368" s="42"/>
      <c r="F368" s="225" t="s">
        <v>6720</v>
      </c>
      <c r="G368" s="42"/>
      <c r="H368" s="42"/>
      <c r="I368" s="226"/>
      <c r="J368" s="42"/>
      <c r="K368" s="42"/>
      <c r="L368" s="46"/>
      <c r="M368" s="227"/>
      <c r="N368" s="228"/>
      <c r="O368" s="86"/>
      <c r="P368" s="86"/>
      <c r="Q368" s="86"/>
      <c r="R368" s="86"/>
      <c r="S368" s="86"/>
      <c r="T368" s="87"/>
      <c r="U368" s="40"/>
      <c r="V368" s="40"/>
      <c r="W368" s="40"/>
      <c r="X368" s="40"/>
      <c r="Y368" s="40"/>
      <c r="Z368" s="40"/>
      <c r="AA368" s="40"/>
      <c r="AB368" s="40"/>
      <c r="AC368" s="40"/>
      <c r="AD368" s="40"/>
      <c r="AE368" s="40"/>
      <c r="AT368" s="19" t="s">
        <v>236</v>
      </c>
      <c r="AU368" s="19" t="s">
        <v>82</v>
      </c>
    </row>
    <row r="369" s="13" customFormat="1">
      <c r="A369" s="13"/>
      <c r="B369" s="235"/>
      <c r="C369" s="236"/>
      <c r="D369" s="224" t="s">
        <v>312</v>
      </c>
      <c r="E369" s="237" t="s">
        <v>2058</v>
      </c>
      <c r="F369" s="238" t="s">
        <v>6585</v>
      </c>
      <c r="G369" s="236"/>
      <c r="H369" s="239">
        <v>7</v>
      </c>
      <c r="I369" s="240"/>
      <c r="J369" s="236"/>
      <c r="K369" s="236"/>
      <c r="L369" s="241"/>
      <c r="M369" s="242"/>
      <c r="N369" s="243"/>
      <c r="O369" s="243"/>
      <c r="P369" s="243"/>
      <c r="Q369" s="243"/>
      <c r="R369" s="243"/>
      <c r="S369" s="243"/>
      <c r="T369" s="244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5" t="s">
        <v>312</v>
      </c>
      <c r="AU369" s="245" t="s">
        <v>82</v>
      </c>
      <c r="AV369" s="13" t="s">
        <v>82</v>
      </c>
      <c r="AW369" s="13" t="s">
        <v>33</v>
      </c>
      <c r="AX369" s="13" t="s">
        <v>78</v>
      </c>
      <c r="AY369" s="245" t="s">
        <v>229</v>
      </c>
    </row>
    <row r="370" s="2" customFormat="1" ht="14.4" customHeight="1">
      <c r="A370" s="40"/>
      <c r="B370" s="41"/>
      <c r="C370" s="269" t="s">
        <v>904</v>
      </c>
      <c r="D370" s="269" t="s">
        <v>620</v>
      </c>
      <c r="E370" s="270" t="s">
        <v>6722</v>
      </c>
      <c r="F370" s="271" t="s">
        <v>6723</v>
      </c>
      <c r="G370" s="272" t="s">
        <v>260</v>
      </c>
      <c r="H370" s="273">
        <v>7</v>
      </c>
      <c r="I370" s="274"/>
      <c r="J370" s="273">
        <f>ROUND(I370*H370,2)</f>
        <v>0</v>
      </c>
      <c r="K370" s="271" t="s">
        <v>18</v>
      </c>
      <c r="L370" s="275"/>
      <c r="M370" s="276" t="s">
        <v>18</v>
      </c>
      <c r="N370" s="277" t="s">
        <v>42</v>
      </c>
      <c r="O370" s="86"/>
      <c r="P370" s="220">
        <f>O370*H370</f>
        <v>0</v>
      </c>
      <c r="Q370" s="220">
        <v>0</v>
      </c>
      <c r="R370" s="220">
        <f>Q370*H370</f>
        <v>0</v>
      </c>
      <c r="S370" s="220">
        <v>0</v>
      </c>
      <c r="T370" s="221">
        <f>S370*H370</f>
        <v>0</v>
      </c>
      <c r="U370" s="40"/>
      <c r="V370" s="40"/>
      <c r="W370" s="40"/>
      <c r="X370" s="40"/>
      <c r="Y370" s="40"/>
      <c r="Z370" s="40"/>
      <c r="AA370" s="40"/>
      <c r="AB370" s="40"/>
      <c r="AC370" s="40"/>
      <c r="AD370" s="40"/>
      <c r="AE370" s="40"/>
      <c r="AR370" s="222" t="s">
        <v>268</v>
      </c>
      <c r="AT370" s="222" t="s">
        <v>620</v>
      </c>
      <c r="AU370" s="222" t="s">
        <v>82</v>
      </c>
      <c r="AY370" s="19" t="s">
        <v>229</v>
      </c>
      <c r="BE370" s="223">
        <f>IF(N370="základní",J370,0)</f>
        <v>0</v>
      </c>
      <c r="BF370" s="223">
        <f>IF(N370="snížená",J370,0)</f>
        <v>0</v>
      </c>
      <c r="BG370" s="223">
        <f>IF(N370="zákl. přenesená",J370,0)</f>
        <v>0</v>
      </c>
      <c r="BH370" s="223">
        <f>IF(N370="sníž. přenesená",J370,0)</f>
        <v>0</v>
      </c>
      <c r="BI370" s="223">
        <f>IF(N370="nulová",J370,0)</f>
        <v>0</v>
      </c>
      <c r="BJ370" s="19" t="s">
        <v>78</v>
      </c>
      <c r="BK370" s="223">
        <f>ROUND(I370*H370,2)</f>
        <v>0</v>
      </c>
      <c r="BL370" s="19" t="s">
        <v>247</v>
      </c>
      <c r="BM370" s="222" t="s">
        <v>6724</v>
      </c>
    </row>
    <row r="371" s="2" customFormat="1">
      <c r="A371" s="40"/>
      <c r="B371" s="41"/>
      <c r="C371" s="42"/>
      <c r="D371" s="224" t="s">
        <v>236</v>
      </c>
      <c r="E371" s="42"/>
      <c r="F371" s="225" t="s">
        <v>6725</v>
      </c>
      <c r="G371" s="42"/>
      <c r="H371" s="42"/>
      <c r="I371" s="226"/>
      <c r="J371" s="42"/>
      <c r="K371" s="42"/>
      <c r="L371" s="46"/>
      <c r="M371" s="227"/>
      <c r="N371" s="228"/>
      <c r="O371" s="86"/>
      <c r="P371" s="86"/>
      <c r="Q371" s="86"/>
      <c r="R371" s="86"/>
      <c r="S371" s="86"/>
      <c r="T371" s="87"/>
      <c r="U371" s="40"/>
      <c r="V371" s="40"/>
      <c r="W371" s="40"/>
      <c r="X371" s="40"/>
      <c r="Y371" s="40"/>
      <c r="Z371" s="40"/>
      <c r="AA371" s="40"/>
      <c r="AB371" s="40"/>
      <c r="AC371" s="40"/>
      <c r="AD371" s="40"/>
      <c r="AE371" s="40"/>
      <c r="AT371" s="19" t="s">
        <v>236</v>
      </c>
      <c r="AU371" s="19" t="s">
        <v>82</v>
      </c>
    </row>
    <row r="372" s="2" customFormat="1" ht="14.4" customHeight="1">
      <c r="A372" s="40"/>
      <c r="B372" s="41"/>
      <c r="C372" s="269" t="s">
        <v>909</v>
      </c>
      <c r="D372" s="269" t="s">
        <v>620</v>
      </c>
      <c r="E372" s="270" t="s">
        <v>6726</v>
      </c>
      <c r="F372" s="271" t="s">
        <v>6727</v>
      </c>
      <c r="G372" s="272" t="s">
        <v>260</v>
      </c>
      <c r="H372" s="273">
        <v>7</v>
      </c>
      <c r="I372" s="274"/>
      <c r="J372" s="273">
        <f>ROUND(I372*H372,2)</f>
        <v>0</v>
      </c>
      <c r="K372" s="271" t="s">
        <v>18</v>
      </c>
      <c r="L372" s="275"/>
      <c r="M372" s="276" t="s">
        <v>18</v>
      </c>
      <c r="N372" s="277" t="s">
        <v>42</v>
      </c>
      <c r="O372" s="86"/>
      <c r="P372" s="220">
        <f>O372*H372</f>
        <v>0</v>
      </c>
      <c r="Q372" s="220">
        <v>0</v>
      </c>
      <c r="R372" s="220">
        <f>Q372*H372</f>
        <v>0</v>
      </c>
      <c r="S372" s="220">
        <v>0</v>
      </c>
      <c r="T372" s="221">
        <f>S372*H372</f>
        <v>0</v>
      </c>
      <c r="U372" s="40"/>
      <c r="V372" s="40"/>
      <c r="W372" s="40"/>
      <c r="X372" s="40"/>
      <c r="Y372" s="40"/>
      <c r="Z372" s="40"/>
      <c r="AA372" s="40"/>
      <c r="AB372" s="40"/>
      <c r="AC372" s="40"/>
      <c r="AD372" s="40"/>
      <c r="AE372" s="40"/>
      <c r="AR372" s="222" t="s">
        <v>268</v>
      </c>
      <c r="AT372" s="222" t="s">
        <v>620</v>
      </c>
      <c r="AU372" s="222" t="s">
        <v>82</v>
      </c>
      <c r="AY372" s="19" t="s">
        <v>229</v>
      </c>
      <c r="BE372" s="223">
        <f>IF(N372="základní",J372,0)</f>
        <v>0</v>
      </c>
      <c r="BF372" s="223">
        <f>IF(N372="snížená",J372,0)</f>
        <v>0</v>
      </c>
      <c r="BG372" s="223">
        <f>IF(N372="zákl. přenesená",J372,0)</f>
        <v>0</v>
      </c>
      <c r="BH372" s="223">
        <f>IF(N372="sníž. přenesená",J372,0)</f>
        <v>0</v>
      </c>
      <c r="BI372" s="223">
        <f>IF(N372="nulová",J372,0)</f>
        <v>0</v>
      </c>
      <c r="BJ372" s="19" t="s">
        <v>78</v>
      </c>
      <c r="BK372" s="223">
        <f>ROUND(I372*H372,2)</f>
        <v>0</v>
      </c>
      <c r="BL372" s="19" t="s">
        <v>247</v>
      </c>
      <c r="BM372" s="222" t="s">
        <v>6728</v>
      </c>
    </row>
    <row r="373" s="2" customFormat="1">
      <c r="A373" s="40"/>
      <c r="B373" s="41"/>
      <c r="C373" s="42"/>
      <c r="D373" s="224" t="s">
        <v>236</v>
      </c>
      <c r="E373" s="42"/>
      <c r="F373" s="225" t="s">
        <v>6729</v>
      </c>
      <c r="G373" s="42"/>
      <c r="H373" s="42"/>
      <c r="I373" s="226"/>
      <c r="J373" s="42"/>
      <c r="K373" s="42"/>
      <c r="L373" s="46"/>
      <c r="M373" s="227"/>
      <c r="N373" s="228"/>
      <c r="O373" s="86"/>
      <c r="P373" s="86"/>
      <c r="Q373" s="86"/>
      <c r="R373" s="86"/>
      <c r="S373" s="86"/>
      <c r="T373" s="87"/>
      <c r="U373" s="40"/>
      <c r="V373" s="40"/>
      <c r="W373" s="40"/>
      <c r="X373" s="40"/>
      <c r="Y373" s="40"/>
      <c r="Z373" s="40"/>
      <c r="AA373" s="40"/>
      <c r="AB373" s="40"/>
      <c r="AC373" s="40"/>
      <c r="AD373" s="40"/>
      <c r="AE373" s="40"/>
      <c r="AT373" s="19" t="s">
        <v>236</v>
      </c>
      <c r="AU373" s="19" t="s">
        <v>82</v>
      </c>
    </row>
    <row r="374" s="2" customFormat="1" ht="14.4" customHeight="1">
      <c r="A374" s="40"/>
      <c r="B374" s="41"/>
      <c r="C374" s="212" t="s">
        <v>914</v>
      </c>
      <c r="D374" s="212" t="s">
        <v>230</v>
      </c>
      <c r="E374" s="213" t="s">
        <v>6730</v>
      </c>
      <c r="F374" s="214" t="s">
        <v>6731</v>
      </c>
      <c r="G374" s="215" t="s">
        <v>320</v>
      </c>
      <c r="H374" s="216">
        <v>23</v>
      </c>
      <c r="I374" s="217"/>
      <c r="J374" s="216">
        <f>ROUND(I374*H374,2)</f>
        <v>0</v>
      </c>
      <c r="K374" s="214" t="s">
        <v>296</v>
      </c>
      <c r="L374" s="46"/>
      <c r="M374" s="218" t="s">
        <v>18</v>
      </c>
      <c r="N374" s="219" t="s">
        <v>42</v>
      </c>
      <c r="O374" s="86"/>
      <c r="P374" s="220">
        <f>O374*H374</f>
        <v>0</v>
      </c>
      <c r="Q374" s="220">
        <v>0.00031</v>
      </c>
      <c r="R374" s="220">
        <f>Q374*H374</f>
        <v>0.0071300000000000001</v>
      </c>
      <c r="S374" s="220">
        <v>0</v>
      </c>
      <c r="T374" s="221">
        <f>S374*H374</f>
        <v>0</v>
      </c>
      <c r="U374" s="40"/>
      <c r="V374" s="40"/>
      <c r="W374" s="40"/>
      <c r="X374" s="40"/>
      <c r="Y374" s="40"/>
      <c r="Z374" s="40"/>
      <c r="AA374" s="40"/>
      <c r="AB374" s="40"/>
      <c r="AC374" s="40"/>
      <c r="AD374" s="40"/>
      <c r="AE374" s="40"/>
      <c r="AR374" s="222" t="s">
        <v>247</v>
      </c>
      <c r="AT374" s="222" t="s">
        <v>230</v>
      </c>
      <c r="AU374" s="222" t="s">
        <v>82</v>
      </c>
      <c r="AY374" s="19" t="s">
        <v>229</v>
      </c>
      <c r="BE374" s="223">
        <f>IF(N374="základní",J374,0)</f>
        <v>0</v>
      </c>
      <c r="BF374" s="223">
        <f>IF(N374="snížená",J374,0)</f>
        <v>0</v>
      </c>
      <c r="BG374" s="223">
        <f>IF(N374="zákl. přenesená",J374,0)</f>
        <v>0</v>
      </c>
      <c r="BH374" s="223">
        <f>IF(N374="sníž. přenesená",J374,0)</f>
        <v>0</v>
      </c>
      <c r="BI374" s="223">
        <f>IF(N374="nulová",J374,0)</f>
        <v>0</v>
      </c>
      <c r="BJ374" s="19" t="s">
        <v>78</v>
      </c>
      <c r="BK374" s="223">
        <f>ROUND(I374*H374,2)</f>
        <v>0</v>
      </c>
      <c r="BL374" s="19" t="s">
        <v>247</v>
      </c>
      <c r="BM374" s="222" t="s">
        <v>6732</v>
      </c>
    </row>
    <row r="375" s="2" customFormat="1">
      <c r="A375" s="40"/>
      <c r="B375" s="41"/>
      <c r="C375" s="42"/>
      <c r="D375" s="224" t="s">
        <v>236</v>
      </c>
      <c r="E375" s="42"/>
      <c r="F375" s="225" t="s">
        <v>6733</v>
      </c>
      <c r="G375" s="42"/>
      <c r="H375" s="42"/>
      <c r="I375" s="226"/>
      <c r="J375" s="42"/>
      <c r="K375" s="42"/>
      <c r="L375" s="46"/>
      <c r="M375" s="227"/>
      <c r="N375" s="228"/>
      <c r="O375" s="86"/>
      <c r="P375" s="86"/>
      <c r="Q375" s="86"/>
      <c r="R375" s="86"/>
      <c r="S375" s="86"/>
      <c r="T375" s="87"/>
      <c r="U375" s="40"/>
      <c r="V375" s="40"/>
      <c r="W375" s="40"/>
      <c r="X375" s="40"/>
      <c r="Y375" s="40"/>
      <c r="Z375" s="40"/>
      <c r="AA375" s="40"/>
      <c r="AB375" s="40"/>
      <c r="AC375" s="40"/>
      <c r="AD375" s="40"/>
      <c r="AE375" s="40"/>
      <c r="AT375" s="19" t="s">
        <v>236</v>
      </c>
      <c r="AU375" s="19" t="s">
        <v>82</v>
      </c>
    </row>
    <row r="376" s="13" customFormat="1">
      <c r="A376" s="13"/>
      <c r="B376" s="235"/>
      <c r="C376" s="236"/>
      <c r="D376" s="224" t="s">
        <v>312</v>
      </c>
      <c r="E376" s="237" t="s">
        <v>1009</v>
      </c>
      <c r="F376" s="238" t="s">
        <v>6734</v>
      </c>
      <c r="G376" s="236"/>
      <c r="H376" s="239">
        <v>23</v>
      </c>
      <c r="I376" s="240"/>
      <c r="J376" s="236"/>
      <c r="K376" s="236"/>
      <c r="L376" s="241"/>
      <c r="M376" s="242"/>
      <c r="N376" s="243"/>
      <c r="O376" s="243"/>
      <c r="P376" s="243"/>
      <c r="Q376" s="243"/>
      <c r="R376" s="243"/>
      <c r="S376" s="243"/>
      <c r="T376" s="244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5" t="s">
        <v>312</v>
      </c>
      <c r="AU376" s="245" t="s">
        <v>82</v>
      </c>
      <c r="AV376" s="13" t="s">
        <v>82</v>
      </c>
      <c r="AW376" s="13" t="s">
        <v>33</v>
      </c>
      <c r="AX376" s="13" t="s">
        <v>78</v>
      </c>
      <c r="AY376" s="245" t="s">
        <v>229</v>
      </c>
    </row>
    <row r="377" s="2" customFormat="1" ht="14.4" customHeight="1">
      <c r="A377" s="40"/>
      <c r="B377" s="41"/>
      <c r="C377" s="212" t="s">
        <v>919</v>
      </c>
      <c r="D377" s="212" t="s">
        <v>230</v>
      </c>
      <c r="E377" s="213" t="s">
        <v>6379</v>
      </c>
      <c r="F377" s="214" t="s">
        <v>6380</v>
      </c>
      <c r="G377" s="215" t="s">
        <v>478</v>
      </c>
      <c r="H377" s="216">
        <v>451</v>
      </c>
      <c r="I377" s="217"/>
      <c r="J377" s="216">
        <f>ROUND(I377*H377,2)</f>
        <v>0</v>
      </c>
      <c r="K377" s="214" t="s">
        <v>296</v>
      </c>
      <c r="L377" s="46"/>
      <c r="M377" s="218" t="s">
        <v>18</v>
      </c>
      <c r="N377" s="219" t="s">
        <v>42</v>
      </c>
      <c r="O377" s="86"/>
      <c r="P377" s="220">
        <f>O377*H377</f>
        <v>0</v>
      </c>
      <c r="Q377" s="220">
        <v>0.00019000000000000001</v>
      </c>
      <c r="R377" s="220">
        <f>Q377*H377</f>
        <v>0.085690000000000002</v>
      </c>
      <c r="S377" s="220">
        <v>0</v>
      </c>
      <c r="T377" s="221">
        <f>S377*H377</f>
        <v>0</v>
      </c>
      <c r="U377" s="40"/>
      <c r="V377" s="40"/>
      <c r="W377" s="40"/>
      <c r="X377" s="40"/>
      <c r="Y377" s="40"/>
      <c r="Z377" s="40"/>
      <c r="AA377" s="40"/>
      <c r="AB377" s="40"/>
      <c r="AC377" s="40"/>
      <c r="AD377" s="40"/>
      <c r="AE377" s="40"/>
      <c r="AR377" s="222" t="s">
        <v>247</v>
      </c>
      <c r="AT377" s="222" t="s">
        <v>230</v>
      </c>
      <c r="AU377" s="222" t="s">
        <v>82</v>
      </c>
      <c r="AY377" s="19" t="s">
        <v>229</v>
      </c>
      <c r="BE377" s="223">
        <f>IF(N377="základní",J377,0)</f>
        <v>0</v>
      </c>
      <c r="BF377" s="223">
        <f>IF(N377="snížená",J377,0)</f>
        <v>0</v>
      </c>
      <c r="BG377" s="223">
        <f>IF(N377="zákl. přenesená",J377,0)</f>
        <v>0</v>
      </c>
      <c r="BH377" s="223">
        <f>IF(N377="sníž. přenesená",J377,0)</f>
        <v>0</v>
      </c>
      <c r="BI377" s="223">
        <f>IF(N377="nulová",J377,0)</f>
        <v>0</v>
      </c>
      <c r="BJ377" s="19" t="s">
        <v>78</v>
      </c>
      <c r="BK377" s="223">
        <f>ROUND(I377*H377,2)</f>
        <v>0</v>
      </c>
      <c r="BL377" s="19" t="s">
        <v>247</v>
      </c>
      <c r="BM377" s="222" t="s">
        <v>6735</v>
      </c>
    </row>
    <row r="378" s="2" customFormat="1">
      <c r="A378" s="40"/>
      <c r="B378" s="41"/>
      <c r="C378" s="42"/>
      <c r="D378" s="224" t="s">
        <v>236</v>
      </c>
      <c r="E378" s="42"/>
      <c r="F378" s="225" t="s">
        <v>6382</v>
      </c>
      <c r="G378" s="42"/>
      <c r="H378" s="42"/>
      <c r="I378" s="226"/>
      <c r="J378" s="42"/>
      <c r="K378" s="42"/>
      <c r="L378" s="46"/>
      <c r="M378" s="227"/>
      <c r="N378" s="228"/>
      <c r="O378" s="86"/>
      <c r="P378" s="86"/>
      <c r="Q378" s="86"/>
      <c r="R378" s="86"/>
      <c r="S378" s="86"/>
      <c r="T378" s="87"/>
      <c r="U378" s="40"/>
      <c r="V378" s="40"/>
      <c r="W378" s="40"/>
      <c r="X378" s="40"/>
      <c r="Y378" s="40"/>
      <c r="Z378" s="40"/>
      <c r="AA378" s="40"/>
      <c r="AB378" s="40"/>
      <c r="AC378" s="40"/>
      <c r="AD378" s="40"/>
      <c r="AE378" s="40"/>
      <c r="AT378" s="19" t="s">
        <v>236</v>
      </c>
      <c r="AU378" s="19" t="s">
        <v>82</v>
      </c>
    </row>
    <row r="379" s="13" customFormat="1">
      <c r="A379" s="13"/>
      <c r="B379" s="235"/>
      <c r="C379" s="236"/>
      <c r="D379" s="224" t="s">
        <v>312</v>
      </c>
      <c r="E379" s="237" t="s">
        <v>1717</v>
      </c>
      <c r="F379" s="238" t="s">
        <v>6736</v>
      </c>
      <c r="G379" s="236"/>
      <c r="H379" s="239">
        <v>429.19999999999999</v>
      </c>
      <c r="I379" s="240"/>
      <c r="J379" s="236"/>
      <c r="K379" s="236"/>
      <c r="L379" s="241"/>
      <c r="M379" s="242"/>
      <c r="N379" s="243"/>
      <c r="O379" s="243"/>
      <c r="P379" s="243"/>
      <c r="Q379" s="243"/>
      <c r="R379" s="243"/>
      <c r="S379" s="243"/>
      <c r="T379" s="244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5" t="s">
        <v>312</v>
      </c>
      <c r="AU379" s="245" t="s">
        <v>82</v>
      </c>
      <c r="AV379" s="13" t="s">
        <v>82</v>
      </c>
      <c r="AW379" s="13" t="s">
        <v>33</v>
      </c>
      <c r="AX379" s="13" t="s">
        <v>71</v>
      </c>
      <c r="AY379" s="245" t="s">
        <v>229</v>
      </c>
    </row>
    <row r="380" s="13" customFormat="1">
      <c r="A380" s="13"/>
      <c r="B380" s="235"/>
      <c r="C380" s="236"/>
      <c r="D380" s="224" t="s">
        <v>312</v>
      </c>
      <c r="E380" s="237" t="s">
        <v>2973</v>
      </c>
      <c r="F380" s="238" t="s">
        <v>6620</v>
      </c>
      <c r="G380" s="236"/>
      <c r="H380" s="239">
        <v>21.800000000000001</v>
      </c>
      <c r="I380" s="240"/>
      <c r="J380" s="236"/>
      <c r="K380" s="236"/>
      <c r="L380" s="241"/>
      <c r="M380" s="242"/>
      <c r="N380" s="243"/>
      <c r="O380" s="243"/>
      <c r="P380" s="243"/>
      <c r="Q380" s="243"/>
      <c r="R380" s="243"/>
      <c r="S380" s="243"/>
      <c r="T380" s="244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5" t="s">
        <v>312</v>
      </c>
      <c r="AU380" s="245" t="s">
        <v>82</v>
      </c>
      <c r="AV380" s="13" t="s">
        <v>82</v>
      </c>
      <c r="AW380" s="13" t="s">
        <v>33</v>
      </c>
      <c r="AX380" s="13" t="s">
        <v>71</v>
      </c>
      <c r="AY380" s="245" t="s">
        <v>229</v>
      </c>
    </row>
    <row r="381" s="13" customFormat="1">
      <c r="A381" s="13"/>
      <c r="B381" s="235"/>
      <c r="C381" s="236"/>
      <c r="D381" s="224" t="s">
        <v>312</v>
      </c>
      <c r="E381" s="237" t="s">
        <v>3015</v>
      </c>
      <c r="F381" s="238" t="s">
        <v>3016</v>
      </c>
      <c r="G381" s="236"/>
      <c r="H381" s="239">
        <v>451</v>
      </c>
      <c r="I381" s="240"/>
      <c r="J381" s="236"/>
      <c r="K381" s="236"/>
      <c r="L381" s="241"/>
      <c r="M381" s="242"/>
      <c r="N381" s="243"/>
      <c r="O381" s="243"/>
      <c r="P381" s="243"/>
      <c r="Q381" s="243"/>
      <c r="R381" s="243"/>
      <c r="S381" s="243"/>
      <c r="T381" s="244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5" t="s">
        <v>312</v>
      </c>
      <c r="AU381" s="245" t="s">
        <v>82</v>
      </c>
      <c r="AV381" s="13" t="s">
        <v>82</v>
      </c>
      <c r="AW381" s="13" t="s">
        <v>33</v>
      </c>
      <c r="AX381" s="13" t="s">
        <v>78</v>
      </c>
      <c r="AY381" s="245" t="s">
        <v>229</v>
      </c>
    </row>
    <row r="382" s="2" customFormat="1" ht="14.4" customHeight="1">
      <c r="A382" s="40"/>
      <c r="B382" s="41"/>
      <c r="C382" s="212" t="s">
        <v>924</v>
      </c>
      <c r="D382" s="212" t="s">
        <v>230</v>
      </c>
      <c r="E382" s="213" t="s">
        <v>6384</v>
      </c>
      <c r="F382" s="214" t="s">
        <v>6385</v>
      </c>
      <c r="G382" s="215" t="s">
        <v>478</v>
      </c>
      <c r="H382" s="216">
        <v>451</v>
      </c>
      <c r="I382" s="217"/>
      <c r="J382" s="216">
        <f>ROUND(I382*H382,2)</f>
        <v>0</v>
      </c>
      <c r="K382" s="214" t="s">
        <v>296</v>
      </c>
      <c r="L382" s="46"/>
      <c r="M382" s="218" t="s">
        <v>18</v>
      </c>
      <c r="N382" s="219" t="s">
        <v>42</v>
      </c>
      <c r="O382" s="86"/>
      <c r="P382" s="220">
        <f>O382*H382</f>
        <v>0</v>
      </c>
      <c r="Q382" s="220">
        <v>6.9999999999999994E-05</v>
      </c>
      <c r="R382" s="220">
        <f>Q382*H382</f>
        <v>0.031569999999999994</v>
      </c>
      <c r="S382" s="220">
        <v>0</v>
      </c>
      <c r="T382" s="221">
        <f>S382*H382</f>
        <v>0</v>
      </c>
      <c r="U382" s="40"/>
      <c r="V382" s="40"/>
      <c r="W382" s="40"/>
      <c r="X382" s="40"/>
      <c r="Y382" s="40"/>
      <c r="Z382" s="40"/>
      <c r="AA382" s="40"/>
      <c r="AB382" s="40"/>
      <c r="AC382" s="40"/>
      <c r="AD382" s="40"/>
      <c r="AE382" s="40"/>
      <c r="AR382" s="222" t="s">
        <v>247</v>
      </c>
      <c r="AT382" s="222" t="s">
        <v>230</v>
      </c>
      <c r="AU382" s="222" t="s">
        <v>82</v>
      </c>
      <c r="AY382" s="19" t="s">
        <v>229</v>
      </c>
      <c r="BE382" s="223">
        <f>IF(N382="základní",J382,0)</f>
        <v>0</v>
      </c>
      <c r="BF382" s="223">
        <f>IF(N382="snížená",J382,0)</f>
        <v>0</v>
      </c>
      <c r="BG382" s="223">
        <f>IF(N382="zákl. přenesená",J382,0)</f>
        <v>0</v>
      </c>
      <c r="BH382" s="223">
        <f>IF(N382="sníž. přenesená",J382,0)</f>
        <v>0</v>
      </c>
      <c r="BI382" s="223">
        <f>IF(N382="nulová",J382,0)</f>
        <v>0</v>
      </c>
      <c r="BJ382" s="19" t="s">
        <v>78</v>
      </c>
      <c r="BK382" s="223">
        <f>ROUND(I382*H382,2)</f>
        <v>0</v>
      </c>
      <c r="BL382" s="19" t="s">
        <v>247</v>
      </c>
      <c r="BM382" s="222" t="s">
        <v>6737</v>
      </c>
    </row>
    <row r="383" s="2" customFormat="1">
      <c r="A383" s="40"/>
      <c r="B383" s="41"/>
      <c r="C383" s="42"/>
      <c r="D383" s="224" t="s">
        <v>236</v>
      </c>
      <c r="E383" s="42"/>
      <c r="F383" s="225" t="s">
        <v>6387</v>
      </c>
      <c r="G383" s="42"/>
      <c r="H383" s="42"/>
      <c r="I383" s="226"/>
      <c r="J383" s="42"/>
      <c r="K383" s="42"/>
      <c r="L383" s="46"/>
      <c r="M383" s="227"/>
      <c r="N383" s="228"/>
      <c r="O383" s="86"/>
      <c r="P383" s="86"/>
      <c r="Q383" s="86"/>
      <c r="R383" s="86"/>
      <c r="S383" s="86"/>
      <c r="T383" s="87"/>
      <c r="U383" s="40"/>
      <c r="V383" s="40"/>
      <c r="W383" s="40"/>
      <c r="X383" s="40"/>
      <c r="Y383" s="40"/>
      <c r="Z383" s="40"/>
      <c r="AA383" s="40"/>
      <c r="AB383" s="40"/>
      <c r="AC383" s="40"/>
      <c r="AD383" s="40"/>
      <c r="AE383" s="40"/>
      <c r="AT383" s="19" t="s">
        <v>236</v>
      </c>
      <c r="AU383" s="19" t="s">
        <v>82</v>
      </c>
    </row>
    <row r="384" s="13" customFormat="1">
      <c r="A384" s="13"/>
      <c r="B384" s="235"/>
      <c r="C384" s="236"/>
      <c r="D384" s="224" t="s">
        <v>312</v>
      </c>
      <c r="E384" s="237" t="s">
        <v>3018</v>
      </c>
      <c r="F384" s="238" t="s">
        <v>6738</v>
      </c>
      <c r="G384" s="236"/>
      <c r="H384" s="239">
        <v>429.19999999999999</v>
      </c>
      <c r="I384" s="240"/>
      <c r="J384" s="236"/>
      <c r="K384" s="236"/>
      <c r="L384" s="241"/>
      <c r="M384" s="242"/>
      <c r="N384" s="243"/>
      <c r="O384" s="243"/>
      <c r="P384" s="243"/>
      <c r="Q384" s="243"/>
      <c r="R384" s="243"/>
      <c r="S384" s="243"/>
      <c r="T384" s="244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5" t="s">
        <v>312</v>
      </c>
      <c r="AU384" s="245" t="s">
        <v>82</v>
      </c>
      <c r="AV384" s="13" t="s">
        <v>82</v>
      </c>
      <c r="AW384" s="13" t="s">
        <v>33</v>
      </c>
      <c r="AX384" s="13" t="s">
        <v>71</v>
      </c>
      <c r="AY384" s="245" t="s">
        <v>229</v>
      </c>
    </row>
    <row r="385" s="13" customFormat="1">
      <c r="A385" s="13"/>
      <c r="B385" s="235"/>
      <c r="C385" s="236"/>
      <c r="D385" s="224" t="s">
        <v>312</v>
      </c>
      <c r="E385" s="237" t="s">
        <v>2975</v>
      </c>
      <c r="F385" s="238" t="s">
        <v>6620</v>
      </c>
      <c r="G385" s="236"/>
      <c r="H385" s="239">
        <v>21.800000000000001</v>
      </c>
      <c r="I385" s="240"/>
      <c r="J385" s="236"/>
      <c r="K385" s="236"/>
      <c r="L385" s="241"/>
      <c r="M385" s="242"/>
      <c r="N385" s="243"/>
      <c r="O385" s="243"/>
      <c r="P385" s="243"/>
      <c r="Q385" s="243"/>
      <c r="R385" s="243"/>
      <c r="S385" s="243"/>
      <c r="T385" s="244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5" t="s">
        <v>312</v>
      </c>
      <c r="AU385" s="245" t="s">
        <v>82</v>
      </c>
      <c r="AV385" s="13" t="s">
        <v>82</v>
      </c>
      <c r="AW385" s="13" t="s">
        <v>33</v>
      </c>
      <c r="AX385" s="13" t="s">
        <v>71</v>
      </c>
      <c r="AY385" s="245" t="s">
        <v>229</v>
      </c>
    </row>
    <row r="386" s="13" customFormat="1">
      <c r="A386" s="13"/>
      <c r="B386" s="235"/>
      <c r="C386" s="236"/>
      <c r="D386" s="224" t="s">
        <v>312</v>
      </c>
      <c r="E386" s="237" t="s">
        <v>3021</v>
      </c>
      <c r="F386" s="238" t="s">
        <v>3022</v>
      </c>
      <c r="G386" s="236"/>
      <c r="H386" s="239">
        <v>451</v>
      </c>
      <c r="I386" s="240"/>
      <c r="J386" s="236"/>
      <c r="K386" s="236"/>
      <c r="L386" s="241"/>
      <c r="M386" s="242"/>
      <c r="N386" s="243"/>
      <c r="O386" s="243"/>
      <c r="P386" s="243"/>
      <c r="Q386" s="243"/>
      <c r="R386" s="243"/>
      <c r="S386" s="243"/>
      <c r="T386" s="244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5" t="s">
        <v>312</v>
      </c>
      <c r="AU386" s="245" t="s">
        <v>82</v>
      </c>
      <c r="AV386" s="13" t="s">
        <v>82</v>
      </c>
      <c r="AW386" s="13" t="s">
        <v>33</v>
      </c>
      <c r="AX386" s="13" t="s">
        <v>78</v>
      </c>
      <c r="AY386" s="245" t="s">
        <v>229</v>
      </c>
    </row>
    <row r="387" s="12" customFormat="1" ht="22.8" customHeight="1">
      <c r="A387" s="12"/>
      <c r="B387" s="198"/>
      <c r="C387" s="199"/>
      <c r="D387" s="200" t="s">
        <v>70</v>
      </c>
      <c r="E387" s="229" t="s">
        <v>272</v>
      </c>
      <c r="F387" s="229" t="s">
        <v>3965</v>
      </c>
      <c r="G387" s="199"/>
      <c r="H387" s="199"/>
      <c r="I387" s="202"/>
      <c r="J387" s="230">
        <f>BK387</f>
        <v>0</v>
      </c>
      <c r="K387" s="199"/>
      <c r="L387" s="204"/>
      <c r="M387" s="205"/>
      <c r="N387" s="206"/>
      <c r="O387" s="206"/>
      <c r="P387" s="207">
        <f>SUM(P388:P390)</f>
        <v>0</v>
      </c>
      <c r="Q387" s="206"/>
      <c r="R387" s="207">
        <f>SUM(R388:R390)</f>
        <v>0</v>
      </c>
      <c r="S387" s="206"/>
      <c r="T387" s="208">
        <f>SUM(T388:T390)</f>
        <v>9.25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209" t="s">
        <v>78</v>
      </c>
      <c r="AT387" s="210" t="s">
        <v>70</v>
      </c>
      <c r="AU387" s="210" t="s">
        <v>78</v>
      </c>
      <c r="AY387" s="209" t="s">
        <v>229</v>
      </c>
      <c r="BK387" s="211">
        <f>SUM(BK388:BK390)</f>
        <v>0</v>
      </c>
    </row>
    <row r="388" s="2" customFormat="1" ht="14.4" customHeight="1">
      <c r="A388" s="40"/>
      <c r="B388" s="41"/>
      <c r="C388" s="212" t="s">
        <v>929</v>
      </c>
      <c r="D388" s="212" t="s">
        <v>230</v>
      </c>
      <c r="E388" s="213" t="s">
        <v>6393</v>
      </c>
      <c r="F388" s="214" t="s">
        <v>6394</v>
      </c>
      <c r="G388" s="215" t="s">
        <v>478</v>
      </c>
      <c r="H388" s="216">
        <v>250</v>
      </c>
      <c r="I388" s="217"/>
      <c r="J388" s="216">
        <f>ROUND(I388*H388,2)</f>
        <v>0</v>
      </c>
      <c r="K388" s="214" t="s">
        <v>296</v>
      </c>
      <c r="L388" s="46"/>
      <c r="M388" s="218" t="s">
        <v>18</v>
      </c>
      <c r="N388" s="219" t="s">
        <v>42</v>
      </c>
      <c r="O388" s="86"/>
      <c r="P388" s="220">
        <f>O388*H388</f>
        <v>0</v>
      </c>
      <c r="Q388" s="220">
        <v>0</v>
      </c>
      <c r="R388" s="220">
        <f>Q388*H388</f>
        <v>0</v>
      </c>
      <c r="S388" s="220">
        <v>0.036999999999999998</v>
      </c>
      <c r="T388" s="221">
        <f>S388*H388</f>
        <v>9.25</v>
      </c>
      <c r="U388" s="40"/>
      <c r="V388" s="40"/>
      <c r="W388" s="40"/>
      <c r="X388" s="40"/>
      <c r="Y388" s="40"/>
      <c r="Z388" s="40"/>
      <c r="AA388" s="40"/>
      <c r="AB388" s="40"/>
      <c r="AC388" s="40"/>
      <c r="AD388" s="40"/>
      <c r="AE388" s="40"/>
      <c r="AR388" s="222" t="s">
        <v>247</v>
      </c>
      <c r="AT388" s="222" t="s">
        <v>230</v>
      </c>
      <c r="AU388" s="222" t="s">
        <v>82</v>
      </c>
      <c r="AY388" s="19" t="s">
        <v>229</v>
      </c>
      <c r="BE388" s="223">
        <f>IF(N388="základní",J388,0)</f>
        <v>0</v>
      </c>
      <c r="BF388" s="223">
        <f>IF(N388="snížená",J388,0)</f>
        <v>0</v>
      </c>
      <c r="BG388" s="223">
        <f>IF(N388="zákl. přenesená",J388,0)</f>
        <v>0</v>
      </c>
      <c r="BH388" s="223">
        <f>IF(N388="sníž. přenesená",J388,0)</f>
        <v>0</v>
      </c>
      <c r="BI388" s="223">
        <f>IF(N388="nulová",J388,0)</f>
        <v>0</v>
      </c>
      <c r="BJ388" s="19" t="s">
        <v>78</v>
      </c>
      <c r="BK388" s="223">
        <f>ROUND(I388*H388,2)</f>
        <v>0</v>
      </c>
      <c r="BL388" s="19" t="s">
        <v>247</v>
      </c>
      <c r="BM388" s="222" t="s">
        <v>6739</v>
      </c>
    </row>
    <row r="389" s="2" customFormat="1">
      <c r="A389" s="40"/>
      <c r="B389" s="41"/>
      <c r="C389" s="42"/>
      <c r="D389" s="224" t="s">
        <v>236</v>
      </c>
      <c r="E389" s="42"/>
      <c r="F389" s="225" t="s">
        <v>6396</v>
      </c>
      <c r="G389" s="42"/>
      <c r="H389" s="42"/>
      <c r="I389" s="226"/>
      <c r="J389" s="42"/>
      <c r="K389" s="42"/>
      <c r="L389" s="46"/>
      <c r="M389" s="227"/>
      <c r="N389" s="228"/>
      <c r="O389" s="86"/>
      <c r="P389" s="86"/>
      <c r="Q389" s="86"/>
      <c r="R389" s="86"/>
      <c r="S389" s="86"/>
      <c r="T389" s="87"/>
      <c r="U389" s="40"/>
      <c r="V389" s="40"/>
      <c r="W389" s="40"/>
      <c r="X389" s="40"/>
      <c r="Y389" s="40"/>
      <c r="Z389" s="40"/>
      <c r="AA389" s="40"/>
      <c r="AB389" s="40"/>
      <c r="AC389" s="40"/>
      <c r="AD389" s="40"/>
      <c r="AE389" s="40"/>
      <c r="AT389" s="19" t="s">
        <v>236</v>
      </c>
      <c r="AU389" s="19" t="s">
        <v>82</v>
      </c>
    </row>
    <row r="390" s="13" customFormat="1">
      <c r="A390" s="13"/>
      <c r="B390" s="235"/>
      <c r="C390" s="236"/>
      <c r="D390" s="224" t="s">
        <v>312</v>
      </c>
      <c r="E390" s="237" t="s">
        <v>1808</v>
      </c>
      <c r="F390" s="238" t="s">
        <v>6740</v>
      </c>
      <c r="G390" s="236"/>
      <c r="H390" s="239">
        <v>250</v>
      </c>
      <c r="I390" s="240"/>
      <c r="J390" s="236"/>
      <c r="K390" s="236"/>
      <c r="L390" s="241"/>
      <c r="M390" s="242"/>
      <c r="N390" s="243"/>
      <c r="O390" s="243"/>
      <c r="P390" s="243"/>
      <c r="Q390" s="243"/>
      <c r="R390" s="243"/>
      <c r="S390" s="243"/>
      <c r="T390" s="244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5" t="s">
        <v>312</v>
      </c>
      <c r="AU390" s="245" t="s">
        <v>82</v>
      </c>
      <c r="AV390" s="13" t="s">
        <v>82</v>
      </c>
      <c r="AW390" s="13" t="s">
        <v>33</v>
      </c>
      <c r="AX390" s="13" t="s">
        <v>78</v>
      </c>
      <c r="AY390" s="245" t="s">
        <v>229</v>
      </c>
    </row>
    <row r="391" s="12" customFormat="1" ht="22.8" customHeight="1">
      <c r="A391" s="12"/>
      <c r="B391" s="198"/>
      <c r="C391" s="199"/>
      <c r="D391" s="200" t="s">
        <v>70</v>
      </c>
      <c r="E391" s="229" t="s">
        <v>377</v>
      </c>
      <c r="F391" s="229" t="s">
        <v>378</v>
      </c>
      <c r="G391" s="199"/>
      <c r="H391" s="199"/>
      <c r="I391" s="202"/>
      <c r="J391" s="230">
        <f>BK391</f>
        <v>0</v>
      </c>
      <c r="K391" s="199"/>
      <c r="L391" s="204"/>
      <c r="M391" s="205"/>
      <c r="N391" s="206"/>
      <c r="O391" s="206"/>
      <c r="P391" s="207">
        <f>SUM(P392:P397)</f>
        <v>0</v>
      </c>
      <c r="Q391" s="206"/>
      <c r="R391" s="207">
        <f>SUM(R392:R397)</f>
        <v>0</v>
      </c>
      <c r="S391" s="206"/>
      <c r="T391" s="208">
        <f>SUM(T392:T397)</f>
        <v>0</v>
      </c>
      <c r="U391" s="12"/>
      <c r="V391" s="12"/>
      <c r="W391" s="12"/>
      <c r="X391" s="12"/>
      <c r="Y391" s="12"/>
      <c r="Z391" s="12"/>
      <c r="AA391" s="12"/>
      <c r="AB391" s="12"/>
      <c r="AC391" s="12"/>
      <c r="AD391" s="12"/>
      <c r="AE391" s="12"/>
      <c r="AR391" s="209" t="s">
        <v>78</v>
      </c>
      <c r="AT391" s="210" t="s">
        <v>70</v>
      </c>
      <c r="AU391" s="210" t="s">
        <v>78</v>
      </c>
      <c r="AY391" s="209" t="s">
        <v>229</v>
      </c>
      <c r="BK391" s="211">
        <f>SUM(BK392:BK397)</f>
        <v>0</v>
      </c>
    </row>
    <row r="392" s="2" customFormat="1" ht="24.15" customHeight="1">
      <c r="A392" s="40"/>
      <c r="B392" s="41"/>
      <c r="C392" s="212" t="s">
        <v>935</v>
      </c>
      <c r="D392" s="212" t="s">
        <v>230</v>
      </c>
      <c r="E392" s="213" t="s">
        <v>3477</v>
      </c>
      <c r="F392" s="214" t="s">
        <v>3603</v>
      </c>
      <c r="G392" s="215" t="s">
        <v>350</v>
      </c>
      <c r="H392" s="216">
        <v>0.79000000000000004</v>
      </c>
      <c r="I392" s="217"/>
      <c r="J392" s="216">
        <f>ROUND(I392*H392,2)</f>
        <v>0</v>
      </c>
      <c r="K392" s="214" t="s">
        <v>18</v>
      </c>
      <c r="L392" s="46"/>
      <c r="M392" s="218" t="s">
        <v>18</v>
      </c>
      <c r="N392" s="219" t="s">
        <v>42</v>
      </c>
      <c r="O392" s="86"/>
      <c r="P392" s="220">
        <f>O392*H392</f>
        <v>0</v>
      </c>
      <c r="Q392" s="220">
        <v>0</v>
      </c>
      <c r="R392" s="220">
        <f>Q392*H392</f>
        <v>0</v>
      </c>
      <c r="S392" s="220">
        <v>0</v>
      </c>
      <c r="T392" s="221">
        <f>S392*H392</f>
        <v>0</v>
      </c>
      <c r="U392" s="40"/>
      <c r="V392" s="40"/>
      <c r="W392" s="40"/>
      <c r="X392" s="40"/>
      <c r="Y392" s="40"/>
      <c r="Z392" s="40"/>
      <c r="AA392" s="40"/>
      <c r="AB392" s="40"/>
      <c r="AC392" s="40"/>
      <c r="AD392" s="40"/>
      <c r="AE392" s="40"/>
      <c r="AR392" s="222" t="s">
        <v>247</v>
      </c>
      <c r="AT392" s="222" t="s">
        <v>230</v>
      </c>
      <c r="AU392" s="222" t="s">
        <v>82</v>
      </c>
      <c r="AY392" s="19" t="s">
        <v>229</v>
      </c>
      <c r="BE392" s="223">
        <f>IF(N392="základní",J392,0)</f>
        <v>0</v>
      </c>
      <c r="BF392" s="223">
        <f>IF(N392="snížená",J392,0)</f>
        <v>0</v>
      </c>
      <c r="BG392" s="223">
        <f>IF(N392="zákl. přenesená",J392,0)</f>
        <v>0</v>
      </c>
      <c r="BH392" s="223">
        <f>IF(N392="sníž. přenesená",J392,0)</f>
        <v>0</v>
      </c>
      <c r="BI392" s="223">
        <f>IF(N392="nulová",J392,0)</f>
        <v>0</v>
      </c>
      <c r="BJ392" s="19" t="s">
        <v>78</v>
      </c>
      <c r="BK392" s="223">
        <f>ROUND(I392*H392,2)</f>
        <v>0</v>
      </c>
      <c r="BL392" s="19" t="s">
        <v>247</v>
      </c>
      <c r="BM392" s="222" t="s">
        <v>6741</v>
      </c>
    </row>
    <row r="393" s="2" customFormat="1">
      <c r="A393" s="40"/>
      <c r="B393" s="41"/>
      <c r="C393" s="42"/>
      <c r="D393" s="224" t="s">
        <v>236</v>
      </c>
      <c r="E393" s="42"/>
      <c r="F393" s="225" t="s">
        <v>3480</v>
      </c>
      <c r="G393" s="42"/>
      <c r="H393" s="42"/>
      <c r="I393" s="226"/>
      <c r="J393" s="42"/>
      <c r="K393" s="42"/>
      <c r="L393" s="46"/>
      <c r="M393" s="227"/>
      <c r="N393" s="228"/>
      <c r="O393" s="86"/>
      <c r="P393" s="86"/>
      <c r="Q393" s="86"/>
      <c r="R393" s="86"/>
      <c r="S393" s="86"/>
      <c r="T393" s="87"/>
      <c r="U393" s="40"/>
      <c r="V393" s="40"/>
      <c r="W393" s="40"/>
      <c r="X393" s="40"/>
      <c r="Y393" s="40"/>
      <c r="Z393" s="40"/>
      <c r="AA393" s="40"/>
      <c r="AB393" s="40"/>
      <c r="AC393" s="40"/>
      <c r="AD393" s="40"/>
      <c r="AE393" s="40"/>
      <c r="AT393" s="19" t="s">
        <v>236</v>
      </c>
      <c r="AU393" s="19" t="s">
        <v>82</v>
      </c>
    </row>
    <row r="394" s="13" customFormat="1">
      <c r="A394" s="13"/>
      <c r="B394" s="235"/>
      <c r="C394" s="236"/>
      <c r="D394" s="224" t="s">
        <v>312</v>
      </c>
      <c r="E394" s="237" t="s">
        <v>18</v>
      </c>
      <c r="F394" s="238" t="s">
        <v>6742</v>
      </c>
      <c r="G394" s="236"/>
      <c r="H394" s="239">
        <v>0.79000000000000004</v>
      </c>
      <c r="I394" s="240"/>
      <c r="J394" s="236"/>
      <c r="K394" s="236"/>
      <c r="L394" s="241"/>
      <c r="M394" s="242"/>
      <c r="N394" s="243"/>
      <c r="O394" s="243"/>
      <c r="P394" s="243"/>
      <c r="Q394" s="243"/>
      <c r="R394" s="243"/>
      <c r="S394" s="243"/>
      <c r="T394" s="244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5" t="s">
        <v>312</v>
      </c>
      <c r="AU394" s="245" t="s">
        <v>82</v>
      </c>
      <c r="AV394" s="13" t="s">
        <v>82</v>
      </c>
      <c r="AW394" s="13" t="s">
        <v>33</v>
      </c>
      <c r="AX394" s="13" t="s">
        <v>78</v>
      </c>
      <c r="AY394" s="245" t="s">
        <v>229</v>
      </c>
    </row>
    <row r="395" s="2" customFormat="1" ht="14.4" customHeight="1">
      <c r="A395" s="40"/>
      <c r="B395" s="41"/>
      <c r="C395" s="212" t="s">
        <v>940</v>
      </c>
      <c r="D395" s="212" t="s">
        <v>230</v>
      </c>
      <c r="E395" s="213" t="s">
        <v>6400</v>
      </c>
      <c r="F395" s="214" t="s">
        <v>6401</v>
      </c>
      <c r="G395" s="215" t="s">
        <v>350</v>
      </c>
      <c r="H395" s="216">
        <v>0.79000000000000004</v>
      </c>
      <c r="I395" s="217"/>
      <c r="J395" s="216">
        <f>ROUND(I395*H395,2)</f>
        <v>0</v>
      </c>
      <c r="K395" s="214" t="s">
        <v>296</v>
      </c>
      <c r="L395" s="46"/>
      <c r="M395" s="218" t="s">
        <v>18</v>
      </c>
      <c r="N395" s="219" t="s">
        <v>42</v>
      </c>
      <c r="O395" s="86"/>
      <c r="P395" s="220">
        <f>O395*H395</f>
        <v>0</v>
      </c>
      <c r="Q395" s="220">
        <v>0</v>
      </c>
      <c r="R395" s="220">
        <f>Q395*H395</f>
        <v>0</v>
      </c>
      <c r="S395" s="220">
        <v>0</v>
      </c>
      <c r="T395" s="221">
        <f>S395*H395</f>
        <v>0</v>
      </c>
      <c r="U395" s="40"/>
      <c r="V395" s="40"/>
      <c r="W395" s="40"/>
      <c r="X395" s="40"/>
      <c r="Y395" s="40"/>
      <c r="Z395" s="40"/>
      <c r="AA395" s="40"/>
      <c r="AB395" s="40"/>
      <c r="AC395" s="40"/>
      <c r="AD395" s="40"/>
      <c r="AE395" s="40"/>
      <c r="AR395" s="222" t="s">
        <v>247</v>
      </c>
      <c r="AT395" s="222" t="s">
        <v>230</v>
      </c>
      <c r="AU395" s="222" t="s">
        <v>82</v>
      </c>
      <c r="AY395" s="19" t="s">
        <v>229</v>
      </c>
      <c r="BE395" s="223">
        <f>IF(N395="základní",J395,0)</f>
        <v>0</v>
      </c>
      <c r="BF395" s="223">
        <f>IF(N395="snížená",J395,0)</f>
        <v>0</v>
      </c>
      <c r="BG395" s="223">
        <f>IF(N395="zákl. přenesená",J395,0)</f>
        <v>0</v>
      </c>
      <c r="BH395" s="223">
        <f>IF(N395="sníž. přenesená",J395,0)</f>
        <v>0</v>
      </c>
      <c r="BI395" s="223">
        <f>IF(N395="nulová",J395,0)</f>
        <v>0</v>
      </c>
      <c r="BJ395" s="19" t="s">
        <v>78</v>
      </c>
      <c r="BK395" s="223">
        <f>ROUND(I395*H395,2)</f>
        <v>0</v>
      </c>
      <c r="BL395" s="19" t="s">
        <v>247</v>
      </c>
      <c r="BM395" s="222" t="s">
        <v>6743</v>
      </c>
    </row>
    <row r="396" s="2" customFormat="1">
      <c r="A396" s="40"/>
      <c r="B396" s="41"/>
      <c r="C396" s="42"/>
      <c r="D396" s="224" t="s">
        <v>236</v>
      </c>
      <c r="E396" s="42"/>
      <c r="F396" s="225" t="s">
        <v>6403</v>
      </c>
      <c r="G396" s="42"/>
      <c r="H396" s="42"/>
      <c r="I396" s="226"/>
      <c r="J396" s="42"/>
      <c r="K396" s="42"/>
      <c r="L396" s="46"/>
      <c r="M396" s="227"/>
      <c r="N396" s="228"/>
      <c r="O396" s="86"/>
      <c r="P396" s="86"/>
      <c r="Q396" s="86"/>
      <c r="R396" s="86"/>
      <c r="S396" s="86"/>
      <c r="T396" s="87"/>
      <c r="U396" s="40"/>
      <c r="V396" s="40"/>
      <c r="W396" s="40"/>
      <c r="X396" s="40"/>
      <c r="Y396" s="40"/>
      <c r="Z396" s="40"/>
      <c r="AA396" s="40"/>
      <c r="AB396" s="40"/>
      <c r="AC396" s="40"/>
      <c r="AD396" s="40"/>
      <c r="AE396" s="40"/>
      <c r="AT396" s="19" t="s">
        <v>236</v>
      </c>
      <c r="AU396" s="19" t="s">
        <v>82</v>
      </c>
    </row>
    <row r="397" s="13" customFormat="1">
      <c r="A397" s="13"/>
      <c r="B397" s="235"/>
      <c r="C397" s="236"/>
      <c r="D397" s="224" t="s">
        <v>312</v>
      </c>
      <c r="E397" s="237" t="s">
        <v>2087</v>
      </c>
      <c r="F397" s="238" t="s">
        <v>6742</v>
      </c>
      <c r="G397" s="236"/>
      <c r="H397" s="239">
        <v>0.79000000000000004</v>
      </c>
      <c r="I397" s="240"/>
      <c r="J397" s="236"/>
      <c r="K397" s="236"/>
      <c r="L397" s="241"/>
      <c r="M397" s="242"/>
      <c r="N397" s="243"/>
      <c r="O397" s="243"/>
      <c r="P397" s="243"/>
      <c r="Q397" s="243"/>
      <c r="R397" s="243"/>
      <c r="S397" s="243"/>
      <c r="T397" s="244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5" t="s">
        <v>312</v>
      </c>
      <c r="AU397" s="245" t="s">
        <v>82</v>
      </c>
      <c r="AV397" s="13" t="s">
        <v>82</v>
      </c>
      <c r="AW397" s="13" t="s">
        <v>33</v>
      </c>
      <c r="AX397" s="13" t="s">
        <v>78</v>
      </c>
      <c r="AY397" s="245" t="s">
        <v>229</v>
      </c>
    </row>
    <row r="398" s="12" customFormat="1" ht="22.8" customHeight="1">
      <c r="A398" s="12"/>
      <c r="B398" s="198"/>
      <c r="C398" s="199"/>
      <c r="D398" s="200" t="s">
        <v>70</v>
      </c>
      <c r="E398" s="229" t="s">
        <v>1071</v>
      </c>
      <c r="F398" s="229" t="s">
        <v>1072</v>
      </c>
      <c r="G398" s="199"/>
      <c r="H398" s="199"/>
      <c r="I398" s="202"/>
      <c r="J398" s="230">
        <f>BK398</f>
        <v>0</v>
      </c>
      <c r="K398" s="199"/>
      <c r="L398" s="204"/>
      <c r="M398" s="205"/>
      <c r="N398" s="206"/>
      <c r="O398" s="206"/>
      <c r="P398" s="207">
        <f>SUM(P399:P400)</f>
        <v>0</v>
      </c>
      <c r="Q398" s="206"/>
      <c r="R398" s="207">
        <f>SUM(R399:R400)</f>
        <v>0</v>
      </c>
      <c r="S398" s="206"/>
      <c r="T398" s="208">
        <f>SUM(T399:T400)</f>
        <v>0</v>
      </c>
      <c r="U398" s="12"/>
      <c r="V398" s="12"/>
      <c r="W398" s="12"/>
      <c r="X398" s="12"/>
      <c r="Y398" s="12"/>
      <c r="Z398" s="12"/>
      <c r="AA398" s="12"/>
      <c r="AB398" s="12"/>
      <c r="AC398" s="12"/>
      <c r="AD398" s="12"/>
      <c r="AE398" s="12"/>
      <c r="AR398" s="209" t="s">
        <v>78</v>
      </c>
      <c r="AT398" s="210" t="s">
        <v>70</v>
      </c>
      <c r="AU398" s="210" t="s">
        <v>78</v>
      </c>
      <c r="AY398" s="209" t="s">
        <v>229</v>
      </c>
      <c r="BK398" s="211">
        <f>SUM(BK399:BK400)</f>
        <v>0</v>
      </c>
    </row>
    <row r="399" s="2" customFormat="1" ht="14.4" customHeight="1">
      <c r="A399" s="40"/>
      <c r="B399" s="41"/>
      <c r="C399" s="212" t="s">
        <v>946</v>
      </c>
      <c r="D399" s="212" t="s">
        <v>230</v>
      </c>
      <c r="E399" s="213" t="s">
        <v>5153</v>
      </c>
      <c r="F399" s="214" t="s">
        <v>5154</v>
      </c>
      <c r="G399" s="215" t="s">
        <v>350</v>
      </c>
      <c r="H399" s="216">
        <v>9.3200000000000003</v>
      </c>
      <c r="I399" s="217"/>
      <c r="J399" s="216">
        <f>ROUND(I399*H399,2)</f>
        <v>0</v>
      </c>
      <c r="K399" s="214" t="s">
        <v>296</v>
      </c>
      <c r="L399" s="46"/>
      <c r="M399" s="218" t="s">
        <v>18</v>
      </c>
      <c r="N399" s="219" t="s">
        <v>42</v>
      </c>
      <c r="O399" s="86"/>
      <c r="P399" s="220">
        <f>O399*H399</f>
        <v>0</v>
      </c>
      <c r="Q399" s="220">
        <v>0</v>
      </c>
      <c r="R399" s="220">
        <f>Q399*H399</f>
        <v>0</v>
      </c>
      <c r="S399" s="220">
        <v>0</v>
      </c>
      <c r="T399" s="221">
        <f>S399*H399</f>
        <v>0</v>
      </c>
      <c r="U399" s="40"/>
      <c r="V399" s="40"/>
      <c r="W399" s="40"/>
      <c r="X399" s="40"/>
      <c r="Y399" s="40"/>
      <c r="Z399" s="40"/>
      <c r="AA399" s="40"/>
      <c r="AB399" s="40"/>
      <c r="AC399" s="40"/>
      <c r="AD399" s="40"/>
      <c r="AE399" s="40"/>
      <c r="AR399" s="222" t="s">
        <v>247</v>
      </c>
      <c r="AT399" s="222" t="s">
        <v>230</v>
      </c>
      <c r="AU399" s="222" t="s">
        <v>82</v>
      </c>
      <c r="AY399" s="19" t="s">
        <v>229</v>
      </c>
      <c r="BE399" s="223">
        <f>IF(N399="základní",J399,0)</f>
        <v>0</v>
      </c>
      <c r="BF399" s="223">
        <f>IF(N399="snížená",J399,0)</f>
        <v>0</v>
      </c>
      <c r="BG399" s="223">
        <f>IF(N399="zákl. přenesená",J399,0)</f>
        <v>0</v>
      </c>
      <c r="BH399" s="223">
        <f>IF(N399="sníž. přenesená",J399,0)</f>
        <v>0</v>
      </c>
      <c r="BI399" s="223">
        <f>IF(N399="nulová",J399,0)</f>
        <v>0</v>
      </c>
      <c r="BJ399" s="19" t="s">
        <v>78</v>
      </c>
      <c r="BK399" s="223">
        <f>ROUND(I399*H399,2)</f>
        <v>0</v>
      </c>
      <c r="BL399" s="19" t="s">
        <v>247</v>
      </c>
      <c r="BM399" s="222" t="s">
        <v>6744</v>
      </c>
    </row>
    <row r="400" s="2" customFormat="1">
      <c r="A400" s="40"/>
      <c r="B400" s="41"/>
      <c r="C400" s="42"/>
      <c r="D400" s="224" t="s">
        <v>236</v>
      </c>
      <c r="E400" s="42"/>
      <c r="F400" s="225" t="s">
        <v>5156</v>
      </c>
      <c r="G400" s="42"/>
      <c r="H400" s="42"/>
      <c r="I400" s="226"/>
      <c r="J400" s="42"/>
      <c r="K400" s="42"/>
      <c r="L400" s="46"/>
      <c r="M400" s="231"/>
      <c r="N400" s="232"/>
      <c r="O400" s="233"/>
      <c r="P400" s="233"/>
      <c r="Q400" s="233"/>
      <c r="R400" s="233"/>
      <c r="S400" s="233"/>
      <c r="T400" s="234"/>
      <c r="U400" s="40"/>
      <c r="V400" s="40"/>
      <c r="W400" s="40"/>
      <c r="X400" s="40"/>
      <c r="Y400" s="40"/>
      <c r="Z400" s="40"/>
      <c r="AA400" s="40"/>
      <c r="AB400" s="40"/>
      <c r="AC400" s="40"/>
      <c r="AD400" s="40"/>
      <c r="AE400" s="40"/>
      <c r="AT400" s="19" t="s">
        <v>236</v>
      </c>
      <c r="AU400" s="19" t="s">
        <v>82</v>
      </c>
    </row>
    <row r="401" s="2" customFormat="1" ht="6.96" customHeight="1">
      <c r="A401" s="40"/>
      <c r="B401" s="61"/>
      <c r="C401" s="62"/>
      <c r="D401" s="62"/>
      <c r="E401" s="62"/>
      <c r="F401" s="62"/>
      <c r="G401" s="62"/>
      <c r="H401" s="62"/>
      <c r="I401" s="62"/>
      <c r="J401" s="62"/>
      <c r="K401" s="62"/>
      <c r="L401" s="46"/>
      <c r="M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  <c r="AA401" s="40"/>
      <c r="AB401" s="40"/>
      <c r="AC401" s="40"/>
      <c r="AD401" s="40"/>
      <c r="AE401" s="40"/>
    </row>
  </sheetData>
  <sheetProtection sheet="1" autoFilter="0" formatColumns="0" formatRows="0" objects="1" scenarios="1" spinCount="100000" saltValue="nkjEBEems0kSSv9WldJ2AmOdZfBC/mJjZ0RnzT/oElkj93SvBCnzJ/URR1P36ugNgnns4vPOSXtonRDNLKA4Xw==" hashValue="c7s6KCpKEMBQLo6S46b//+RNu2G3+yyn1Eww3GQ65IyPVxWhZPzOnXFtiX7FXt8CNV1VIw93TNpVW9Ne2RvAFQ==" algorithmName="SHA-512" password="CC35"/>
  <autoFilter ref="C85:K400"/>
  <mergeCells count="9">
    <mergeCell ref="E7:H7"/>
    <mergeCell ref="E9:H9"/>
    <mergeCell ref="E18:H18"/>
    <mergeCell ref="E27:H27"/>
    <mergeCell ref="E48:H48"/>
    <mergeCell ref="E50:H50"/>
    <mergeCell ref="E76:H76"/>
    <mergeCell ref="E78:H7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190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6745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6746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Sdružení NOVÁK &amp; PARTNER / VALBEK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ROUND((SUM(BE97:BE297)),  2)</f>
        <v>0</v>
      </c>
      <c r="G35" s="40"/>
      <c r="H35" s="40"/>
      <c r="I35" s="159">
        <v>0.20999999999999999</v>
      </c>
      <c r="J35" s="158">
        <f>ROUND(((SUM(BE97:BE297))*I35),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ROUND((SUM(BF97:BF297)),  2)</f>
        <v>0</v>
      </c>
      <c r="G36" s="40"/>
      <c r="H36" s="40"/>
      <c r="I36" s="159">
        <v>0.14999999999999999</v>
      </c>
      <c r="J36" s="158">
        <f>ROUND(((SUM(BF97:BF297))*I36),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ROUND((SUM(BG97:BG297)),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ROUND((SUM(BH97:BH297)),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ROUND((SUM(BI97:BI297)),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6745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423.1 - Přeložka stávajícího veřejného osvětlení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J103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1079</v>
      </c>
      <c r="E67" s="179"/>
      <c r="F67" s="179"/>
      <c r="G67" s="179"/>
      <c r="H67" s="179"/>
      <c r="I67" s="179"/>
      <c r="J67" s="180">
        <f>J107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1454</v>
      </c>
      <c r="E68" s="184"/>
      <c r="F68" s="184"/>
      <c r="G68" s="184"/>
      <c r="H68" s="184"/>
      <c r="I68" s="184"/>
      <c r="J68" s="185">
        <f>J108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1081</v>
      </c>
      <c r="E69" s="179"/>
      <c r="F69" s="179"/>
      <c r="G69" s="179"/>
      <c r="H69" s="179"/>
      <c r="I69" s="179"/>
      <c r="J69" s="180">
        <f>J123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1082</v>
      </c>
      <c r="E70" s="184"/>
      <c r="F70" s="184"/>
      <c r="G70" s="184"/>
      <c r="H70" s="184"/>
      <c r="I70" s="184"/>
      <c r="J70" s="185">
        <f>J124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1085</v>
      </c>
      <c r="E71" s="184"/>
      <c r="F71" s="184"/>
      <c r="G71" s="184"/>
      <c r="H71" s="184"/>
      <c r="I71" s="184"/>
      <c r="J71" s="185">
        <f>J213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6747</v>
      </c>
      <c r="E72" s="184"/>
      <c r="F72" s="184"/>
      <c r="G72" s="184"/>
      <c r="H72" s="184"/>
      <c r="I72" s="184"/>
      <c r="J72" s="185">
        <f>J278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2"/>
      <c r="C73" s="127"/>
      <c r="D73" s="183" t="s">
        <v>6748</v>
      </c>
      <c r="E73" s="184"/>
      <c r="F73" s="184"/>
      <c r="G73" s="184"/>
      <c r="H73" s="184"/>
      <c r="I73" s="184"/>
      <c r="J73" s="185">
        <f>J283</f>
        <v>0</v>
      </c>
      <c r="K73" s="127"/>
      <c r="L73" s="186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76"/>
      <c r="C74" s="177"/>
      <c r="D74" s="178" t="s">
        <v>211</v>
      </c>
      <c r="E74" s="179"/>
      <c r="F74" s="179"/>
      <c r="G74" s="179"/>
      <c r="H74" s="179"/>
      <c r="I74" s="179"/>
      <c r="J74" s="180">
        <f>J292</f>
        <v>0</v>
      </c>
      <c r="K74" s="177"/>
      <c r="L74" s="181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2"/>
      <c r="C75" s="127"/>
      <c r="D75" s="183" t="s">
        <v>6749</v>
      </c>
      <c r="E75" s="184"/>
      <c r="F75" s="184"/>
      <c r="G75" s="184"/>
      <c r="H75" s="184"/>
      <c r="I75" s="184"/>
      <c r="J75" s="185">
        <f>J293</f>
        <v>0</v>
      </c>
      <c r="K75" s="127"/>
      <c r="L75" s="186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0"/>
      <c r="B76" s="41"/>
      <c r="C76" s="42"/>
      <c r="D76" s="42"/>
      <c r="E76" s="42"/>
      <c r="F76" s="42"/>
      <c r="G76" s="42"/>
      <c r="H76" s="42"/>
      <c r="I76" s="42"/>
      <c r="J76" s="42"/>
      <c r="K76" s="4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6.96" customHeight="1">
      <c r="A77" s="40"/>
      <c r="B77" s="61"/>
      <c r="C77" s="62"/>
      <c r="D77" s="62"/>
      <c r="E77" s="62"/>
      <c r="F77" s="62"/>
      <c r="G77" s="62"/>
      <c r="H77" s="62"/>
      <c r="I77" s="62"/>
      <c r="J77" s="62"/>
      <c r="K77" s="6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81" s="2" customFormat="1" ht="6.96" customHeight="1">
      <c r="A81" s="40"/>
      <c r="B81" s="63"/>
      <c r="C81" s="64"/>
      <c r="D81" s="64"/>
      <c r="E81" s="64"/>
      <c r="F81" s="64"/>
      <c r="G81" s="64"/>
      <c r="H81" s="64"/>
      <c r="I81" s="64"/>
      <c r="J81" s="64"/>
      <c r="K81" s="64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24.96" customHeight="1">
      <c r="A82" s="40"/>
      <c r="B82" s="41"/>
      <c r="C82" s="25" t="s">
        <v>213</v>
      </c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15</v>
      </c>
      <c r="D84" s="42"/>
      <c r="E84" s="42"/>
      <c r="F84" s="42"/>
      <c r="G84" s="42"/>
      <c r="H84" s="42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6.5" customHeight="1">
      <c r="A85" s="40"/>
      <c r="B85" s="41"/>
      <c r="C85" s="42"/>
      <c r="D85" s="42"/>
      <c r="E85" s="171" t="str">
        <f>E7</f>
        <v>II/605 a III/2365 Beroun, rekonstrukce silnic</v>
      </c>
      <c r="F85" s="34"/>
      <c r="G85" s="34"/>
      <c r="H85" s="34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" customFormat="1" ht="12" customHeight="1">
      <c r="B86" s="23"/>
      <c r="C86" s="34" t="s">
        <v>204</v>
      </c>
      <c r="D86" s="24"/>
      <c r="E86" s="24"/>
      <c r="F86" s="24"/>
      <c r="G86" s="24"/>
      <c r="H86" s="24"/>
      <c r="I86" s="24"/>
      <c r="J86" s="24"/>
      <c r="K86" s="24"/>
      <c r="L86" s="22"/>
    </row>
    <row r="87" s="2" customFormat="1" ht="16.5" customHeight="1">
      <c r="A87" s="40"/>
      <c r="B87" s="41"/>
      <c r="C87" s="42"/>
      <c r="D87" s="42"/>
      <c r="E87" s="171" t="s">
        <v>6745</v>
      </c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2" customHeight="1">
      <c r="A88" s="40"/>
      <c r="B88" s="41"/>
      <c r="C88" s="34" t="s">
        <v>206</v>
      </c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16.5" customHeight="1">
      <c r="A89" s="40"/>
      <c r="B89" s="41"/>
      <c r="C89" s="42"/>
      <c r="D89" s="42"/>
      <c r="E89" s="71" t="str">
        <f>E11</f>
        <v>SO 423.1 - Přeložka stávajícího veřejného osvětlení k.ú. Králův Dvůr</v>
      </c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6.96" customHeight="1">
      <c r="A90" s="40"/>
      <c r="B90" s="41"/>
      <c r="C90" s="42"/>
      <c r="D90" s="42"/>
      <c r="E90" s="42"/>
      <c r="F90" s="42"/>
      <c r="G90" s="42"/>
      <c r="H90" s="42"/>
      <c r="I90" s="42"/>
      <c r="J90" s="42"/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12" customHeight="1">
      <c r="A91" s="40"/>
      <c r="B91" s="41"/>
      <c r="C91" s="34" t="s">
        <v>20</v>
      </c>
      <c r="D91" s="42"/>
      <c r="E91" s="42"/>
      <c r="F91" s="29" t="str">
        <f>F14</f>
        <v xml:space="preserve"> </v>
      </c>
      <c r="G91" s="42"/>
      <c r="H91" s="42"/>
      <c r="I91" s="34" t="s">
        <v>22</v>
      </c>
      <c r="J91" s="74" t="str">
        <f>IF(J14="","",J14)</f>
        <v>9. 12. 2020</v>
      </c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6.96" customHeight="1">
      <c r="A92" s="40"/>
      <c r="B92" s="41"/>
      <c r="C92" s="42"/>
      <c r="D92" s="42"/>
      <c r="E92" s="42"/>
      <c r="F92" s="42"/>
      <c r="G92" s="42"/>
      <c r="H92" s="42"/>
      <c r="I92" s="42"/>
      <c r="J92" s="42"/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40.05" customHeight="1">
      <c r="A93" s="40"/>
      <c r="B93" s="41"/>
      <c r="C93" s="34" t="s">
        <v>24</v>
      </c>
      <c r="D93" s="42"/>
      <c r="E93" s="42"/>
      <c r="F93" s="29" t="str">
        <f>E17</f>
        <v>Středočeský kraj</v>
      </c>
      <c r="G93" s="42"/>
      <c r="H93" s="42"/>
      <c r="I93" s="34" t="s">
        <v>31</v>
      </c>
      <c r="J93" s="38" t="str">
        <f>E23</f>
        <v>Sdružení NOVÁK &amp; PARTNER / VALBEK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5.15" customHeight="1">
      <c r="A94" s="40"/>
      <c r="B94" s="41"/>
      <c r="C94" s="34" t="s">
        <v>29</v>
      </c>
      <c r="D94" s="42"/>
      <c r="E94" s="42"/>
      <c r="F94" s="29" t="str">
        <f>IF(E20="","",E20)</f>
        <v>Vyplň údaj</v>
      </c>
      <c r="G94" s="42"/>
      <c r="H94" s="42"/>
      <c r="I94" s="34" t="s">
        <v>34</v>
      </c>
      <c r="J94" s="38" t="str">
        <f>E26</f>
        <v xml:space="preserve"> </v>
      </c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2" customFormat="1" ht="10.32" customHeight="1">
      <c r="A95" s="40"/>
      <c r="B95" s="41"/>
      <c r="C95" s="42"/>
      <c r="D95" s="42"/>
      <c r="E95" s="42"/>
      <c r="F95" s="42"/>
      <c r="G95" s="42"/>
      <c r="H95" s="42"/>
      <c r="I95" s="42"/>
      <c r="J95" s="42"/>
      <c r="K95" s="42"/>
      <c r="L95" s="146"/>
      <c r="S95" s="40"/>
      <c r="T95" s="40"/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</row>
    <row r="96" s="11" customFormat="1" ht="29.28" customHeight="1">
      <c r="A96" s="187"/>
      <c r="B96" s="188"/>
      <c r="C96" s="189" t="s">
        <v>214</v>
      </c>
      <c r="D96" s="190" t="s">
        <v>56</v>
      </c>
      <c r="E96" s="190" t="s">
        <v>52</v>
      </c>
      <c r="F96" s="190" t="s">
        <v>53</v>
      </c>
      <c r="G96" s="190" t="s">
        <v>215</v>
      </c>
      <c r="H96" s="190" t="s">
        <v>216</v>
      </c>
      <c r="I96" s="190" t="s">
        <v>217</v>
      </c>
      <c r="J96" s="190" t="s">
        <v>209</v>
      </c>
      <c r="K96" s="191" t="s">
        <v>218</v>
      </c>
      <c r="L96" s="192"/>
      <c r="M96" s="94" t="s">
        <v>18</v>
      </c>
      <c r="N96" s="95" t="s">
        <v>41</v>
      </c>
      <c r="O96" s="95" t="s">
        <v>219</v>
      </c>
      <c r="P96" s="95" t="s">
        <v>220</v>
      </c>
      <c r="Q96" s="95" t="s">
        <v>221</v>
      </c>
      <c r="R96" s="95" t="s">
        <v>222</v>
      </c>
      <c r="S96" s="95" t="s">
        <v>223</v>
      </c>
      <c r="T96" s="96" t="s">
        <v>224</v>
      </c>
      <c r="U96" s="187"/>
      <c r="V96" s="187"/>
      <c r="W96" s="187"/>
      <c r="X96" s="187"/>
      <c r="Y96" s="187"/>
      <c r="Z96" s="187"/>
      <c r="AA96" s="187"/>
      <c r="AB96" s="187"/>
      <c r="AC96" s="187"/>
      <c r="AD96" s="187"/>
      <c r="AE96" s="187"/>
    </row>
    <row r="97" s="2" customFormat="1" ht="22.8" customHeight="1">
      <c r="A97" s="40"/>
      <c r="B97" s="41"/>
      <c r="C97" s="101" t="s">
        <v>225</v>
      </c>
      <c r="D97" s="42"/>
      <c r="E97" s="42"/>
      <c r="F97" s="42"/>
      <c r="G97" s="42"/>
      <c r="H97" s="42"/>
      <c r="I97" s="42"/>
      <c r="J97" s="193">
        <f>BK97</f>
        <v>0</v>
      </c>
      <c r="K97" s="42"/>
      <c r="L97" s="46"/>
      <c r="M97" s="97"/>
      <c r="N97" s="194"/>
      <c r="O97" s="98"/>
      <c r="P97" s="195">
        <f>P98+P107+P123+P292</f>
        <v>0</v>
      </c>
      <c r="Q97" s="98"/>
      <c r="R97" s="195">
        <f>R98+R107+R123+R292</f>
        <v>302.42673200000002</v>
      </c>
      <c r="S97" s="98"/>
      <c r="T97" s="196">
        <f>T98+T107+T123+T292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T97" s="19" t="s">
        <v>70</v>
      </c>
      <c r="AU97" s="19" t="s">
        <v>210</v>
      </c>
      <c r="BK97" s="197">
        <f>BK98+BK107+BK123+BK292</f>
        <v>0</v>
      </c>
    </row>
    <row r="98" s="12" customFormat="1" ht="25.92" customHeight="1">
      <c r="A98" s="12"/>
      <c r="B98" s="198"/>
      <c r="C98" s="199"/>
      <c r="D98" s="200" t="s">
        <v>70</v>
      </c>
      <c r="E98" s="201" t="s">
        <v>304</v>
      </c>
      <c r="F98" s="201" t="s">
        <v>305</v>
      </c>
      <c r="G98" s="199"/>
      <c r="H98" s="199"/>
      <c r="I98" s="202"/>
      <c r="J98" s="203">
        <f>BK98</f>
        <v>0</v>
      </c>
      <c r="K98" s="199"/>
      <c r="L98" s="204"/>
      <c r="M98" s="205"/>
      <c r="N98" s="206"/>
      <c r="O98" s="206"/>
      <c r="P98" s="207">
        <f>P99+P103</f>
        <v>0</v>
      </c>
      <c r="Q98" s="206"/>
      <c r="R98" s="207">
        <f>R99+R103</f>
        <v>0</v>
      </c>
      <c r="S98" s="206"/>
      <c r="T98" s="208">
        <f>T99+T103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71</v>
      </c>
      <c r="AY98" s="209" t="s">
        <v>229</v>
      </c>
      <c r="BK98" s="211">
        <f>BK99+BK103</f>
        <v>0</v>
      </c>
    </row>
    <row r="99" s="12" customFormat="1" ht="22.8" customHeight="1">
      <c r="A99" s="12"/>
      <c r="B99" s="198"/>
      <c r="C99" s="199"/>
      <c r="D99" s="200" t="s">
        <v>70</v>
      </c>
      <c r="E99" s="229" t="s">
        <v>78</v>
      </c>
      <c r="F99" s="229" t="s">
        <v>306</v>
      </c>
      <c r="G99" s="199"/>
      <c r="H99" s="199"/>
      <c r="I99" s="202"/>
      <c r="J99" s="230">
        <f>BK99</f>
        <v>0</v>
      </c>
      <c r="K99" s="199"/>
      <c r="L99" s="204"/>
      <c r="M99" s="205"/>
      <c r="N99" s="206"/>
      <c r="O99" s="206"/>
      <c r="P99" s="207">
        <f>SUM(P100:P102)</f>
        <v>0</v>
      </c>
      <c r="Q99" s="206"/>
      <c r="R99" s="207">
        <f>SUM(R100:R102)</f>
        <v>0</v>
      </c>
      <c r="S99" s="206"/>
      <c r="T99" s="208">
        <f>SUM(T100:T102)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09" t="s">
        <v>78</v>
      </c>
      <c r="AT99" s="210" t="s">
        <v>70</v>
      </c>
      <c r="AU99" s="210" t="s">
        <v>78</v>
      </c>
      <c r="AY99" s="209" t="s">
        <v>229</v>
      </c>
      <c r="BK99" s="211">
        <f>SUM(BK100:BK102)</f>
        <v>0</v>
      </c>
    </row>
    <row r="100" s="2" customFormat="1" ht="14.4" customHeight="1">
      <c r="A100" s="40"/>
      <c r="B100" s="41"/>
      <c r="C100" s="212" t="s">
        <v>78</v>
      </c>
      <c r="D100" s="212" t="s">
        <v>230</v>
      </c>
      <c r="E100" s="213" t="s">
        <v>348</v>
      </c>
      <c r="F100" s="214" t="s">
        <v>349</v>
      </c>
      <c r="G100" s="215" t="s">
        <v>350</v>
      </c>
      <c r="H100" s="216">
        <v>173.68000000000001</v>
      </c>
      <c r="I100" s="217"/>
      <c r="J100" s="216">
        <f>ROUND(I100*H100,2)</f>
        <v>0</v>
      </c>
      <c r="K100" s="214" t="s">
        <v>296</v>
      </c>
      <c r="L100" s="46"/>
      <c r="M100" s="218" t="s">
        <v>18</v>
      </c>
      <c r="N100" s="219" t="s">
        <v>42</v>
      </c>
      <c r="O100" s="86"/>
      <c r="P100" s="220">
        <f>O100*H100</f>
        <v>0</v>
      </c>
      <c r="Q100" s="220">
        <v>0</v>
      </c>
      <c r="R100" s="220">
        <f>Q100*H100</f>
        <v>0</v>
      </c>
      <c r="S100" s="220">
        <v>0</v>
      </c>
      <c r="T100" s="221">
        <f>S100*H100</f>
        <v>0</v>
      </c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R100" s="222" t="s">
        <v>247</v>
      </c>
      <c r="AT100" s="222" t="s">
        <v>230</v>
      </c>
      <c r="AU100" s="222" t="s">
        <v>82</v>
      </c>
      <c r="AY100" s="19" t="s">
        <v>229</v>
      </c>
      <c r="BE100" s="223">
        <f>IF(N100="základní",J100,0)</f>
        <v>0</v>
      </c>
      <c r="BF100" s="223">
        <f>IF(N100="snížená",J100,0)</f>
        <v>0</v>
      </c>
      <c r="BG100" s="223">
        <f>IF(N100="zákl. přenesená",J100,0)</f>
        <v>0</v>
      </c>
      <c r="BH100" s="223">
        <f>IF(N100="sníž. přenesená",J100,0)</f>
        <v>0</v>
      </c>
      <c r="BI100" s="223">
        <f>IF(N100="nulová",J100,0)</f>
        <v>0</v>
      </c>
      <c r="BJ100" s="19" t="s">
        <v>78</v>
      </c>
      <c r="BK100" s="223">
        <f>ROUND(I100*H100,2)</f>
        <v>0</v>
      </c>
      <c r="BL100" s="19" t="s">
        <v>247</v>
      </c>
      <c r="BM100" s="222" t="s">
        <v>6750</v>
      </c>
    </row>
    <row r="101" s="2" customFormat="1">
      <c r="A101" s="40"/>
      <c r="B101" s="41"/>
      <c r="C101" s="42"/>
      <c r="D101" s="224" t="s">
        <v>236</v>
      </c>
      <c r="E101" s="42"/>
      <c r="F101" s="225" t="s">
        <v>352</v>
      </c>
      <c r="G101" s="42"/>
      <c r="H101" s="42"/>
      <c r="I101" s="226"/>
      <c r="J101" s="42"/>
      <c r="K101" s="42"/>
      <c r="L101" s="46"/>
      <c r="M101" s="227"/>
      <c r="N101" s="228"/>
      <c r="O101" s="86"/>
      <c r="P101" s="86"/>
      <c r="Q101" s="86"/>
      <c r="R101" s="86"/>
      <c r="S101" s="86"/>
      <c r="T101" s="87"/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T101" s="19" t="s">
        <v>236</v>
      </c>
      <c r="AU101" s="19" t="s">
        <v>82</v>
      </c>
    </row>
    <row r="102" s="13" customFormat="1">
      <c r="A102" s="13"/>
      <c r="B102" s="235"/>
      <c r="C102" s="236"/>
      <c r="D102" s="224" t="s">
        <v>312</v>
      </c>
      <c r="E102" s="237" t="s">
        <v>426</v>
      </c>
      <c r="F102" s="238" t="s">
        <v>6751</v>
      </c>
      <c r="G102" s="236"/>
      <c r="H102" s="239">
        <v>173.68000000000001</v>
      </c>
      <c r="I102" s="240"/>
      <c r="J102" s="236"/>
      <c r="K102" s="236"/>
      <c r="L102" s="241"/>
      <c r="M102" s="242"/>
      <c r="N102" s="243"/>
      <c r="O102" s="243"/>
      <c r="P102" s="243"/>
      <c r="Q102" s="243"/>
      <c r="R102" s="243"/>
      <c r="S102" s="243"/>
      <c r="T102" s="244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5" t="s">
        <v>312</v>
      </c>
      <c r="AU102" s="245" t="s">
        <v>82</v>
      </c>
      <c r="AV102" s="13" t="s">
        <v>82</v>
      </c>
      <c r="AW102" s="13" t="s">
        <v>33</v>
      </c>
      <c r="AX102" s="13" t="s">
        <v>78</v>
      </c>
      <c r="AY102" s="245" t="s">
        <v>229</v>
      </c>
    </row>
    <row r="103" s="12" customFormat="1" ht="22.8" customHeight="1">
      <c r="A103" s="12"/>
      <c r="B103" s="198"/>
      <c r="C103" s="199"/>
      <c r="D103" s="200" t="s">
        <v>70</v>
      </c>
      <c r="E103" s="229" t="s">
        <v>377</v>
      </c>
      <c r="F103" s="229" t="s">
        <v>378</v>
      </c>
      <c r="G103" s="199"/>
      <c r="H103" s="199"/>
      <c r="I103" s="202"/>
      <c r="J103" s="230">
        <f>BK103</f>
        <v>0</v>
      </c>
      <c r="K103" s="199"/>
      <c r="L103" s="204"/>
      <c r="M103" s="205"/>
      <c r="N103" s="206"/>
      <c r="O103" s="206"/>
      <c r="P103" s="207">
        <f>SUM(P104:P106)</f>
        <v>0</v>
      </c>
      <c r="Q103" s="206"/>
      <c r="R103" s="207">
        <f>SUM(R104:R106)</f>
        <v>0</v>
      </c>
      <c r="S103" s="206"/>
      <c r="T103" s="208">
        <f>SUM(T104:T106)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09" t="s">
        <v>78</v>
      </c>
      <c r="AT103" s="210" t="s">
        <v>70</v>
      </c>
      <c r="AU103" s="210" t="s">
        <v>78</v>
      </c>
      <c r="AY103" s="209" t="s">
        <v>229</v>
      </c>
      <c r="BK103" s="211">
        <f>SUM(BK104:BK106)</f>
        <v>0</v>
      </c>
    </row>
    <row r="104" s="2" customFormat="1" ht="14.4" customHeight="1">
      <c r="A104" s="40"/>
      <c r="B104" s="41"/>
      <c r="C104" s="212" t="s">
        <v>82</v>
      </c>
      <c r="D104" s="212" t="s">
        <v>230</v>
      </c>
      <c r="E104" s="213" t="s">
        <v>1052</v>
      </c>
      <c r="F104" s="214" t="s">
        <v>1053</v>
      </c>
      <c r="G104" s="215" t="s">
        <v>350</v>
      </c>
      <c r="H104" s="216">
        <v>11.5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6752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1055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313</v>
      </c>
      <c r="F106" s="238" t="s">
        <v>6753</v>
      </c>
      <c r="G106" s="236"/>
      <c r="H106" s="239">
        <v>11.5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12" customFormat="1" ht="25.92" customHeight="1">
      <c r="A107" s="12"/>
      <c r="B107" s="198"/>
      <c r="C107" s="199"/>
      <c r="D107" s="200" t="s">
        <v>70</v>
      </c>
      <c r="E107" s="201" t="s">
        <v>1213</v>
      </c>
      <c r="F107" s="201" t="s">
        <v>1214</v>
      </c>
      <c r="G107" s="199"/>
      <c r="H107" s="199"/>
      <c r="I107" s="202"/>
      <c r="J107" s="203">
        <f>BK107</f>
        <v>0</v>
      </c>
      <c r="K107" s="199"/>
      <c r="L107" s="204"/>
      <c r="M107" s="205"/>
      <c r="N107" s="206"/>
      <c r="O107" s="206"/>
      <c r="P107" s="207">
        <f>P108</f>
        <v>0</v>
      </c>
      <c r="Q107" s="206"/>
      <c r="R107" s="207">
        <f>R108</f>
        <v>0.056059999999999999</v>
      </c>
      <c r="S107" s="206"/>
      <c r="T107" s="208">
        <f>T108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70</v>
      </c>
      <c r="AU107" s="210" t="s">
        <v>71</v>
      </c>
      <c r="AY107" s="209" t="s">
        <v>229</v>
      </c>
      <c r="BK107" s="211">
        <f>BK108</f>
        <v>0</v>
      </c>
    </row>
    <row r="108" s="12" customFormat="1" ht="22.8" customHeight="1">
      <c r="A108" s="12"/>
      <c r="B108" s="198"/>
      <c r="C108" s="199"/>
      <c r="D108" s="200" t="s">
        <v>70</v>
      </c>
      <c r="E108" s="229" t="s">
        <v>1833</v>
      </c>
      <c r="F108" s="229" t="s">
        <v>1834</v>
      </c>
      <c r="G108" s="199"/>
      <c r="H108" s="199"/>
      <c r="I108" s="202"/>
      <c r="J108" s="230">
        <f>BK108</f>
        <v>0</v>
      </c>
      <c r="K108" s="199"/>
      <c r="L108" s="204"/>
      <c r="M108" s="205"/>
      <c r="N108" s="206"/>
      <c r="O108" s="206"/>
      <c r="P108" s="207">
        <f>SUM(P109:P122)</f>
        <v>0</v>
      </c>
      <c r="Q108" s="206"/>
      <c r="R108" s="207">
        <f>SUM(R109:R122)</f>
        <v>0.056059999999999999</v>
      </c>
      <c r="S108" s="206"/>
      <c r="T108" s="208">
        <f>SUM(T109:T122)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09" t="s">
        <v>82</v>
      </c>
      <c r="AT108" s="210" t="s">
        <v>70</v>
      </c>
      <c r="AU108" s="210" t="s">
        <v>78</v>
      </c>
      <c r="AY108" s="209" t="s">
        <v>229</v>
      </c>
      <c r="BK108" s="211">
        <f>SUM(BK109:BK122)</f>
        <v>0</v>
      </c>
    </row>
    <row r="109" s="2" customFormat="1" ht="14.4" customHeight="1">
      <c r="A109" s="40"/>
      <c r="B109" s="41"/>
      <c r="C109" s="212" t="s">
        <v>242</v>
      </c>
      <c r="D109" s="212" t="s">
        <v>230</v>
      </c>
      <c r="E109" s="213" t="s">
        <v>6754</v>
      </c>
      <c r="F109" s="214" t="s">
        <v>6755</v>
      </c>
      <c r="G109" s="215" t="s">
        <v>357</v>
      </c>
      <c r="H109" s="216">
        <v>172.5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548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548</v>
      </c>
      <c r="BM109" s="222" t="s">
        <v>6756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6757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1541</v>
      </c>
      <c r="F111" s="238" t="s">
        <v>6758</v>
      </c>
      <c r="G111" s="236"/>
      <c r="H111" s="239">
        <v>172.5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69" t="s">
        <v>247</v>
      </c>
      <c r="D112" s="269" t="s">
        <v>620</v>
      </c>
      <c r="E112" s="270" t="s">
        <v>6759</v>
      </c>
      <c r="F112" s="271" t="s">
        <v>6760</v>
      </c>
      <c r="G112" s="272" t="s">
        <v>4016</v>
      </c>
      <c r="H112" s="273">
        <v>21.559999999999999</v>
      </c>
      <c r="I112" s="274"/>
      <c r="J112" s="273">
        <f>ROUND(I112*H112,2)</f>
        <v>0</v>
      </c>
      <c r="K112" s="271" t="s">
        <v>296</v>
      </c>
      <c r="L112" s="275"/>
      <c r="M112" s="276" t="s">
        <v>18</v>
      </c>
      <c r="N112" s="277" t="s">
        <v>42</v>
      </c>
      <c r="O112" s="86"/>
      <c r="P112" s="220">
        <f>O112*H112</f>
        <v>0</v>
      </c>
      <c r="Q112" s="220">
        <v>0.001</v>
      </c>
      <c r="R112" s="220">
        <f>Q112*H112</f>
        <v>0.021559999999999999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664</v>
      </c>
      <c r="AT112" s="222" t="s">
        <v>620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548</v>
      </c>
      <c r="BM112" s="222" t="s">
        <v>6761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6760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6762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339</v>
      </c>
      <c r="F115" s="238" t="s">
        <v>6763</v>
      </c>
      <c r="G115" s="236"/>
      <c r="H115" s="239">
        <v>21.559999999999999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2" customFormat="1" ht="14.4" customHeight="1">
      <c r="A116" s="40"/>
      <c r="B116" s="41"/>
      <c r="C116" s="212" t="s">
        <v>228</v>
      </c>
      <c r="D116" s="212" t="s">
        <v>230</v>
      </c>
      <c r="E116" s="213" t="s">
        <v>6764</v>
      </c>
      <c r="F116" s="214" t="s">
        <v>6765</v>
      </c>
      <c r="G116" s="215" t="s">
        <v>357</v>
      </c>
      <c r="H116" s="216">
        <v>345</v>
      </c>
      <c r="I116" s="217"/>
      <c r="J116" s="216">
        <f>ROUND(I116*H116,2)</f>
        <v>0</v>
      </c>
      <c r="K116" s="214" t="s">
        <v>18</v>
      </c>
      <c r="L116" s="46"/>
      <c r="M116" s="218" t="s">
        <v>18</v>
      </c>
      <c r="N116" s="219" t="s">
        <v>42</v>
      </c>
      <c r="O116" s="86"/>
      <c r="P116" s="220">
        <f>O116*H116</f>
        <v>0</v>
      </c>
      <c r="Q116" s="220">
        <v>0</v>
      </c>
      <c r="R116" s="220">
        <f>Q116*H116</f>
        <v>0</v>
      </c>
      <c r="S116" s="220">
        <v>0</v>
      </c>
      <c r="T116" s="221">
        <f>S116*H116</f>
        <v>0</v>
      </c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R116" s="222" t="s">
        <v>548</v>
      </c>
      <c r="AT116" s="222" t="s">
        <v>230</v>
      </c>
      <c r="AU116" s="222" t="s">
        <v>82</v>
      </c>
      <c r="AY116" s="19" t="s">
        <v>229</v>
      </c>
      <c r="BE116" s="223">
        <f>IF(N116="základní",J116,0)</f>
        <v>0</v>
      </c>
      <c r="BF116" s="223">
        <f>IF(N116="snížená",J116,0)</f>
        <v>0</v>
      </c>
      <c r="BG116" s="223">
        <f>IF(N116="zákl. přenesená",J116,0)</f>
        <v>0</v>
      </c>
      <c r="BH116" s="223">
        <f>IF(N116="sníž. přenesená",J116,0)</f>
        <v>0</v>
      </c>
      <c r="BI116" s="223">
        <f>IF(N116="nulová",J116,0)</f>
        <v>0</v>
      </c>
      <c r="BJ116" s="19" t="s">
        <v>78</v>
      </c>
      <c r="BK116" s="223">
        <f>ROUND(I116*H116,2)</f>
        <v>0</v>
      </c>
      <c r="BL116" s="19" t="s">
        <v>548</v>
      </c>
      <c r="BM116" s="222" t="s">
        <v>6766</v>
      </c>
    </row>
    <row r="117" s="2" customFormat="1">
      <c r="A117" s="40"/>
      <c r="B117" s="41"/>
      <c r="C117" s="42"/>
      <c r="D117" s="224" t="s">
        <v>236</v>
      </c>
      <c r="E117" s="42"/>
      <c r="F117" s="225" t="s">
        <v>6767</v>
      </c>
      <c r="G117" s="42"/>
      <c r="H117" s="42"/>
      <c r="I117" s="226"/>
      <c r="J117" s="42"/>
      <c r="K117" s="42"/>
      <c r="L117" s="46"/>
      <c r="M117" s="227"/>
      <c r="N117" s="228"/>
      <c r="O117" s="86"/>
      <c r="P117" s="86"/>
      <c r="Q117" s="86"/>
      <c r="R117" s="86"/>
      <c r="S117" s="86"/>
      <c r="T117" s="87"/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T117" s="19" t="s">
        <v>236</v>
      </c>
      <c r="AU117" s="19" t="s">
        <v>82</v>
      </c>
    </row>
    <row r="118" s="13" customFormat="1">
      <c r="A118" s="13"/>
      <c r="B118" s="235"/>
      <c r="C118" s="236"/>
      <c r="D118" s="224" t="s">
        <v>312</v>
      </c>
      <c r="E118" s="237" t="s">
        <v>435</v>
      </c>
      <c r="F118" s="238" t="s">
        <v>6768</v>
      </c>
      <c r="G118" s="236"/>
      <c r="H118" s="239">
        <v>345</v>
      </c>
      <c r="I118" s="240"/>
      <c r="J118" s="236"/>
      <c r="K118" s="236"/>
      <c r="L118" s="241"/>
      <c r="M118" s="242"/>
      <c r="N118" s="243"/>
      <c r="O118" s="243"/>
      <c r="P118" s="243"/>
      <c r="Q118" s="243"/>
      <c r="R118" s="243"/>
      <c r="S118" s="243"/>
      <c r="T118" s="244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5" t="s">
        <v>312</v>
      </c>
      <c r="AU118" s="245" t="s">
        <v>82</v>
      </c>
      <c r="AV118" s="13" t="s">
        <v>82</v>
      </c>
      <c r="AW118" s="13" t="s">
        <v>33</v>
      </c>
      <c r="AX118" s="13" t="s">
        <v>78</v>
      </c>
      <c r="AY118" s="245" t="s">
        <v>229</v>
      </c>
    </row>
    <row r="119" s="2" customFormat="1" ht="14.4" customHeight="1">
      <c r="A119" s="40"/>
      <c r="B119" s="41"/>
      <c r="C119" s="269" t="s">
        <v>257</v>
      </c>
      <c r="D119" s="269" t="s">
        <v>620</v>
      </c>
      <c r="E119" s="270" t="s">
        <v>6769</v>
      </c>
      <c r="F119" s="271" t="s">
        <v>6770</v>
      </c>
      <c r="G119" s="272" t="s">
        <v>4016</v>
      </c>
      <c r="H119" s="273">
        <v>34.5</v>
      </c>
      <c r="I119" s="274"/>
      <c r="J119" s="273">
        <f>ROUND(I119*H119,2)</f>
        <v>0</v>
      </c>
      <c r="K119" s="271" t="s">
        <v>296</v>
      </c>
      <c r="L119" s="275"/>
      <c r="M119" s="276" t="s">
        <v>18</v>
      </c>
      <c r="N119" s="277" t="s">
        <v>42</v>
      </c>
      <c r="O119" s="86"/>
      <c r="P119" s="220">
        <f>O119*H119</f>
        <v>0</v>
      </c>
      <c r="Q119" s="220">
        <v>0.001</v>
      </c>
      <c r="R119" s="220">
        <f>Q119*H119</f>
        <v>0.034500000000000003</v>
      </c>
      <c r="S119" s="220">
        <v>0</v>
      </c>
      <c r="T119" s="221">
        <f>S119*H119</f>
        <v>0</v>
      </c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R119" s="222" t="s">
        <v>664</v>
      </c>
      <c r="AT119" s="222" t="s">
        <v>620</v>
      </c>
      <c r="AU119" s="222" t="s">
        <v>82</v>
      </c>
      <c r="AY119" s="19" t="s">
        <v>229</v>
      </c>
      <c r="BE119" s="223">
        <f>IF(N119="základní",J119,0)</f>
        <v>0</v>
      </c>
      <c r="BF119" s="223">
        <f>IF(N119="snížená",J119,0)</f>
        <v>0</v>
      </c>
      <c r="BG119" s="223">
        <f>IF(N119="zákl. přenesená",J119,0)</f>
        <v>0</v>
      </c>
      <c r="BH119" s="223">
        <f>IF(N119="sníž. přenesená",J119,0)</f>
        <v>0</v>
      </c>
      <c r="BI119" s="223">
        <f>IF(N119="nulová",J119,0)</f>
        <v>0</v>
      </c>
      <c r="BJ119" s="19" t="s">
        <v>78</v>
      </c>
      <c r="BK119" s="223">
        <f>ROUND(I119*H119,2)</f>
        <v>0</v>
      </c>
      <c r="BL119" s="19" t="s">
        <v>548</v>
      </c>
      <c r="BM119" s="222" t="s">
        <v>6771</v>
      </c>
    </row>
    <row r="120" s="2" customFormat="1">
      <c r="A120" s="40"/>
      <c r="B120" s="41"/>
      <c r="C120" s="42"/>
      <c r="D120" s="224" t="s">
        <v>236</v>
      </c>
      <c r="E120" s="42"/>
      <c r="F120" s="225" t="s">
        <v>6770</v>
      </c>
      <c r="G120" s="42"/>
      <c r="H120" s="42"/>
      <c r="I120" s="226"/>
      <c r="J120" s="42"/>
      <c r="K120" s="42"/>
      <c r="L120" s="46"/>
      <c r="M120" s="227"/>
      <c r="N120" s="228"/>
      <c r="O120" s="86"/>
      <c r="P120" s="86"/>
      <c r="Q120" s="86"/>
      <c r="R120" s="86"/>
      <c r="S120" s="86"/>
      <c r="T120" s="87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T120" s="19" t="s">
        <v>236</v>
      </c>
      <c r="AU120" s="19" t="s">
        <v>82</v>
      </c>
    </row>
    <row r="121" s="15" customFormat="1">
      <c r="A121" s="15"/>
      <c r="B121" s="258"/>
      <c r="C121" s="259"/>
      <c r="D121" s="224" t="s">
        <v>312</v>
      </c>
      <c r="E121" s="260" t="s">
        <v>18</v>
      </c>
      <c r="F121" s="261" t="s">
        <v>6772</v>
      </c>
      <c r="G121" s="259"/>
      <c r="H121" s="260" t="s">
        <v>18</v>
      </c>
      <c r="I121" s="262"/>
      <c r="J121" s="259"/>
      <c r="K121" s="259"/>
      <c r="L121" s="263"/>
      <c r="M121" s="264"/>
      <c r="N121" s="265"/>
      <c r="O121" s="265"/>
      <c r="P121" s="265"/>
      <c r="Q121" s="265"/>
      <c r="R121" s="265"/>
      <c r="S121" s="265"/>
      <c r="T121" s="266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T121" s="267" t="s">
        <v>312</v>
      </c>
      <c r="AU121" s="267" t="s">
        <v>82</v>
      </c>
      <c r="AV121" s="15" t="s">
        <v>78</v>
      </c>
      <c r="AW121" s="15" t="s">
        <v>33</v>
      </c>
      <c r="AX121" s="15" t="s">
        <v>71</v>
      </c>
      <c r="AY121" s="267" t="s">
        <v>229</v>
      </c>
    </row>
    <row r="122" s="13" customFormat="1">
      <c r="A122" s="13"/>
      <c r="B122" s="235"/>
      <c r="C122" s="236"/>
      <c r="D122" s="224" t="s">
        <v>312</v>
      </c>
      <c r="E122" s="237" t="s">
        <v>353</v>
      </c>
      <c r="F122" s="238" t="s">
        <v>6773</v>
      </c>
      <c r="G122" s="236"/>
      <c r="H122" s="239">
        <v>34.5</v>
      </c>
      <c r="I122" s="240"/>
      <c r="J122" s="236"/>
      <c r="K122" s="236"/>
      <c r="L122" s="241"/>
      <c r="M122" s="242"/>
      <c r="N122" s="243"/>
      <c r="O122" s="243"/>
      <c r="P122" s="243"/>
      <c r="Q122" s="243"/>
      <c r="R122" s="243"/>
      <c r="S122" s="243"/>
      <c r="T122" s="244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5" t="s">
        <v>312</v>
      </c>
      <c r="AU122" s="245" t="s">
        <v>82</v>
      </c>
      <c r="AV122" s="13" t="s">
        <v>82</v>
      </c>
      <c r="AW122" s="13" t="s">
        <v>33</v>
      </c>
      <c r="AX122" s="13" t="s">
        <v>78</v>
      </c>
      <c r="AY122" s="245" t="s">
        <v>229</v>
      </c>
    </row>
    <row r="123" s="12" customFormat="1" ht="25.92" customHeight="1">
      <c r="A123" s="12"/>
      <c r="B123" s="198"/>
      <c r="C123" s="199"/>
      <c r="D123" s="200" t="s">
        <v>70</v>
      </c>
      <c r="E123" s="201" t="s">
        <v>620</v>
      </c>
      <c r="F123" s="201" t="s">
        <v>1224</v>
      </c>
      <c r="G123" s="199"/>
      <c r="H123" s="199"/>
      <c r="I123" s="202"/>
      <c r="J123" s="203">
        <f>BK123</f>
        <v>0</v>
      </c>
      <c r="K123" s="199"/>
      <c r="L123" s="204"/>
      <c r="M123" s="205"/>
      <c r="N123" s="206"/>
      <c r="O123" s="206"/>
      <c r="P123" s="207">
        <f>P124+P213+P278+P283</f>
        <v>0</v>
      </c>
      <c r="Q123" s="206"/>
      <c r="R123" s="207">
        <f>R124+R213+R278+R283</f>
        <v>302.37067200000001</v>
      </c>
      <c r="S123" s="206"/>
      <c r="T123" s="208">
        <f>T124+T213+T278+T283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242</v>
      </c>
      <c r="AT123" s="210" t="s">
        <v>70</v>
      </c>
      <c r="AU123" s="210" t="s">
        <v>71</v>
      </c>
      <c r="AY123" s="209" t="s">
        <v>229</v>
      </c>
      <c r="BK123" s="211">
        <f>BK124+BK213+BK278+BK283</f>
        <v>0</v>
      </c>
    </row>
    <row r="124" s="12" customFormat="1" ht="22.8" customHeight="1">
      <c r="A124" s="12"/>
      <c r="B124" s="198"/>
      <c r="C124" s="199"/>
      <c r="D124" s="200" t="s">
        <v>70</v>
      </c>
      <c r="E124" s="229" t="s">
        <v>1225</v>
      </c>
      <c r="F124" s="229" t="s">
        <v>1226</v>
      </c>
      <c r="G124" s="199"/>
      <c r="H124" s="199"/>
      <c r="I124" s="202"/>
      <c r="J124" s="230">
        <f>BK124</f>
        <v>0</v>
      </c>
      <c r="K124" s="199"/>
      <c r="L124" s="204"/>
      <c r="M124" s="205"/>
      <c r="N124" s="206"/>
      <c r="O124" s="206"/>
      <c r="P124" s="207">
        <f>SUM(P125:P212)</f>
        <v>0</v>
      </c>
      <c r="Q124" s="206"/>
      <c r="R124" s="207">
        <f>SUM(R125:R212)</f>
        <v>0.95523200000000008</v>
      </c>
      <c r="S124" s="206"/>
      <c r="T124" s="208">
        <f>SUM(T125:T212)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09" t="s">
        <v>242</v>
      </c>
      <c r="AT124" s="210" t="s">
        <v>70</v>
      </c>
      <c r="AU124" s="210" t="s">
        <v>78</v>
      </c>
      <c r="AY124" s="209" t="s">
        <v>229</v>
      </c>
      <c r="BK124" s="211">
        <f>SUM(BK125:BK212)</f>
        <v>0</v>
      </c>
    </row>
    <row r="125" s="2" customFormat="1" ht="14.4" customHeight="1">
      <c r="A125" s="40"/>
      <c r="B125" s="41"/>
      <c r="C125" s="212" t="s">
        <v>263</v>
      </c>
      <c r="D125" s="212" t="s">
        <v>230</v>
      </c>
      <c r="E125" s="213" t="s">
        <v>6774</v>
      </c>
      <c r="F125" s="214" t="s">
        <v>6775</v>
      </c>
      <c r="G125" s="215" t="s">
        <v>1257</v>
      </c>
      <c r="H125" s="216">
        <v>1</v>
      </c>
      <c r="I125" s="217"/>
      <c r="J125" s="216">
        <f>ROUND(I125*H125,2)</f>
        <v>0</v>
      </c>
      <c r="K125" s="214" t="s">
        <v>18</v>
      </c>
      <c r="L125" s="46"/>
      <c r="M125" s="218" t="s">
        <v>18</v>
      </c>
      <c r="N125" s="219" t="s">
        <v>42</v>
      </c>
      <c r="O125" s="86"/>
      <c r="P125" s="220">
        <f>O125*H125</f>
        <v>0</v>
      </c>
      <c r="Q125" s="220">
        <v>0</v>
      </c>
      <c r="R125" s="220">
        <f>Q125*H125</f>
        <v>0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870</v>
      </c>
      <c r="AT125" s="222" t="s">
        <v>230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870</v>
      </c>
      <c r="BM125" s="222" t="s">
        <v>6776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6775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2" customFormat="1" ht="14.4" customHeight="1">
      <c r="A127" s="40"/>
      <c r="B127" s="41"/>
      <c r="C127" s="212" t="s">
        <v>268</v>
      </c>
      <c r="D127" s="212" t="s">
        <v>230</v>
      </c>
      <c r="E127" s="213" t="s">
        <v>6777</v>
      </c>
      <c r="F127" s="214" t="s">
        <v>6778</v>
      </c>
      <c r="G127" s="215" t="s">
        <v>320</v>
      </c>
      <c r="H127" s="216">
        <v>26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870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870</v>
      </c>
      <c r="BM127" s="222" t="s">
        <v>6779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6780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2" customFormat="1" ht="14.4" customHeight="1">
      <c r="A129" s="40"/>
      <c r="B129" s="41"/>
      <c r="C129" s="269" t="s">
        <v>272</v>
      </c>
      <c r="D129" s="269" t="s">
        <v>620</v>
      </c>
      <c r="E129" s="270" t="s">
        <v>6781</v>
      </c>
      <c r="F129" s="271" t="s">
        <v>6782</v>
      </c>
      <c r="G129" s="272" t="s">
        <v>320</v>
      </c>
      <c r="H129" s="273">
        <v>26</v>
      </c>
      <c r="I129" s="274"/>
      <c r="J129" s="273">
        <f>ROUND(I129*H129,2)</f>
        <v>0</v>
      </c>
      <c r="K129" s="271" t="s">
        <v>296</v>
      </c>
      <c r="L129" s="275"/>
      <c r="M129" s="276" t="s">
        <v>18</v>
      </c>
      <c r="N129" s="277" t="s">
        <v>42</v>
      </c>
      <c r="O129" s="86"/>
      <c r="P129" s="220">
        <f>O129*H129</f>
        <v>0</v>
      </c>
      <c r="Q129" s="220">
        <v>0.0037000000000000002</v>
      </c>
      <c r="R129" s="220">
        <f>Q129*H129</f>
        <v>0.096200000000000008</v>
      </c>
      <c r="S129" s="220">
        <v>0</v>
      </c>
      <c r="T129" s="221">
        <f>S129*H129</f>
        <v>0</v>
      </c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R129" s="222" t="s">
        <v>1248</v>
      </c>
      <c r="AT129" s="222" t="s">
        <v>620</v>
      </c>
      <c r="AU129" s="222" t="s">
        <v>82</v>
      </c>
      <c r="AY129" s="19" t="s">
        <v>229</v>
      </c>
      <c r="BE129" s="223">
        <f>IF(N129="základní",J129,0)</f>
        <v>0</v>
      </c>
      <c r="BF129" s="223">
        <f>IF(N129="snížená",J129,0)</f>
        <v>0</v>
      </c>
      <c r="BG129" s="223">
        <f>IF(N129="zákl. přenesená",J129,0)</f>
        <v>0</v>
      </c>
      <c r="BH129" s="223">
        <f>IF(N129="sníž. přenesená",J129,0)</f>
        <v>0</v>
      </c>
      <c r="BI129" s="223">
        <f>IF(N129="nulová",J129,0)</f>
        <v>0</v>
      </c>
      <c r="BJ129" s="19" t="s">
        <v>78</v>
      </c>
      <c r="BK129" s="223">
        <f>ROUND(I129*H129,2)</f>
        <v>0</v>
      </c>
      <c r="BL129" s="19" t="s">
        <v>870</v>
      </c>
      <c r="BM129" s="222" t="s">
        <v>6783</v>
      </c>
    </row>
    <row r="130" s="2" customFormat="1">
      <c r="A130" s="40"/>
      <c r="B130" s="41"/>
      <c r="C130" s="42"/>
      <c r="D130" s="224" t="s">
        <v>236</v>
      </c>
      <c r="E130" s="42"/>
      <c r="F130" s="225" t="s">
        <v>6782</v>
      </c>
      <c r="G130" s="42"/>
      <c r="H130" s="42"/>
      <c r="I130" s="226"/>
      <c r="J130" s="42"/>
      <c r="K130" s="42"/>
      <c r="L130" s="46"/>
      <c r="M130" s="227"/>
      <c r="N130" s="228"/>
      <c r="O130" s="86"/>
      <c r="P130" s="86"/>
      <c r="Q130" s="86"/>
      <c r="R130" s="86"/>
      <c r="S130" s="86"/>
      <c r="T130" s="87"/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T130" s="19" t="s">
        <v>236</v>
      </c>
      <c r="AU130" s="19" t="s">
        <v>82</v>
      </c>
    </row>
    <row r="131" s="2" customFormat="1" ht="14.4" customHeight="1">
      <c r="A131" s="40"/>
      <c r="B131" s="41"/>
      <c r="C131" s="212" t="s">
        <v>277</v>
      </c>
      <c r="D131" s="212" t="s">
        <v>230</v>
      </c>
      <c r="E131" s="213" t="s">
        <v>6784</v>
      </c>
      <c r="F131" s="214" t="s">
        <v>6785</v>
      </c>
      <c r="G131" s="215" t="s">
        <v>320</v>
      </c>
      <c r="H131" s="216">
        <v>52</v>
      </c>
      <c r="I131" s="217"/>
      <c r="J131" s="216">
        <f>ROUND(I131*H131,2)</f>
        <v>0</v>
      </c>
      <c r="K131" s="214" t="s">
        <v>296</v>
      </c>
      <c r="L131" s="46"/>
      <c r="M131" s="218" t="s">
        <v>18</v>
      </c>
      <c r="N131" s="219" t="s">
        <v>42</v>
      </c>
      <c r="O131" s="86"/>
      <c r="P131" s="220">
        <f>O131*H131</f>
        <v>0</v>
      </c>
      <c r="Q131" s="220">
        <v>0</v>
      </c>
      <c r="R131" s="220">
        <f>Q131*H131</f>
        <v>0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870</v>
      </c>
      <c r="AT131" s="222" t="s">
        <v>230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870</v>
      </c>
      <c r="BM131" s="222" t="s">
        <v>6786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6787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2" customFormat="1" ht="14.4" customHeight="1">
      <c r="A133" s="40"/>
      <c r="B133" s="41"/>
      <c r="C133" s="269" t="s">
        <v>282</v>
      </c>
      <c r="D133" s="269" t="s">
        <v>620</v>
      </c>
      <c r="E133" s="270" t="s">
        <v>6788</v>
      </c>
      <c r="F133" s="271" t="s">
        <v>6789</v>
      </c>
      <c r="G133" s="272" t="s">
        <v>254</v>
      </c>
      <c r="H133" s="273">
        <v>3</v>
      </c>
      <c r="I133" s="274"/>
      <c r="J133" s="273">
        <f>ROUND(I133*H133,2)</f>
        <v>0</v>
      </c>
      <c r="K133" s="271" t="s">
        <v>18</v>
      </c>
      <c r="L133" s="275"/>
      <c r="M133" s="276" t="s">
        <v>18</v>
      </c>
      <c r="N133" s="277" t="s">
        <v>42</v>
      </c>
      <c r="O133" s="86"/>
      <c r="P133" s="220">
        <f>O133*H133</f>
        <v>0</v>
      </c>
      <c r="Q133" s="220">
        <v>5.0000000000000002E-05</v>
      </c>
      <c r="R133" s="220">
        <f>Q133*H133</f>
        <v>0.00015000000000000001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1248</v>
      </c>
      <c r="AT133" s="222" t="s">
        <v>620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870</v>
      </c>
      <c r="BM133" s="222" t="s">
        <v>6790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6791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2" customFormat="1" ht="14.4" customHeight="1">
      <c r="A135" s="40"/>
      <c r="B135" s="41"/>
      <c r="C135" s="212" t="s">
        <v>287</v>
      </c>
      <c r="D135" s="212" t="s">
        <v>230</v>
      </c>
      <c r="E135" s="213" t="s">
        <v>6792</v>
      </c>
      <c r="F135" s="214" t="s">
        <v>6793</v>
      </c>
      <c r="G135" s="215" t="s">
        <v>320</v>
      </c>
      <c r="H135" s="216">
        <v>26</v>
      </c>
      <c r="I135" s="217"/>
      <c r="J135" s="216">
        <f>ROUND(I135*H135,2)</f>
        <v>0</v>
      </c>
      <c r="K135" s="214" t="s">
        <v>296</v>
      </c>
      <c r="L135" s="46"/>
      <c r="M135" s="218" t="s">
        <v>18</v>
      </c>
      <c r="N135" s="219" t="s">
        <v>42</v>
      </c>
      <c r="O135" s="86"/>
      <c r="P135" s="220">
        <f>O135*H135</f>
        <v>0</v>
      </c>
      <c r="Q135" s="220">
        <v>0</v>
      </c>
      <c r="R135" s="220">
        <f>Q135*H135</f>
        <v>0</v>
      </c>
      <c r="S135" s="220">
        <v>0</v>
      </c>
      <c r="T135" s="221">
        <f>S135*H135</f>
        <v>0</v>
      </c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R135" s="222" t="s">
        <v>870</v>
      </c>
      <c r="AT135" s="222" t="s">
        <v>230</v>
      </c>
      <c r="AU135" s="222" t="s">
        <v>82</v>
      </c>
      <c r="AY135" s="19" t="s">
        <v>229</v>
      </c>
      <c r="BE135" s="223">
        <f>IF(N135="základní",J135,0)</f>
        <v>0</v>
      </c>
      <c r="BF135" s="223">
        <f>IF(N135="snížená",J135,0)</f>
        <v>0</v>
      </c>
      <c r="BG135" s="223">
        <f>IF(N135="zákl. přenesená",J135,0)</f>
        <v>0</v>
      </c>
      <c r="BH135" s="223">
        <f>IF(N135="sníž. přenesená",J135,0)</f>
        <v>0</v>
      </c>
      <c r="BI135" s="223">
        <f>IF(N135="nulová",J135,0)</f>
        <v>0</v>
      </c>
      <c r="BJ135" s="19" t="s">
        <v>78</v>
      </c>
      <c r="BK135" s="223">
        <f>ROUND(I135*H135,2)</f>
        <v>0</v>
      </c>
      <c r="BL135" s="19" t="s">
        <v>870</v>
      </c>
      <c r="BM135" s="222" t="s">
        <v>6794</v>
      </c>
    </row>
    <row r="136" s="2" customFormat="1">
      <c r="A136" s="40"/>
      <c r="B136" s="41"/>
      <c r="C136" s="42"/>
      <c r="D136" s="224" t="s">
        <v>236</v>
      </c>
      <c r="E136" s="42"/>
      <c r="F136" s="225" t="s">
        <v>6795</v>
      </c>
      <c r="G136" s="42"/>
      <c r="H136" s="42"/>
      <c r="I136" s="226"/>
      <c r="J136" s="42"/>
      <c r="K136" s="42"/>
      <c r="L136" s="46"/>
      <c r="M136" s="227"/>
      <c r="N136" s="228"/>
      <c r="O136" s="86"/>
      <c r="P136" s="86"/>
      <c r="Q136" s="86"/>
      <c r="R136" s="86"/>
      <c r="S136" s="86"/>
      <c r="T136" s="87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T136" s="19" t="s">
        <v>236</v>
      </c>
      <c r="AU136" s="19" t="s">
        <v>82</v>
      </c>
    </row>
    <row r="137" s="2" customFormat="1" ht="14.4" customHeight="1">
      <c r="A137" s="40"/>
      <c r="B137" s="41"/>
      <c r="C137" s="269" t="s">
        <v>294</v>
      </c>
      <c r="D137" s="269" t="s">
        <v>620</v>
      </c>
      <c r="E137" s="270" t="s">
        <v>6796</v>
      </c>
      <c r="F137" s="271" t="s">
        <v>6797</v>
      </c>
      <c r="G137" s="272" t="s">
        <v>320</v>
      </c>
      <c r="H137" s="273">
        <v>8</v>
      </c>
      <c r="I137" s="274"/>
      <c r="J137" s="273">
        <f>ROUND(I137*H137,2)</f>
        <v>0</v>
      </c>
      <c r="K137" s="271" t="s">
        <v>296</v>
      </c>
      <c r="L137" s="275"/>
      <c r="M137" s="276" t="s">
        <v>18</v>
      </c>
      <c r="N137" s="277" t="s">
        <v>42</v>
      </c>
      <c r="O137" s="86"/>
      <c r="P137" s="220">
        <f>O137*H137</f>
        <v>0</v>
      </c>
      <c r="Q137" s="220">
        <v>0.00017000000000000001</v>
      </c>
      <c r="R137" s="220">
        <f>Q137*H137</f>
        <v>0.0013600000000000001</v>
      </c>
      <c r="S137" s="220">
        <v>0</v>
      </c>
      <c r="T137" s="221">
        <f>S137*H137</f>
        <v>0</v>
      </c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R137" s="222" t="s">
        <v>1248</v>
      </c>
      <c r="AT137" s="222" t="s">
        <v>620</v>
      </c>
      <c r="AU137" s="222" t="s">
        <v>82</v>
      </c>
      <c r="AY137" s="19" t="s">
        <v>229</v>
      </c>
      <c r="BE137" s="223">
        <f>IF(N137="základní",J137,0)</f>
        <v>0</v>
      </c>
      <c r="BF137" s="223">
        <f>IF(N137="snížená",J137,0)</f>
        <v>0</v>
      </c>
      <c r="BG137" s="223">
        <f>IF(N137="zákl. přenesená",J137,0)</f>
        <v>0</v>
      </c>
      <c r="BH137" s="223">
        <f>IF(N137="sníž. přenesená",J137,0)</f>
        <v>0</v>
      </c>
      <c r="BI137" s="223">
        <f>IF(N137="nulová",J137,0)</f>
        <v>0</v>
      </c>
      <c r="BJ137" s="19" t="s">
        <v>78</v>
      </c>
      <c r="BK137" s="223">
        <f>ROUND(I137*H137,2)</f>
        <v>0</v>
      </c>
      <c r="BL137" s="19" t="s">
        <v>870</v>
      </c>
      <c r="BM137" s="222" t="s">
        <v>6798</v>
      </c>
    </row>
    <row r="138" s="2" customFormat="1">
      <c r="A138" s="40"/>
      <c r="B138" s="41"/>
      <c r="C138" s="42"/>
      <c r="D138" s="224" t="s">
        <v>236</v>
      </c>
      <c r="E138" s="42"/>
      <c r="F138" s="225" t="s">
        <v>6797</v>
      </c>
      <c r="G138" s="42"/>
      <c r="H138" s="42"/>
      <c r="I138" s="226"/>
      <c r="J138" s="42"/>
      <c r="K138" s="42"/>
      <c r="L138" s="46"/>
      <c r="M138" s="227"/>
      <c r="N138" s="228"/>
      <c r="O138" s="86"/>
      <c r="P138" s="86"/>
      <c r="Q138" s="86"/>
      <c r="R138" s="86"/>
      <c r="S138" s="86"/>
      <c r="T138" s="87"/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T138" s="19" t="s">
        <v>236</v>
      </c>
      <c r="AU138" s="19" t="s">
        <v>82</v>
      </c>
    </row>
    <row r="139" s="2" customFormat="1" ht="14.4" customHeight="1">
      <c r="A139" s="40"/>
      <c r="B139" s="41"/>
      <c r="C139" s="269" t="s">
        <v>437</v>
      </c>
      <c r="D139" s="269" t="s">
        <v>620</v>
      </c>
      <c r="E139" s="270" t="s">
        <v>6799</v>
      </c>
      <c r="F139" s="271" t="s">
        <v>6800</v>
      </c>
      <c r="G139" s="272" t="s">
        <v>320</v>
      </c>
      <c r="H139" s="273">
        <v>3</v>
      </c>
      <c r="I139" s="274"/>
      <c r="J139" s="273">
        <f>ROUND(I139*H139,2)</f>
        <v>0</v>
      </c>
      <c r="K139" s="271" t="s">
        <v>296</v>
      </c>
      <c r="L139" s="275"/>
      <c r="M139" s="276" t="s">
        <v>18</v>
      </c>
      <c r="N139" s="277" t="s">
        <v>42</v>
      </c>
      <c r="O139" s="86"/>
      <c r="P139" s="220">
        <f>O139*H139</f>
        <v>0</v>
      </c>
      <c r="Q139" s="220">
        <v>0.00017000000000000001</v>
      </c>
      <c r="R139" s="220">
        <f>Q139*H139</f>
        <v>0.00051000000000000004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1248</v>
      </c>
      <c r="AT139" s="222" t="s">
        <v>620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870</v>
      </c>
      <c r="BM139" s="222" t="s">
        <v>6801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6800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2" customFormat="1" ht="14.4" customHeight="1">
      <c r="A141" s="40"/>
      <c r="B141" s="41"/>
      <c r="C141" s="269" t="s">
        <v>8</v>
      </c>
      <c r="D141" s="269" t="s">
        <v>620</v>
      </c>
      <c r="E141" s="270" t="s">
        <v>6802</v>
      </c>
      <c r="F141" s="271" t="s">
        <v>6803</v>
      </c>
      <c r="G141" s="272" t="s">
        <v>254</v>
      </c>
      <c r="H141" s="273">
        <v>12</v>
      </c>
      <c r="I141" s="274"/>
      <c r="J141" s="273">
        <f>ROUND(I141*H141,2)</f>
        <v>0</v>
      </c>
      <c r="K141" s="271" t="s">
        <v>18</v>
      </c>
      <c r="L141" s="275"/>
      <c r="M141" s="276" t="s">
        <v>18</v>
      </c>
      <c r="N141" s="277" t="s">
        <v>42</v>
      </c>
      <c r="O141" s="86"/>
      <c r="P141" s="220">
        <f>O141*H141</f>
        <v>0</v>
      </c>
      <c r="Q141" s="220">
        <v>0</v>
      </c>
      <c r="R141" s="220">
        <f>Q141*H141</f>
        <v>0</v>
      </c>
      <c r="S141" s="220">
        <v>0</v>
      </c>
      <c r="T141" s="221">
        <f>S141*H141</f>
        <v>0</v>
      </c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R141" s="222" t="s">
        <v>1248</v>
      </c>
      <c r="AT141" s="222" t="s">
        <v>620</v>
      </c>
      <c r="AU141" s="222" t="s">
        <v>82</v>
      </c>
      <c r="AY141" s="19" t="s">
        <v>229</v>
      </c>
      <c r="BE141" s="223">
        <f>IF(N141="základní",J141,0)</f>
        <v>0</v>
      </c>
      <c r="BF141" s="223">
        <f>IF(N141="snížená",J141,0)</f>
        <v>0</v>
      </c>
      <c r="BG141" s="223">
        <f>IF(N141="zákl. přenesená",J141,0)</f>
        <v>0</v>
      </c>
      <c r="BH141" s="223">
        <f>IF(N141="sníž. přenesená",J141,0)</f>
        <v>0</v>
      </c>
      <c r="BI141" s="223">
        <f>IF(N141="nulová",J141,0)</f>
        <v>0</v>
      </c>
      <c r="BJ141" s="19" t="s">
        <v>78</v>
      </c>
      <c r="BK141" s="223">
        <f>ROUND(I141*H141,2)</f>
        <v>0</v>
      </c>
      <c r="BL141" s="19" t="s">
        <v>870</v>
      </c>
      <c r="BM141" s="222" t="s">
        <v>6804</v>
      </c>
    </row>
    <row r="142" s="2" customFormat="1">
      <c r="A142" s="40"/>
      <c r="B142" s="41"/>
      <c r="C142" s="42"/>
      <c r="D142" s="224" t="s">
        <v>236</v>
      </c>
      <c r="E142" s="42"/>
      <c r="F142" s="225" t="s">
        <v>6803</v>
      </c>
      <c r="G142" s="42"/>
      <c r="H142" s="42"/>
      <c r="I142" s="226"/>
      <c r="J142" s="42"/>
      <c r="K142" s="42"/>
      <c r="L142" s="46"/>
      <c r="M142" s="227"/>
      <c r="N142" s="228"/>
      <c r="O142" s="86"/>
      <c r="P142" s="86"/>
      <c r="Q142" s="86"/>
      <c r="R142" s="86"/>
      <c r="S142" s="86"/>
      <c r="T142" s="87"/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T142" s="19" t="s">
        <v>236</v>
      </c>
      <c r="AU142" s="19" t="s">
        <v>82</v>
      </c>
    </row>
    <row r="143" s="2" customFormat="1" ht="14.4" customHeight="1">
      <c r="A143" s="40"/>
      <c r="B143" s="41"/>
      <c r="C143" s="269" t="s">
        <v>548</v>
      </c>
      <c r="D143" s="269" t="s">
        <v>620</v>
      </c>
      <c r="E143" s="270" t="s">
        <v>6805</v>
      </c>
      <c r="F143" s="271" t="s">
        <v>6806</v>
      </c>
      <c r="G143" s="272" t="s">
        <v>254</v>
      </c>
      <c r="H143" s="273">
        <v>8</v>
      </c>
      <c r="I143" s="274"/>
      <c r="J143" s="273">
        <f>ROUND(I143*H143,2)</f>
        <v>0</v>
      </c>
      <c r="K143" s="271" t="s">
        <v>18</v>
      </c>
      <c r="L143" s="275"/>
      <c r="M143" s="276" t="s">
        <v>18</v>
      </c>
      <c r="N143" s="277" t="s">
        <v>42</v>
      </c>
      <c r="O143" s="86"/>
      <c r="P143" s="220">
        <f>O143*H143</f>
        <v>0</v>
      </c>
      <c r="Q143" s="220">
        <v>0</v>
      </c>
      <c r="R143" s="220">
        <f>Q143*H143</f>
        <v>0</v>
      </c>
      <c r="S143" s="220">
        <v>0</v>
      </c>
      <c r="T143" s="221">
        <f>S143*H143</f>
        <v>0</v>
      </c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R143" s="222" t="s">
        <v>1248</v>
      </c>
      <c r="AT143" s="222" t="s">
        <v>620</v>
      </c>
      <c r="AU143" s="222" t="s">
        <v>82</v>
      </c>
      <c r="AY143" s="19" t="s">
        <v>229</v>
      </c>
      <c r="BE143" s="223">
        <f>IF(N143="základní",J143,0)</f>
        <v>0</v>
      </c>
      <c r="BF143" s="223">
        <f>IF(N143="snížená",J143,0)</f>
        <v>0</v>
      </c>
      <c r="BG143" s="223">
        <f>IF(N143="zákl. přenesená",J143,0)</f>
        <v>0</v>
      </c>
      <c r="BH143" s="223">
        <f>IF(N143="sníž. přenesená",J143,0)</f>
        <v>0</v>
      </c>
      <c r="BI143" s="223">
        <f>IF(N143="nulová",J143,0)</f>
        <v>0</v>
      </c>
      <c r="BJ143" s="19" t="s">
        <v>78</v>
      </c>
      <c r="BK143" s="223">
        <f>ROUND(I143*H143,2)</f>
        <v>0</v>
      </c>
      <c r="BL143" s="19" t="s">
        <v>870</v>
      </c>
      <c r="BM143" s="222" t="s">
        <v>6807</v>
      </c>
    </row>
    <row r="144" s="2" customFormat="1">
      <c r="A144" s="40"/>
      <c r="B144" s="41"/>
      <c r="C144" s="42"/>
      <c r="D144" s="224" t="s">
        <v>236</v>
      </c>
      <c r="E144" s="42"/>
      <c r="F144" s="225" t="s">
        <v>6806</v>
      </c>
      <c r="G144" s="42"/>
      <c r="H144" s="42"/>
      <c r="I144" s="226"/>
      <c r="J144" s="42"/>
      <c r="K144" s="42"/>
      <c r="L144" s="46"/>
      <c r="M144" s="227"/>
      <c r="N144" s="228"/>
      <c r="O144" s="86"/>
      <c r="P144" s="86"/>
      <c r="Q144" s="86"/>
      <c r="R144" s="86"/>
      <c r="S144" s="86"/>
      <c r="T144" s="87"/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T144" s="19" t="s">
        <v>236</v>
      </c>
      <c r="AU144" s="19" t="s">
        <v>82</v>
      </c>
    </row>
    <row r="145" s="2" customFormat="1" ht="14.4" customHeight="1">
      <c r="A145" s="40"/>
      <c r="B145" s="41"/>
      <c r="C145" s="269" t="s">
        <v>385</v>
      </c>
      <c r="D145" s="269" t="s">
        <v>620</v>
      </c>
      <c r="E145" s="270" t="s">
        <v>6808</v>
      </c>
      <c r="F145" s="271" t="s">
        <v>6809</v>
      </c>
      <c r="G145" s="272" t="s">
        <v>254</v>
      </c>
      <c r="H145" s="273">
        <v>12</v>
      </c>
      <c r="I145" s="274"/>
      <c r="J145" s="273">
        <f>ROUND(I145*H145,2)</f>
        <v>0</v>
      </c>
      <c r="K145" s="271" t="s">
        <v>18</v>
      </c>
      <c r="L145" s="275"/>
      <c r="M145" s="276" t="s">
        <v>18</v>
      </c>
      <c r="N145" s="277" t="s">
        <v>42</v>
      </c>
      <c r="O145" s="86"/>
      <c r="P145" s="220">
        <f>O145*H145</f>
        <v>0</v>
      </c>
      <c r="Q145" s="220">
        <v>0</v>
      </c>
      <c r="R145" s="220">
        <f>Q145*H145</f>
        <v>0</v>
      </c>
      <c r="S145" s="220">
        <v>0</v>
      </c>
      <c r="T145" s="221">
        <f>S145*H145</f>
        <v>0</v>
      </c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R145" s="222" t="s">
        <v>1248</v>
      </c>
      <c r="AT145" s="222" t="s">
        <v>620</v>
      </c>
      <c r="AU145" s="222" t="s">
        <v>82</v>
      </c>
      <c r="AY145" s="19" t="s">
        <v>229</v>
      </c>
      <c r="BE145" s="223">
        <f>IF(N145="základní",J145,0)</f>
        <v>0</v>
      </c>
      <c r="BF145" s="223">
        <f>IF(N145="snížená",J145,0)</f>
        <v>0</v>
      </c>
      <c r="BG145" s="223">
        <f>IF(N145="zákl. přenesená",J145,0)</f>
        <v>0</v>
      </c>
      <c r="BH145" s="223">
        <f>IF(N145="sníž. přenesená",J145,0)</f>
        <v>0</v>
      </c>
      <c r="BI145" s="223">
        <f>IF(N145="nulová",J145,0)</f>
        <v>0</v>
      </c>
      <c r="BJ145" s="19" t="s">
        <v>78</v>
      </c>
      <c r="BK145" s="223">
        <f>ROUND(I145*H145,2)</f>
        <v>0</v>
      </c>
      <c r="BL145" s="19" t="s">
        <v>870</v>
      </c>
      <c r="BM145" s="222" t="s">
        <v>6810</v>
      </c>
    </row>
    <row r="146" s="2" customFormat="1">
      <c r="A146" s="40"/>
      <c r="B146" s="41"/>
      <c r="C146" s="42"/>
      <c r="D146" s="224" t="s">
        <v>236</v>
      </c>
      <c r="E146" s="42"/>
      <c r="F146" s="225" t="s">
        <v>6809</v>
      </c>
      <c r="G146" s="42"/>
      <c r="H146" s="42"/>
      <c r="I146" s="226"/>
      <c r="J146" s="42"/>
      <c r="K146" s="42"/>
      <c r="L146" s="46"/>
      <c r="M146" s="227"/>
      <c r="N146" s="228"/>
      <c r="O146" s="86"/>
      <c r="P146" s="86"/>
      <c r="Q146" s="86"/>
      <c r="R146" s="86"/>
      <c r="S146" s="86"/>
      <c r="T146" s="87"/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T146" s="19" t="s">
        <v>236</v>
      </c>
      <c r="AU146" s="19" t="s">
        <v>82</v>
      </c>
    </row>
    <row r="147" s="2" customFormat="1" ht="14.4" customHeight="1">
      <c r="A147" s="40"/>
      <c r="B147" s="41"/>
      <c r="C147" s="269" t="s">
        <v>559</v>
      </c>
      <c r="D147" s="269" t="s">
        <v>620</v>
      </c>
      <c r="E147" s="270" t="s">
        <v>6811</v>
      </c>
      <c r="F147" s="271" t="s">
        <v>6812</v>
      </c>
      <c r="G147" s="272" t="s">
        <v>254</v>
      </c>
      <c r="H147" s="273">
        <v>3</v>
      </c>
      <c r="I147" s="274"/>
      <c r="J147" s="273">
        <f>ROUND(I147*H147,2)</f>
        <v>0</v>
      </c>
      <c r="K147" s="271" t="s">
        <v>18</v>
      </c>
      <c r="L147" s="275"/>
      <c r="M147" s="276" t="s">
        <v>18</v>
      </c>
      <c r="N147" s="277" t="s">
        <v>42</v>
      </c>
      <c r="O147" s="86"/>
      <c r="P147" s="220">
        <f>O147*H147</f>
        <v>0</v>
      </c>
      <c r="Q147" s="220">
        <v>0</v>
      </c>
      <c r="R147" s="220">
        <f>Q147*H147</f>
        <v>0</v>
      </c>
      <c r="S147" s="220">
        <v>0</v>
      </c>
      <c r="T147" s="221">
        <f>S147*H147</f>
        <v>0</v>
      </c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R147" s="222" t="s">
        <v>1248</v>
      </c>
      <c r="AT147" s="222" t="s">
        <v>620</v>
      </c>
      <c r="AU147" s="222" t="s">
        <v>82</v>
      </c>
      <c r="AY147" s="19" t="s">
        <v>229</v>
      </c>
      <c r="BE147" s="223">
        <f>IF(N147="základní",J147,0)</f>
        <v>0</v>
      </c>
      <c r="BF147" s="223">
        <f>IF(N147="snížená",J147,0)</f>
        <v>0</v>
      </c>
      <c r="BG147" s="223">
        <f>IF(N147="zákl. přenesená",J147,0)</f>
        <v>0</v>
      </c>
      <c r="BH147" s="223">
        <f>IF(N147="sníž. přenesená",J147,0)</f>
        <v>0</v>
      </c>
      <c r="BI147" s="223">
        <f>IF(N147="nulová",J147,0)</f>
        <v>0</v>
      </c>
      <c r="BJ147" s="19" t="s">
        <v>78</v>
      </c>
      <c r="BK147" s="223">
        <f>ROUND(I147*H147,2)</f>
        <v>0</v>
      </c>
      <c r="BL147" s="19" t="s">
        <v>870</v>
      </c>
      <c r="BM147" s="222" t="s">
        <v>6813</v>
      </c>
    </row>
    <row r="148" s="2" customFormat="1">
      <c r="A148" s="40"/>
      <c r="B148" s="41"/>
      <c r="C148" s="42"/>
      <c r="D148" s="224" t="s">
        <v>236</v>
      </c>
      <c r="E148" s="42"/>
      <c r="F148" s="225" t="s">
        <v>6812</v>
      </c>
      <c r="G148" s="42"/>
      <c r="H148" s="42"/>
      <c r="I148" s="226"/>
      <c r="J148" s="42"/>
      <c r="K148" s="42"/>
      <c r="L148" s="46"/>
      <c r="M148" s="227"/>
      <c r="N148" s="228"/>
      <c r="O148" s="86"/>
      <c r="P148" s="86"/>
      <c r="Q148" s="86"/>
      <c r="R148" s="86"/>
      <c r="S148" s="86"/>
      <c r="T148" s="87"/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T148" s="19" t="s">
        <v>236</v>
      </c>
      <c r="AU148" s="19" t="s">
        <v>82</v>
      </c>
    </row>
    <row r="149" s="2" customFormat="1" ht="14.4" customHeight="1">
      <c r="A149" s="40"/>
      <c r="B149" s="41"/>
      <c r="C149" s="212" t="s">
        <v>564</v>
      </c>
      <c r="D149" s="212" t="s">
        <v>230</v>
      </c>
      <c r="E149" s="213" t="s">
        <v>6814</v>
      </c>
      <c r="F149" s="214" t="s">
        <v>6815</v>
      </c>
      <c r="G149" s="215" t="s">
        <v>320</v>
      </c>
      <c r="H149" s="216">
        <v>23</v>
      </c>
      <c r="I149" s="217"/>
      <c r="J149" s="216">
        <f>ROUND(I149*H149,2)</f>
        <v>0</v>
      </c>
      <c r="K149" s="214" t="s">
        <v>296</v>
      </c>
      <c r="L149" s="46"/>
      <c r="M149" s="218" t="s">
        <v>18</v>
      </c>
      <c r="N149" s="219" t="s">
        <v>42</v>
      </c>
      <c r="O149" s="86"/>
      <c r="P149" s="220">
        <f>O149*H149</f>
        <v>0</v>
      </c>
      <c r="Q149" s="220">
        <v>0</v>
      </c>
      <c r="R149" s="220">
        <f>Q149*H149</f>
        <v>0</v>
      </c>
      <c r="S149" s="220">
        <v>0</v>
      </c>
      <c r="T149" s="221">
        <f>S149*H149</f>
        <v>0</v>
      </c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R149" s="222" t="s">
        <v>870</v>
      </c>
      <c r="AT149" s="222" t="s">
        <v>230</v>
      </c>
      <c r="AU149" s="222" t="s">
        <v>82</v>
      </c>
      <c r="AY149" s="19" t="s">
        <v>229</v>
      </c>
      <c r="BE149" s="223">
        <f>IF(N149="základní",J149,0)</f>
        <v>0</v>
      </c>
      <c r="BF149" s="223">
        <f>IF(N149="snížená",J149,0)</f>
        <v>0</v>
      </c>
      <c r="BG149" s="223">
        <f>IF(N149="zákl. přenesená",J149,0)</f>
        <v>0</v>
      </c>
      <c r="BH149" s="223">
        <f>IF(N149="sníž. přenesená",J149,0)</f>
        <v>0</v>
      </c>
      <c r="BI149" s="223">
        <f>IF(N149="nulová",J149,0)</f>
        <v>0</v>
      </c>
      <c r="BJ149" s="19" t="s">
        <v>78</v>
      </c>
      <c r="BK149" s="223">
        <f>ROUND(I149*H149,2)</f>
        <v>0</v>
      </c>
      <c r="BL149" s="19" t="s">
        <v>870</v>
      </c>
      <c r="BM149" s="222" t="s">
        <v>6816</v>
      </c>
    </row>
    <row r="150" s="2" customFormat="1">
      <c r="A150" s="40"/>
      <c r="B150" s="41"/>
      <c r="C150" s="42"/>
      <c r="D150" s="224" t="s">
        <v>236</v>
      </c>
      <c r="E150" s="42"/>
      <c r="F150" s="225" t="s">
        <v>6817</v>
      </c>
      <c r="G150" s="42"/>
      <c r="H150" s="42"/>
      <c r="I150" s="226"/>
      <c r="J150" s="42"/>
      <c r="K150" s="42"/>
      <c r="L150" s="46"/>
      <c r="M150" s="227"/>
      <c r="N150" s="228"/>
      <c r="O150" s="86"/>
      <c r="P150" s="86"/>
      <c r="Q150" s="86"/>
      <c r="R150" s="86"/>
      <c r="S150" s="86"/>
      <c r="T150" s="87"/>
      <c r="U150" s="40"/>
      <c r="V150" s="40"/>
      <c r="W150" s="40"/>
      <c r="X150" s="40"/>
      <c r="Y150" s="40"/>
      <c r="Z150" s="40"/>
      <c r="AA150" s="40"/>
      <c r="AB150" s="40"/>
      <c r="AC150" s="40"/>
      <c r="AD150" s="40"/>
      <c r="AE150" s="40"/>
      <c r="AT150" s="19" t="s">
        <v>236</v>
      </c>
      <c r="AU150" s="19" t="s">
        <v>82</v>
      </c>
    </row>
    <row r="151" s="2" customFormat="1" ht="14.4" customHeight="1">
      <c r="A151" s="40"/>
      <c r="B151" s="41"/>
      <c r="C151" s="269" t="s">
        <v>570</v>
      </c>
      <c r="D151" s="269" t="s">
        <v>620</v>
      </c>
      <c r="E151" s="270" t="s">
        <v>6818</v>
      </c>
      <c r="F151" s="271" t="s">
        <v>6819</v>
      </c>
      <c r="G151" s="272" t="s">
        <v>254</v>
      </c>
      <c r="H151" s="273">
        <v>1</v>
      </c>
      <c r="I151" s="274"/>
      <c r="J151" s="273">
        <f>ROUND(I151*H151,2)</f>
        <v>0</v>
      </c>
      <c r="K151" s="271" t="s">
        <v>18</v>
      </c>
      <c r="L151" s="275"/>
      <c r="M151" s="276" t="s">
        <v>18</v>
      </c>
      <c r="N151" s="277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1248</v>
      </c>
      <c r="AT151" s="222" t="s">
        <v>620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870</v>
      </c>
      <c r="BM151" s="222" t="s">
        <v>6820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6821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2" customFormat="1" ht="14.4" customHeight="1">
      <c r="A153" s="40"/>
      <c r="B153" s="41"/>
      <c r="C153" s="269" t="s">
        <v>7</v>
      </c>
      <c r="D153" s="269" t="s">
        <v>620</v>
      </c>
      <c r="E153" s="270" t="s">
        <v>6822</v>
      </c>
      <c r="F153" s="271" t="s">
        <v>6823</v>
      </c>
      <c r="G153" s="272" t="s">
        <v>254</v>
      </c>
      <c r="H153" s="273">
        <v>9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1248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870</v>
      </c>
      <c r="BM153" s="222" t="s">
        <v>6824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6825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2" customFormat="1" ht="14.4" customHeight="1">
      <c r="A155" s="40"/>
      <c r="B155" s="41"/>
      <c r="C155" s="269" t="s">
        <v>596</v>
      </c>
      <c r="D155" s="269" t="s">
        <v>620</v>
      </c>
      <c r="E155" s="270" t="s">
        <v>6826</v>
      </c>
      <c r="F155" s="271" t="s">
        <v>6827</v>
      </c>
      <c r="G155" s="272" t="s">
        <v>254</v>
      </c>
      <c r="H155" s="273">
        <v>12</v>
      </c>
      <c r="I155" s="274"/>
      <c r="J155" s="273">
        <f>ROUND(I155*H155,2)</f>
        <v>0</v>
      </c>
      <c r="K155" s="271" t="s">
        <v>18</v>
      </c>
      <c r="L155" s="275"/>
      <c r="M155" s="276" t="s">
        <v>18</v>
      </c>
      <c r="N155" s="277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1248</v>
      </c>
      <c r="AT155" s="222" t="s">
        <v>620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870</v>
      </c>
      <c r="BM155" s="222" t="s">
        <v>6828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6829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2" customFormat="1" ht="14.4" customHeight="1">
      <c r="A157" s="40"/>
      <c r="B157" s="41"/>
      <c r="C157" s="212" t="s">
        <v>606</v>
      </c>
      <c r="D157" s="212" t="s">
        <v>230</v>
      </c>
      <c r="E157" s="213" t="s">
        <v>6830</v>
      </c>
      <c r="F157" s="214" t="s">
        <v>6831</v>
      </c>
      <c r="G157" s="215" t="s">
        <v>320</v>
      </c>
      <c r="H157" s="216">
        <v>21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870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870</v>
      </c>
      <c r="BM157" s="222" t="s">
        <v>6832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6833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2155</v>
      </c>
      <c r="F159" s="238" t="s">
        <v>6834</v>
      </c>
      <c r="G159" s="236"/>
      <c r="H159" s="239">
        <v>21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69" t="s">
        <v>612</v>
      </c>
      <c r="D160" s="269" t="s">
        <v>620</v>
      </c>
      <c r="E160" s="270" t="s">
        <v>6835</v>
      </c>
      <c r="F160" s="271" t="s">
        <v>6836</v>
      </c>
      <c r="G160" s="272" t="s">
        <v>254</v>
      </c>
      <c r="H160" s="273">
        <v>9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1248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870</v>
      </c>
      <c r="BM160" s="222" t="s">
        <v>6837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6838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4.4" customHeight="1">
      <c r="A162" s="40"/>
      <c r="B162" s="41"/>
      <c r="C162" s="269" t="s">
        <v>619</v>
      </c>
      <c r="D162" s="269" t="s">
        <v>620</v>
      </c>
      <c r="E162" s="270" t="s">
        <v>6839</v>
      </c>
      <c r="F162" s="271" t="s">
        <v>6840</v>
      </c>
      <c r="G162" s="272" t="s">
        <v>254</v>
      </c>
      <c r="H162" s="273">
        <v>9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1248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870</v>
      </c>
      <c r="BM162" s="222" t="s">
        <v>6841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6842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4.4" customHeight="1">
      <c r="A164" s="40"/>
      <c r="B164" s="41"/>
      <c r="C164" s="269" t="s">
        <v>626</v>
      </c>
      <c r="D164" s="269" t="s">
        <v>620</v>
      </c>
      <c r="E164" s="270" t="s">
        <v>6843</v>
      </c>
      <c r="F164" s="271" t="s">
        <v>6844</v>
      </c>
      <c r="G164" s="272" t="s">
        <v>254</v>
      </c>
      <c r="H164" s="273">
        <v>2</v>
      </c>
      <c r="I164" s="274"/>
      <c r="J164" s="273">
        <f>ROUND(I164*H164,2)</f>
        <v>0</v>
      </c>
      <c r="K164" s="271" t="s">
        <v>18</v>
      </c>
      <c r="L164" s="275"/>
      <c r="M164" s="276" t="s">
        <v>18</v>
      </c>
      <c r="N164" s="277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1248</v>
      </c>
      <c r="AT164" s="222" t="s">
        <v>620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870</v>
      </c>
      <c r="BM164" s="222" t="s">
        <v>6845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6844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4.4" customHeight="1">
      <c r="A166" s="40"/>
      <c r="B166" s="41"/>
      <c r="C166" s="212" t="s">
        <v>630</v>
      </c>
      <c r="D166" s="212" t="s">
        <v>230</v>
      </c>
      <c r="E166" s="213" t="s">
        <v>6846</v>
      </c>
      <c r="F166" s="214" t="s">
        <v>6847</v>
      </c>
      <c r="G166" s="215" t="s">
        <v>320</v>
      </c>
      <c r="H166" s="216">
        <v>1</v>
      </c>
      <c r="I166" s="217"/>
      <c r="J166" s="216">
        <f>ROUND(I166*H166,2)</f>
        <v>0</v>
      </c>
      <c r="K166" s="214" t="s">
        <v>6848</v>
      </c>
      <c r="L166" s="46"/>
      <c r="M166" s="218" t="s">
        <v>18</v>
      </c>
      <c r="N166" s="219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870</v>
      </c>
      <c r="AT166" s="222" t="s">
        <v>230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870</v>
      </c>
      <c r="BM166" s="222" t="s">
        <v>6849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6850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69" t="s">
        <v>633</v>
      </c>
      <c r="D168" s="269" t="s">
        <v>620</v>
      </c>
      <c r="E168" s="270" t="s">
        <v>6851</v>
      </c>
      <c r="F168" s="271" t="s">
        <v>6852</v>
      </c>
      <c r="G168" s="272" t="s">
        <v>254</v>
      </c>
      <c r="H168" s="273">
        <v>1</v>
      </c>
      <c r="I168" s="274"/>
      <c r="J168" s="273">
        <f>ROUND(I168*H168,2)</f>
        <v>0</v>
      </c>
      <c r="K168" s="271" t="s">
        <v>18</v>
      </c>
      <c r="L168" s="275"/>
      <c r="M168" s="276" t="s">
        <v>18</v>
      </c>
      <c r="N168" s="277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1248</v>
      </c>
      <c r="AT168" s="222" t="s">
        <v>620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870</v>
      </c>
      <c r="BM168" s="222" t="s">
        <v>6853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6854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4.4" customHeight="1">
      <c r="A170" s="40"/>
      <c r="B170" s="41"/>
      <c r="C170" s="212" t="s">
        <v>643</v>
      </c>
      <c r="D170" s="212" t="s">
        <v>230</v>
      </c>
      <c r="E170" s="213" t="s">
        <v>6855</v>
      </c>
      <c r="F170" s="214" t="s">
        <v>6856</v>
      </c>
      <c r="G170" s="215" t="s">
        <v>320</v>
      </c>
      <c r="H170" s="216">
        <v>1</v>
      </c>
      <c r="I170" s="217"/>
      <c r="J170" s="216">
        <f>ROUND(I170*H170,2)</f>
        <v>0</v>
      </c>
      <c r="K170" s="214" t="s">
        <v>6848</v>
      </c>
      <c r="L170" s="46"/>
      <c r="M170" s="218" t="s">
        <v>18</v>
      </c>
      <c r="N170" s="219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870</v>
      </c>
      <c r="AT170" s="222" t="s">
        <v>230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870</v>
      </c>
      <c r="BM170" s="222" t="s">
        <v>6857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6858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69" t="s">
        <v>649</v>
      </c>
      <c r="D172" s="269" t="s">
        <v>620</v>
      </c>
      <c r="E172" s="270" t="s">
        <v>6859</v>
      </c>
      <c r="F172" s="271" t="s">
        <v>6860</v>
      </c>
      <c r="G172" s="272" t="s">
        <v>254</v>
      </c>
      <c r="H172" s="273">
        <v>1</v>
      </c>
      <c r="I172" s="274"/>
      <c r="J172" s="273">
        <f>ROUND(I172*H172,2)</f>
        <v>0</v>
      </c>
      <c r="K172" s="271" t="s">
        <v>18</v>
      </c>
      <c r="L172" s="275"/>
      <c r="M172" s="276" t="s">
        <v>18</v>
      </c>
      <c r="N172" s="277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1248</v>
      </c>
      <c r="AT172" s="222" t="s">
        <v>620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870</v>
      </c>
      <c r="BM172" s="222" t="s">
        <v>6861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6862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4.4" customHeight="1">
      <c r="A174" s="40"/>
      <c r="B174" s="41"/>
      <c r="C174" s="212" t="s">
        <v>656</v>
      </c>
      <c r="D174" s="212" t="s">
        <v>230</v>
      </c>
      <c r="E174" s="213" t="s">
        <v>6863</v>
      </c>
      <c r="F174" s="214" t="s">
        <v>6864</v>
      </c>
      <c r="G174" s="215" t="s">
        <v>320</v>
      </c>
      <c r="H174" s="216">
        <v>23</v>
      </c>
      <c r="I174" s="217"/>
      <c r="J174" s="216">
        <f>ROUND(I174*H174,2)</f>
        <v>0</v>
      </c>
      <c r="K174" s="214" t="s">
        <v>296</v>
      </c>
      <c r="L174" s="46"/>
      <c r="M174" s="218" t="s">
        <v>18</v>
      </c>
      <c r="N174" s="219" t="s">
        <v>42</v>
      </c>
      <c r="O174" s="86"/>
      <c r="P174" s="220">
        <f>O174*H174</f>
        <v>0</v>
      </c>
      <c r="Q174" s="220">
        <v>0</v>
      </c>
      <c r="R174" s="220">
        <f>Q174*H174</f>
        <v>0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870</v>
      </c>
      <c r="AT174" s="222" t="s">
        <v>230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870</v>
      </c>
      <c r="BM174" s="222" t="s">
        <v>6865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6864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2" customFormat="1" ht="14.4" customHeight="1">
      <c r="A176" s="40"/>
      <c r="B176" s="41"/>
      <c r="C176" s="269" t="s">
        <v>664</v>
      </c>
      <c r="D176" s="269" t="s">
        <v>620</v>
      </c>
      <c r="E176" s="270" t="s">
        <v>6866</v>
      </c>
      <c r="F176" s="271" t="s">
        <v>6867</v>
      </c>
      <c r="G176" s="272" t="s">
        <v>254</v>
      </c>
      <c r="H176" s="273">
        <v>23</v>
      </c>
      <c r="I176" s="274"/>
      <c r="J176" s="273">
        <f>ROUND(I176*H176,2)</f>
        <v>0</v>
      </c>
      <c r="K176" s="271" t="s">
        <v>18</v>
      </c>
      <c r="L176" s="275"/>
      <c r="M176" s="276" t="s">
        <v>18</v>
      </c>
      <c r="N176" s="277" t="s">
        <v>42</v>
      </c>
      <c r="O176" s="86"/>
      <c r="P176" s="220">
        <f>O176*H176</f>
        <v>0</v>
      </c>
      <c r="Q176" s="220">
        <v>0</v>
      </c>
      <c r="R176" s="220">
        <f>Q176*H176</f>
        <v>0</v>
      </c>
      <c r="S176" s="220">
        <v>0</v>
      </c>
      <c r="T176" s="221">
        <f>S176*H176</f>
        <v>0</v>
      </c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R176" s="222" t="s">
        <v>1248</v>
      </c>
      <c r="AT176" s="222" t="s">
        <v>620</v>
      </c>
      <c r="AU176" s="222" t="s">
        <v>82</v>
      </c>
      <c r="AY176" s="19" t="s">
        <v>229</v>
      </c>
      <c r="BE176" s="223">
        <f>IF(N176="základní",J176,0)</f>
        <v>0</v>
      </c>
      <c r="BF176" s="223">
        <f>IF(N176="snížená",J176,0)</f>
        <v>0</v>
      </c>
      <c r="BG176" s="223">
        <f>IF(N176="zákl. přenesená",J176,0)</f>
        <v>0</v>
      </c>
      <c r="BH176" s="223">
        <f>IF(N176="sníž. přenesená",J176,0)</f>
        <v>0</v>
      </c>
      <c r="BI176" s="223">
        <f>IF(N176="nulová",J176,0)</f>
        <v>0</v>
      </c>
      <c r="BJ176" s="19" t="s">
        <v>78</v>
      </c>
      <c r="BK176" s="223">
        <f>ROUND(I176*H176,2)</f>
        <v>0</v>
      </c>
      <c r="BL176" s="19" t="s">
        <v>870</v>
      </c>
      <c r="BM176" s="222" t="s">
        <v>6868</v>
      </c>
    </row>
    <row r="177" s="2" customFormat="1">
      <c r="A177" s="40"/>
      <c r="B177" s="41"/>
      <c r="C177" s="42"/>
      <c r="D177" s="224" t="s">
        <v>236</v>
      </c>
      <c r="E177" s="42"/>
      <c r="F177" s="225" t="s">
        <v>6869</v>
      </c>
      <c r="G177" s="42"/>
      <c r="H177" s="42"/>
      <c r="I177" s="226"/>
      <c r="J177" s="42"/>
      <c r="K177" s="42"/>
      <c r="L177" s="46"/>
      <c r="M177" s="227"/>
      <c r="N177" s="228"/>
      <c r="O177" s="86"/>
      <c r="P177" s="86"/>
      <c r="Q177" s="86"/>
      <c r="R177" s="86"/>
      <c r="S177" s="86"/>
      <c r="T177" s="87"/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T177" s="19" t="s">
        <v>236</v>
      </c>
      <c r="AU177" s="19" t="s">
        <v>82</v>
      </c>
    </row>
    <row r="178" s="2" customFormat="1" ht="14.4" customHeight="1">
      <c r="A178" s="40"/>
      <c r="B178" s="41"/>
      <c r="C178" s="212" t="s">
        <v>671</v>
      </c>
      <c r="D178" s="212" t="s">
        <v>230</v>
      </c>
      <c r="E178" s="213" t="s">
        <v>6870</v>
      </c>
      <c r="F178" s="214" t="s">
        <v>6871</v>
      </c>
      <c r="G178" s="215" t="s">
        <v>478</v>
      </c>
      <c r="H178" s="216">
        <v>460</v>
      </c>
      <c r="I178" s="217"/>
      <c r="J178" s="216">
        <f>ROUND(I178*H178,2)</f>
        <v>0</v>
      </c>
      <c r="K178" s="214" t="s">
        <v>296</v>
      </c>
      <c r="L178" s="46"/>
      <c r="M178" s="218" t="s">
        <v>18</v>
      </c>
      <c r="N178" s="219" t="s">
        <v>42</v>
      </c>
      <c r="O178" s="86"/>
      <c r="P178" s="220">
        <f>O178*H178</f>
        <v>0</v>
      </c>
      <c r="Q178" s="220">
        <v>0</v>
      </c>
      <c r="R178" s="220">
        <f>Q178*H178</f>
        <v>0</v>
      </c>
      <c r="S178" s="220">
        <v>0</v>
      </c>
      <c r="T178" s="221">
        <f>S178*H178</f>
        <v>0</v>
      </c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R178" s="222" t="s">
        <v>870</v>
      </c>
      <c r="AT178" s="222" t="s">
        <v>230</v>
      </c>
      <c r="AU178" s="222" t="s">
        <v>82</v>
      </c>
      <c r="AY178" s="19" t="s">
        <v>229</v>
      </c>
      <c r="BE178" s="223">
        <f>IF(N178="základní",J178,0)</f>
        <v>0</v>
      </c>
      <c r="BF178" s="223">
        <f>IF(N178="snížená",J178,0)</f>
        <v>0</v>
      </c>
      <c r="BG178" s="223">
        <f>IF(N178="zákl. přenesená",J178,0)</f>
        <v>0</v>
      </c>
      <c r="BH178" s="223">
        <f>IF(N178="sníž. přenesená",J178,0)</f>
        <v>0</v>
      </c>
      <c r="BI178" s="223">
        <f>IF(N178="nulová",J178,0)</f>
        <v>0</v>
      </c>
      <c r="BJ178" s="19" t="s">
        <v>78</v>
      </c>
      <c r="BK178" s="223">
        <f>ROUND(I178*H178,2)</f>
        <v>0</v>
      </c>
      <c r="BL178" s="19" t="s">
        <v>870</v>
      </c>
      <c r="BM178" s="222" t="s">
        <v>6872</v>
      </c>
    </row>
    <row r="179" s="2" customFormat="1">
      <c r="A179" s="40"/>
      <c r="B179" s="41"/>
      <c r="C179" s="42"/>
      <c r="D179" s="224" t="s">
        <v>236</v>
      </c>
      <c r="E179" s="42"/>
      <c r="F179" s="225" t="s">
        <v>6873</v>
      </c>
      <c r="G179" s="42"/>
      <c r="H179" s="42"/>
      <c r="I179" s="226"/>
      <c r="J179" s="42"/>
      <c r="K179" s="42"/>
      <c r="L179" s="46"/>
      <c r="M179" s="227"/>
      <c r="N179" s="228"/>
      <c r="O179" s="86"/>
      <c r="P179" s="86"/>
      <c r="Q179" s="86"/>
      <c r="R179" s="86"/>
      <c r="S179" s="86"/>
      <c r="T179" s="87"/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T179" s="19" t="s">
        <v>236</v>
      </c>
      <c r="AU179" s="19" t="s">
        <v>82</v>
      </c>
    </row>
    <row r="180" s="2" customFormat="1" ht="14.4" customHeight="1">
      <c r="A180" s="40"/>
      <c r="B180" s="41"/>
      <c r="C180" s="269" t="s">
        <v>678</v>
      </c>
      <c r="D180" s="269" t="s">
        <v>620</v>
      </c>
      <c r="E180" s="270" t="s">
        <v>6874</v>
      </c>
      <c r="F180" s="271" t="s">
        <v>6875</v>
      </c>
      <c r="G180" s="272" t="s">
        <v>4016</v>
      </c>
      <c r="H180" s="273">
        <v>285.70999999999998</v>
      </c>
      <c r="I180" s="274"/>
      <c r="J180" s="273">
        <f>ROUND(I180*H180,2)</f>
        <v>0</v>
      </c>
      <c r="K180" s="271" t="s">
        <v>296</v>
      </c>
      <c r="L180" s="275"/>
      <c r="M180" s="276" t="s">
        <v>18</v>
      </c>
      <c r="N180" s="277" t="s">
        <v>42</v>
      </c>
      <c r="O180" s="86"/>
      <c r="P180" s="220">
        <f>O180*H180</f>
        <v>0</v>
      </c>
      <c r="Q180" s="220">
        <v>0.001</v>
      </c>
      <c r="R180" s="220">
        <f>Q180*H180</f>
        <v>0.28570999999999996</v>
      </c>
      <c r="S180" s="220">
        <v>0</v>
      </c>
      <c r="T180" s="221">
        <f>S180*H180</f>
        <v>0</v>
      </c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R180" s="222" t="s">
        <v>1248</v>
      </c>
      <c r="AT180" s="222" t="s">
        <v>620</v>
      </c>
      <c r="AU180" s="222" t="s">
        <v>82</v>
      </c>
      <c r="AY180" s="19" t="s">
        <v>229</v>
      </c>
      <c r="BE180" s="223">
        <f>IF(N180="základní",J180,0)</f>
        <v>0</v>
      </c>
      <c r="BF180" s="223">
        <f>IF(N180="snížená",J180,0)</f>
        <v>0</v>
      </c>
      <c r="BG180" s="223">
        <f>IF(N180="zákl. přenesená",J180,0)</f>
        <v>0</v>
      </c>
      <c r="BH180" s="223">
        <f>IF(N180="sníž. přenesená",J180,0)</f>
        <v>0</v>
      </c>
      <c r="BI180" s="223">
        <f>IF(N180="nulová",J180,0)</f>
        <v>0</v>
      </c>
      <c r="BJ180" s="19" t="s">
        <v>78</v>
      </c>
      <c r="BK180" s="223">
        <f>ROUND(I180*H180,2)</f>
        <v>0</v>
      </c>
      <c r="BL180" s="19" t="s">
        <v>870</v>
      </c>
      <c r="BM180" s="222" t="s">
        <v>6876</v>
      </c>
    </row>
    <row r="181" s="2" customFormat="1">
      <c r="A181" s="40"/>
      <c r="B181" s="41"/>
      <c r="C181" s="42"/>
      <c r="D181" s="224" t="s">
        <v>236</v>
      </c>
      <c r="E181" s="42"/>
      <c r="F181" s="225" t="s">
        <v>6875</v>
      </c>
      <c r="G181" s="42"/>
      <c r="H181" s="42"/>
      <c r="I181" s="226"/>
      <c r="J181" s="42"/>
      <c r="K181" s="42"/>
      <c r="L181" s="46"/>
      <c r="M181" s="227"/>
      <c r="N181" s="228"/>
      <c r="O181" s="86"/>
      <c r="P181" s="86"/>
      <c r="Q181" s="86"/>
      <c r="R181" s="86"/>
      <c r="S181" s="86"/>
      <c r="T181" s="87"/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T181" s="19" t="s">
        <v>236</v>
      </c>
      <c r="AU181" s="19" t="s">
        <v>82</v>
      </c>
    </row>
    <row r="182" s="13" customFormat="1">
      <c r="A182" s="13"/>
      <c r="B182" s="235"/>
      <c r="C182" s="236"/>
      <c r="D182" s="224" t="s">
        <v>312</v>
      </c>
      <c r="E182" s="237" t="s">
        <v>1633</v>
      </c>
      <c r="F182" s="238" t="s">
        <v>6877</v>
      </c>
      <c r="G182" s="236"/>
      <c r="H182" s="239">
        <v>285.70999999999998</v>
      </c>
      <c r="I182" s="240"/>
      <c r="J182" s="236"/>
      <c r="K182" s="236"/>
      <c r="L182" s="241"/>
      <c r="M182" s="242"/>
      <c r="N182" s="243"/>
      <c r="O182" s="243"/>
      <c r="P182" s="243"/>
      <c r="Q182" s="243"/>
      <c r="R182" s="243"/>
      <c r="S182" s="243"/>
      <c r="T182" s="244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5" t="s">
        <v>312</v>
      </c>
      <c r="AU182" s="245" t="s">
        <v>82</v>
      </c>
      <c r="AV182" s="13" t="s">
        <v>82</v>
      </c>
      <c r="AW182" s="13" t="s">
        <v>33</v>
      </c>
      <c r="AX182" s="13" t="s">
        <v>78</v>
      </c>
      <c r="AY182" s="245" t="s">
        <v>229</v>
      </c>
    </row>
    <row r="183" s="2" customFormat="1" ht="14.4" customHeight="1">
      <c r="A183" s="40"/>
      <c r="B183" s="41"/>
      <c r="C183" s="212" t="s">
        <v>684</v>
      </c>
      <c r="D183" s="212" t="s">
        <v>230</v>
      </c>
      <c r="E183" s="213" t="s">
        <v>6878</v>
      </c>
      <c r="F183" s="214" t="s">
        <v>6879</v>
      </c>
      <c r="G183" s="215" t="s">
        <v>320</v>
      </c>
      <c r="H183" s="216">
        <v>23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870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870</v>
      </c>
      <c r="BM183" s="222" t="s">
        <v>6880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6881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4.4" customHeight="1">
      <c r="A185" s="40"/>
      <c r="B185" s="41"/>
      <c r="C185" s="269" t="s">
        <v>689</v>
      </c>
      <c r="D185" s="269" t="s">
        <v>620</v>
      </c>
      <c r="E185" s="270" t="s">
        <v>6882</v>
      </c>
      <c r="F185" s="271" t="s">
        <v>6883</v>
      </c>
      <c r="G185" s="272" t="s">
        <v>320</v>
      </c>
      <c r="H185" s="273">
        <v>23</v>
      </c>
      <c r="I185" s="274"/>
      <c r="J185" s="273">
        <f>ROUND(I185*H185,2)</f>
        <v>0</v>
      </c>
      <c r="K185" s="271" t="s">
        <v>296</v>
      </c>
      <c r="L185" s="275"/>
      <c r="M185" s="276" t="s">
        <v>18</v>
      </c>
      <c r="N185" s="277" t="s">
        <v>42</v>
      </c>
      <c r="O185" s="86"/>
      <c r="P185" s="220">
        <f>O185*H185</f>
        <v>0</v>
      </c>
      <c r="Q185" s="220">
        <v>0.00023000000000000001</v>
      </c>
      <c r="R185" s="220">
        <f>Q185*H185</f>
        <v>0.0052900000000000004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1248</v>
      </c>
      <c r="AT185" s="222" t="s">
        <v>620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870</v>
      </c>
      <c r="BM185" s="222" t="s">
        <v>6884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6883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696</v>
      </c>
      <c r="D187" s="212" t="s">
        <v>230</v>
      </c>
      <c r="E187" s="213" t="s">
        <v>6885</v>
      </c>
      <c r="F187" s="214" t="s">
        <v>6886</v>
      </c>
      <c r="G187" s="215" t="s">
        <v>320</v>
      </c>
      <c r="H187" s="216">
        <v>23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870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870</v>
      </c>
      <c r="BM187" s="222" t="s">
        <v>6887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6888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4.4" customHeight="1">
      <c r="A189" s="40"/>
      <c r="B189" s="41"/>
      <c r="C189" s="269" t="s">
        <v>705</v>
      </c>
      <c r="D189" s="269" t="s">
        <v>620</v>
      </c>
      <c r="E189" s="270" t="s">
        <v>6889</v>
      </c>
      <c r="F189" s="271" t="s">
        <v>6890</v>
      </c>
      <c r="G189" s="272" t="s">
        <v>320</v>
      </c>
      <c r="H189" s="273">
        <v>23</v>
      </c>
      <c r="I189" s="274"/>
      <c r="J189" s="273">
        <f>ROUND(I189*H189,2)</f>
        <v>0</v>
      </c>
      <c r="K189" s="271" t="s">
        <v>296</v>
      </c>
      <c r="L189" s="275"/>
      <c r="M189" s="276" t="s">
        <v>18</v>
      </c>
      <c r="N189" s="277" t="s">
        <v>42</v>
      </c>
      <c r="O189" s="86"/>
      <c r="P189" s="220">
        <f>O189*H189</f>
        <v>0</v>
      </c>
      <c r="Q189" s="220">
        <v>0.00016000000000000001</v>
      </c>
      <c r="R189" s="220">
        <f>Q189*H189</f>
        <v>0.0036800000000000001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1248</v>
      </c>
      <c r="AT189" s="222" t="s">
        <v>620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870</v>
      </c>
      <c r="BM189" s="222" t="s">
        <v>6891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6890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2" customFormat="1" ht="14.4" customHeight="1">
      <c r="A191" s="40"/>
      <c r="B191" s="41"/>
      <c r="C191" s="212" t="s">
        <v>712</v>
      </c>
      <c r="D191" s="212" t="s">
        <v>230</v>
      </c>
      <c r="E191" s="213" t="s">
        <v>6892</v>
      </c>
      <c r="F191" s="214" t="s">
        <v>6893</v>
      </c>
      <c r="G191" s="215" t="s">
        <v>320</v>
      </c>
      <c r="H191" s="216">
        <v>1</v>
      </c>
      <c r="I191" s="217"/>
      <c r="J191" s="216">
        <f>ROUND(I191*H191,2)</f>
        <v>0</v>
      </c>
      <c r="K191" s="214" t="s">
        <v>296</v>
      </c>
      <c r="L191" s="46"/>
      <c r="M191" s="218" t="s">
        <v>18</v>
      </c>
      <c r="N191" s="219" t="s">
        <v>42</v>
      </c>
      <c r="O191" s="86"/>
      <c r="P191" s="220">
        <f>O191*H191</f>
        <v>0</v>
      </c>
      <c r="Q191" s="220">
        <v>0</v>
      </c>
      <c r="R191" s="220">
        <f>Q191*H191</f>
        <v>0</v>
      </c>
      <c r="S191" s="220">
        <v>0</v>
      </c>
      <c r="T191" s="221">
        <f>S191*H191</f>
        <v>0</v>
      </c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R191" s="222" t="s">
        <v>870</v>
      </c>
      <c r="AT191" s="222" t="s">
        <v>230</v>
      </c>
      <c r="AU191" s="222" t="s">
        <v>82</v>
      </c>
      <c r="AY191" s="19" t="s">
        <v>229</v>
      </c>
      <c r="BE191" s="223">
        <f>IF(N191="základní",J191,0)</f>
        <v>0</v>
      </c>
      <c r="BF191" s="223">
        <f>IF(N191="snížená",J191,0)</f>
        <v>0</v>
      </c>
      <c r="BG191" s="223">
        <f>IF(N191="zákl. přenesená",J191,0)</f>
        <v>0</v>
      </c>
      <c r="BH191" s="223">
        <f>IF(N191="sníž. přenesená",J191,0)</f>
        <v>0</v>
      </c>
      <c r="BI191" s="223">
        <f>IF(N191="nulová",J191,0)</f>
        <v>0</v>
      </c>
      <c r="BJ191" s="19" t="s">
        <v>78</v>
      </c>
      <c r="BK191" s="223">
        <f>ROUND(I191*H191,2)</f>
        <v>0</v>
      </c>
      <c r="BL191" s="19" t="s">
        <v>870</v>
      </c>
      <c r="BM191" s="222" t="s">
        <v>6894</v>
      </c>
    </row>
    <row r="192" s="2" customFormat="1">
      <c r="A192" s="40"/>
      <c r="B192" s="41"/>
      <c r="C192" s="42"/>
      <c r="D192" s="224" t="s">
        <v>236</v>
      </c>
      <c r="E192" s="42"/>
      <c r="F192" s="225" t="s">
        <v>6895</v>
      </c>
      <c r="G192" s="42"/>
      <c r="H192" s="42"/>
      <c r="I192" s="226"/>
      <c r="J192" s="42"/>
      <c r="K192" s="42"/>
      <c r="L192" s="46"/>
      <c r="M192" s="227"/>
      <c r="N192" s="228"/>
      <c r="O192" s="86"/>
      <c r="P192" s="86"/>
      <c r="Q192" s="86"/>
      <c r="R192" s="86"/>
      <c r="S192" s="86"/>
      <c r="T192" s="87"/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T192" s="19" t="s">
        <v>236</v>
      </c>
      <c r="AU192" s="19" t="s">
        <v>82</v>
      </c>
    </row>
    <row r="193" s="2" customFormat="1" ht="14.4" customHeight="1">
      <c r="A193" s="40"/>
      <c r="B193" s="41"/>
      <c r="C193" s="212" t="s">
        <v>719</v>
      </c>
      <c r="D193" s="212" t="s">
        <v>230</v>
      </c>
      <c r="E193" s="213" t="s">
        <v>6896</v>
      </c>
      <c r="F193" s="214" t="s">
        <v>6897</v>
      </c>
      <c r="G193" s="215" t="s">
        <v>320</v>
      </c>
      <c r="H193" s="216">
        <v>2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870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870</v>
      </c>
      <c r="BM193" s="222" t="s">
        <v>6898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6897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2" customFormat="1" ht="14.4" customHeight="1">
      <c r="A195" s="40"/>
      <c r="B195" s="41"/>
      <c r="C195" s="212" t="s">
        <v>725</v>
      </c>
      <c r="D195" s="212" t="s">
        <v>230</v>
      </c>
      <c r="E195" s="213" t="s">
        <v>6899</v>
      </c>
      <c r="F195" s="214" t="s">
        <v>6900</v>
      </c>
      <c r="G195" s="215" t="s">
        <v>320</v>
      </c>
      <c r="H195" s="216">
        <v>21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870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870</v>
      </c>
      <c r="BM195" s="222" t="s">
        <v>6901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6902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4.4" customHeight="1">
      <c r="A197" s="40"/>
      <c r="B197" s="41"/>
      <c r="C197" s="212" t="s">
        <v>731</v>
      </c>
      <c r="D197" s="212" t="s">
        <v>230</v>
      </c>
      <c r="E197" s="213" t="s">
        <v>6903</v>
      </c>
      <c r="F197" s="214" t="s">
        <v>6904</v>
      </c>
      <c r="G197" s="215" t="s">
        <v>478</v>
      </c>
      <c r="H197" s="216">
        <v>303.60000000000002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870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870</v>
      </c>
      <c r="BM197" s="222" t="s">
        <v>6905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6906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13" customFormat="1">
      <c r="A199" s="13"/>
      <c r="B199" s="235"/>
      <c r="C199" s="236"/>
      <c r="D199" s="224" t="s">
        <v>312</v>
      </c>
      <c r="E199" s="237" t="s">
        <v>2232</v>
      </c>
      <c r="F199" s="238" t="s">
        <v>6907</v>
      </c>
      <c r="G199" s="236"/>
      <c r="H199" s="239">
        <v>303.60000000000002</v>
      </c>
      <c r="I199" s="240"/>
      <c r="J199" s="236"/>
      <c r="K199" s="236"/>
      <c r="L199" s="241"/>
      <c r="M199" s="242"/>
      <c r="N199" s="243"/>
      <c r="O199" s="243"/>
      <c r="P199" s="243"/>
      <c r="Q199" s="243"/>
      <c r="R199" s="243"/>
      <c r="S199" s="243"/>
      <c r="T199" s="244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5" t="s">
        <v>312</v>
      </c>
      <c r="AU199" s="245" t="s">
        <v>82</v>
      </c>
      <c r="AV199" s="13" t="s">
        <v>82</v>
      </c>
      <c r="AW199" s="13" t="s">
        <v>33</v>
      </c>
      <c r="AX199" s="13" t="s">
        <v>78</v>
      </c>
      <c r="AY199" s="245" t="s">
        <v>229</v>
      </c>
    </row>
    <row r="200" s="2" customFormat="1" ht="14.4" customHeight="1">
      <c r="A200" s="40"/>
      <c r="B200" s="41"/>
      <c r="C200" s="269" t="s">
        <v>736</v>
      </c>
      <c r="D200" s="269" t="s">
        <v>620</v>
      </c>
      <c r="E200" s="270" t="s">
        <v>6908</v>
      </c>
      <c r="F200" s="271" t="s">
        <v>6909</v>
      </c>
      <c r="G200" s="272" t="s">
        <v>478</v>
      </c>
      <c r="H200" s="273">
        <v>303.60000000000002</v>
      </c>
      <c r="I200" s="274"/>
      <c r="J200" s="273">
        <f>ROUND(I200*H200,2)</f>
        <v>0</v>
      </c>
      <c r="K200" s="271" t="s">
        <v>296</v>
      </c>
      <c r="L200" s="275"/>
      <c r="M200" s="276" t="s">
        <v>18</v>
      </c>
      <c r="N200" s="277" t="s">
        <v>42</v>
      </c>
      <c r="O200" s="86"/>
      <c r="P200" s="220">
        <f>O200*H200</f>
        <v>0</v>
      </c>
      <c r="Q200" s="220">
        <v>0.00012</v>
      </c>
      <c r="R200" s="220">
        <f>Q200*H200</f>
        <v>0.036432000000000006</v>
      </c>
      <c r="S200" s="220">
        <v>0</v>
      </c>
      <c r="T200" s="221">
        <f>S200*H200</f>
        <v>0</v>
      </c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R200" s="222" t="s">
        <v>1248</v>
      </c>
      <c r="AT200" s="222" t="s">
        <v>620</v>
      </c>
      <c r="AU200" s="222" t="s">
        <v>82</v>
      </c>
      <c r="AY200" s="19" t="s">
        <v>229</v>
      </c>
      <c r="BE200" s="223">
        <f>IF(N200="základní",J200,0)</f>
        <v>0</v>
      </c>
      <c r="BF200" s="223">
        <f>IF(N200="snížená",J200,0)</f>
        <v>0</v>
      </c>
      <c r="BG200" s="223">
        <f>IF(N200="zákl. přenesená",J200,0)</f>
        <v>0</v>
      </c>
      <c r="BH200" s="223">
        <f>IF(N200="sníž. přenesená",J200,0)</f>
        <v>0</v>
      </c>
      <c r="BI200" s="223">
        <f>IF(N200="nulová",J200,0)</f>
        <v>0</v>
      </c>
      <c r="BJ200" s="19" t="s">
        <v>78</v>
      </c>
      <c r="BK200" s="223">
        <f>ROUND(I200*H200,2)</f>
        <v>0</v>
      </c>
      <c r="BL200" s="19" t="s">
        <v>870</v>
      </c>
      <c r="BM200" s="222" t="s">
        <v>6910</v>
      </c>
    </row>
    <row r="201" s="2" customFormat="1">
      <c r="A201" s="40"/>
      <c r="B201" s="41"/>
      <c r="C201" s="42"/>
      <c r="D201" s="224" t="s">
        <v>236</v>
      </c>
      <c r="E201" s="42"/>
      <c r="F201" s="225" t="s">
        <v>6909</v>
      </c>
      <c r="G201" s="42"/>
      <c r="H201" s="42"/>
      <c r="I201" s="226"/>
      <c r="J201" s="42"/>
      <c r="K201" s="42"/>
      <c r="L201" s="46"/>
      <c r="M201" s="227"/>
      <c r="N201" s="228"/>
      <c r="O201" s="86"/>
      <c r="P201" s="86"/>
      <c r="Q201" s="86"/>
      <c r="R201" s="86"/>
      <c r="S201" s="86"/>
      <c r="T201" s="87"/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T201" s="19" t="s">
        <v>236</v>
      </c>
      <c r="AU201" s="19" t="s">
        <v>82</v>
      </c>
    </row>
    <row r="202" s="2" customFormat="1" ht="14.4" customHeight="1">
      <c r="A202" s="40"/>
      <c r="B202" s="41"/>
      <c r="C202" s="212" t="s">
        <v>743</v>
      </c>
      <c r="D202" s="212" t="s">
        <v>230</v>
      </c>
      <c r="E202" s="213" t="s">
        <v>6911</v>
      </c>
      <c r="F202" s="214" t="s">
        <v>6912</v>
      </c>
      <c r="G202" s="215" t="s">
        <v>478</v>
      </c>
      <c r="H202" s="216">
        <v>245</v>
      </c>
      <c r="I202" s="217"/>
      <c r="J202" s="216">
        <f>ROUND(I202*H202,2)</f>
        <v>0</v>
      </c>
      <c r="K202" s="214" t="s">
        <v>296</v>
      </c>
      <c r="L202" s="46"/>
      <c r="M202" s="218" t="s">
        <v>18</v>
      </c>
      <c r="N202" s="219" t="s">
        <v>42</v>
      </c>
      <c r="O202" s="86"/>
      <c r="P202" s="220">
        <f>O202*H202</f>
        <v>0</v>
      </c>
      <c r="Q202" s="220">
        <v>0</v>
      </c>
      <c r="R202" s="220">
        <f>Q202*H202</f>
        <v>0</v>
      </c>
      <c r="S202" s="220">
        <v>0</v>
      </c>
      <c r="T202" s="221">
        <f>S202*H202</f>
        <v>0</v>
      </c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R202" s="222" t="s">
        <v>870</v>
      </c>
      <c r="AT202" s="222" t="s">
        <v>230</v>
      </c>
      <c r="AU202" s="222" t="s">
        <v>82</v>
      </c>
      <c r="AY202" s="19" t="s">
        <v>229</v>
      </c>
      <c r="BE202" s="223">
        <f>IF(N202="základní",J202,0)</f>
        <v>0</v>
      </c>
      <c r="BF202" s="223">
        <f>IF(N202="snížená",J202,0)</f>
        <v>0</v>
      </c>
      <c r="BG202" s="223">
        <f>IF(N202="zákl. přenesená",J202,0)</f>
        <v>0</v>
      </c>
      <c r="BH202" s="223">
        <f>IF(N202="sníž. přenesená",J202,0)</f>
        <v>0</v>
      </c>
      <c r="BI202" s="223">
        <f>IF(N202="nulová",J202,0)</f>
        <v>0</v>
      </c>
      <c r="BJ202" s="19" t="s">
        <v>78</v>
      </c>
      <c r="BK202" s="223">
        <f>ROUND(I202*H202,2)</f>
        <v>0</v>
      </c>
      <c r="BL202" s="19" t="s">
        <v>870</v>
      </c>
      <c r="BM202" s="222" t="s">
        <v>6913</v>
      </c>
    </row>
    <row r="203" s="2" customFormat="1">
      <c r="A203" s="40"/>
      <c r="B203" s="41"/>
      <c r="C203" s="42"/>
      <c r="D203" s="224" t="s">
        <v>236</v>
      </c>
      <c r="E203" s="42"/>
      <c r="F203" s="225" t="s">
        <v>6914</v>
      </c>
      <c r="G203" s="42"/>
      <c r="H203" s="42"/>
      <c r="I203" s="226"/>
      <c r="J203" s="42"/>
      <c r="K203" s="42"/>
      <c r="L203" s="46"/>
      <c r="M203" s="227"/>
      <c r="N203" s="228"/>
      <c r="O203" s="86"/>
      <c r="P203" s="86"/>
      <c r="Q203" s="86"/>
      <c r="R203" s="86"/>
      <c r="S203" s="86"/>
      <c r="T203" s="87"/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T203" s="19" t="s">
        <v>236</v>
      </c>
      <c r="AU203" s="19" t="s">
        <v>82</v>
      </c>
    </row>
    <row r="204" s="2" customFormat="1" ht="14.4" customHeight="1">
      <c r="A204" s="40"/>
      <c r="B204" s="41"/>
      <c r="C204" s="269" t="s">
        <v>752</v>
      </c>
      <c r="D204" s="269" t="s">
        <v>620</v>
      </c>
      <c r="E204" s="270" t="s">
        <v>6915</v>
      </c>
      <c r="F204" s="271" t="s">
        <v>6916</v>
      </c>
      <c r="G204" s="272" t="s">
        <v>478</v>
      </c>
      <c r="H204" s="273">
        <v>245</v>
      </c>
      <c r="I204" s="274"/>
      <c r="J204" s="273">
        <f>ROUND(I204*H204,2)</f>
        <v>0</v>
      </c>
      <c r="K204" s="271" t="s">
        <v>296</v>
      </c>
      <c r="L204" s="275"/>
      <c r="M204" s="276" t="s">
        <v>18</v>
      </c>
      <c r="N204" s="277" t="s">
        <v>42</v>
      </c>
      <c r="O204" s="86"/>
      <c r="P204" s="220">
        <f>O204*H204</f>
        <v>0</v>
      </c>
      <c r="Q204" s="220">
        <v>0.00042000000000000002</v>
      </c>
      <c r="R204" s="220">
        <f>Q204*H204</f>
        <v>0.10290000000000001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1248</v>
      </c>
      <c r="AT204" s="222" t="s">
        <v>620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870</v>
      </c>
      <c r="BM204" s="222" t="s">
        <v>6917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6916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2" customFormat="1" ht="14.4" customHeight="1">
      <c r="A206" s="40"/>
      <c r="B206" s="41"/>
      <c r="C206" s="212" t="s">
        <v>758</v>
      </c>
      <c r="D206" s="212" t="s">
        <v>230</v>
      </c>
      <c r="E206" s="213" t="s">
        <v>6918</v>
      </c>
      <c r="F206" s="214" t="s">
        <v>6919</v>
      </c>
      <c r="G206" s="215" t="s">
        <v>478</v>
      </c>
      <c r="H206" s="216">
        <v>470</v>
      </c>
      <c r="I206" s="217"/>
      <c r="J206" s="216">
        <f>ROUND(I206*H206,2)</f>
        <v>0</v>
      </c>
      <c r="K206" s="214" t="s">
        <v>296</v>
      </c>
      <c r="L206" s="46"/>
      <c r="M206" s="218" t="s">
        <v>18</v>
      </c>
      <c r="N206" s="219" t="s">
        <v>42</v>
      </c>
      <c r="O206" s="86"/>
      <c r="P206" s="220">
        <f>O206*H206</f>
        <v>0</v>
      </c>
      <c r="Q206" s="220">
        <v>0</v>
      </c>
      <c r="R206" s="220">
        <f>Q206*H206</f>
        <v>0</v>
      </c>
      <c r="S206" s="220">
        <v>0</v>
      </c>
      <c r="T206" s="221">
        <f>S206*H206</f>
        <v>0</v>
      </c>
      <c r="U206" s="40"/>
      <c r="V206" s="40"/>
      <c r="W206" s="40"/>
      <c r="X206" s="40"/>
      <c r="Y206" s="40"/>
      <c r="Z206" s="40"/>
      <c r="AA206" s="40"/>
      <c r="AB206" s="40"/>
      <c r="AC206" s="40"/>
      <c r="AD206" s="40"/>
      <c r="AE206" s="40"/>
      <c r="AR206" s="222" t="s">
        <v>870</v>
      </c>
      <c r="AT206" s="222" t="s">
        <v>230</v>
      </c>
      <c r="AU206" s="222" t="s">
        <v>82</v>
      </c>
      <c r="AY206" s="19" t="s">
        <v>229</v>
      </c>
      <c r="BE206" s="223">
        <f>IF(N206="základní",J206,0)</f>
        <v>0</v>
      </c>
      <c r="BF206" s="223">
        <f>IF(N206="snížená",J206,0)</f>
        <v>0</v>
      </c>
      <c r="BG206" s="223">
        <f>IF(N206="zákl. přenesená",J206,0)</f>
        <v>0</v>
      </c>
      <c r="BH206" s="223">
        <f>IF(N206="sníž. přenesená",J206,0)</f>
        <v>0</v>
      </c>
      <c r="BI206" s="223">
        <f>IF(N206="nulová",J206,0)</f>
        <v>0</v>
      </c>
      <c r="BJ206" s="19" t="s">
        <v>78</v>
      </c>
      <c r="BK206" s="223">
        <f>ROUND(I206*H206,2)</f>
        <v>0</v>
      </c>
      <c r="BL206" s="19" t="s">
        <v>870</v>
      </c>
      <c r="BM206" s="222" t="s">
        <v>6920</v>
      </c>
    </row>
    <row r="207" s="2" customFormat="1">
      <c r="A207" s="40"/>
      <c r="B207" s="41"/>
      <c r="C207" s="42"/>
      <c r="D207" s="224" t="s">
        <v>236</v>
      </c>
      <c r="E207" s="42"/>
      <c r="F207" s="225" t="s">
        <v>6921</v>
      </c>
      <c r="G207" s="42"/>
      <c r="H207" s="42"/>
      <c r="I207" s="226"/>
      <c r="J207" s="42"/>
      <c r="K207" s="42"/>
      <c r="L207" s="46"/>
      <c r="M207" s="227"/>
      <c r="N207" s="228"/>
      <c r="O207" s="86"/>
      <c r="P207" s="86"/>
      <c r="Q207" s="86"/>
      <c r="R207" s="86"/>
      <c r="S207" s="86"/>
      <c r="T207" s="87"/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T207" s="19" t="s">
        <v>236</v>
      </c>
      <c r="AU207" s="19" t="s">
        <v>82</v>
      </c>
    </row>
    <row r="208" s="2" customFormat="1" ht="14.4" customHeight="1">
      <c r="A208" s="40"/>
      <c r="B208" s="41"/>
      <c r="C208" s="269" t="s">
        <v>765</v>
      </c>
      <c r="D208" s="269" t="s">
        <v>620</v>
      </c>
      <c r="E208" s="270" t="s">
        <v>6922</v>
      </c>
      <c r="F208" s="271" t="s">
        <v>6923</v>
      </c>
      <c r="G208" s="272" t="s">
        <v>478</v>
      </c>
      <c r="H208" s="273">
        <v>470</v>
      </c>
      <c r="I208" s="274"/>
      <c r="J208" s="273">
        <f>ROUND(I208*H208,2)</f>
        <v>0</v>
      </c>
      <c r="K208" s="271" t="s">
        <v>296</v>
      </c>
      <c r="L208" s="275"/>
      <c r="M208" s="276" t="s">
        <v>18</v>
      </c>
      <c r="N208" s="277" t="s">
        <v>42</v>
      </c>
      <c r="O208" s="86"/>
      <c r="P208" s="220">
        <f>O208*H208</f>
        <v>0</v>
      </c>
      <c r="Q208" s="220">
        <v>0.00089999999999999998</v>
      </c>
      <c r="R208" s="220">
        <f>Q208*H208</f>
        <v>0.42299999999999999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1248</v>
      </c>
      <c r="AT208" s="222" t="s">
        <v>620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870</v>
      </c>
      <c r="BM208" s="222" t="s">
        <v>6924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6923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2" customFormat="1" ht="14.4" customHeight="1">
      <c r="A210" s="40"/>
      <c r="B210" s="41"/>
      <c r="C210" s="212" t="s">
        <v>772</v>
      </c>
      <c r="D210" s="212" t="s">
        <v>230</v>
      </c>
      <c r="E210" s="213" t="s">
        <v>6925</v>
      </c>
      <c r="F210" s="214" t="s">
        <v>6926</v>
      </c>
      <c r="G210" s="215" t="s">
        <v>620</v>
      </c>
      <c r="H210" s="216">
        <v>304</v>
      </c>
      <c r="I210" s="217"/>
      <c r="J210" s="216">
        <f>ROUND(I210*H210,2)</f>
        <v>0</v>
      </c>
      <c r="K210" s="214" t="s">
        <v>18</v>
      </c>
      <c r="L210" s="46"/>
      <c r="M210" s="218" t="s">
        <v>18</v>
      </c>
      <c r="N210" s="219" t="s">
        <v>42</v>
      </c>
      <c r="O210" s="86"/>
      <c r="P210" s="220">
        <f>O210*H210</f>
        <v>0</v>
      </c>
      <c r="Q210" s="220">
        <v>0</v>
      </c>
      <c r="R210" s="220">
        <f>Q210*H210</f>
        <v>0</v>
      </c>
      <c r="S210" s="220">
        <v>0</v>
      </c>
      <c r="T210" s="221">
        <f>S210*H210</f>
        <v>0</v>
      </c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R210" s="222" t="s">
        <v>870</v>
      </c>
      <c r="AT210" s="222" t="s">
        <v>230</v>
      </c>
      <c r="AU210" s="222" t="s">
        <v>82</v>
      </c>
      <c r="AY210" s="19" t="s">
        <v>229</v>
      </c>
      <c r="BE210" s="223">
        <f>IF(N210="základní",J210,0)</f>
        <v>0</v>
      </c>
      <c r="BF210" s="223">
        <f>IF(N210="snížená",J210,0)</f>
        <v>0</v>
      </c>
      <c r="BG210" s="223">
        <f>IF(N210="zákl. přenesená",J210,0)</f>
        <v>0</v>
      </c>
      <c r="BH210" s="223">
        <f>IF(N210="sníž. přenesená",J210,0)</f>
        <v>0</v>
      </c>
      <c r="BI210" s="223">
        <f>IF(N210="nulová",J210,0)</f>
        <v>0</v>
      </c>
      <c r="BJ210" s="19" t="s">
        <v>78</v>
      </c>
      <c r="BK210" s="223">
        <f>ROUND(I210*H210,2)</f>
        <v>0</v>
      </c>
      <c r="BL210" s="19" t="s">
        <v>870</v>
      </c>
      <c r="BM210" s="222" t="s">
        <v>6927</v>
      </c>
    </row>
    <row r="211" s="2" customFormat="1">
      <c r="A211" s="40"/>
      <c r="B211" s="41"/>
      <c r="C211" s="42"/>
      <c r="D211" s="224" t="s">
        <v>236</v>
      </c>
      <c r="E211" s="42"/>
      <c r="F211" s="225" t="s">
        <v>6928</v>
      </c>
      <c r="G211" s="42"/>
      <c r="H211" s="42"/>
      <c r="I211" s="226"/>
      <c r="J211" s="42"/>
      <c r="K211" s="42"/>
      <c r="L211" s="46"/>
      <c r="M211" s="227"/>
      <c r="N211" s="228"/>
      <c r="O211" s="86"/>
      <c r="P211" s="86"/>
      <c r="Q211" s="86"/>
      <c r="R211" s="86"/>
      <c r="S211" s="86"/>
      <c r="T211" s="87"/>
      <c r="U211" s="40"/>
      <c r="V211" s="40"/>
      <c r="W211" s="40"/>
      <c r="X211" s="40"/>
      <c r="Y211" s="40"/>
      <c r="Z211" s="40"/>
      <c r="AA211" s="40"/>
      <c r="AB211" s="40"/>
      <c r="AC211" s="40"/>
      <c r="AD211" s="40"/>
      <c r="AE211" s="40"/>
      <c r="AT211" s="19" t="s">
        <v>236</v>
      </c>
      <c r="AU211" s="19" t="s">
        <v>82</v>
      </c>
    </row>
    <row r="212" s="13" customFormat="1">
      <c r="A212" s="13"/>
      <c r="B212" s="235"/>
      <c r="C212" s="236"/>
      <c r="D212" s="224" t="s">
        <v>312</v>
      </c>
      <c r="E212" s="237" t="s">
        <v>2551</v>
      </c>
      <c r="F212" s="238" t="s">
        <v>6929</v>
      </c>
      <c r="G212" s="236"/>
      <c r="H212" s="239">
        <v>304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12" customFormat="1" ht="22.8" customHeight="1">
      <c r="A213" s="12"/>
      <c r="B213" s="198"/>
      <c r="C213" s="199"/>
      <c r="D213" s="200" t="s">
        <v>70</v>
      </c>
      <c r="E213" s="229" t="s">
        <v>1279</v>
      </c>
      <c r="F213" s="229" t="s">
        <v>1280</v>
      </c>
      <c r="G213" s="199"/>
      <c r="H213" s="199"/>
      <c r="I213" s="202"/>
      <c r="J213" s="230">
        <f>BK213</f>
        <v>0</v>
      </c>
      <c r="K213" s="199"/>
      <c r="L213" s="204"/>
      <c r="M213" s="205"/>
      <c r="N213" s="206"/>
      <c r="O213" s="206"/>
      <c r="P213" s="207">
        <f>SUM(P214:P277)</f>
        <v>0</v>
      </c>
      <c r="Q213" s="206"/>
      <c r="R213" s="207">
        <f>SUM(R214:R277)</f>
        <v>301.41543999999999</v>
      </c>
      <c r="S213" s="206"/>
      <c r="T213" s="208">
        <f>SUM(T214:T277)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209" t="s">
        <v>242</v>
      </c>
      <c r="AT213" s="210" t="s">
        <v>70</v>
      </c>
      <c r="AU213" s="210" t="s">
        <v>78</v>
      </c>
      <c r="AY213" s="209" t="s">
        <v>229</v>
      </c>
      <c r="BK213" s="211">
        <f>SUM(BK214:BK277)</f>
        <v>0</v>
      </c>
    </row>
    <row r="214" s="2" customFormat="1" ht="14.4" customHeight="1">
      <c r="A214" s="40"/>
      <c r="B214" s="41"/>
      <c r="C214" s="212" t="s">
        <v>778</v>
      </c>
      <c r="D214" s="212" t="s">
        <v>230</v>
      </c>
      <c r="E214" s="213" t="s">
        <v>6930</v>
      </c>
      <c r="F214" s="214" t="s">
        <v>6931</v>
      </c>
      <c r="G214" s="215" t="s">
        <v>320</v>
      </c>
      <c r="H214" s="216">
        <v>23</v>
      </c>
      <c r="I214" s="217"/>
      <c r="J214" s="216">
        <f>ROUND(I214*H214,2)</f>
        <v>0</v>
      </c>
      <c r="K214" s="214" t="s">
        <v>296</v>
      </c>
      <c r="L214" s="46"/>
      <c r="M214" s="218" t="s">
        <v>18</v>
      </c>
      <c r="N214" s="219" t="s">
        <v>42</v>
      </c>
      <c r="O214" s="86"/>
      <c r="P214" s="220">
        <f>O214*H214</f>
        <v>0</v>
      </c>
      <c r="Q214" s="220">
        <v>0</v>
      </c>
      <c r="R214" s="220">
        <f>Q214*H214</f>
        <v>0</v>
      </c>
      <c r="S214" s="220">
        <v>0</v>
      </c>
      <c r="T214" s="221">
        <f>S214*H214</f>
        <v>0</v>
      </c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R214" s="222" t="s">
        <v>870</v>
      </c>
      <c r="AT214" s="222" t="s">
        <v>230</v>
      </c>
      <c r="AU214" s="222" t="s">
        <v>82</v>
      </c>
      <c r="AY214" s="19" t="s">
        <v>229</v>
      </c>
      <c r="BE214" s="223">
        <f>IF(N214="základní",J214,0)</f>
        <v>0</v>
      </c>
      <c r="BF214" s="223">
        <f>IF(N214="snížená",J214,0)</f>
        <v>0</v>
      </c>
      <c r="BG214" s="223">
        <f>IF(N214="zákl. přenesená",J214,0)</f>
        <v>0</v>
      </c>
      <c r="BH214" s="223">
        <f>IF(N214="sníž. přenesená",J214,0)</f>
        <v>0</v>
      </c>
      <c r="BI214" s="223">
        <f>IF(N214="nulová",J214,0)</f>
        <v>0</v>
      </c>
      <c r="BJ214" s="19" t="s">
        <v>78</v>
      </c>
      <c r="BK214" s="223">
        <f>ROUND(I214*H214,2)</f>
        <v>0</v>
      </c>
      <c r="BL214" s="19" t="s">
        <v>870</v>
      </c>
      <c r="BM214" s="222" t="s">
        <v>6932</v>
      </c>
    </row>
    <row r="215" s="2" customFormat="1">
      <c r="A215" s="40"/>
      <c r="B215" s="41"/>
      <c r="C215" s="42"/>
      <c r="D215" s="224" t="s">
        <v>236</v>
      </c>
      <c r="E215" s="42"/>
      <c r="F215" s="225" t="s">
        <v>6933</v>
      </c>
      <c r="G215" s="42"/>
      <c r="H215" s="42"/>
      <c r="I215" s="226"/>
      <c r="J215" s="42"/>
      <c r="K215" s="42"/>
      <c r="L215" s="46"/>
      <c r="M215" s="227"/>
      <c r="N215" s="228"/>
      <c r="O215" s="86"/>
      <c r="P215" s="86"/>
      <c r="Q215" s="86"/>
      <c r="R215" s="86"/>
      <c r="S215" s="86"/>
      <c r="T215" s="87"/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T215" s="19" t="s">
        <v>236</v>
      </c>
      <c r="AU215" s="19" t="s">
        <v>82</v>
      </c>
    </row>
    <row r="216" s="2" customFormat="1" ht="14.4" customHeight="1">
      <c r="A216" s="40"/>
      <c r="B216" s="41"/>
      <c r="C216" s="212" t="s">
        <v>784</v>
      </c>
      <c r="D216" s="212" t="s">
        <v>230</v>
      </c>
      <c r="E216" s="213" t="s">
        <v>6934</v>
      </c>
      <c r="F216" s="214" t="s">
        <v>6935</v>
      </c>
      <c r="G216" s="215" t="s">
        <v>343</v>
      </c>
      <c r="H216" s="216">
        <v>3</v>
      </c>
      <c r="I216" s="217"/>
      <c r="J216" s="216">
        <f>ROUND(I216*H216,2)</f>
        <v>0</v>
      </c>
      <c r="K216" s="214" t="s">
        <v>296</v>
      </c>
      <c r="L216" s="46"/>
      <c r="M216" s="218" t="s">
        <v>18</v>
      </c>
      <c r="N216" s="219" t="s">
        <v>42</v>
      </c>
      <c r="O216" s="86"/>
      <c r="P216" s="220">
        <f>O216*H216</f>
        <v>0</v>
      </c>
      <c r="Q216" s="220">
        <v>0</v>
      </c>
      <c r="R216" s="220">
        <f>Q216*H216</f>
        <v>0</v>
      </c>
      <c r="S216" s="220">
        <v>0</v>
      </c>
      <c r="T216" s="221">
        <f>S216*H216</f>
        <v>0</v>
      </c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R216" s="222" t="s">
        <v>870</v>
      </c>
      <c r="AT216" s="222" t="s">
        <v>230</v>
      </c>
      <c r="AU216" s="222" t="s">
        <v>82</v>
      </c>
      <c r="AY216" s="19" t="s">
        <v>229</v>
      </c>
      <c r="BE216" s="223">
        <f>IF(N216="základní",J216,0)</f>
        <v>0</v>
      </c>
      <c r="BF216" s="223">
        <f>IF(N216="snížená",J216,0)</f>
        <v>0</v>
      </c>
      <c r="BG216" s="223">
        <f>IF(N216="zákl. přenesená",J216,0)</f>
        <v>0</v>
      </c>
      <c r="BH216" s="223">
        <f>IF(N216="sníž. přenesená",J216,0)</f>
        <v>0</v>
      </c>
      <c r="BI216" s="223">
        <f>IF(N216="nulová",J216,0)</f>
        <v>0</v>
      </c>
      <c r="BJ216" s="19" t="s">
        <v>78</v>
      </c>
      <c r="BK216" s="223">
        <f>ROUND(I216*H216,2)</f>
        <v>0</v>
      </c>
      <c r="BL216" s="19" t="s">
        <v>870</v>
      </c>
      <c r="BM216" s="222" t="s">
        <v>6936</v>
      </c>
    </row>
    <row r="217" s="2" customFormat="1">
      <c r="A217" s="40"/>
      <c r="B217" s="41"/>
      <c r="C217" s="42"/>
      <c r="D217" s="224" t="s">
        <v>236</v>
      </c>
      <c r="E217" s="42"/>
      <c r="F217" s="225" t="s">
        <v>6937</v>
      </c>
      <c r="G217" s="42"/>
      <c r="H217" s="42"/>
      <c r="I217" s="226"/>
      <c r="J217" s="42"/>
      <c r="K217" s="42"/>
      <c r="L217" s="46"/>
      <c r="M217" s="227"/>
      <c r="N217" s="228"/>
      <c r="O217" s="86"/>
      <c r="P217" s="86"/>
      <c r="Q217" s="86"/>
      <c r="R217" s="86"/>
      <c r="S217" s="86"/>
      <c r="T217" s="87"/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T217" s="19" t="s">
        <v>236</v>
      </c>
      <c r="AU217" s="19" t="s">
        <v>82</v>
      </c>
    </row>
    <row r="218" s="15" customFormat="1">
      <c r="A218" s="15"/>
      <c r="B218" s="258"/>
      <c r="C218" s="259"/>
      <c r="D218" s="224" t="s">
        <v>312</v>
      </c>
      <c r="E218" s="260" t="s">
        <v>18</v>
      </c>
      <c r="F218" s="261" t="s">
        <v>6938</v>
      </c>
      <c r="G218" s="259"/>
      <c r="H218" s="260" t="s">
        <v>18</v>
      </c>
      <c r="I218" s="262"/>
      <c r="J218" s="259"/>
      <c r="K218" s="259"/>
      <c r="L218" s="263"/>
      <c r="M218" s="264"/>
      <c r="N218" s="265"/>
      <c r="O218" s="265"/>
      <c r="P218" s="265"/>
      <c r="Q218" s="265"/>
      <c r="R218" s="265"/>
      <c r="S218" s="265"/>
      <c r="T218" s="266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7" t="s">
        <v>312</v>
      </c>
      <c r="AU218" s="267" t="s">
        <v>82</v>
      </c>
      <c r="AV218" s="15" t="s">
        <v>78</v>
      </c>
      <c r="AW218" s="15" t="s">
        <v>33</v>
      </c>
      <c r="AX218" s="15" t="s">
        <v>71</v>
      </c>
      <c r="AY218" s="267" t="s">
        <v>229</v>
      </c>
    </row>
    <row r="219" s="13" customFormat="1">
      <c r="A219" s="13"/>
      <c r="B219" s="235"/>
      <c r="C219" s="236"/>
      <c r="D219" s="224" t="s">
        <v>312</v>
      </c>
      <c r="E219" s="237" t="s">
        <v>1045</v>
      </c>
      <c r="F219" s="238" t="s">
        <v>242</v>
      </c>
      <c r="G219" s="236"/>
      <c r="H219" s="239">
        <v>3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12" t="s">
        <v>794</v>
      </c>
      <c r="D220" s="212" t="s">
        <v>230</v>
      </c>
      <c r="E220" s="213" t="s">
        <v>6939</v>
      </c>
      <c r="F220" s="214" t="s">
        <v>6940</v>
      </c>
      <c r="G220" s="215" t="s">
        <v>2686</v>
      </c>
      <c r="H220" s="216">
        <v>23</v>
      </c>
      <c r="I220" s="217"/>
      <c r="J220" s="216">
        <f>ROUND(I220*H220,2)</f>
        <v>0</v>
      </c>
      <c r="K220" s="214" t="s">
        <v>18</v>
      </c>
      <c r="L220" s="46"/>
      <c r="M220" s="218" t="s">
        <v>18</v>
      </c>
      <c r="N220" s="219" t="s">
        <v>42</v>
      </c>
      <c r="O220" s="86"/>
      <c r="P220" s="220">
        <f>O220*H220</f>
        <v>0</v>
      </c>
      <c r="Q220" s="220">
        <v>2.2563399999999998</v>
      </c>
      <c r="R220" s="220">
        <f>Q220*H220</f>
        <v>51.895819999999993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870</v>
      </c>
      <c r="AT220" s="222" t="s">
        <v>230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6941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6942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2" customFormat="1" ht="14.4" customHeight="1">
      <c r="A222" s="40"/>
      <c r="B222" s="41"/>
      <c r="C222" s="269" t="s">
        <v>800</v>
      </c>
      <c r="D222" s="269" t="s">
        <v>620</v>
      </c>
      <c r="E222" s="270" t="s">
        <v>6943</v>
      </c>
      <c r="F222" s="271" t="s">
        <v>6944</v>
      </c>
      <c r="G222" s="272" t="s">
        <v>254</v>
      </c>
      <c r="H222" s="273">
        <v>23</v>
      </c>
      <c r="I222" s="274"/>
      <c r="J222" s="273">
        <f>ROUND(I222*H222,2)</f>
        <v>0</v>
      </c>
      <c r="K222" s="271" t="s">
        <v>18</v>
      </c>
      <c r="L222" s="275"/>
      <c r="M222" s="276" t="s">
        <v>18</v>
      </c>
      <c r="N222" s="277" t="s">
        <v>42</v>
      </c>
      <c r="O222" s="86"/>
      <c r="P222" s="220">
        <f>O222*H222</f>
        <v>0</v>
      </c>
      <c r="Q222" s="220">
        <v>0</v>
      </c>
      <c r="R222" s="220">
        <f>Q222*H222</f>
        <v>0</v>
      </c>
      <c r="S222" s="220">
        <v>0</v>
      </c>
      <c r="T222" s="221">
        <f>S222*H222</f>
        <v>0</v>
      </c>
      <c r="U222" s="40"/>
      <c r="V222" s="40"/>
      <c r="W222" s="40"/>
      <c r="X222" s="40"/>
      <c r="Y222" s="40"/>
      <c r="Z222" s="40"/>
      <c r="AA222" s="40"/>
      <c r="AB222" s="40"/>
      <c r="AC222" s="40"/>
      <c r="AD222" s="40"/>
      <c r="AE222" s="40"/>
      <c r="AR222" s="222" t="s">
        <v>1248</v>
      </c>
      <c r="AT222" s="222" t="s">
        <v>620</v>
      </c>
      <c r="AU222" s="222" t="s">
        <v>82</v>
      </c>
      <c r="AY222" s="19" t="s">
        <v>229</v>
      </c>
      <c r="BE222" s="223">
        <f>IF(N222="základní",J222,0)</f>
        <v>0</v>
      </c>
      <c r="BF222" s="223">
        <f>IF(N222="snížená",J222,0)</f>
        <v>0</v>
      </c>
      <c r="BG222" s="223">
        <f>IF(N222="zákl. přenesená",J222,0)</f>
        <v>0</v>
      </c>
      <c r="BH222" s="223">
        <f>IF(N222="sníž. přenesená",J222,0)</f>
        <v>0</v>
      </c>
      <c r="BI222" s="223">
        <f>IF(N222="nulová",J222,0)</f>
        <v>0</v>
      </c>
      <c r="BJ222" s="19" t="s">
        <v>78</v>
      </c>
      <c r="BK222" s="223">
        <f>ROUND(I222*H222,2)</f>
        <v>0</v>
      </c>
      <c r="BL222" s="19" t="s">
        <v>870</v>
      </c>
      <c r="BM222" s="222" t="s">
        <v>6945</v>
      </c>
    </row>
    <row r="223" s="2" customFormat="1">
      <c r="A223" s="40"/>
      <c r="B223" s="41"/>
      <c r="C223" s="42"/>
      <c r="D223" s="224" t="s">
        <v>236</v>
      </c>
      <c r="E223" s="42"/>
      <c r="F223" s="225" t="s">
        <v>6946</v>
      </c>
      <c r="G223" s="42"/>
      <c r="H223" s="42"/>
      <c r="I223" s="226"/>
      <c r="J223" s="42"/>
      <c r="K223" s="42"/>
      <c r="L223" s="46"/>
      <c r="M223" s="227"/>
      <c r="N223" s="228"/>
      <c r="O223" s="86"/>
      <c r="P223" s="86"/>
      <c r="Q223" s="86"/>
      <c r="R223" s="86"/>
      <c r="S223" s="86"/>
      <c r="T223" s="87"/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T223" s="19" t="s">
        <v>236</v>
      </c>
      <c r="AU223" s="19" t="s">
        <v>82</v>
      </c>
    </row>
    <row r="224" s="13" customFormat="1">
      <c r="A224" s="13"/>
      <c r="B224" s="235"/>
      <c r="C224" s="236"/>
      <c r="D224" s="224" t="s">
        <v>312</v>
      </c>
      <c r="E224" s="237" t="s">
        <v>2077</v>
      </c>
      <c r="F224" s="238" t="s">
        <v>6947</v>
      </c>
      <c r="G224" s="236"/>
      <c r="H224" s="239">
        <v>23</v>
      </c>
      <c r="I224" s="240"/>
      <c r="J224" s="236"/>
      <c r="K224" s="236"/>
      <c r="L224" s="241"/>
      <c r="M224" s="242"/>
      <c r="N224" s="243"/>
      <c r="O224" s="243"/>
      <c r="P224" s="243"/>
      <c r="Q224" s="243"/>
      <c r="R224" s="243"/>
      <c r="S224" s="243"/>
      <c r="T224" s="244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5" t="s">
        <v>312</v>
      </c>
      <c r="AU224" s="245" t="s">
        <v>82</v>
      </c>
      <c r="AV224" s="13" t="s">
        <v>82</v>
      </c>
      <c r="AW224" s="13" t="s">
        <v>33</v>
      </c>
      <c r="AX224" s="13" t="s">
        <v>78</v>
      </c>
      <c r="AY224" s="245" t="s">
        <v>229</v>
      </c>
    </row>
    <row r="225" s="2" customFormat="1" ht="14.4" customHeight="1">
      <c r="A225" s="40"/>
      <c r="B225" s="41"/>
      <c r="C225" s="269" t="s">
        <v>806</v>
      </c>
      <c r="D225" s="269" t="s">
        <v>620</v>
      </c>
      <c r="E225" s="270" t="s">
        <v>6948</v>
      </c>
      <c r="F225" s="271" t="s">
        <v>6949</v>
      </c>
      <c r="G225" s="272" t="s">
        <v>478</v>
      </c>
      <c r="H225" s="273">
        <v>138</v>
      </c>
      <c r="I225" s="274"/>
      <c r="J225" s="273">
        <f>ROUND(I225*H225,2)</f>
        <v>0</v>
      </c>
      <c r="K225" s="271" t="s">
        <v>296</v>
      </c>
      <c r="L225" s="275"/>
      <c r="M225" s="276" t="s">
        <v>18</v>
      </c>
      <c r="N225" s="277" t="s">
        <v>42</v>
      </c>
      <c r="O225" s="86"/>
      <c r="P225" s="220">
        <f>O225*H225</f>
        <v>0</v>
      </c>
      <c r="Q225" s="220">
        <v>0.00025999999999999998</v>
      </c>
      <c r="R225" s="220">
        <f>Q225*H225</f>
        <v>0.035879999999999995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1248</v>
      </c>
      <c r="AT225" s="222" t="s">
        <v>620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870</v>
      </c>
      <c r="BM225" s="222" t="s">
        <v>6950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6949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2058</v>
      </c>
      <c r="F227" s="238" t="s">
        <v>6951</v>
      </c>
      <c r="G227" s="236"/>
      <c r="H227" s="239">
        <v>138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69" t="s">
        <v>812</v>
      </c>
      <c r="D228" s="269" t="s">
        <v>620</v>
      </c>
      <c r="E228" s="270" t="s">
        <v>6952</v>
      </c>
      <c r="F228" s="271" t="s">
        <v>6953</v>
      </c>
      <c r="G228" s="272" t="s">
        <v>2686</v>
      </c>
      <c r="H228" s="273">
        <v>23</v>
      </c>
      <c r="I228" s="274"/>
      <c r="J228" s="273">
        <f>ROUND(I228*H228,2)</f>
        <v>0</v>
      </c>
      <c r="K228" s="271" t="s">
        <v>18</v>
      </c>
      <c r="L228" s="275"/>
      <c r="M228" s="276" t="s">
        <v>18</v>
      </c>
      <c r="N228" s="277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1248</v>
      </c>
      <c r="AT228" s="222" t="s">
        <v>620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870</v>
      </c>
      <c r="BM228" s="222" t="s">
        <v>6954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6955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2" customFormat="1" ht="14.4" customHeight="1">
      <c r="A230" s="40"/>
      <c r="B230" s="41"/>
      <c r="C230" s="212" t="s">
        <v>817</v>
      </c>
      <c r="D230" s="212" t="s">
        <v>230</v>
      </c>
      <c r="E230" s="213" t="s">
        <v>6956</v>
      </c>
      <c r="F230" s="214" t="s">
        <v>6957</v>
      </c>
      <c r="G230" s="215" t="s">
        <v>343</v>
      </c>
      <c r="H230" s="216">
        <v>5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870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870</v>
      </c>
      <c r="BM230" s="222" t="s">
        <v>6958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6959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2" customFormat="1" ht="14.4" customHeight="1">
      <c r="A232" s="40"/>
      <c r="B232" s="41"/>
      <c r="C232" s="212" t="s">
        <v>822</v>
      </c>
      <c r="D232" s="212" t="s">
        <v>230</v>
      </c>
      <c r="E232" s="213" t="s">
        <v>6960</v>
      </c>
      <c r="F232" s="214" t="s">
        <v>6961</v>
      </c>
      <c r="G232" s="215" t="s">
        <v>478</v>
      </c>
      <c r="H232" s="216">
        <v>510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870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870</v>
      </c>
      <c r="BM232" s="222" t="s">
        <v>6962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6963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14.4" customHeight="1">
      <c r="A234" s="40"/>
      <c r="B234" s="41"/>
      <c r="C234" s="212" t="s">
        <v>828</v>
      </c>
      <c r="D234" s="212" t="s">
        <v>230</v>
      </c>
      <c r="E234" s="213" t="s">
        <v>6964</v>
      </c>
      <c r="F234" s="214" t="s">
        <v>6965</v>
      </c>
      <c r="G234" s="215" t="s">
        <v>478</v>
      </c>
      <c r="H234" s="216">
        <v>15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870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870</v>
      </c>
      <c r="BM234" s="222" t="s">
        <v>6966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6967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834</v>
      </c>
      <c r="D236" s="212" t="s">
        <v>230</v>
      </c>
      <c r="E236" s="213" t="s">
        <v>6968</v>
      </c>
      <c r="F236" s="214" t="s">
        <v>6969</v>
      </c>
      <c r="G236" s="215" t="s">
        <v>478</v>
      </c>
      <c r="H236" s="216">
        <v>77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</v>
      </c>
      <c r="R236" s="220">
        <f>Q236*H236</f>
        <v>0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870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870</v>
      </c>
      <c r="BM236" s="222" t="s">
        <v>6970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6971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2" customFormat="1" ht="14.4" customHeight="1">
      <c r="A238" s="40"/>
      <c r="B238" s="41"/>
      <c r="C238" s="212" t="s">
        <v>839</v>
      </c>
      <c r="D238" s="212" t="s">
        <v>230</v>
      </c>
      <c r="E238" s="213" t="s">
        <v>6972</v>
      </c>
      <c r="F238" s="214" t="s">
        <v>6973</v>
      </c>
      <c r="G238" s="215" t="s">
        <v>343</v>
      </c>
      <c r="H238" s="216">
        <v>3</v>
      </c>
      <c r="I238" s="217"/>
      <c r="J238" s="216">
        <f>ROUND(I238*H238,2)</f>
        <v>0</v>
      </c>
      <c r="K238" s="214" t="s">
        <v>296</v>
      </c>
      <c r="L238" s="46"/>
      <c r="M238" s="218" t="s">
        <v>18</v>
      </c>
      <c r="N238" s="219" t="s">
        <v>42</v>
      </c>
      <c r="O238" s="86"/>
      <c r="P238" s="220">
        <f>O238*H238</f>
        <v>0</v>
      </c>
      <c r="Q238" s="220">
        <v>0</v>
      </c>
      <c r="R238" s="220">
        <f>Q238*H238</f>
        <v>0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870</v>
      </c>
      <c r="AT238" s="222" t="s">
        <v>230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6974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6975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14.4" customHeight="1">
      <c r="A240" s="40"/>
      <c r="B240" s="41"/>
      <c r="C240" s="212" t="s">
        <v>845</v>
      </c>
      <c r="D240" s="212" t="s">
        <v>230</v>
      </c>
      <c r="E240" s="213" t="s">
        <v>6976</v>
      </c>
      <c r="F240" s="214" t="s">
        <v>6977</v>
      </c>
      <c r="G240" s="215" t="s">
        <v>478</v>
      </c>
      <c r="H240" s="216">
        <v>525</v>
      </c>
      <c r="I240" s="217"/>
      <c r="J240" s="216">
        <f>ROUND(I240*H240,2)</f>
        <v>0</v>
      </c>
      <c r="K240" s="214" t="s">
        <v>296</v>
      </c>
      <c r="L240" s="46"/>
      <c r="M240" s="218" t="s">
        <v>18</v>
      </c>
      <c r="N240" s="219" t="s">
        <v>42</v>
      </c>
      <c r="O240" s="86"/>
      <c r="P240" s="220">
        <f>O240*H240</f>
        <v>0</v>
      </c>
      <c r="Q240" s="220">
        <v>0.156</v>
      </c>
      <c r="R240" s="220">
        <f>Q240*H240</f>
        <v>81.900000000000006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870</v>
      </c>
      <c r="AT240" s="222" t="s">
        <v>230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6978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6979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2087</v>
      </c>
      <c r="F242" s="238" t="s">
        <v>6980</v>
      </c>
      <c r="G242" s="236"/>
      <c r="H242" s="239">
        <v>525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69" t="s">
        <v>852</v>
      </c>
      <c r="D243" s="269" t="s">
        <v>620</v>
      </c>
      <c r="E243" s="270" t="s">
        <v>6981</v>
      </c>
      <c r="F243" s="271" t="s">
        <v>6982</v>
      </c>
      <c r="G243" s="272" t="s">
        <v>478</v>
      </c>
      <c r="H243" s="273">
        <v>525</v>
      </c>
      <c r="I243" s="274"/>
      <c r="J243" s="273">
        <f>ROUND(I243*H243,2)</f>
        <v>0</v>
      </c>
      <c r="K243" s="271" t="s">
        <v>296</v>
      </c>
      <c r="L243" s="275"/>
      <c r="M243" s="276" t="s">
        <v>18</v>
      </c>
      <c r="N243" s="277" t="s">
        <v>42</v>
      </c>
      <c r="O243" s="86"/>
      <c r="P243" s="220">
        <f>O243*H243</f>
        <v>0</v>
      </c>
      <c r="Q243" s="220">
        <v>0.00064999999999999997</v>
      </c>
      <c r="R243" s="220">
        <f>Q243*H243</f>
        <v>0.34125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1248</v>
      </c>
      <c r="AT243" s="222" t="s">
        <v>620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870</v>
      </c>
      <c r="BM243" s="222" t="s">
        <v>6983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6982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1026</v>
      </c>
      <c r="F245" s="238" t="s">
        <v>6980</v>
      </c>
      <c r="G245" s="236"/>
      <c r="H245" s="239">
        <v>525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69" t="s">
        <v>859</v>
      </c>
      <c r="D246" s="269" t="s">
        <v>620</v>
      </c>
      <c r="E246" s="270" t="s">
        <v>6984</v>
      </c>
      <c r="F246" s="271" t="s">
        <v>6985</v>
      </c>
      <c r="G246" s="272" t="s">
        <v>350</v>
      </c>
      <c r="H246" s="273">
        <v>73.5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1</v>
      </c>
      <c r="R246" s="220">
        <f>Q246*H246</f>
        <v>73.5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1248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870</v>
      </c>
      <c r="BM246" s="222" t="s">
        <v>6986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6985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2464</v>
      </c>
      <c r="F248" s="238" t="s">
        <v>6987</v>
      </c>
      <c r="G248" s="236"/>
      <c r="H248" s="239">
        <v>73.5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12" t="s">
        <v>864</v>
      </c>
      <c r="D249" s="212" t="s">
        <v>230</v>
      </c>
      <c r="E249" s="213" t="s">
        <v>6988</v>
      </c>
      <c r="F249" s="214" t="s">
        <v>6989</v>
      </c>
      <c r="G249" s="215" t="s">
        <v>478</v>
      </c>
      <c r="H249" s="216">
        <v>154</v>
      </c>
      <c r="I249" s="217"/>
      <c r="J249" s="216">
        <f>ROUND(I249*H249,2)</f>
        <v>0</v>
      </c>
      <c r="K249" s="214" t="s">
        <v>296</v>
      </c>
      <c r="L249" s="46"/>
      <c r="M249" s="218" t="s">
        <v>18</v>
      </c>
      <c r="N249" s="219" t="s">
        <v>42</v>
      </c>
      <c r="O249" s="86"/>
      <c r="P249" s="220">
        <f>O249*H249</f>
        <v>0</v>
      </c>
      <c r="Q249" s="220">
        <v>0.22563</v>
      </c>
      <c r="R249" s="220">
        <f>Q249*H249</f>
        <v>34.747019999999999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870</v>
      </c>
      <c r="AT249" s="222" t="s">
        <v>230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870</v>
      </c>
      <c r="BM249" s="222" t="s">
        <v>6990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6991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2071</v>
      </c>
      <c r="F251" s="238" t="s">
        <v>6992</v>
      </c>
      <c r="G251" s="236"/>
      <c r="H251" s="239">
        <v>154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69" t="s">
        <v>870</v>
      </c>
      <c r="D252" s="269" t="s">
        <v>620</v>
      </c>
      <c r="E252" s="270" t="s">
        <v>6993</v>
      </c>
      <c r="F252" s="271" t="s">
        <v>6994</v>
      </c>
      <c r="G252" s="272" t="s">
        <v>478</v>
      </c>
      <c r="H252" s="273">
        <v>154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0.00068999999999999997</v>
      </c>
      <c r="R252" s="220">
        <f>Q252*H252</f>
        <v>0.10625999999999999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1248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870</v>
      </c>
      <c r="BM252" s="222" t="s">
        <v>6995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6994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1766</v>
      </c>
      <c r="F254" s="238" t="s">
        <v>6992</v>
      </c>
      <c r="G254" s="236"/>
      <c r="H254" s="239">
        <v>154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2" customFormat="1" ht="14.4" customHeight="1">
      <c r="A255" s="40"/>
      <c r="B255" s="41"/>
      <c r="C255" s="269" t="s">
        <v>876</v>
      </c>
      <c r="D255" s="269" t="s">
        <v>620</v>
      </c>
      <c r="E255" s="270" t="s">
        <v>6996</v>
      </c>
      <c r="F255" s="271" t="s">
        <v>6997</v>
      </c>
      <c r="G255" s="272" t="s">
        <v>343</v>
      </c>
      <c r="H255" s="273">
        <v>4.9299999999999997</v>
      </c>
      <c r="I255" s="274"/>
      <c r="J255" s="273">
        <f>ROUND(I255*H255,2)</f>
        <v>0</v>
      </c>
      <c r="K255" s="271" t="s">
        <v>296</v>
      </c>
      <c r="L255" s="275"/>
      <c r="M255" s="276" t="s">
        <v>18</v>
      </c>
      <c r="N255" s="277" t="s">
        <v>42</v>
      </c>
      <c r="O255" s="86"/>
      <c r="P255" s="220">
        <f>O255*H255</f>
        <v>0</v>
      </c>
      <c r="Q255" s="220">
        <v>2.234</v>
      </c>
      <c r="R255" s="220">
        <f>Q255*H255</f>
        <v>11.01362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1248</v>
      </c>
      <c r="AT255" s="222" t="s">
        <v>620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870</v>
      </c>
      <c r="BM255" s="222" t="s">
        <v>6998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6997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13" customFormat="1">
      <c r="A257" s="13"/>
      <c r="B257" s="235"/>
      <c r="C257" s="236"/>
      <c r="D257" s="224" t="s">
        <v>312</v>
      </c>
      <c r="E257" s="237" t="s">
        <v>939</v>
      </c>
      <c r="F257" s="238" t="s">
        <v>6999</v>
      </c>
      <c r="G257" s="236"/>
      <c r="H257" s="239">
        <v>4.9299999999999997</v>
      </c>
      <c r="I257" s="240"/>
      <c r="J257" s="236"/>
      <c r="K257" s="236"/>
      <c r="L257" s="241"/>
      <c r="M257" s="242"/>
      <c r="N257" s="243"/>
      <c r="O257" s="243"/>
      <c r="P257" s="243"/>
      <c r="Q257" s="243"/>
      <c r="R257" s="243"/>
      <c r="S257" s="243"/>
      <c r="T257" s="244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5" t="s">
        <v>312</v>
      </c>
      <c r="AU257" s="245" t="s">
        <v>82</v>
      </c>
      <c r="AV257" s="13" t="s">
        <v>82</v>
      </c>
      <c r="AW257" s="13" t="s">
        <v>33</v>
      </c>
      <c r="AX257" s="13" t="s">
        <v>78</v>
      </c>
      <c r="AY257" s="245" t="s">
        <v>229</v>
      </c>
    </row>
    <row r="258" s="2" customFormat="1" ht="14.4" customHeight="1">
      <c r="A258" s="40"/>
      <c r="B258" s="41"/>
      <c r="C258" s="269" t="s">
        <v>881</v>
      </c>
      <c r="D258" s="269" t="s">
        <v>620</v>
      </c>
      <c r="E258" s="270" t="s">
        <v>7000</v>
      </c>
      <c r="F258" s="271" t="s">
        <v>7001</v>
      </c>
      <c r="G258" s="272" t="s">
        <v>343</v>
      </c>
      <c r="H258" s="273">
        <v>19.710000000000001</v>
      </c>
      <c r="I258" s="274"/>
      <c r="J258" s="273">
        <f>ROUND(I258*H258,2)</f>
        <v>0</v>
      </c>
      <c r="K258" s="271" t="s">
        <v>296</v>
      </c>
      <c r="L258" s="275"/>
      <c r="M258" s="276" t="s">
        <v>18</v>
      </c>
      <c r="N258" s="277" t="s">
        <v>42</v>
      </c>
      <c r="O258" s="86"/>
      <c r="P258" s="220">
        <f>O258*H258</f>
        <v>0</v>
      </c>
      <c r="Q258" s="220">
        <v>2.4289999999999998</v>
      </c>
      <c r="R258" s="220">
        <f>Q258*H258</f>
        <v>47.875589999999995</v>
      </c>
      <c r="S258" s="220">
        <v>0</v>
      </c>
      <c r="T258" s="221">
        <f>S258*H258</f>
        <v>0</v>
      </c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R258" s="222" t="s">
        <v>1248</v>
      </c>
      <c r="AT258" s="222" t="s">
        <v>620</v>
      </c>
      <c r="AU258" s="222" t="s">
        <v>82</v>
      </c>
      <c r="AY258" s="19" t="s">
        <v>229</v>
      </c>
      <c r="BE258" s="223">
        <f>IF(N258="základní",J258,0)</f>
        <v>0</v>
      </c>
      <c r="BF258" s="223">
        <f>IF(N258="snížená",J258,0)</f>
        <v>0</v>
      </c>
      <c r="BG258" s="223">
        <f>IF(N258="zákl. přenesená",J258,0)</f>
        <v>0</v>
      </c>
      <c r="BH258" s="223">
        <f>IF(N258="sníž. přenesená",J258,0)</f>
        <v>0</v>
      </c>
      <c r="BI258" s="223">
        <f>IF(N258="nulová",J258,0)</f>
        <v>0</v>
      </c>
      <c r="BJ258" s="19" t="s">
        <v>78</v>
      </c>
      <c r="BK258" s="223">
        <f>ROUND(I258*H258,2)</f>
        <v>0</v>
      </c>
      <c r="BL258" s="19" t="s">
        <v>870</v>
      </c>
      <c r="BM258" s="222" t="s">
        <v>7002</v>
      </c>
    </row>
    <row r="259" s="2" customFormat="1">
      <c r="A259" s="40"/>
      <c r="B259" s="41"/>
      <c r="C259" s="42"/>
      <c r="D259" s="224" t="s">
        <v>236</v>
      </c>
      <c r="E259" s="42"/>
      <c r="F259" s="225" t="s">
        <v>7001</v>
      </c>
      <c r="G259" s="42"/>
      <c r="H259" s="42"/>
      <c r="I259" s="226"/>
      <c r="J259" s="42"/>
      <c r="K259" s="42"/>
      <c r="L259" s="46"/>
      <c r="M259" s="227"/>
      <c r="N259" s="228"/>
      <c r="O259" s="86"/>
      <c r="P259" s="86"/>
      <c r="Q259" s="86"/>
      <c r="R259" s="86"/>
      <c r="S259" s="86"/>
      <c r="T259" s="87"/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T259" s="19" t="s">
        <v>236</v>
      </c>
      <c r="AU259" s="19" t="s">
        <v>82</v>
      </c>
    </row>
    <row r="260" s="13" customFormat="1">
      <c r="A260" s="13"/>
      <c r="B260" s="235"/>
      <c r="C260" s="236"/>
      <c r="D260" s="224" t="s">
        <v>312</v>
      </c>
      <c r="E260" s="237" t="s">
        <v>4099</v>
      </c>
      <c r="F260" s="238" t="s">
        <v>7003</v>
      </c>
      <c r="G260" s="236"/>
      <c r="H260" s="239">
        <v>19.710000000000001</v>
      </c>
      <c r="I260" s="240"/>
      <c r="J260" s="236"/>
      <c r="K260" s="236"/>
      <c r="L260" s="241"/>
      <c r="M260" s="242"/>
      <c r="N260" s="243"/>
      <c r="O260" s="243"/>
      <c r="P260" s="243"/>
      <c r="Q260" s="243"/>
      <c r="R260" s="243"/>
      <c r="S260" s="243"/>
      <c r="T260" s="244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5" t="s">
        <v>312</v>
      </c>
      <c r="AU260" s="245" t="s">
        <v>82</v>
      </c>
      <c r="AV260" s="13" t="s">
        <v>82</v>
      </c>
      <c r="AW260" s="13" t="s">
        <v>33</v>
      </c>
      <c r="AX260" s="13" t="s">
        <v>78</v>
      </c>
      <c r="AY260" s="245" t="s">
        <v>229</v>
      </c>
    </row>
    <row r="261" s="2" customFormat="1" ht="14.4" customHeight="1">
      <c r="A261" s="40"/>
      <c r="B261" s="41"/>
      <c r="C261" s="212" t="s">
        <v>886</v>
      </c>
      <c r="D261" s="212" t="s">
        <v>230</v>
      </c>
      <c r="E261" s="213" t="s">
        <v>7004</v>
      </c>
      <c r="F261" s="214" t="s">
        <v>7005</v>
      </c>
      <c r="G261" s="215" t="s">
        <v>478</v>
      </c>
      <c r="H261" s="216">
        <v>510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870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870</v>
      </c>
      <c r="BM261" s="222" t="s">
        <v>7006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7007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2" customFormat="1" ht="14.4" customHeight="1">
      <c r="A263" s="40"/>
      <c r="B263" s="41"/>
      <c r="C263" s="212" t="s">
        <v>891</v>
      </c>
      <c r="D263" s="212" t="s">
        <v>230</v>
      </c>
      <c r="E263" s="213" t="s">
        <v>7008</v>
      </c>
      <c r="F263" s="214" t="s">
        <v>7009</v>
      </c>
      <c r="G263" s="215" t="s">
        <v>478</v>
      </c>
      <c r="H263" s="216">
        <v>15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870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870</v>
      </c>
      <c r="BM263" s="222" t="s">
        <v>7010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7011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2" customFormat="1" ht="14.4" customHeight="1">
      <c r="A265" s="40"/>
      <c r="B265" s="41"/>
      <c r="C265" s="212" t="s">
        <v>896</v>
      </c>
      <c r="D265" s="212" t="s">
        <v>230</v>
      </c>
      <c r="E265" s="213" t="s">
        <v>7012</v>
      </c>
      <c r="F265" s="214" t="s">
        <v>7013</v>
      </c>
      <c r="G265" s="215" t="s">
        <v>478</v>
      </c>
      <c r="H265" s="216">
        <v>77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7014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7015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2" customFormat="1" ht="14.4" customHeight="1">
      <c r="A267" s="40"/>
      <c r="B267" s="41"/>
      <c r="C267" s="212" t="s">
        <v>900</v>
      </c>
      <c r="D267" s="212" t="s">
        <v>230</v>
      </c>
      <c r="E267" s="213" t="s">
        <v>7016</v>
      </c>
      <c r="F267" s="214" t="s">
        <v>7017</v>
      </c>
      <c r="G267" s="215" t="s">
        <v>343</v>
      </c>
      <c r="H267" s="216">
        <v>84.840000000000003</v>
      </c>
      <c r="I267" s="217"/>
      <c r="J267" s="216">
        <f>ROUND(I267*H267,2)</f>
        <v>0</v>
      </c>
      <c r="K267" s="214" t="s">
        <v>296</v>
      </c>
      <c r="L267" s="46"/>
      <c r="M267" s="218" t="s">
        <v>18</v>
      </c>
      <c r="N267" s="219" t="s">
        <v>42</v>
      </c>
      <c r="O267" s="86"/>
      <c r="P267" s="220">
        <f>O267*H267</f>
        <v>0</v>
      </c>
      <c r="Q267" s="220">
        <v>0</v>
      </c>
      <c r="R267" s="220">
        <f>Q267*H267</f>
        <v>0</v>
      </c>
      <c r="S267" s="220">
        <v>0</v>
      </c>
      <c r="T267" s="221">
        <f>S267*H267</f>
        <v>0</v>
      </c>
      <c r="U267" s="40"/>
      <c r="V267" s="40"/>
      <c r="W267" s="40"/>
      <c r="X267" s="40"/>
      <c r="Y267" s="40"/>
      <c r="Z267" s="40"/>
      <c r="AA267" s="40"/>
      <c r="AB267" s="40"/>
      <c r="AC267" s="40"/>
      <c r="AD267" s="40"/>
      <c r="AE267" s="40"/>
      <c r="AR267" s="222" t="s">
        <v>870</v>
      </c>
      <c r="AT267" s="222" t="s">
        <v>230</v>
      </c>
      <c r="AU267" s="222" t="s">
        <v>82</v>
      </c>
      <c r="AY267" s="19" t="s">
        <v>229</v>
      </c>
      <c r="BE267" s="223">
        <f>IF(N267="základní",J267,0)</f>
        <v>0</v>
      </c>
      <c r="BF267" s="223">
        <f>IF(N267="snížená",J267,0)</f>
        <v>0</v>
      </c>
      <c r="BG267" s="223">
        <f>IF(N267="zákl. přenesená",J267,0)</f>
        <v>0</v>
      </c>
      <c r="BH267" s="223">
        <f>IF(N267="sníž. přenesená",J267,0)</f>
        <v>0</v>
      </c>
      <c r="BI267" s="223">
        <f>IF(N267="nulová",J267,0)</f>
        <v>0</v>
      </c>
      <c r="BJ267" s="19" t="s">
        <v>78</v>
      </c>
      <c r="BK267" s="223">
        <f>ROUND(I267*H267,2)</f>
        <v>0</v>
      </c>
      <c r="BL267" s="19" t="s">
        <v>870</v>
      </c>
      <c r="BM267" s="222" t="s">
        <v>7018</v>
      </c>
    </row>
    <row r="268" s="2" customFormat="1">
      <c r="A268" s="40"/>
      <c r="B268" s="41"/>
      <c r="C268" s="42"/>
      <c r="D268" s="224" t="s">
        <v>236</v>
      </c>
      <c r="E268" s="42"/>
      <c r="F268" s="225" t="s">
        <v>7019</v>
      </c>
      <c r="G268" s="42"/>
      <c r="H268" s="42"/>
      <c r="I268" s="226"/>
      <c r="J268" s="42"/>
      <c r="K268" s="42"/>
      <c r="L268" s="46"/>
      <c r="M268" s="227"/>
      <c r="N268" s="228"/>
      <c r="O268" s="86"/>
      <c r="P268" s="86"/>
      <c r="Q268" s="86"/>
      <c r="R268" s="86"/>
      <c r="S268" s="86"/>
      <c r="T268" s="87"/>
      <c r="U268" s="40"/>
      <c r="V268" s="40"/>
      <c r="W268" s="40"/>
      <c r="X268" s="40"/>
      <c r="Y268" s="40"/>
      <c r="Z268" s="40"/>
      <c r="AA268" s="40"/>
      <c r="AB268" s="40"/>
      <c r="AC268" s="40"/>
      <c r="AD268" s="40"/>
      <c r="AE268" s="40"/>
      <c r="AT268" s="19" t="s">
        <v>236</v>
      </c>
      <c r="AU268" s="19" t="s">
        <v>82</v>
      </c>
    </row>
    <row r="269" s="13" customFormat="1">
      <c r="A269" s="13"/>
      <c r="B269" s="235"/>
      <c r="C269" s="236"/>
      <c r="D269" s="224" t="s">
        <v>312</v>
      </c>
      <c r="E269" s="237" t="s">
        <v>522</v>
      </c>
      <c r="F269" s="238" t="s">
        <v>7020</v>
      </c>
      <c r="G269" s="236"/>
      <c r="H269" s="239">
        <v>35.700000000000003</v>
      </c>
      <c r="I269" s="240"/>
      <c r="J269" s="236"/>
      <c r="K269" s="236"/>
      <c r="L269" s="241"/>
      <c r="M269" s="242"/>
      <c r="N269" s="243"/>
      <c r="O269" s="243"/>
      <c r="P269" s="243"/>
      <c r="Q269" s="243"/>
      <c r="R269" s="243"/>
      <c r="S269" s="243"/>
      <c r="T269" s="244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5" t="s">
        <v>312</v>
      </c>
      <c r="AU269" s="245" t="s">
        <v>82</v>
      </c>
      <c r="AV269" s="13" t="s">
        <v>82</v>
      </c>
      <c r="AW269" s="13" t="s">
        <v>33</v>
      </c>
      <c r="AX269" s="13" t="s">
        <v>71</v>
      </c>
      <c r="AY269" s="245" t="s">
        <v>229</v>
      </c>
    </row>
    <row r="270" s="13" customFormat="1">
      <c r="A270" s="13"/>
      <c r="B270" s="235"/>
      <c r="C270" s="236"/>
      <c r="D270" s="224" t="s">
        <v>312</v>
      </c>
      <c r="E270" s="237" t="s">
        <v>4049</v>
      </c>
      <c r="F270" s="238" t="s">
        <v>7021</v>
      </c>
      <c r="G270" s="236"/>
      <c r="H270" s="239">
        <v>1.5</v>
      </c>
      <c r="I270" s="240"/>
      <c r="J270" s="236"/>
      <c r="K270" s="236"/>
      <c r="L270" s="241"/>
      <c r="M270" s="242"/>
      <c r="N270" s="243"/>
      <c r="O270" s="243"/>
      <c r="P270" s="243"/>
      <c r="Q270" s="243"/>
      <c r="R270" s="243"/>
      <c r="S270" s="243"/>
      <c r="T270" s="244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5" t="s">
        <v>312</v>
      </c>
      <c r="AU270" s="245" t="s">
        <v>82</v>
      </c>
      <c r="AV270" s="13" t="s">
        <v>82</v>
      </c>
      <c r="AW270" s="13" t="s">
        <v>33</v>
      </c>
      <c r="AX270" s="13" t="s">
        <v>71</v>
      </c>
      <c r="AY270" s="245" t="s">
        <v>229</v>
      </c>
    </row>
    <row r="271" s="13" customFormat="1">
      <c r="A271" s="13"/>
      <c r="B271" s="235"/>
      <c r="C271" s="236"/>
      <c r="D271" s="224" t="s">
        <v>312</v>
      </c>
      <c r="E271" s="237" t="s">
        <v>4054</v>
      </c>
      <c r="F271" s="238" t="s">
        <v>7022</v>
      </c>
      <c r="G271" s="236"/>
      <c r="H271" s="239">
        <v>24.640000000000001</v>
      </c>
      <c r="I271" s="240"/>
      <c r="J271" s="236"/>
      <c r="K271" s="236"/>
      <c r="L271" s="241"/>
      <c r="M271" s="242"/>
      <c r="N271" s="243"/>
      <c r="O271" s="243"/>
      <c r="P271" s="243"/>
      <c r="Q271" s="243"/>
      <c r="R271" s="243"/>
      <c r="S271" s="243"/>
      <c r="T271" s="244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5" t="s">
        <v>312</v>
      </c>
      <c r="AU271" s="245" t="s">
        <v>82</v>
      </c>
      <c r="AV271" s="13" t="s">
        <v>82</v>
      </c>
      <c r="AW271" s="13" t="s">
        <v>33</v>
      </c>
      <c r="AX271" s="13" t="s">
        <v>71</v>
      </c>
      <c r="AY271" s="245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1793</v>
      </c>
      <c r="F272" s="238" t="s">
        <v>7023</v>
      </c>
      <c r="G272" s="236"/>
      <c r="H272" s="239">
        <v>23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71</v>
      </c>
      <c r="AY272" s="245" t="s">
        <v>229</v>
      </c>
    </row>
    <row r="273" s="14" customFormat="1">
      <c r="A273" s="14"/>
      <c r="B273" s="246"/>
      <c r="C273" s="247"/>
      <c r="D273" s="224" t="s">
        <v>312</v>
      </c>
      <c r="E273" s="248" t="s">
        <v>18</v>
      </c>
      <c r="F273" s="249" t="s">
        <v>317</v>
      </c>
      <c r="G273" s="247"/>
      <c r="H273" s="250">
        <v>84.840000000000003</v>
      </c>
      <c r="I273" s="251"/>
      <c r="J273" s="247"/>
      <c r="K273" s="247"/>
      <c r="L273" s="252"/>
      <c r="M273" s="253"/>
      <c r="N273" s="254"/>
      <c r="O273" s="254"/>
      <c r="P273" s="254"/>
      <c r="Q273" s="254"/>
      <c r="R273" s="254"/>
      <c r="S273" s="254"/>
      <c r="T273" s="25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6" t="s">
        <v>312</v>
      </c>
      <c r="AU273" s="256" t="s">
        <v>82</v>
      </c>
      <c r="AV273" s="14" t="s">
        <v>247</v>
      </c>
      <c r="AW273" s="14" t="s">
        <v>33</v>
      </c>
      <c r="AX273" s="14" t="s">
        <v>78</v>
      </c>
      <c r="AY273" s="256" t="s">
        <v>229</v>
      </c>
    </row>
    <row r="274" s="2" customFormat="1" ht="14.4" customHeight="1">
      <c r="A274" s="40"/>
      <c r="B274" s="41"/>
      <c r="C274" s="212" t="s">
        <v>904</v>
      </c>
      <c r="D274" s="212" t="s">
        <v>230</v>
      </c>
      <c r="E274" s="213" t="s">
        <v>7024</v>
      </c>
      <c r="F274" s="214" t="s">
        <v>7025</v>
      </c>
      <c r="G274" s="215" t="s">
        <v>343</v>
      </c>
      <c r="H274" s="216">
        <v>781.55999999999995</v>
      </c>
      <c r="I274" s="217"/>
      <c r="J274" s="216">
        <f>ROUND(I274*H274,2)</f>
        <v>0</v>
      </c>
      <c r="K274" s="214" t="s">
        <v>296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870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870</v>
      </c>
      <c r="BM274" s="222" t="s">
        <v>7026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7027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15" customFormat="1">
      <c r="A276" s="15"/>
      <c r="B276" s="258"/>
      <c r="C276" s="259"/>
      <c r="D276" s="224" t="s">
        <v>312</v>
      </c>
      <c r="E276" s="260" t="s">
        <v>18</v>
      </c>
      <c r="F276" s="261" t="s">
        <v>7028</v>
      </c>
      <c r="G276" s="259"/>
      <c r="H276" s="260" t="s">
        <v>18</v>
      </c>
      <c r="I276" s="262"/>
      <c r="J276" s="259"/>
      <c r="K276" s="259"/>
      <c r="L276" s="263"/>
      <c r="M276" s="264"/>
      <c r="N276" s="265"/>
      <c r="O276" s="265"/>
      <c r="P276" s="265"/>
      <c r="Q276" s="265"/>
      <c r="R276" s="265"/>
      <c r="S276" s="265"/>
      <c r="T276" s="266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7" t="s">
        <v>312</v>
      </c>
      <c r="AU276" s="267" t="s">
        <v>82</v>
      </c>
      <c r="AV276" s="15" t="s">
        <v>78</v>
      </c>
      <c r="AW276" s="15" t="s">
        <v>33</v>
      </c>
      <c r="AX276" s="15" t="s">
        <v>71</v>
      </c>
      <c r="AY276" s="267" t="s">
        <v>229</v>
      </c>
    </row>
    <row r="277" s="13" customFormat="1">
      <c r="A277" s="13"/>
      <c r="B277" s="235"/>
      <c r="C277" s="236"/>
      <c r="D277" s="224" t="s">
        <v>312</v>
      </c>
      <c r="E277" s="237" t="s">
        <v>576</v>
      </c>
      <c r="F277" s="238" t="s">
        <v>7029</v>
      </c>
      <c r="G277" s="236"/>
      <c r="H277" s="239">
        <v>781.55999999999995</v>
      </c>
      <c r="I277" s="240"/>
      <c r="J277" s="236"/>
      <c r="K277" s="236"/>
      <c r="L277" s="241"/>
      <c r="M277" s="242"/>
      <c r="N277" s="243"/>
      <c r="O277" s="243"/>
      <c r="P277" s="243"/>
      <c r="Q277" s="243"/>
      <c r="R277" s="243"/>
      <c r="S277" s="243"/>
      <c r="T277" s="244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5" t="s">
        <v>312</v>
      </c>
      <c r="AU277" s="245" t="s">
        <v>82</v>
      </c>
      <c r="AV277" s="13" t="s">
        <v>82</v>
      </c>
      <c r="AW277" s="13" t="s">
        <v>33</v>
      </c>
      <c r="AX277" s="13" t="s">
        <v>78</v>
      </c>
      <c r="AY277" s="245" t="s">
        <v>229</v>
      </c>
    </row>
    <row r="278" s="12" customFormat="1" ht="22.8" customHeight="1">
      <c r="A278" s="12"/>
      <c r="B278" s="198"/>
      <c r="C278" s="199"/>
      <c r="D278" s="200" t="s">
        <v>70</v>
      </c>
      <c r="E278" s="229" t="s">
        <v>7030</v>
      </c>
      <c r="F278" s="229" t="s">
        <v>7031</v>
      </c>
      <c r="G278" s="199"/>
      <c r="H278" s="199"/>
      <c r="I278" s="202"/>
      <c r="J278" s="230">
        <f>BK278</f>
        <v>0</v>
      </c>
      <c r="K278" s="199"/>
      <c r="L278" s="204"/>
      <c r="M278" s="205"/>
      <c r="N278" s="206"/>
      <c r="O278" s="206"/>
      <c r="P278" s="207">
        <f>SUM(P279:P282)</f>
        <v>0</v>
      </c>
      <c r="Q278" s="206"/>
      <c r="R278" s="207">
        <f>SUM(R279:R282)</f>
        <v>0</v>
      </c>
      <c r="S278" s="206"/>
      <c r="T278" s="208">
        <f>SUM(T279:T282)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09" t="s">
        <v>82</v>
      </c>
      <c r="AT278" s="210" t="s">
        <v>70</v>
      </c>
      <c r="AU278" s="210" t="s">
        <v>78</v>
      </c>
      <c r="AY278" s="209" t="s">
        <v>229</v>
      </c>
      <c r="BK278" s="211">
        <f>SUM(BK279:BK282)</f>
        <v>0</v>
      </c>
    </row>
    <row r="279" s="2" customFormat="1" ht="14.4" customHeight="1">
      <c r="A279" s="40"/>
      <c r="B279" s="41"/>
      <c r="C279" s="212" t="s">
        <v>909</v>
      </c>
      <c r="D279" s="212" t="s">
        <v>230</v>
      </c>
      <c r="E279" s="213" t="s">
        <v>7032</v>
      </c>
      <c r="F279" s="214" t="s">
        <v>7033</v>
      </c>
      <c r="G279" s="215" t="s">
        <v>320</v>
      </c>
      <c r="H279" s="216">
        <v>1</v>
      </c>
      <c r="I279" s="217"/>
      <c r="J279" s="216">
        <f>ROUND(I279*H279,2)</f>
        <v>0</v>
      </c>
      <c r="K279" s="214" t="s">
        <v>296</v>
      </c>
      <c r="L279" s="46"/>
      <c r="M279" s="218" t="s">
        <v>18</v>
      </c>
      <c r="N279" s="219" t="s">
        <v>42</v>
      </c>
      <c r="O279" s="86"/>
      <c r="P279" s="220">
        <f>O279*H279</f>
        <v>0</v>
      </c>
      <c r="Q279" s="220">
        <v>0</v>
      </c>
      <c r="R279" s="220">
        <f>Q279*H279</f>
        <v>0</v>
      </c>
      <c r="S279" s="220">
        <v>0</v>
      </c>
      <c r="T279" s="221">
        <f>S279*H279</f>
        <v>0</v>
      </c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R279" s="222" t="s">
        <v>548</v>
      </c>
      <c r="AT279" s="222" t="s">
        <v>230</v>
      </c>
      <c r="AU279" s="222" t="s">
        <v>82</v>
      </c>
      <c r="AY279" s="19" t="s">
        <v>229</v>
      </c>
      <c r="BE279" s="223">
        <f>IF(N279="základní",J279,0)</f>
        <v>0</v>
      </c>
      <c r="BF279" s="223">
        <f>IF(N279="snížená",J279,0)</f>
        <v>0</v>
      </c>
      <c r="BG279" s="223">
        <f>IF(N279="zákl. přenesená",J279,0)</f>
        <v>0</v>
      </c>
      <c r="BH279" s="223">
        <f>IF(N279="sníž. přenesená",J279,0)</f>
        <v>0</v>
      </c>
      <c r="BI279" s="223">
        <f>IF(N279="nulová",J279,0)</f>
        <v>0</v>
      </c>
      <c r="BJ279" s="19" t="s">
        <v>78</v>
      </c>
      <c r="BK279" s="223">
        <f>ROUND(I279*H279,2)</f>
        <v>0</v>
      </c>
      <c r="BL279" s="19" t="s">
        <v>548</v>
      </c>
      <c r="BM279" s="222" t="s">
        <v>7034</v>
      </c>
    </row>
    <row r="280" s="2" customFormat="1">
      <c r="A280" s="40"/>
      <c r="B280" s="41"/>
      <c r="C280" s="42"/>
      <c r="D280" s="224" t="s">
        <v>236</v>
      </c>
      <c r="E280" s="42"/>
      <c r="F280" s="225" t="s">
        <v>7035</v>
      </c>
      <c r="G280" s="42"/>
      <c r="H280" s="42"/>
      <c r="I280" s="226"/>
      <c r="J280" s="42"/>
      <c r="K280" s="42"/>
      <c r="L280" s="46"/>
      <c r="M280" s="227"/>
      <c r="N280" s="228"/>
      <c r="O280" s="86"/>
      <c r="P280" s="86"/>
      <c r="Q280" s="86"/>
      <c r="R280" s="86"/>
      <c r="S280" s="86"/>
      <c r="T280" s="87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T280" s="19" t="s">
        <v>236</v>
      </c>
      <c r="AU280" s="19" t="s">
        <v>82</v>
      </c>
    </row>
    <row r="281" s="15" customFormat="1">
      <c r="A281" s="15"/>
      <c r="B281" s="258"/>
      <c r="C281" s="259"/>
      <c r="D281" s="224" t="s">
        <v>312</v>
      </c>
      <c r="E281" s="260" t="s">
        <v>18</v>
      </c>
      <c r="F281" s="261" t="s">
        <v>7036</v>
      </c>
      <c r="G281" s="259"/>
      <c r="H281" s="260" t="s">
        <v>18</v>
      </c>
      <c r="I281" s="262"/>
      <c r="J281" s="259"/>
      <c r="K281" s="259"/>
      <c r="L281" s="263"/>
      <c r="M281" s="264"/>
      <c r="N281" s="265"/>
      <c r="O281" s="265"/>
      <c r="P281" s="265"/>
      <c r="Q281" s="265"/>
      <c r="R281" s="265"/>
      <c r="S281" s="265"/>
      <c r="T281" s="266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7" t="s">
        <v>312</v>
      </c>
      <c r="AU281" s="267" t="s">
        <v>82</v>
      </c>
      <c r="AV281" s="15" t="s">
        <v>78</v>
      </c>
      <c r="AW281" s="15" t="s">
        <v>33</v>
      </c>
      <c r="AX281" s="15" t="s">
        <v>71</v>
      </c>
      <c r="AY281" s="267" t="s">
        <v>229</v>
      </c>
    </row>
    <row r="282" s="13" customFormat="1">
      <c r="A282" s="13"/>
      <c r="B282" s="235"/>
      <c r="C282" s="236"/>
      <c r="D282" s="224" t="s">
        <v>312</v>
      </c>
      <c r="E282" s="237" t="s">
        <v>2193</v>
      </c>
      <c r="F282" s="238" t="s">
        <v>78</v>
      </c>
      <c r="G282" s="236"/>
      <c r="H282" s="239">
        <v>1</v>
      </c>
      <c r="I282" s="240"/>
      <c r="J282" s="236"/>
      <c r="K282" s="236"/>
      <c r="L282" s="241"/>
      <c r="M282" s="242"/>
      <c r="N282" s="243"/>
      <c r="O282" s="243"/>
      <c r="P282" s="243"/>
      <c r="Q282" s="243"/>
      <c r="R282" s="243"/>
      <c r="S282" s="243"/>
      <c r="T282" s="244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5" t="s">
        <v>312</v>
      </c>
      <c r="AU282" s="245" t="s">
        <v>82</v>
      </c>
      <c r="AV282" s="13" t="s">
        <v>82</v>
      </c>
      <c r="AW282" s="13" t="s">
        <v>33</v>
      </c>
      <c r="AX282" s="13" t="s">
        <v>78</v>
      </c>
      <c r="AY282" s="245" t="s">
        <v>229</v>
      </c>
    </row>
    <row r="283" s="12" customFormat="1" ht="22.8" customHeight="1">
      <c r="A283" s="12"/>
      <c r="B283" s="198"/>
      <c r="C283" s="199"/>
      <c r="D283" s="200" t="s">
        <v>70</v>
      </c>
      <c r="E283" s="229" t="s">
        <v>7037</v>
      </c>
      <c r="F283" s="229" t="s">
        <v>7038</v>
      </c>
      <c r="G283" s="199"/>
      <c r="H283" s="199"/>
      <c r="I283" s="202"/>
      <c r="J283" s="230">
        <f>BK283</f>
        <v>0</v>
      </c>
      <c r="K283" s="199"/>
      <c r="L283" s="204"/>
      <c r="M283" s="205"/>
      <c r="N283" s="206"/>
      <c r="O283" s="206"/>
      <c r="P283" s="207">
        <f>SUM(P284:P291)</f>
        <v>0</v>
      </c>
      <c r="Q283" s="206"/>
      <c r="R283" s="207">
        <f>SUM(R284:R291)</f>
        <v>0</v>
      </c>
      <c r="S283" s="206"/>
      <c r="T283" s="208">
        <f>SUM(T284:T291)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82</v>
      </c>
      <c r="AT283" s="210" t="s">
        <v>70</v>
      </c>
      <c r="AU283" s="210" t="s">
        <v>78</v>
      </c>
      <c r="AY283" s="209" t="s">
        <v>229</v>
      </c>
      <c r="BK283" s="211">
        <f>SUM(BK284:BK291)</f>
        <v>0</v>
      </c>
    </row>
    <row r="284" s="2" customFormat="1" ht="14.4" customHeight="1">
      <c r="A284" s="40"/>
      <c r="B284" s="41"/>
      <c r="C284" s="212" t="s">
        <v>914</v>
      </c>
      <c r="D284" s="212" t="s">
        <v>230</v>
      </c>
      <c r="E284" s="213" t="s">
        <v>7039</v>
      </c>
      <c r="F284" s="214" t="s">
        <v>7040</v>
      </c>
      <c r="G284" s="215" t="s">
        <v>1257</v>
      </c>
      <c r="H284" s="216">
        <v>1</v>
      </c>
      <c r="I284" s="217"/>
      <c r="J284" s="216">
        <f>ROUND(I284*H284,2)</f>
        <v>0</v>
      </c>
      <c r="K284" s="214" t="s">
        <v>18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548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548</v>
      </c>
      <c r="BM284" s="222" t="s">
        <v>7041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7040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2" customFormat="1" ht="14.4" customHeight="1">
      <c r="A286" s="40"/>
      <c r="B286" s="41"/>
      <c r="C286" s="212" t="s">
        <v>919</v>
      </c>
      <c r="D286" s="212" t="s">
        <v>230</v>
      </c>
      <c r="E286" s="213" t="s">
        <v>7042</v>
      </c>
      <c r="F286" s="214" t="s">
        <v>7043</v>
      </c>
      <c r="G286" s="215" t="s">
        <v>1257</v>
      </c>
      <c r="H286" s="216">
        <v>1</v>
      </c>
      <c r="I286" s="217"/>
      <c r="J286" s="216">
        <f>ROUND(I286*H286,2)</f>
        <v>0</v>
      </c>
      <c r="K286" s="214" t="s">
        <v>18</v>
      </c>
      <c r="L286" s="46"/>
      <c r="M286" s="218" t="s">
        <v>18</v>
      </c>
      <c r="N286" s="219" t="s">
        <v>42</v>
      </c>
      <c r="O286" s="86"/>
      <c r="P286" s="220">
        <f>O286*H286</f>
        <v>0</v>
      </c>
      <c r="Q286" s="220">
        <v>0</v>
      </c>
      <c r="R286" s="220">
        <f>Q286*H286</f>
        <v>0</v>
      </c>
      <c r="S286" s="220">
        <v>0</v>
      </c>
      <c r="T286" s="221">
        <f>S286*H286</f>
        <v>0</v>
      </c>
      <c r="U286" s="40"/>
      <c r="V286" s="40"/>
      <c r="W286" s="40"/>
      <c r="X286" s="40"/>
      <c r="Y286" s="40"/>
      <c r="Z286" s="40"/>
      <c r="AA286" s="40"/>
      <c r="AB286" s="40"/>
      <c r="AC286" s="40"/>
      <c r="AD286" s="40"/>
      <c r="AE286" s="40"/>
      <c r="AR286" s="222" t="s">
        <v>548</v>
      </c>
      <c r="AT286" s="222" t="s">
        <v>230</v>
      </c>
      <c r="AU286" s="222" t="s">
        <v>82</v>
      </c>
      <c r="AY286" s="19" t="s">
        <v>229</v>
      </c>
      <c r="BE286" s="223">
        <f>IF(N286="základní",J286,0)</f>
        <v>0</v>
      </c>
      <c r="BF286" s="223">
        <f>IF(N286="snížená",J286,0)</f>
        <v>0</v>
      </c>
      <c r="BG286" s="223">
        <f>IF(N286="zákl. přenesená",J286,0)</f>
        <v>0</v>
      </c>
      <c r="BH286" s="223">
        <f>IF(N286="sníž. přenesená",J286,0)</f>
        <v>0</v>
      </c>
      <c r="BI286" s="223">
        <f>IF(N286="nulová",J286,0)</f>
        <v>0</v>
      </c>
      <c r="BJ286" s="19" t="s">
        <v>78</v>
      </c>
      <c r="BK286" s="223">
        <f>ROUND(I286*H286,2)</f>
        <v>0</v>
      </c>
      <c r="BL286" s="19" t="s">
        <v>548</v>
      </c>
      <c r="BM286" s="222" t="s">
        <v>7044</v>
      </c>
    </row>
    <row r="287" s="2" customFormat="1">
      <c r="A287" s="40"/>
      <c r="B287" s="41"/>
      <c r="C287" s="42"/>
      <c r="D287" s="224" t="s">
        <v>236</v>
      </c>
      <c r="E287" s="42"/>
      <c r="F287" s="225" t="s">
        <v>7043</v>
      </c>
      <c r="G287" s="42"/>
      <c r="H287" s="42"/>
      <c r="I287" s="226"/>
      <c r="J287" s="42"/>
      <c r="K287" s="42"/>
      <c r="L287" s="46"/>
      <c r="M287" s="227"/>
      <c r="N287" s="228"/>
      <c r="O287" s="86"/>
      <c r="P287" s="86"/>
      <c r="Q287" s="86"/>
      <c r="R287" s="86"/>
      <c r="S287" s="86"/>
      <c r="T287" s="87"/>
      <c r="U287" s="40"/>
      <c r="V287" s="40"/>
      <c r="W287" s="40"/>
      <c r="X287" s="40"/>
      <c r="Y287" s="40"/>
      <c r="Z287" s="40"/>
      <c r="AA287" s="40"/>
      <c r="AB287" s="40"/>
      <c r="AC287" s="40"/>
      <c r="AD287" s="40"/>
      <c r="AE287" s="40"/>
      <c r="AT287" s="19" t="s">
        <v>236</v>
      </c>
      <c r="AU287" s="19" t="s">
        <v>82</v>
      </c>
    </row>
    <row r="288" s="2" customFormat="1" ht="14.4" customHeight="1">
      <c r="A288" s="40"/>
      <c r="B288" s="41"/>
      <c r="C288" s="212" t="s">
        <v>924</v>
      </c>
      <c r="D288" s="212" t="s">
        <v>230</v>
      </c>
      <c r="E288" s="213" t="s">
        <v>7045</v>
      </c>
      <c r="F288" s="214" t="s">
        <v>7046</v>
      </c>
      <c r="G288" s="215" t="s">
        <v>254</v>
      </c>
      <c r="H288" s="216">
        <v>7</v>
      </c>
      <c r="I288" s="217"/>
      <c r="J288" s="216">
        <f>ROUND(I288*H288,2)</f>
        <v>0</v>
      </c>
      <c r="K288" s="214" t="s">
        <v>18</v>
      </c>
      <c r="L288" s="46"/>
      <c r="M288" s="218" t="s">
        <v>18</v>
      </c>
      <c r="N288" s="219" t="s">
        <v>42</v>
      </c>
      <c r="O288" s="86"/>
      <c r="P288" s="220">
        <f>O288*H288</f>
        <v>0</v>
      </c>
      <c r="Q288" s="220">
        <v>0</v>
      </c>
      <c r="R288" s="220">
        <f>Q288*H288</f>
        <v>0</v>
      </c>
      <c r="S288" s="220">
        <v>0</v>
      </c>
      <c r="T288" s="221">
        <f>S288*H288</f>
        <v>0</v>
      </c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  <c r="AR288" s="222" t="s">
        <v>548</v>
      </c>
      <c r="AT288" s="222" t="s">
        <v>230</v>
      </c>
      <c r="AU288" s="222" t="s">
        <v>82</v>
      </c>
      <c r="AY288" s="19" t="s">
        <v>229</v>
      </c>
      <c r="BE288" s="223">
        <f>IF(N288="základní",J288,0)</f>
        <v>0</v>
      </c>
      <c r="BF288" s="223">
        <f>IF(N288="snížená",J288,0)</f>
        <v>0</v>
      </c>
      <c r="BG288" s="223">
        <f>IF(N288="zákl. přenesená",J288,0)</f>
        <v>0</v>
      </c>
      <c r="BH288" s="223">
        <f>IF(N288="sníž. přenesená",J288,0)</f>
        <v>0</v>
      </c>
      <c r="BI288" s="223">
        <f>IF(N288="nulová",J288,0)</f>
        <v>0</v>
      </c>
      <c r="BJ288" s="19" t="s">
        <v>78</v>
      </c>
      <c r="BK288" s="223">
        <f>ROUND(I288*H288,2)</f>
        <v>0</v>
      </c>
      <c r="BL288" s="19" t="s">
        <v>548</v>
      </c>
      <c r="BM288" s="222" t="s">
        <v>7047</v>
      </c>
    </row>
    <row r="289" s="2" customFormat="1">
      <c r="A289" s="40"/>
      <c r="B289" s="41"/>
      <c r="C289" s="42"/>
      <c r="D289" s="224" t="s">
        <v>236</v>
      </c>
      <c r="E289" s="42"/>
      <c r="F289" s="225" t="s">
        <v>7048</v>
      </c>
      <c r="G289" s="42"/>
      <c r="H289" s="42"/>
      <c r="I289" s="226"/>
      <c r="J289" s="42"/>
      <c r="K289" s="42"/>
      <c r="L289" s="46"/>
      <c r="M289" s="227"/>
      <c r="N289" s="228"/>
      <c r="O289" s="86"/>
      <c r="P289" s="86"/>
      <c r="Q289" s="86"/>
      <c r="R289" s="86"/>
      <c r="S289" s="86"/>
      <c r="T289" s="87"/>
      <c r="U289" s="40"/>
      <c r="V289" s="40"/>
      <c r="W289" s="40"/>
      <c r="X289" s="40"/>
      <c r="Y289" s="40"/>
      <c r="Z289" s="40"/>
      <c r="AA289" s="40"/>
      <c r="AB289" s="40"/>
      <c r="AC289" s="40"/>
      <c r="AD289" s="40"/>
      <c r="AE289" s="40"/>
      <c r="AT289" s="19" t="s">
        <v>236</v>
      </c>
      <c r="AU289" s="19" t="s">
        <v>82</v>
      </c>
    </row>
    <row r="290" s="2" customFormat="1" ht="14.4" customHeight="1">
      <c r="A290" s="40"/>
      <c r="B290" s="41"/>
      <c r="C290" s="212" t="s">
        <v>929</v>
      </c>
      <c r="D290" s="212" t="s">
        <v>230</v>
      </c>
      <c r="E290" s="213" t="s">
        <v>7049</v>
      </c>
      <c r="F290" s="214" t="s">
        <v>7050</v>
      </c>
      <c r="G290" s="215" t="s">
        <v>320</v>
      </c>
      <c r="H290" s="216">
        <v>5</v>
      </c>
      <c r="I290" s="217"/>
      <c r="J290" s="216">
        <f>ROUND(I290*H290,2)</f>
        <v>0</v>
      </c>
      <c r="K290" s="214" t="s">
        <v>296</v>
      </c>
      <c r="L290" s="46"/>
      <c r="M290" s="218" t="s">
        <v>18</v>
      </c>
      <c r="N290" s="219" t="s">
        <v>42</v>
      </c>
      <c r="O290" s="86"/>
      <c r="P290" s="220">
        <f>O290*H290</f>
        <v>0</v>
      </c>
      <c r="Q290" s="220">
        <v>0</v>
      </c>
      <c r="R290" s="220">
        <f>Q290*H290</f>
        <v>0</v>
      </c>
      <c r="S290" s="220">
        <v>0</v>
      </c>
      <c r="T290" s="221">
        <f>S290*H290</f>
        <v>0</v>
      </c>
      <c r="U290" s="40"/>
      <c r="V290" s="40"/>
      <c r="W290" s="40"/>
      <c r="X290" s="40"/>
      <c r="Y290" s="40"/>
      <c r="Z290" s="40"/>
      <c r="AA290" s="40"/>
      <c r="AB290" s="40"/>
      <c r="AC290" s="40"/>
      <c r="AD290" s="40"/>
      <c r="AE290" s="40"/>
      <c r="AR290" s="222" t="s">
        <v>548</v>
      </c>
      <c r="AT290" s="222" t="s">
        <v>230</v>
      </c>
      <c r="AU290" s="222" t="s">
        <v>82</v>
      </c>
      <c r="AY290" s="19" t="s">
        <v>229</v>
      </c>
      <c r="BE290" s="223">
        <f>IF(N290="základní",J290,0)</f>
        <v>0</v>
      </c>
      <c r="BF290" s="223">
        <f>IF(N290="snížená",J290,0)</f>
        <v>0</v>
      </c>
      <c r="BG290" s="223">
        <f>IF(N290="zákl. přenesená",J290,0)</f>
        <v>0</v>
      </c>
      <c r="BH290" s="223">
        <f>IF(N290="sníž. přenesená",J290,0)</f>
        <v>0</v>
      </c>
      <c r="BI290" s="223">
        <f>IF(N290="nulová",J290,0)</f>
        <v>0</v>
      </c>
      <c r="BJ290" s="19" t="s">
        <v>78</v>
      </c>
      <c r="BK290" s="223">
        <f>ROUND(I290*H290,2)</f>
        <v>0</v>
      </c>
      <c r="BL290" s="19" t="s">
        <v>548</v>
      </c>
      <c r="BM290" s="222" t="s">
        <v>7051</v>
      </c>
    </row>
    <row r="291" s="2" customFormat="1">
      <c r="A291" s="40"/>
      <c r="B291" s="41"/>
      <c r="C291" s="42"/>
      <c r="D291" s="224" t="s">
        <v>236</v>
      </c>
      <c r="E291" s="42"/>
      <c r="F291" s="225" t="s">
        <v>7052</v>
      </c>
      <c r="G291" s="42"/>
      <c r="H291" s="42"/>
      <c r="I291" s="226"/>
      <c r="J291" s="42"/>
      <c r="K291" s="42"/>
      <c r="L291" s="46"/>
      <c r="M291" s="227"/>
      <c r="N291" s="228"/>
      <c r="O291" s="86"/>
      <c r="P291" s="86"/>
      <c r="Q291" s="86"/>
      <c r="R291" s="86"/>
      <c r="S291" s="86"/>
      <c r="T291" s="87"/>
      <c r="U291" s="40"/>
      <c r="V291" s="40"/>
      <c r="W291" s="40"/>
      <c r="X291" s="40"/>
      <c r="Y291" s="40"/>
      <c r="Z291" s="40"/>
      <c r="AA291" s="40"/>
      <c r="AB291" s="40"/>
      <c r="AC291" s="40"/>
      <c r="AD291" s="40"/>
      <c r="AE291" s="40"/>
      <c r="AT291" s="19" t="s">
        <v>236</v>
      </c>
      <c r="AU291" s="19" t="s">
        <v>82</v>
      </c>
    </row>
    <row r="292" s="12" customFormat="1" ht="25.92" customHeight="1">
      <c r="A292" s="12"/>
      <c r="B292" s="198"/>
      <c r="C292" s="199"/>
      <c r="D292" s="200" t="s">
        <v>70</v>
      </c>
      <c r="E292" s="201" t="s">
        <v>226</v>
      </c>
      <c r="F292" s="201" t="s">
        <v>227</v>
      </c>
      <c r="G292" s="199"/>
      <c r="H292" s="199"/>
      <c r="I292" s="202"/>
      <c r="J292" s="203">
        <f>BK292</f>
        <v>0</v>
      </c>
      <c r="K292" s="199"/>
      <c r="L292" s="204"/>
      <c r="M292" s="205"/>
      <c r="N292" s="206"/>
      <c r="O292" s="206"/>
      <c r="P292" s="207">
        <f>P293</f>
        <v>0</v>
      </c>
      <c r="Q292" s="206"/>
      <c r="R292" s="207">
        <f>R293</f>
        <v>0</v>
      </c>
      <c r="S292" s="206"/>
      <c r="T292" s="208">
        <f>T293</f>
        <v>0</v>
      </c>
      <c r="U292" s="12"/>
      <c r="V292" s="12"/>
      <c r="W292" s="12"/>
      <c r="X292" s="12"/>
      <c r="Y292" s="12"/>
      <c r="Z292" s="12"/>
      <c r="AA292" s="12"/>
      <c r="AB292" s="12"/>
      <c r="AC292" s="12"/>
      <c r="AD292" s="12"/>
      <c r="AE292" s="12"/>
      <c r="AR292" s="209" t="s">
        <v>228</v>
      </c>
      <c r="AT292" s="210" t="s">
        <v>70</v>
      </c>
      <c r="AU292" s="210" t="s">
        <v>71</v>
      </c>
      <c r="AY292" s="209" t="s">
        <v>229</v>
      </c>
      <c r="BK292" s="211">
        <f>BK293</f>
        <v>0</v>
      </c>
    </row>
    <row r="293" s="12" customFormat="1" ht="22.8" customHeight="1">
      <c r="A293" s="12"/>
      <c r="B293" s="198"/>
      <c r="C293" s="199"/>
      <c r="D293" s="200" t="s">
        <v>70</v>
      </c>
      <c r="E293" s="229" t="s">
        <v>7053</v>
      </c>
      <c r="F293" s="229" t="s">
        <v>7054</v>
      </c>
      <c r="G293" s="199"/>
      <c r="H293" s="199"/>
      <c r="I293" s="202"/>
      <c r="J293" s="230">
        <f>BK293</f>
        <v>0</v>
      </c>
      <c r="K293" s="199"/>
      <c r="L293" s="204"/>
      <c r="M293" s="205"/>
      <c r="N293" s="206"/>
      <c r="O293" s="206"/>
      <c r="P293" s="207">
        <f>SUM(P294:P297)</f>
        <v>0</v>
      </c>
      <c r="Q293" s="206"/>
      <c r="R293" s="207">
        <f>SUM(R294:R297)</f>
        <v>0</v>
      </c>
      <c r="S293" s="206"/>
      <c r="T293" s="208">
        <f>SUM(T294:T297)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09" t="s">
        <v>228</v>
      </c>
      <c r="AT293" s="210" t="s">
        <v>70</v>
      </c>
      <c r="AU293" s="210" t="s">
        <v>78</v>
      </c>
      <c r="AY293" s="209" t="s">
        <v>229</v>
      </c>
      <c r="BK293" s="211">
        <f>SUM(BK294:BK297)</f>
        <v>0</v>
      </c>
    </row>
    <row r="294" s="2" customFormat="1" ht="14.4" customHeight="1">
      <c r="A294" s="40"/>
      <c r="B294" s="41"/>
      <c r="C294" s="212" t="s">
        <v>935</v>
      </c>
      <c r="D294" s="212" t="s">
        <v>230</v>
      </c>
      <c r="E294" s="213" t="s">
        <v>7055</v>
      </c>
      <c r="F294" s="214" t="s">
        <v>7056</v>
      </c>
      <c r="G294" s="215" t="s">
        <v>381</v>
      </c>
      <c r="H294" s="216">
        <v>1</v>
      </c>
      <c r="I294" s="217"/>
      <c r="J294" s="216">
        <f>ROUND(I294*H294,2)</f>
        <v>0</v>
      </c>
      <c r="K294" s="214" t="s">
        <v>296</v>
      </c>
      <c r="L294" s="46"/>
      <c r="M294" s="218" t="s">
        <v>18</v>
      </c>
      <c r="N294" s="219" t="s">
        <v>42</v>
      </c>
      <c r="O294" s="86"/>
      <c r="P294" s="220">
        <f>O294*H294</f>
        <v>0</v>
      </c>
      <c r="Q294" s="220">
        <v>0</v>
      </c>
      <c r="R294" s="220">
        <f>Q294*H294</f>
        <v>0</v>
      </c>
      <c r="S294" s="220">
        <v>0</v>
      </c>
      <c r="T294" s="221">
        <f>S294*H294</f>
        <v>0</v>
      </c>
      <c r="U294" s="40"/>
      <c r="V294" s="40"/>
      <c r="W294" s="40"/>
      <c r="X294" s="40"/>
      <c r="Y294" s="40"/>
      <c r="Z294" s="40"/>
      <c r="AA294" s="40"/>
      <c r="AB294" s="40"/>
      <c r="AC294" s="40"/>
      <c r="AD294" s="40"/>
      <c r="AE294" s="40"/>
      <c r="AR294" s="222" t="s">
        <v>247</v>
      </c>
      <c r="AT294" s="222" t="s">
        <v>230</v>
      </c>
      <c r="AU294" s="222" t="s">
        <v>82</v>
      </c>
      <c r="AY294" s="19" t="s">
        <v>229</v>
      </c>
      <c r="BE294" s="223">
        <f>IF(N294="základní",J294,0)</f>
        <v>0</v>
      </c>
      <c r="BF294" s="223">
        <f>IF(N294="snížená",J294,0)</f>
        <v>0</v>
      </c>
      <c r="BG294" s="223">
        <f>IF(N294="zákl. přenesená",J294,0)</f>
        <v>0</v>
      </c>
      <c r="BH294" s="223">
        <f>IF(N294="sníž. přenesená",J294,0)</f>
        <v>0</v>
      </c>
      <c r="BI294" s="223">
        <f>IF(N294="nulová",J294,0)</f>
        <v>0</v>
      </c>
      <c r="BJ294" s="19" t="s">
        <v>78</v>
      </c>
      <c r="BK294" s="223">
        <f>ROUND(I294*H294,2)</f>
        <v>0</v>
      </c>
      <c r="BL294" s="19" t="s">
        <v>247</v>
      </c>
      <c r="BM294" s="222" t="s">
        <v>7057</v>
      </c>
    </row>
    <row r="295" s="2" customFormat="1">
      <c r="A295" s="40"/>
      <c r="B295" s="41"/>
      <c r="C295" s="42"/>
      <c r="D295" s="224" t="s">
        <v>236</v>
      </c>
      <c r="E295" s="42"/>
      <c r="F295" s="225" t="s">
        <v>7056</v>
      </c>
      <c r="G295" s="42"/>
      <c r="H295" s="42"/>
      <c r="I295" s="226"/>
      <c r="J295" s="42"/>
      <c r="K295" s="42"/>
      <c r="L295" s="46"/>
      <c r="M295" s="227"/>
      <c r="N295" s="228"/>
      <c r="O295" s="86"/>
      <c r="P295" s="86"/>
      <c r="Q295" s="86"/>
      <c r="R295" s="86"/>
      <c r="S295" s="86"/>
      <c r="T295" s="87"/>
      <c r="U295" s="40"/>
      <c r="V295" s="40"/>
      <c r="W295" s="40"/>
      <c r="X295" s="40"/>
      <c r="Y295" s="40"/>
      <c r="Z295" s="40"/>
      <c r="AA295" s="40"/>
      <c r="AB295" s="40"/>
      <c r="AC295" s="40"/>
      <c r="AD295" s="40"/>
      <c r="AE295" s="40"/>
      <c r="AT295" s="19" t="s">
        <v>236</v>
      </c>
      <c r="AU295" s="19" t="s">
        <v>82</v>
      </c>
    </row>
    <row r="296" s="15" customFormat="1">
      <c r="A296" s="15"/>
      <c r="B296" s="258"/>
      <c r="C296" s="259"/>
      <c r="D296" s="224" t="s">
        <v>312</v>
      </c>
      <c r="E296" s="260" t="s">
        <v>18</v>
      </c>
      <c r="F296" s="261" t="s">
        <v>7058</v>
      </c>
      <c r="G296" s="259"/>
      <c r="H296" s="260" t="s">
        <v>18</v>
      </c>
      <c r="I296" s="262"/>
      <c r="J296" s="259"/>
      <c r="K296" s="259"/>
      <c r="L296" s="263"/>
      <c r="M296" s="264"/>
      <c r="N296" s="265"/>
      <c r="O296" s="265"/>
      <c r="P296" s="265"/>
      <c r="Q296" s="265"/>
      <c r="R296" s="265"/>
      <c r="S296" s="265"/>
      <c r="T296" s="266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7" t="s">
        <v>312</v>
      </c>
      <c r="AU296" s="267" t="s">
        <v>82</v>
      </c>
      <c r="AV296" s="15" t="s">
        <v>78</v>
      </c>
      <c r="AW296" s="15" t="s">
        <v>33</v>
      </c>
      <c r="AX296" s="15" t="s">
        <v>71</v>
      </c>
      <c r="AY296" s="267" t="s">
        <v>229</v>
      </c>
    </row>
    <row r="297" s="13" customFormat="1">
      <c r="A297" s="13"/>
      <c r="B297" s="235"/>
      <c r="C297" s="236"/>
      <c r="D297" s="224" t="s">
        <v>312</v>
      </c>
      <c r="E297" s="237" t="s">
        <v>587</v>
      </c>
      <c r="F297" s="238" t="s">
        <v>78</v>
      </c>
      <c r="G297" s="236"/>
      <c r="H297" s="239">
        <v>1</v>
      </c>
      <c r="I297" s="240"/>
      <c r="J297" s="236"/>
      <c r="K297" s="236"/>
      <c r="L297" s="241"/>
      <c r="M297" s="278"/>
      <c r="N297" s="279"/>
      <c r="O297" s="279"/>
      <c r="P297" s="279"/>
      <c r="Q297" s="279"/>
      <c r="R297" s="279"/>
      <c r="S297" s="279"/>
      <c r="T297" s="280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5" t="s">
        <v>312</v>
      </c>
      <c r="AU297" s="245" t="s">
        <v>82</v>
      </c>
      <c r="AV297" s="13" t="s">
        <v>82</v>
      </c>
      <c r="AW297" s="13" t="s">
        <v>33</v>
      </c>
      <c r="AX297" s="13" t="s">
        <v>78</v>
      </c>
      <c r="AY297" s="245" t="s">
        <v>229</v>
      </c>
    </row>
    <row r="298" s="2" customFormat="1" ht="6.96" customHeight="1">
      <c r="A298" s="40"/>
      <c r="B298" s="61"/>
      <c r="C298" s="62"/>
      <c r="D298" s="62"/>
      <c r="E298" s="62"/>
      <c r="F298" s="62"/>
      <c r="G298" s="62"/>
      <c r="H298" s="62"/>
      <c r="I298" s="62"/>
      <c r="J298" s="62"/>
      <c r="K298" s="62"/>
      <c r="L298" s="46"/>
      <c r="M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  <c r="AA298" s="40"/>
      <c r="AB298" s="40"/>
      <c r="AC298" s="40"/>
      <c r="AD298" s="40"/>
      <c r="AE298" s="40"/>
    </row>
  </sheetData>
  <sheetProtection sheet="1" autoFilter="0" formatColumns="0" formatRows="0" objects="1" scenarios="1" spinCount="100000" saltValue="FvTWuJz0fKJuawex0r1TX80V93WD9LtPV17ABTF0rEq3v/guZjB4atNvVE7Lhu8XGaS6bpYEiA7CwlRGkGbR4w==" hashValue="uxGt5B9vK98aXB4jtg0GSAhEM5/nEtz8+fg052/wHcs2TkALgfDG1/IQ7qyHfC0SmuZNyK6z7U5WiwKtaQd+gQ==" algorithmName="SHA-512" password="CC35"/>
  <autoFilter ref="C96:K297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5:H85"/>
    <mergeCell ref="E87:H87"/>
    <mergeCell ref="E89:H8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6745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7059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tr">
        <f>IF('Rekapitulace stavby'!AN16="","",'Rekapitulace stavby'!AN16)</f>
        <v/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tr">
        <f>IF('Rekapitulace stavby'!E17="","",'Rekapitulace stavby'!E17)</f>
        <v>Sdružení NOVÁK &amp; PARTNER / VALBEK</v>
      </c>
      <c r="F23" s="40"/>
      <c r="G23" s="40"/>
      <c r="H23" s="40"/>
      <c r="I23" s="144" t="s">
        <v>28</v>
      </c>
      <c r="J23" s="135" t="str">
        <f>IF('Rekapitulace stavby'!AN17="","",'Rekapitulace stavby'!AN17)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ROUND(J96,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ROUND((SUM(BE96:BE279)),  2)</f>
        <v>0</v>
      </c>
      <c r="G35" s="40"/>
      <c r="H35" s="40"/>
      <c r="I35" s="159">
        <v>0.20999999999999999</v>
      </c>
      <c r="J35" s="158">
        <f>ROUND(((SUM(BE96:BE279))*I35),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ROUND((SUM(BF96:BF279)),  2)</f>
        <v>0</v>
      </c>
      <c r="G36" s="40"/>
      <c r="H36" s="40"/>
      <c r="I36" s="159">
        <v>0.14999999999999999</v>
      </c>
      <c r="J36" s="158">
        <f>ROUND(((SUM(BF96:BF279))*I36),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ROUND((SUM(BG96:BG279)),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ROUND((SUM(BH96:BH279)),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ROUND((SUM(BI96:BI279)),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6745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423.2 - Přeložka stávajícího veřejného osvětlení k.ú. Králův Dvůr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J96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J97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J98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2"/>
      <c r="C66" s="127"/>
      <c r="D66" s="183" t="s">
        <v>303</v>
      </c>
      <c r="E66" s="184"/>
      <c r="F66" s="184"/>
      <c r="G66" s="184"/>
      <c r="H66" s="184"/>
      <c r="I66" s="184"/>
      <c r="J66" s="185">
        <f>J102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9" customFormat="1" ht="24.96" customHeight="1">
      <c r="A67" s="9"/>
      <c r="B67" s="176"/>
      <c r="C67" s="177"/>
      <c r="D67" s="178" t="s">
        <v>1079</v>
      </c>
      <c r="E67" s="179"/>
      <c r="F67" s="179"/>
      <c r="G67" s="179"/>
      <c r="H67" s="179"/>
      <c r="I67" s="179"/>
      <c r="J67" s="180">
        <f>J106</f>
        <v>0</v>
      </c>
      <c r="K67" s="177"/>
      <c r="L67" s="181"/>
      <c r="S67" s="9"/>
      <c r="T67" s="9"/>
      <c r="U67" s="9"/>
      <c r="V67" s="9"/>
      <c r="W67" s="9"/>
      <c r="X67" s="9"/>
      <c r="Y67" s="9"/>
      <c r="Z67" s="9"/>
      <c r="AA67" s="9"/>
      <c r="AB67" s="9"/>
      <c r="AC67" s="9"/>
      <c r="AD67" s="9"/>
      <c r="AE67" s="9"/>
    </row>
    <row r="68" s="10" customFormat="1" ht="19.92" customHeight="1">
      <c r="A68" s="10"/>
      <c r="B68" s="182"/>
      <c r="C68" s="127"/>
      <c r="D68" s="183" t="s">
        <v>1454</v>
      </c>
      <c r="E68" s="184"/>
      <c r="F68" s="184"/>
      <c r="G68" s="184"/>
      <c r="H68" s="184"/>
      <c r="I68" s="184"/>
      <c r="J68" s="185">
        <f>J107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1081</v>
      </c>
      <c r="E69" s="179"/>
      <c r="F69" s="179"/>
      <c r="G69" s="179"/>
      <c r="H69" s="179"/>
      <c r="I69" s="179"/>
      <c r="J69" s="180">
        <f>J122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1082</v>
      </c>
      <c r="E70" s="184"/>
      <c r="F70" s="184"/>
      <c r="G70" s="184"/>
      <c r="H70" s="184"/>
      <c r="I70" s="184"/>
      <c r="J70" s="185">
        <f>J123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2"/>
      <c r="C71" s="127"/>
      <c r="D71" s="183" t="s">
        <v>1085</v>
      </c>
      <c r="E71" s="184"/>
      <c r="F71" s="184"/>
      <c r="G71" s="184"/>
      <c r="H71" s="184"/>
      <c r="I71" s="184"/>
      <c r="J71" s="185">
        <f>J206</f>
        <v>0</v>
      </c>
      <c r="K71" s="127"/>
      <c r="L71" s="186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2"/>
      <c r="C72" s="127"/>
      <c r="D72" s="183" t="s">
        <v>6748</v>
      </c>
      <c r="E72" s="184"/>
      <c r="F72" s="184"/>
      <c r="G72" s="184"/>
      <c r="H72" s="184"/>
      <c r="I72" s="184"/>
      <c r="J72" s="185">
        <f>J269</f>
        <v>0</v>
      </c>
      <c r="K72" s="127"/>
      <c r="L72" s="186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76"/>
      <c r="C73" s="177"/>
      <c r="D73" s="178" t="s">
        <v>211</v>
      </c>
      <c r="E73" s="179"/>
      <c r="F73" s="179"/>
      <c r="G73" s="179"/>
      <c r="H73" s="179"/>
      <c r="I73" s="179"/>
      <c r="J73" s="180">
        <f>J274</f>
        <v>0</v>
      </c>
      <c r="K73" s="177"/>
      <c r="L73" s="181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2"/>
      <c r="C74" s="127"/>
      <c r="D74" s="183" t="s">
        <v>6749</v>
      </c>
      <c r="E74" s="184"/>
      <c r="F74" s="184"/>
      <c r="G74" s="184"/>
      <c r="H74" s="184"/>
      <c r="I74" s="184"/>
      <c r="J74" s="185">
        <f>J275</f>
        <v>0</v>
      </c>
      <c r="K74" s="127"/>
      <c r="L74" s="186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0"/>
      <c r="B75" s="41"/>
      <c r="C75" s="42"/>
      <c r="D75" s="42"/>
      <c r="E75" s="42"/>
      <c r="F75" s="42"/>
      <c r="G75" s="42"/>
      <c r="H75" s="42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2" customFormat="1" ht="6.96" customHeight="1">
      <c r="A76" s="40"/>
      <c r="B76" s="61"/>
      <c r="C76" s="62"/>
      <c r="D76" s="62"/>
      <c r="E76" s="62"/>
      <c r="F76" s="62"/>
      <c r="G76" s="62"/>
      <c r="H76" s="62"/>
      <c r="I76" s="62"/>
      <c r="J76" s="62"/>
      <c r="K76" s="62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80" s="2" customFormat="1" ht="6.96" customHeight="1">
      <c r="A80" s="40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24.96" customHeight="1">
      <c r="A81" s="40"/>
      <c r="B81" s="41"/>
      <c r="C81" s="25" t="s">
        <v>213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12" customHeight="1">
      <c r="A83" s="40"/>
      <c r="B83" s="41"/>
      <c r="C83" s="34" t="s">
        <v>15</v>
      </c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6.5" customHeight="1">
      <c r="A84" s="40"/>
      <c r="B84" s="41"/>
      <c r="C84" s="42"/>
      <c r="D84" s="42"/>
      <c r="E84" s="171" t="str">
        <f>E7</f>
        <v>II/605 a III/2365 Beroun, rekonstrukce silnic</v>
      </c>
      <c r="F84" s="34"/>
      <c r="G84" s="34"/>
      <c r="H84" s="34"/>
      <c r="I84" s="42"/>
      <c r="J84" s="42"/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1" customFormat="1" ht="12" customHeight="1">
      <c r="B85" s="23"/>
      <c r="C85" s="34" t="s">
        <v>204</v>
      </c>
      <c r="D85" s="24"/>
      <c r="E85" s="24"/>
      <c r="F85" s="24"/>
      <c r="G85" s="24"/>
      <c r="H85" s="24"/>
      <c r="I85" s="24"/>
      <c r="J85" s="24"/>
      <c r="K85" s="24"/>
      <c r="L85" s="22"/>
    </row>
    <row r="86" s="2" customFormat="1" ht="16.5" customHeight="1">
      <c r="A86" s="40"/>
      <c r="B86" s="41"/>
      <c r="C86" s="42"/>
      <c r="D86" s="42"/>
      <c r="E86" s="171" t="s">
        <v>6745</v>
      </c>
      <c r="F86" s="42"/>
      <c r="G86" s="42"/>
      <c r="H86" s="42"/>
      <c r="I86" s="42"/>
      <c r="J86" s="42"/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2" customHeight="1">
      <c r="A87" s="40"/>
      <c r="B87" s="41"/>
      <c r="C87" s="34" t="s">
        <v>206</v>
      </c>
      <c r="D87" s="42"/>
      <c r="E87" s="42"/>
      <c r="F87" s="42"/>
      <c r="G87" s="42"/>
      <c r="H87" s="42"/>
      <c r="I87" s="42"/>
      <c r="J87" s="42"/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6.5" customHeight="1">
      <c r="A88" s="40"/>
      <c r="B88" s="41"/>
      <c r="C88" s="42"/>
      <c r="D88" s="42"/>
      <c r="E88" s="71" t="str">
        <f>E11</f>
        <v>SO 423.2 - Přeložka stávajícího veřejného osvětlení k.ú. Králův Dvůr</v>
      </c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2" customFormat="1" ht="6.96" customHeight="1">
      <c r="A89" s="40"/>
      <c r="B89" s="41"/>
      <c r="C89" s="42"/>
      <c r="D89" s="42"/>
      <c r="E89" s="42"/>
      <c r="F89" s="42"/>
      <c r="G89" s="42"/>
      <c r="H89" s="42"/>
      <c r="I89" s="42"/>
      <c r="J89" s="42"/>
      <c r="K89" s="42"/>
      <c r="L89" s="146"/>
      <c r="S89" s="40"/>
      <c r="T89" s="40"/>
      <c r="U89" s="40"/>
      <c r="V89" s="40"/>
      <c r="W89" s="40"/>
      <c r="X89" s="40"/>
      <c r="Y89" s="40"/>
      <c r="Z89" s="40"/>
      <c r="AA89" s="40"/>
      <c r="AB89" s="40"/>
      <c r="AC89" s="40"/>
      <c r="AD89" s="40"/>
      <c r="AE89" s="40"/>
    </row>
    <row r="90" s="2" customFormat="1" ht="12" customHeight="1">
      <c r="A90" s="40"/>
      <c r="B90" s="41"/>
      <c r="C90" s="34" t="s">
        <v>20</v>
      </c>
      <c r="D90" s="42"/>
      <c r="E90" s="42"/>
      <c r="F90" s="29" t="str">
        <f>F14</f>
        <v xml:space="preserve"> </v>
      </c>
      <c r="G90" s="42"/>
      <c r="H90" s="42"/>
      <c r="I90" s="34" t="s">
        <v>22</v>
      </c>
      <c r="J90" s="74" t="str">
        <f>IF(J14="","",J14)</f>
        <v>9. 12. 2020</v>
      </c>
      <c r="K90" s="42"/>
      <c r="L90" s="146"/>
      <c r="S90" s="40"/>
      <c r="T90" s="40"/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</row>
    <row r="91" s="2" customFormat="1" ht="6.96" customHeight="1">
      <c r="A91" s="40"/>
      <c r="B91" s="41"/>
      <c r="C91" s="42"/>
      <c r="D91" s="42"/>
      <c r="E91" s="42"/>
      <c r="F91" s="42"/>
      <c r="G91" s="42"/>
      <c r="H91" s="42"/>
      <c r="I91" s="42"/>
      <c r="J91" s="42"/>
      <c r="K91" s="42"/>
      <c r="L91" s="146"/>
      <c r="S91" s="40"/>
      <c r="T91" s="40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</row>
    <row r="92" s="2" customFormat="1" ht="40.05" customHeight="1">
      <c r="A92" s="40"/>
      <c r="B92" s="41"/>
      <c r="C92" s="34" t="s">
        <v>24</v>
      </c>
      <c r="D92" s="42"/>
      <c r="E92" s="42"/>
      <c r="F92" s="29" t="str">
        <f>E17</f>
        <v>Středočeský kraj</v>
      </c>
      <c r="G92" s="42"/>
      <c r="H92" s="42"/>
      <c r="I92" s="34" t="s">
        <v>31</v>
      </c>
      <c r="J92" s="38" t="str">
        <f>E23</f>
        <v>Sdružení NOVÁK &amp; PARTNER / VALBEK</v>
      </c>
      <c r="K92" s="42"/>
      <c r="L92" s="146"/>
      <c r="S92" s="40"/>
      <c r="T92" s="40"/>
      <c r="U92" s="40"/>
      <c r="V92" s="40"/>
      <c r="W92" s="40"/>
      <c r="X92" s="40"/>
      <c r="Y92" s="40"/>
      <c r="Z92" s="40"/>
      <c r="AA92" s="40"/>
      <c r="AB92" s="40"/>
      <c r="AC92" s="40"/>
      <c r="AD92" s="40"/>
      <c r="AE92" s="40"/>
    </row>
    <row r="93" s="2" customFormat="1" ht="15.15" customHeight="1">
      <c r="A93" s="40"/>
      <c r="B93" s="41"/>
      <c r="C93" s="34" t="s">
        <v>29</v>
      </c>
      <c r="D93" s="42"/>
      <c r="E93" s="42"/>
      <c r="F93" s="29" t="str">
        <f>IF(E20="","",E20)</f>
        <v>Vyplň údaj</v>
      </c>
      <c r="G93" s="42"/>
      <c r="H93" s="42"/>
      <c r="I93" s="34" t="s">
        <v>34</v>
      </c>
      <c r="J93" s="38" t="str">
        <f>E26</f>
        <v xml:space="preserve"> </v>
      </c>
      <c r="K93" s="42"/>
      <c r="L93" s="146"/>
      <c r="S93" s="40"/>
      <c r="T93" s="40"/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</row>
    <row r="94" s="2" customFormat="1" ht="10.32" customHeight="1">
      <c r="A94" s="40"/>
      <c r="B94" s="41"/>
      <c r="C94" s="42"/>
      <c r="D94" s="42"/>
      <c r="E94" s="42"/>
      <c r="F94" s="42"/>
      <c r="G94" s="42"/>
      <c r="H94" s="42"/>
      <c r="I94" s="42"/>
      <c r="J94" s="42"/>
      <c r="K94" s="42"/>
      <c r="L94" s="146"/>
      <c r="S94" s="40"/>
      <c r="T94" s="40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</row>
    <row r="95" s="11" customFormat="1" ht="29.28" customHeight="1">
      <c r="A95" s="187"/>
      <c r="B95" s="188"/>
      <c r="C95" s="189" t="s">
        <v>214</v>
      </c>
      <c r="D95" s="190" t="s">
        <v>56</v>
      </c>
      <c r="E95" s="190" t="s">
        <v>52</v>
      </c>
      <c r="F95" s="190" t="s">
        <v>53</v>
      </c>
      <c r="G95" s="190" t="s">
        <v>215</v>
      </c>
      <c r="H95" s="190" t="s">
        <v>216</v>
      </c>
      <c r="I95" s="190" t="s">
        <v>217</v>
      </c>
      <c r="J95" s="190" t="s">
        <v>209</v>
      </c>
      <c r="K95" s="191" t="s">
        <v>218</v>
      </c>
      <c r="L95" s="192"/>
      <c r="M95" s="94" t="s">
        <v>18</v>
      </c>
      <c r="N95" s="95" t="s">
        <v>41</v>
      </c>
      <c r="O95" s="95" t="s">
        <v>219</v>
      </c>
      <c r="P95" s="95" t="s">
        <v>220</v>
      </c>
      <c r="Q95" s="95" t="s">
        <v>221</v>
      </c>
      <c r="R95" s="95" t="s">
        <v>222</v>
      </c>
      <c r="S95" s="95" t="s">
        <v>223</v>
      </c>
      <c r="T95" s="96" t="s">
        <v>224</v>
      </c>
      <c r="U95" s="187"/>
      <c r="V95" s="187"/>
      <c r="W95" s="187"/>
      <c r="X95" s="187"/>
      <c r="Y95" s="187"/>
      <c r="Z95" s="187"/>
      <c r="AA95" s="187"/>
      <c r="AB95" s="187"/>
      <c r="AC95" s="187"/>
      <c r="AD95" s="187"/>
      <c r="AE95" s="187"/>
    </row>
    <row r="96" s="2" customFormat="1" ht="22.8" customHeight="1">
      <c r="A96" s="40"/>
      <c r="B96" s="41"/>
      <c r="C96" s="101" t="s">
        <v>225</v>
      </c>
      <c r="D96" s="42"/>
      <c r="E96" s="42"/>
      <c r="F96" s="42"/>
      <c r="G96" s="42"/>
      <c r="H96" s="42"/>
      <c r="I96" s="42"/>
      <c r="J96" s="193">
        <f>BK96</f>
        <v>0</v>
      </c>
      <c r="K96" s="42"/>
      <c r="L96" s="46"/>
      <c r="M96" s="97"/>
      <c r="N96" s="194"/>
      <c r="O96" s="98"/>
      <c r="P96" s="195">
        <f>P97+P106+P122+P274</f>
        <v>0</v>
      </c>
      <c r="Q96" s="98"/>
      <c r="R96" s="195">
        <f>R97+R106+R122+R274</f>
        <v>212.13532999999998</v>
      </c>
      <c r="S96" s="98"/>
      <c r="T96" s="196">
        <f>T97+T106+T122+T274</f>
        <v>0</v>
      </c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70</v>
      </c>
      <c r="AU96" s="19" t="s">
        <v>210</v>
      </c>
      <c r="BK96" s="197">
        <f>BK97+BK106+BK122+BK274</f>
        <v>0</v>
      </c>
    </row>
    <row r="97" s="12" customFormat="1" ht="25.92" customHeight="1">
      <c r="A97" s="12"/>
      <c r="B97" s="198"/>
      <c r="C97" s="199"/>
      <c r="D97" s="200" t="s">
        <v>70</v>
      </c>
      <c r="E97" s="201" t="s">
        <v>304</v>
      </c>
      <c r="F97" s="201" t="s">
        <v>305</v>
      </c>
      <c r="G97" s="199"/>
      <c r="H97" s="199"/>
      <c r="I97" s="202"/>
      <c r="J97" s="203">
        <f>BK97</f>
        <v>0</v>
      </c>
      <c r="K97" s="199"/>
      <c r="L97" s="204"/>
      <c r="M97" s="205"/>
      <c r="N97" s="206"/>
      <c r="O97" s="206"/>
      <c r="P97" s="207">
        <f>P98+P102</f>
        <v>0</v>
      </c>
      <c r="Q97" s="206"/>
      <c r="R97" s="207">
        <f>R98+R102</f>
        <v>0</v>
      </c>
      <c r="S97" s="206"/>
      <c r="T97" s="208">
        <f>T98+T102</f>
        <v>0</v>
      </c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R97" s="209" t="s">
        <v>78</v>
      </c>
      <c r="AT97" s="210" t="s">
        <v>70</v>
      </c>
      <c r="AU97" s="210" t="s">
        <v>71</v>
      </c>
      <c r="AY97" s="209" t="s">
        <v>229</v>
      </c>
      <c r="BK97" s="211">
        <f>BK98+BK102</f>
        <v>0</v>
      </c>
    </row>
    <row r="98" s="12" customFormat="1" ht="22.8" customHeight="1">
      <c r="A98" s="12"/>
      <c r="B98" s="198"/>
      <c r="C98" s="199"/>
      <c r="D98" s="200" t="s">
        <v>70</v>
      </c>
      <c r="E98" s="229" t="s">
        <v>78</v>
      </c>
      <c r="F98" s="229" t="s">
        <v>306</v>
      </c>
      <c r="G98" s="199"/>
      <c r="H98" s="199"/>
      <c r="I98" s="202"/>
      <c r="J98" s="230">
        <f>BK98</f>
        <v>0</v>
      </c>
      <c r="K98" s="199"/>
      <c r="L98" s="204"/>
      <c r="M98" s="205"/>
      <c r="N98" s="206"/>
      <c r="O98" s="206"/>
      <c r="P98" s="207">
        <f>SUM(P99:P101)</f>
        <v>0</v>
      </c>
      <c r="Q98" s="206"/>
      <c r="R98" s="207">
        <f>SUM(R99:R101)</f>
        <v>0</v>
      </c>
      <c r="S98" s="206"/>
      <c r="T98" s="208">
        <f>SUM(T99:T101)</f>
        <v>0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09" t="s">
        <v>78</v>
      </c>
      <c r="AT98" s="210" t="s">
        <v>70</v>
      </c>
      <c r="AU98" s="210" t="s">
        <v>78</v>
      </c>
      <c r="AY98" s="209" t="s">
        <v>229</v>
      </c>
      <c r="BK98" s="211">
        <f>SUM(BK99:BK101)</f>
        <v>0</v>
      </c>
    </row>
    <row r="99" s="2" customFormat="1" ht="14.4" customHeight="1">
      <c r="A99" s="40"/>
      <c r="B99" s="41"/>
      <c r="C99" s="212" t="s">
        <v>78</v>
      </c>
      <c r="D99" s="212" t="s">
        <v>230</v>
      </c>
      <c r="E99" s="213" t="s">
        <v>348</v>
      </c>
      <c r="F99" s="214" t="s">
        <v>349</v>
      </c>
      <c r="G99" s="215" t="s">
        <v>350</v>
      </c>
      <c r="H99" s="216">
        <v>120.2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7060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352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426</v>
      </c>
      <c r="F101" s="238" t="s">
        <v>7061</v>
      </c>
      <c r="G101" s="236"/>
      <c r="H101" s="239">
        <v>120.2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12" customFormat="1" ht="22.8" customHeight="1">
      <c r="A102" s="12"/>
      <c r="B102" s="198"/>
      <c r="C102" s="199"/>
      <c r="D102" s="200" t="s">
        <v>70</v>
      </c>
      <c r="E102" s="229" t="s">
        <v>377</v>
      </c>
      <c r="F102" s="229" t="s">
        <v>378</v>
      </c>
      <c r="G102" s="199"/>
      <c r="H102" s="199"/>
      <c r="I102" s="202"/>
      <c r="J102" s="230">
        <f>BK102</f>
        <v>0</v>
      </c>
      <c r="K102" s="199"/>
      <c r="L102" s="204"/>
      <c r="M102" s="205"/>
      <c r="N102" s="206"/>
      <c r="O102" s="206"/>
      <c r="P102" s="207">
        <f>SUM(P103:P105)</f>
        <v>0</v>
      </c>
      <c r="Q102" s="206"/>
      <c r="R102" s="207">
        <f>SUM(R103:R105)</f>
        <v>0</v>
      </c>
      <c r="S102" s="206"/>
      <c r="T102" s="208">
        <f>SUM(T103:T105)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09" t="s">
        <v>78</v>
      </c>
      <c r="AT102" s="210" t="s">
        <v>70</v>
      </c>
      <c r="AU102" s="210" t="s">
        <v>78</v>
      </c>
      <c r="AY102" s="209" t="s">
        <v>229</v>
      </c>
      <c r="BK102" s="211">
        <f>SUM(BK103:BK105)</f>
        <v>0</v>
      </c>
    </row>
    <row r="103" s="2" customFormat="1" ht="14.4" customHeight="1">
      <c r="A103" s="40"/>
      <c r="B103" s="41"/>
      <c r="C103" s="212" t="s">
        <v>82</v>
      </c>
      <c r="D103" s="212" t="s">
        <v>230</v>
      </c>
      <c r="E103" s="213" t="s">
        <v>1052</v>
      </c>
      <c r="F103" s="214" t="s">
        <v>1053</v>
      </c>
      <c r="G103" s="215" t="s">
        <v>350</v>
      </c>
      <c r="H103" s="216">
        <v>4.5999999999999996</v>
      </c>
      <c r="I103" s="217"/>
      <c r="J103" s="216">
        <f>ROUND(I103*H103,2)</f>
        <v>0</v>
      </c>
      <c r="K103" s="214" t="s">
        <v>296</v>
      </c>
      <c r="L103" s="46"/>
      <c r="M103" s="218" t="s">
        <v>18</v>
      </c>
      <c r="N103" s="219" t="s">
        <v>42</v>
      </c>
      <c r="O103" s="86"/>
      <c r="P103" s="220">
        <f>O103*H103</f>
        <v>0</v>
      </c>
      <c r="Q103" s="220">
        <v>0</v>
      </c>
      <c r="R103" s="220">
        <f>Q103*H103</f>
        <v>0</v>
      </c>
      <c r="S103" s="220">
        <v>0</v>
      </c>
      <c r="T103" s="221">
        <f>S103*H103</f>
        <v>0</v>
      </c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R103" s="222" t="s">
        <v>247</v>
      </c>
      <c r="AT103" s="222" t="s">
        <v>230</v>
      </c>
      <c r="AU103" s="222" t="s">
        <v>82</v>
      </c>
      <c r="AY103" s="19" t="s">
        <v>229</v>
      </c>
      <c r="BE103" s="223">
        <f>IF(N103="základní",J103,0)</f>
        <v>0</v>
      </c>
      <c r="BF103" s="223">
        <f>IF(N103="snížená",J103,0)</f>
        <v>0</v>
      </c>
      <c r="BG103" s="223">
        <f>IF(N103="zákl. přenesená",J103,0)</f>
        <v>0</v>
      </c>
      <c r="BH103" s="223">
        <f>IF(N103="sníž. přenesená",J103,0)</f>
        <v>0</v>
      </c>
      <c r="BI103" s="223">
        <f>IF(N103="nulová",J103,0)</f>
        <v>0</v>
      </c>
      <c r="BJ103" s="19" t="s">
        <v>78</v>
      </c>
      <c r="BK103" s="223">
        <f>ROUND(I103*H103,2)</f>
        <v>0</v>
      </c>
      <c r="BL103" s="19" t="s">
        <v>247</v>
      </c>
      <c r="BM103" s="222" t="s">
        <v>7062</v>
      </c>
    </row>
    <row r="104" s="2" customFormat="1">
      <c r="A104" s="40"/>
      <c r="B104" s="41"/>
      <c r="C104" s="42"/>
      <c r="D104" s="224" t="s">
        <v>236</v>
      </c>
      <c r="E104" s="42"/>
      <c r="F104" s="225" t="s">
        <v>1055</v>
      </c>
      <c r="G104" s="42"/>
      <c r="H104" s="42"/>
      <c r="I104" s="226"/>
      <c r="J104" s="42"/>
      <c r="K104" s="42"/>
      <c r="L104" s="46"/>
      <c r="M104" s="227"/>
      <c r="N104" s="228"/>
      <c r="O104" s="86"/>
      <c r="P104" s="86"/>
      <c r="Q104" s="86"/>
      <c r="R104" s="86"/>
      <c r="S104" s="86"/>
      <c r="T104" s="87"/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T104" s="19" t="s">
        <v>236</v>
      </c>
      <c r="AU104" s="19" t="s">
        <v>82</v>
      </c>
    </row>
    <row r="105" s="13" customFormat="1">
      <c r="A105" s="13"/>
      <c r="B105" s="235"/>
      <c r="C105" s="236"/>
      <c r="D105" s="224" t="s">
        <v>312</v>
      </c>
      <c r="E105" s="237" t="s">
        <v>313</v>
      </c>
      <c r="F105" s="238" t="s">
        <v>7063</v>
      </c>
      <c r="G105" s="236"/>
      <c r="H105" s="239">
        <v>4.5999999999999996</v>
      </c>
      <c r="I105" s="240"/>
      <c r="J105" s="236"/>
      <c r="K105" s="236"/>
      <c r="L105" s="241"/>
      <c r="M105" s="242"/>
      <c r="N105" s="243"/>
      <c r="O105" s="243"/>
      <c r="P105" s="243"/>
      <c r="Q105" s="243"/>
      <c r="R105" s="243"/>
      <c r="S105" s="243"/>
      <c r="T105" s="244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5" t="s">
        <v>312</v>
      </c>
      <c r="AU105" s="245" t="s">
        <v>82</v>
      </c>
      <c r="AV105" s="13" t="s">
        <v>82</v>
      </c>
      <c r="AW105" s="13" t="s">
        <v>33</v>
      </c>
      <c r="AX105" s="13" t="s">
        <v>78</v>
      </c>
      <c r="AY105" s="245" t="s">
        <v>229</v>
      </c>
    </row>
    <row r="106" s="12" customFormat="1" ht="25.92" customHeight="1">
      <c r="A106" s="12"/>
      <c r="B106" s="198"/>
      <c r="C106" s="199"/>
      <c r="D106" s="200" t="s">
        <v>70</v>
      </c>
      <c r="E106" s="201" t="s">
        <v>1213</v>
      </c>
      <c r="F106" s="201" t="s">
        <v>1214</v>
      </c>
      <c r="G106" s="199"/>
      <c r="H106" s="199"/>
      <c r="I106" s="202"/>
      <c r="J106" s="203">
        <f>BK106</f>
        <v>0</v>
      </c>
      <c r="K106" s="199"/>
      <c r="L106" s="204"/>
      <c r="M106" s="205"/>
      <c r="N106" s="206"/>
      <c r="O106" s="206"/>
      <c r="P106" s="207">
        <f>P107</f>
        <v>0</v>
      </c>
      <c r="Q106" s="206"/>
      <c r="R106" s="207">
        <f>R107</f>
        <v>0.043880000000000002</v>
      </c>
      <c r="S106" s="206"/>
      <c r="T106" s="208">
        <f>T107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09" t="s">
        <v>82</v>
      </c>
      <c r="AT106" s="210" t="s">
        <v>70</v>
      </c>
      <c r="AU106" s="210" t="s">
        <v>71</v>
      </c>
      <c r="AY106" s="209" t="s">
        <v>229</v>
      </c>
      <c r="BK106" s="211">
        <f>BK107</f>
        <v>0</v>
      </c>
    </row>
    <row r="107" s="12" customFormat="1" ht="22.8" customHeight="1">
      <c r="A107" s="12"/>
      <c r="B107" s="198"/>
      <c r="C107" s="199"/>
      <c r="D107" s="200" t="s">
        <v>70</v>
      </c>
      <c r="E107" s="229" t="s">
        <v>1833</v>
      </c>
      <c r="F107" s="229" t="s">
        <v>1834</v>
      </c>
      <c r="G107" s="199"/>
      <c r="H107" s="199"/>
      <c r="I107" s="202"/>
      <c r="J107" s="230">
        <f>BK107</f>
        <v>0</v>
      </c>
      <c r="K107" s="199"/>
      <c r="L107" s="204"/>
      <c r="M107" s="205"/>
      <c r="N107" s="206"/>
      <c r="O107" s="206"/>
      <c r="P107" s="207">
        <f>SUM(P108:P121)</f>
        <v>0</v>
      </c>
      <c r="Q107" s="206"/>
      <c r="R107" s="207">
        <f>SUM(R108:R121)</f>
        <v>0.043880000000000002</v>
      </c>
      <c r="S107" s="206"/>
      <c r="T107" s="208">
        <f>SUM(T108:T121)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09" t="s">
        <v>82</v>
      </c>
      <c r="AT107" s="210" t="s">
        <v>70</v>
      </c>
      <c r="AU107" s="210" t="s">
        <v>78</v>
      </c>
      <c r="AY107" s="209" t="s">
        <v>229</v>
      </c>
      <c r="BK107" s="211">
        <f>SUM(BK108:BK121)</f>
        <v>0</v>
      </c>
    </row>
    <row r="108" s="2" customFormat="1" ht="14.4" customHeight="1">
      <c r="A108" s="40"/>
      <c r="B108" s="41"/>
      <c r="C108" s="212" t="s">
        <v>242</v>
      </c>
      <c r="D108" s="212" t="s">
        <v>230</v>
      </c>
      <c r="E108" s="213" t="s">
        <v>6754</v>
      </c>
      <c r="F108" s="214" t="s">
        <v>6755</v>
      </c>
      <c r="G108" s="215" t="s">
        <v>357</v>
      </c>
      <c r="H108" s="216">
        <v>135</v>
      </c>
      <c r="I108" s="217"/>
      <c r="J108" s="216">
        <f>ROUND(I108*H108,2)</f>
        <v>0</v>
      </c>
      <c r="K108" s="214" t="s">
        <v>18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548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548</v>
      </c>
      <c r="BM108" s="222" t="s">
        <v>7064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6757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367</v>
      </c>
      <c r="F110" s="238" t="s">
        <v>7065</v>
      </c>
      <c r="G110" s="236"/>
      <c r="H110" s="239">
        <v>135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69" t="s">
        <v>247</v>
      </c>
      <c r="D111" s="269" t="s">
        <v>620</v>
      </c>
      <c r="E111" s="270" t="s">
        <v>6759</v>
      </c>
      <c r="F111" s="271" t="s">
        <v>6760</v>
      </c>
      <c r="G111" s="272" t="s">
        <v>4016</v>
      </c>
      <c r="H111" s="273">
        <v>16.879999999999999</v>
      </c>
      <c r="I111" s="274"/>
      <c r="J111" s="273">
        <f>ROUND(I111*H111,2)</f>
        <v>0</v>
      </c>
      <c r="K111" s="271" t="s">
        <v>296</v>
      </c>
      <c r="L111" s="275"/>
      <c r="M111" s="276" t="s">
        <v>18</v>
      </c>
      <c r="N111" s="277" t="s">
        <v>42</v>
      </c>
      <c r="O111" s="86"/>
      <c r="P111" s="220">
        <f>O111*H111</f>
        <v>0</v>
      </c>
      <c r="Q111" s="220">
        <v>0.001</v>
      </c>
      <c r="R111" s="220">
        <f>Q111*H111</f>
        <v>0.016879999999999999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1248</v>
      </c>
      <c r="AT111" s="222" t="s">
        <v>620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870</v>
      </c>
      <c r="BM111" s="222" t="s">
        <v>7066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6760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5" customFormat="1">
      <c r="A113" s="15"/>
      <c r="B113" s="258"/>
      <c r="C113" s="259"/>
      <c r="D113" s="224" t="s">
        <v>312</v>
      </c>
      <c r="E113" s="260" t="s">
        <v>18</v>
      </c>
      <c r="F113" s="261" t="s">
        <v>6762</v>
      </c>
      <c r="G113" s="259"/>
      <c r="H113" s="260" t="s">
        <v>18</v>
      </c>
      <c r="I113" s="262"/>
      <c r="J113" s="259"/>
      <c r="K113" s="259"/>
      <c r="L113" s="263"/>
      <c r="M113" s="264"/>
      <c r="N113" s="265"/>
      <c r="O113" s="265"/>
      <c r="P113" s="265"/>
      <c r="Q113" s="265"/>
      <c r="R113" s="265"/>
      <c r="S113" s="265"/>
      <c r="T113" s="266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T113" s="267" t="s">
        <v>312</v>
      </c>
      <c r="AU113" s="267" t="s">
        <v>82</v>
      </c>
      <c r="AV113" s="15" t="s">
        <v>78</v>
      </c>
      <c r="AW113" s="15" t="s">
        <v>33</v>
      </c>
      <c r="AX113" s="15" t="s">
        <v>71</v>
      </c>
      <c r="AY113" s="267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1541</v>
      </c>
      <c r="F114" s="238" t="s">
        <v>7067</v>
      </c>
      <c r="G114" s="236"/>
      <c r="H114" s="239">
        <v>16.879999999999999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228</v>
      </c>
      <c r="D115" s="212" t="s">
        <v>230</v>
      </c>
      <c r="E115" s="213" t="s">
        <v>6764</v>
      </c>
      <c r="F115" s="214" t="s">
        <v>6765</v>
      </c>
      <c r="G115" s="215" t="s">
        <v>357</v>
      </c>
      <c r="H115" s="216">
        <v>270</v>
      </c>
      <c r="I115" s="217"/>
      <c r="J115" s="216">
        <f>ROUND(I115*H115,2)</f>
        <v>0</v>
      </c>
      <c r="K115" s="214" t="s">
        <v>18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548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548</v>
      </c>
      <c r="BM115" s="222" t="s">
        <v>7068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6767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339</v>
      </c>
      <c r="F117" s="238" t="s">
        <v>7069</v>
      </c>
      <c r="G117" s="236"/>
      <c r="H117" s="239">
        <v>270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69" t="s">
        <v>257</v>
      </c>
      <c r="D118" s="269" t="s">
        <v>620</v>
      </c>
      <c r="E118" s="270" t="s">
        <v>6769</v>
      </c>
      <c r="F118" s="271" t="s">
        <v>6770</v>
      </c>
      <c r="G118" s="272" t="s">
        <v>4016</v>
      </c>
      <c r="H118" s="273">
        <v>27</v>
      </c>
      <c r="I118" s="274"/>
      <c r="J118" s="273">
        <f>ROUND(I118*H118,2)</f>
        <v>0</v>
      </c>
      <c r="K118" s="271" t="s">
        <v>296</v>
      </c>
      <c r="L118" s="275"/>
      <c r="M118" s="276" t="s">
        <v>18</v>
      </c>
      <c r="N118" s="277" t="s">
        <v>42</v>
      </c>
      <c r="O118" s="86"/>
      <c r="P118" s="220">
        <f>O118*H118</f>
        <v>0</v>
      </c>
      <c r="Q118" s="220">
        <v>0.001</v>
      </c>
      <c r="R118" s="220">
        <f>Q118*H118</f>
        <v>0.027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1248</v>
      </c>
      <c r="AT118" s="222" t="s">
        <v>620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870</v>
      </c>
      <c r="BM118" s="222" t="s">
        <v>7070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6770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5" customFormat="1">
      <c r="A120" s="15"/>
      <c r="B120" s="258"/>
      <c r="C120" s="259"/>
      <c r="D120" s="224" t="s">
        <v>312</v>
      </c>
      <c r="E120" s="260" t="s">
        <v>18</v>
      </c>
      <c r="F120" s="261" t="s">
        <v>6772</v>
      </c>
      <c r="G120" s="259"/>
      <c r="H120" s="260" t="s">
        <v>18</v>
      </c>
      <c r="I120" s="262"/>
      <c r="J120" s="259"/>
      <c r="K120" s="259"/>
      <c r="L120" s="263"/>
      <c r="M120" s="264"/>
      <c r="N120" s="265"/>
      <c r="O120" s="265"/>
      <c r="P120" s="265"/>
      <c r="Q120" s="265"/>
      <c r="R120" s="265"/>
      <c r="S120" s="265"/>
      <c r="T120" s="266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7" t="s">
        <v>312</v>
      </c>
      <c r="AU120" s="267" t="s">
        <v>82</v>
      </c>
      <c r="AV120" s="15" t="s">
        <v>78</v>
      </c>
      <c r="AW120" s="15" t="s">
        <v>33</v>
      </c>
      <c r="AX120" s="15" t="s">
        <v>71</v>
      </c>
      <c r="AY120" s="267" t="s">
        <v>229</v>
      </c>
    </row>
    <row r="121" s="13" customFormat="1">
      <c r="A121" s="13"/>
      <c r="B121" s="235"/>
      <c r="C121" s="236"/>
      <c r="D121" s="224" t="s">
        <v>312</v>
      </c>
      <c r="E121" s="237" t="s">
        <v>435</v>
      </c>
      <c r="F121" s="238" t="s">
        <v>7071</v>
      </c>
      <c r="G121" s="236"/>
      <c r="H121" s="239">
        <v>27</v>
      </c>
      <c r="I121" s="240"/>
      <c r="J121" s="236"/>
      <c r="K121" s="236"/>
      <c r="L121" s="241"/>
      <c r="M121" s="242"/>
      <c r="N121" s="243"/>
      <c r="O121" s="243"/>
      <c r="P121" s="243"/>
      <c r="Q121" s="243"/>
      <c r="R121" s="243"/>
      <c r="S121" s="243"/>
      <c r="T121" s="244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5" t="s">
        <v>312</v>
      </c>
      <c r="AU121" s="245" t="s">
        <v>82</v>
      </c>
      <c r="AV121" s="13" t="s">
        <v>82</v>
      </c>
      <c r="AW121" s="13" t="s">
        <v>33</v>
      </c>
      <c r="AX121" s="13" t="s">
        <v>78</v>
      </c>
      <c r="AY121" s="245" t="s">
        <v>229</v>
      </c>
    </row>
    <row r="122" s="12" customFormat="1" ht="25.92" customHeight="1">
      <c r="A122" s="12"/>
      <c r="B122" s="198"/>
      <c r="C122" s="199"/>
      <c r="D122" s="200" t="s">
        <v>70</v>
      </c>
      <c r="E122" s="201" t="s">
        <v>620</v>
      </c>
      <c r="F122" s="201" t="s">
        <v>1224</v>
      </c>
      <c r="G122" s="199"/>
      <c r="H122" s="199"/>
      <c r="I122" s="202"/>
      <c r="J122" s="203">
        <f>BK122</f>
        <v>0</v>
      </c>
      <c r="K122" s="199"/>
      <c r="L122" s="204"/>
      <c r="M122" s="205"/>
      <c r="N122" s="206"/>
      <c r="O122" s="206"/>
      <c r="P122" s="207">
        <f>P123+P206+P269</f>
        <v>0</v>
      </c>
      <c r="Q122" s="206"/>
      <c r="R122" s="207">
        <f>R123+R206+R269</f>
        <v>212.09144999999998</v>
      </c>
      <c r="S122" s="206"/>
      <c r="T122" s="208">
        <f>T123+T206+T269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09" t="s">
        <v>242</v>
      </c>
      <c r="AT122" s="210" t="s">
        <v>70</v>
      </c>
      <c r="AU122" s="210" t="s">
        <v>71</v>
      </c>
      <c r="AY122" s="209" t="s">
        <v>229</v>
      </c>
      <c r="BK122" s="211">
        <f>BK123+BK206+BK269</f>
        <v>0</v>
      </c>
    </row>
    <row r="123" s="12" customFormat="1" ht="22.8" customHeight="1">
      <c r="A123" s="12"/>
      <c r="B123" s="198"/>
      <c r="C123" s="199"/>
      <c r="D123" s="200" t="s">
        <v>70</v>
      </c>
      <c r="E123" s="229" t="s">
        <v>1225</v>
      </c>
      <c r="F123" s="229" t="s">
        <v>1226</v>
      </c>
      <c r="G123" s="199"/>
      <c r="H123" s="199"/>
      <c r="I123" s="202"/>
      <c r="J123" s="230">
        <f>BK123</f>
        <v>0</v>
      </c>
      <c r="K123" s="199"/>
      <c r="L123" s="204"/>
      <c r="M123" s="205"/>
      <c r="N123" s="206"/>
      <c r="O123" s="206"/>
      <c r="P123" s="207">
        <f>SUM(P124:P205)</f>
        <v>0</v>
      </c>
      <c r="Q123" s="206"/>
      <c r="R123" s="207">
        <f>SUM(R124:R205)</f>
        <v>0.66254999999999997</v>
      </c>
      <c r="S123" s="206"/>
      <c r="T123" s="208">
        <f>SUM(T124:T205)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09" t="s">
        <v>242</v>
      </c>
      <c r="AT123" s="210" t="s">
        <v>70</v>
      </c>
      <c r="AU123" s="210" t="s">
        <v>78</v>
      </c>
      <c r="AY123" s="209" t="s">
        <v>229</v>
      </c>
      <c r="BK123" s="211">
        <f>SUM(BK124:BK205)</f>
        <v>0</v>
      </c>
    </row>
    <row r="124" s="2" customFormat="1" ht="14.4" customHeight="1">
      <c r="A124" s="40"/>
      <c r="B124" s="41"/>
      <c r="C124" s="212" t="s">
        <v>263</v>
      </c>
      <c r="D124" s="212" t="s">
        <v>230</v>
      </c>
      <c r="E124" s="213" t="s">
        <v>6777</v>
      </c>
      <c r="F124" s="214" t="s">
        <v>6778</v>
      </c>
      <c r="G124" s="215" t="s">
        <v>320</v>
      </c>
      <c r="H124" s="216">
        <v>20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870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870</v>
      </c>
      <c r="BM124" s="222" t="s">
        <v>7072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6780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2" customFormat="1" ht="14.4" customHeight="1">
      <c r="A126" s="40"/>
      <c r="B126" s="41"/>
      <c r="C126" s="269" t="s">
        <v>268</v>
      </c>
      <c r="D126" s="269" t="s">
        <v>620</v>
      </c>
      <c r="E126" s="270" t="s">
        <v>6781</v>
      </c>
      <c r="F126" s="271" t="s">
        <v>6782</v>
      </c>
      <c r="G126" s="272" t="s">
        <v>320</v>
      </c>
      <c r="H126" s="273">
        <v>20</v>
      </c>
      <c r="I126" s="274"/>
      <c r="J126" s="273">
        <f>ROUND(I126*H126,2)</f>
        <v>0</v>
      </c>
      <c r="K126" s="271" t="s">
        <v>296</v>
      </c>
      <c r="L126" s="275"/>
      <c r="M126" s="276" t="s">
        <v>18</v>
      </c>
      <c r="N126" s="277" t="s">
        <v>42</v>
      </c>
      <c r="O126" s="86"/>
      <c r="P126" s="220">
        <f>O126*H126</f>
        <v>0</v>
      </c>
      <c r="Q126" s="220">
        <v>0.0037000000000000002</v>
      </c>
      <c r="R126" s="220">
        <f>Q126*H126</f>
        <v>0.07400000000000001</v>
      </c>
      <c r="S126" s="220">
        <v>0</v>
      </c>
      <c r="T126" s="221">
        <f>S126*H126</f>
        <v>0</v>
      </c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R126" s="222" t="s">
        <v>1248</v>
      </c>
      <c r="AT126" s="222" t="s">
        <v>620</v>
      </c>
      <c r="AU126" s="222" t="s">
        <v>82</v>
      </c>
      <c r="AY126" s="19" t="s">
        <v>229</v>
      </c>
      <c r="BE126" s="223">
        <f>IF(N126="základní",J126,0)</f>
        <v>0</v>
      </c>
      <c r="BF126" s="223">
        <f>IF(N126="snížená",J126,0)</f>
        <v>0</v>
      </c>
      <c r="BG126" s="223">
        <f>IF(N126="zákl. přenesená",J126,0)</f>
        <v>0</v>
      </c>
      <c r="BH126" s="223">
        <f>IF(N126="sníž. přenesená",J126,0)</f>
        <v>0</v>
      </c>
      <c r="BI126" s="223">
        <f>IF(N126="nulová",J126,0)</f>
        <v>0</v>
      </c>
      <c r="BJ126" s="19" t="s">
        <v>78</v>
      </c>
      <c r="BK126" s="223">
        <f>ROUND(I126*H126,2)</f>
        <v>0</v>
      </c>
      <c r="BL126" s="19" t="s">
        <v>870</v>
      </c>
      <c r="BM126" s="222" t="s">
        <v>7073</v>
      </c>
    </row>
    <row r="127" s="2" customFormat="1">
      <c r="A127" s="40"/>
      <c r="B127" s="41"/>
      <c r="C127" s="42"/>
      <c r="D127" s="224" t="s">
        <v>236</v>
      </c>
      <c r="E127" s="42"/>
      <c r="F127" s="225" t="s">
        <v>6782</v>
      </c>
      <c r="G127" s="42"/>
      <c r="H127" s="42"/>
      <c r="I127" s="226"/>
      <c r="J127" s="42"/>
      <c r="K127" s="42"/>
      <c r="L127" s="46"/>
      <c r="M127" s="227"/>
      <c r="N127" s="228"/>
      <c r="O127" s="86"/>
      <c r="P127" s="86"/>
      <c r="Q127" s="86"/>
      <c r="R127" s="86"/>
      <c r="S127" s="86"/>
      <c r="T127" s="87"/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T127" s="19" t="s">
        <v>236</v>
      </c>
      <c r="AU127" s="19" t="s">
        <v>82</v>
      </c>
    </row>
    <row r="128" s="2" customFormat="1" ht="14.4" customHeight="1">
      <c r="A128" s="40"/>
      <c r="B128" s="41"/>
      <c r="C128" s="212" t="s">
        <v>272</v>
      </c>
      <c r="D128" s="212" t="s">
        <v>230</v>
      </c>
      <c r="E128" s="213" t="s">
        <v>6784</v>
      </c>
      <c r="F128" s="214" t="s">
        <v>6785</v>
      </c>
      <c r="G128" s="215" t="s">
        <v>320</v>
      </c>
      <c r="H128" s="216">
        <v>40</v>
      </c>
      <c r="I128" s="217"/>
      <c r="J128" s="216">
        <f>ROUND(I128*H128,2)</f>
        <v>0</v>
      </c>
      <c r="K128" s="214" t="s">
        <v>296</v>
      </c>
      <c r="L128" s="46"/>
      <c r="M128" s="218" t="s">
        <v>18</v>
      </c>
      <c r="N128" s="219" t="s">
        <v>42</v>
      </c>
      <c r="O128" s="86"/>
      <c r="P128" s="220">
        <f>O128*H128</f>
        <v>0</v>
      </c>
      <c r="Q128" s="220">
        <v>0</v>
      </c>
      <c r="R128" s="220">
        <f>Q128*H128</f>
        <v>0</v>
      </c>
      <c r="S128" s="220">
        <v>0</v>
      </c>
      <c r="T128" s="221">
        <f>S128*H128</f>
        <v>0</v>
      </c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R128" s="222" t="s">
        <v>870</v>
      </c>
      <c r="AT128" s="222" t="s">
        <v>230</v>
      </c>
      <c r="AU128" s="222" t="s">
        <v>82</v>
      </c>
      <c r="AY128" s="19" t="s">
        <v>229</v>
      </c>
      <c r="BE128" s="223">
        <f>IF(N128="základní",J128,0)</f>
        <v>0</v>
      </c>
      <c r="BF128" s="223">
        <f>IF(N128="snížená",J128,0)</f>
        <v>0</v>
      </c>
      <c r="BG128" s="223">
        <f>IF(N128="zákl. přenesená",J128,0)</f>
        <v>0</v>
      </c>
      <c r="BH128" s="223">
        <f>IF(N128="sníž. přenesená",J128,0)</f>
        <v>0</v>
      </c>
      <c r="BI128" s="223">
        <f>IF(N128="nulová",J128,0)</f>
        <v>0</v>
      </c>
      <c r="BJ128" s="19" t="s">
        <v>78</v>
      </c>
      <c r="BK128" s="223">
        <f>ROUND(I128*H128,2)</f>
        <v>0</v>
      </c>
      <c r="BL128" s="19" t="s">
        <v>870</v>
      </c>
      <c r="BM128" s="222" t="s">
        <v>7074</v>
      </c>
    </row>
    <row r="129" s="2" customFormat="1">
      <c r="A129" s="40"/>
      <c r="B129" s="41"/>
      <c r="C129" s="42"/>
      <c r="D129" s="224" t="s">
        <v>236</v>
      </c>
      <c r="E129" s="42"/>
      <c r="F129" s="225" t="s">
        <v>6787</v>
      </c>
      <c r="G129" s="42"/>
      <c r="H129" s="42"/>
      <c r="I129" s="226"/>
      <c r="J129" s="42"/>
      <c r="K129" s="42"/>
      <c r="L129" s="46"/>
      <c r="M129" s="227"/>
      <c r="N129" s="228"/>
      <c r="O129" s="86"/>
      <c r="P129" s="86"/>
      <c r="Q129" s="86"/>
      <c r="R129" s="86"/>
      <c r="S129" s="86"/>
      <c r="T129" s="87"/>
      <c r="U129" s="40"/>
      <c r="V129" s="40"/>
      <c r="W129" s="40"/>
      <c r="X129" s="40"/>
      <c r="Y129" s="40"/>
      <c r="Z129" s="40"/>
      <c r="AA129" s="40"/>
      <c r="AB129" s="40"/>
      <c r="AC129" s="40"/>
      <c r="AD129" s="40"/>
      <c r="AE129" s="40"/>
      <c r="AT129" s="19" t="s">
        <v>236</v>
      </c>
      <c r="AU129" s="19" t="s">
        <v>82</v>
      </c>
    </row>
    <row r="130" s="13" customFormat="1">
      <c r="A130" s="13"/>
      <c r="B130" s="235"/>
      <c r="C130" s="236"/>
      <c r="D130" s="224" t="s">
        <v>312</v>
      </c>
      <c r="E130" s="237" t="s">
        <v>1497</v>
      </c>
      <c r="F130" s="238" t="s">
        <v>7075</v>
      </c>
      <c r="G130" s="236"/>
      <c r="H130" s="239">
        <v>40</v>
      </c>
      <c r="I130" s="240"/>
      <c r="J130" s="236"/>
      <c r="K130" s="236"/>
      <c r="L130" s="241"/>
      <c r="M130" s="242"/>
      <c r="N130" s="243"/>
      <c r="O130" s="243"/>
      <c r="P130" s="243"/>
      <c r="Q130" s="243"/>
      <c r="R130" s="243"/>
      <c r="S130" s="243"/>
      <c r="T130" s="244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5" t="s">
        <v>312</v>
      </c>
      <c r="AU130" s="245" t="s">
        <v>82</v>
      </c>
      <c r="AV130" s="13" t="s">
        <v>82</v>
      </c>
      <c r="AW130" s="13" t="s">
        <v>33</v>
      </c>
      <c r="AX130" s="13" t="s">
        <v>78</v>
      </c>
      <c r="AY130" s="245" t="s">
        <v>229</v>
      </c>
    </row>
    <row r="131" s="2" customFormat="1" ht="14.4" customHeight="1">
      <c r="A131" s="40"/>
      <c r="B131" s="41"/>
      <c r="C131" s="269" t="s">
        <v>277</v>
      </c>
      <c r="D131" s="269" t="s">
        <v>620</v>
      </c>
      <c r="E131" s="270" t="s">
        <v>6788</v>
      </c>
      <c r="F131" s="271" t="s">
        <v>6789</v>
      </c>
      <c r="G131" s="272" t="s">
        <v>254</v>
      </c>
      <c r="H131" s="273">
        <v>2</v>
      </c>
      <c r="I131" s="274"/>
      <c r="J131" s="273">
        <f>ROUND(I131*H131,2)</f>
        <v>0</v>
      </c>
      <c r="K131" s="271" t="s">
        <v>18</v>
      </c>
      <c r="L131" s="275"/>
      <c r="M131" s="276" t="s">
        <v>18</v>
      </c>
      <c r="N131" s="277" t="s">
        <v>42</v>
      </c>
      <c r="O131" s="86"/>
      <c r="P131" s="220">
        <f>O131*H131</f>
        <v>0</v>
      </c>
      <c r="Q131" s="220">
        <v>5.0000000000000002E-05</v>
      </c>
      <c r="R131" s="220">
        <f>Q131*H131</f>
        <v>0.00010000000000000001</v>
      </c>
      <c r="S131" s="220">
        <v>0</v>
      </c>
      <c r="T131" s="221">
        <f>S131*H131</f>
        <v>0</v>
      </c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R131" s="222" t="s">
        <v>1248</v>
      </c>
      <c r="AT131" s="222" t="s">
        <v>620</v>
      </c>
      <c r="AU131" s="222" t="s">
        <v>82</v>
      </c>
      <c r="AY131" s="19" t="s">
        <v>229</v>
      </c>
      <c r="BE131" s="223">
        <f>IF(N131="základní",J131,0)</f>
        <v>0</v>
      </c>
      <c r="BF131" s="223">
        <f>IF(N131="snížená",J131,0)</f>
        <v>0</v>
      </c>
      <c r="BG131" s="223">
        <f>IF(N131="zákl. přenesená",J131,0)</f>
        <v>0</v>
      </c>
      <c r="BH131" s="223">
        <f>IF(N131="sníž. přenesená",J131,0)</f>
        <v>0</v>
      </c>
      <c r="BI131" s="223">
        <f>IF(N131="nulová",J131,0)</f>
        <v>0</v>
      </c>
      <c r="BJ131" s="19" t="s">
        <v>78</v>
      </c>
      <c r="BK131" s="223">
        <f>ROUND(I131*H131,2)</f>
        <v>0</v>
      </c>
      <c r="BL131" s="19" t="s">
        <v>870</v>
      </c>
      <c r="BM131" s="222" t="s">
        <v>7076</v>
      </c>
    </row>
    <row r="132" s="2" customFormat="1">
      <c r="A132" s="40"/>
      <c r="B132" s="41"/>
      <c r="C132" s="42"/>
      <c r="D132" s="224" t="s">
        <v>236</v>
      </c>
      <c r="E132" s="42"/>
      <c r="F132" s="225" t="s">
        <v>6791</v>
      </c>
      <c r="G132" s="42"/>
      <c r="H132" s="42"/>
      <c r="I132" s="226"/>
      <c r="J132" s="42"/>
      <c r="K132" s="42"/>
      <c r="L132" s="46"/>
      <c r="M132" s="227"/>
      <c r="N132" s="228"/>
      <c r="O132" s="86"/>
      <c r="P132" s="86"/>
      <c r="Q132" s="86"/>
      <c r="R132" s="86"/>
      <c r="S132" s="86"/>
      <c r="T132" s="87"/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T132" s="19" t="s">
        <v>236</v>
      </c>
      <c r="AU132" s="19" t="s">
        <v>82</v>
      </c>
    </row>
    <row r="133" s="2" customFormat="1" ht="14.4" customHeight="1">
      <c r="A133" s="40"/>
      <c r="B133" s="41"/>
      <c r="C133" s="212" t="s">
        <v>282</v>
      </c>
      <c r="D133" s="212" t="s">
        <v>230</v>
      </c>
      <c r="E133" s="213" t="s">
        <v>6792</v>
      </c>
      <c r="F133" s="214" t="s">
        <v>6793</v>
      </c>
      <c r="G133" s="215" t="s">
        <v>320</v>
      </c>
      <c r="H133" s="216">
        <v>20</v>
      </c>
      <c r="I133" s="217"/>
      <c r="J133" s="216">
        <f>ROUND(I133*H133,2)</f>
        <v>0</v>
      </c>
      <c r="K133" s="214" t="s">
        <v>296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870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870</v>
      </c>
      <c r="BM133" s="222" t="s">
        <v>7077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6795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1554</v>
      </c>
      <c r="F135" s="238" t="s">
        <v>7078</v>
      </c>
      <c r="G135" s="236"/>
      <c r="H135" s="239">
        <v>20</v>
      </c>
      <c r="I135" s="240"/>
      <c r="J135" s="236"/>
      <c r="K135" s="236"/>
      <c r="L135" s="241"/>
      <c r="M135" s="242"/>
      <c r="N135" s="243"/>
      <c r="O135" s="243"/>
      <c r="P135" s="243"/>
      <c r="Q135" s="243"/>
      <c r="R135" s="243"/>
      <c r="S135" s="243"/>
      <c r="T135" s="244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14.4" customHeight="1">
      <c r="A136" s="40"/>
      <c r="B136" s="41"/>
      <c r="C136" s="269" t="s">
        <v>287</v>
      </c>
      <c r="D136" s="269" t="s">
        <v>620</v>
      </c>
      <c r="E136" s="270" t="s">
        <v>6799</v>
      </c>
      <c r="F136" s="271" t="s">
        <v>6800</v>
      </c>
      <c r="G136" s="272" t="s">
        <v>320</v>
      </c>
      <c r="H136" s="273">
        <v>3</v>
      </c>
      <c r="I136" s="274"/>
      <c r="J136" s="273">
        <f>ROUND(I136*H136,2)</f>
        <v>0</v>
      </c>
      <c r="K136" s="271" t="s">
        <v>296</v>
      </c>
      <c r="L136" s="275"/>
      <c r="M136" s="276" t="s">
        <v>18</v>
      </c>
      <c r="N136" s="277" t="s">
        <v>42</v>
      </c>
      <c r="O136" s="86"/>
      <c r="P136" s="220">
        <f>O136*H136</f>
        <v>0</v>
      </c>
      <c r="Q136" s="220">
        <v>0.00017000000000000001</v>
      </c>
      <c r="R136" s="220">
        <f>Q136*H136</f>
        <v>0.00051000000000000004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1248</v>
      </c>
      <c r="AT136" s="222" t="s">
        <v>620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870</v>
      </c>
      <c r="BM136" s="222" t="s">
        <v>7079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6800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2" customFormat="1" ht="14.4" customHeight="1">
      <c r="A138" s="40"/>
      <c r="B138" s="41"/>
      <c r="C138" s="269" t="s">
        <v>294</v>
      </c>
      <c r="D138" s="269" t="s">
        <v>620</v>
      </c>
      <c r="E138" s="270" t="s">
        <v>7080</v>
      </c>
      <c r="F138" s="271" t="s">
        <v>7081</v>
      </c>
      <c r="G138" s="272" t="s">
        <v>320</v>
      </c>
      <c r="H138" s="273">
        <v>13</v>
      </c>
      <c r="I138" s="274"/>
      <c r="J138" s="273">
        <f>ROUND(I138*H138,2)</f>
        <v>0</v>
      </c>
      <c r="K138" s="271" t="s">
        <v>296</v>
      </c>
      <c r="L138" s="275"/>
      <c r="M138" s="276" t="s">
        <v>18</v>
      </c>
      <c r="N138" s="277" t="s">
        <v>42</v>
      </c>
      <c r="O138" s="86"/>
      <c r="P138" s="220">
        <f>O138*H138</f>
        <v>0</v>
      </c>
      <c r="Q138" s="220">
        <v>8.0000000000000007E-05</v>
      </c>
      <c r="R138" s="220">
        <f>Q138*H138</f>
        <v>0.0010400000000000001</v>
      </c>
      <c r="S138" s="220">
        <v>0</v>
      </c>
      <c r="T138" s="221">
        <f>S138*H138</f>
        <v>0</v>
      </c>
      <c r="U138" s="40"/>
      <c r="V138" s="40"/>
      <c r="W138" s="40"/>
      <c r="X138" s="40"/>
      <c r="Y138" s="40"/>
      <c r="Z138" s="40"/>
      <c r="AA138" s="40"/>
      <c r="AB138" s="40"/>
      <c r="AC138" s="40"/>
      <c r="AD138" s="40"/>
      <c r="AE138" s="40"/>
      <c r="AR138" s="222" t="s">
        <v>1248</v>
      </c>
      <c r="AT138" s="222" t="s">
        <v>620</v>
      </c>
      <c r="AU138" s="222" t="s">
        <v>82</v>
      </c>
      <c r="AY138" s="19" t="s">
        <v>229</v>
      </c>
      <c r="BE138" s="223">
        <f>IF(N138="základní",J138,0)</f>
        <v>0</v>
      </c>
      <c r="BF138" s="223">
        <f>IF(N138="snížená",J138,0)</f>
        <v>0</v>
      </c>
      <c r="BG138" s="223">
        <f>IF(N138="zákl. přenesená",J138,0)</f>
        <v>0</v>
      </c>
      <c r="BH138" s="223">
        <f>IF(N138="sníž. přenesená",J138,0)</f>
        <v>0</v>
      </c>
      <c r="BI138" s="223">
        <f>IF(N138="nulová",J138,0)</f>
        <v>0</v>
      </c>
      <c r="BJ138" s="19" t="s">
        <v>78</v>
      </c>
      <c r="BK138" s="223">
        <f>ROUND(I138*H138,2)</f>
        <v>0</v>
      </c>
      <c r="BL138" s="19" t="s">
        <v>870</v>
      </c>
      <c r="BM138" s="222" t="s">
        <v>7082</v>
      </c>
    </row>
    <row r="139" s="2" customFormat="1">
      <c r="A139" s="40"/>
      <c r="B139" s="41"/>
      <c r="C139" s="42"/>
      <c r="D139" s="224" t="s">
        <v>236</v>
      </c>
      <c r="E139" s="42"/>
      <c r="F139" s="225" t="s">
        <v>7081</v>
      </c>
      <c r="G139" s="42"/>
      <c r="H139" s="42"/>
      <c r="I139" s="226"/>
      <c r="J139" s="42"/>
      <c r="K139" s="42"/>
      <c r="L139" s="46"/>
      <c r="M139" s="227"/>
      <c r="N139" s="228"/>
      <c r="O139" s="86"/>
      <c r="P139" s="86"/>
      <c r="Q139" s="86"/>
      <c r="R139" s="86"/>
      <c r="S139" s="86"/>
      <c r="T139" s="87"/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T139" s="19" t="s">
        <v>236</v>
      </c>
      <c r="AU139" s="19" t="s">
        <v>82</v>
      </c>
    </row>
    <row r="140" s="2" customFormat="1" ht="14.4" customHeight="1">
      <c r="A140" s="40"/>
      <c r="B140" s="41"/>
      <c r="C140" s="269" t="s">
        <v>437</v>
      </c>
      <c r="D140" s="269" t="s">
        <v>620</v>
      </c>
      <c r="E140" s="270" t="s">
        <v>6802</v>
      </c>
      <c r="F140" s="271" t="s">
        <v>6803</v>
      </c>
      <c r="G140" s="272" t="s">
        <v>254</v>
      </c>
      <c r="H140" s="273">
        <v>4</v>
      </c>
      <c r="I140" s="274"/>
      <c r="J140" s="273">
        <f>ROUND(I140*H140,2)</f>
        <v>0</v>
      </c>
      <c r="K140" s="271" t="s">
        <v>18</v>
      </c>
      <c r="L140" s="275"/>
      <c r="M140" s="276" t="s">
        <v>18</v>
      </c>
      <c r="N140" s="277" t="s">
        <v>42</v>
      </c>
      <c r="O140" s="86"/>
      <c r="P140" s="220">
        <f>O140*H140</f>
        <v>0</v>
      </c>
      <c r="Q140" s="220">
        <v>0</v>
      </c>
      <c r="R140" s="220">
        <f>Q140*H140</f>
        <v>0</v>
      </c>
      <c r="S140" s="220">
        <v>0</v>
      </c>
      <c r="T140" s="221">
        <f>S140*H140</f>
        <v>0</v>
      </c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R140" s="222" t="s">
        <v>1248</v>
      </c>
      <c r="AT140" s="222" t="s">
        <v>620</v>
      </c>
      <c r="AU140" s="222" t="s">
        <v>82</v>
      </c>
      <c r="AY140" s="19" t="s">
        <v>229</v>
      </c>
      <c r="BE140" s="223">
        <f>IF(N140="základní",J140,0)</f>
        <v>0</v>
      </c>
      <c r="BF140" s="223">
        <f>IF(N140="snížená",J140,0)</f>
        <v>0</v>
      </c>
      <c r="BG140" s="223">
        <f>IF(N140="zákl. přenesená",J140,0)</f>
        <v>0</v>
      </c>
      <c r="BH140" s="223">
        <f>IF(N140="sníž. přenesená",J140,0)</f>
        <v>0</v>
      </c>
      <c r="BI140" s="223">
        <f>IF(N140="nulová",J140,0)</f>
        <v>0</v>
      </c>
      <c r="BJ140" s="19" t="s">
        <v>78</v>
      </c>
      <c r="BK140" s="223">
        <f>ROUND(I140*H140,2)</f>
        <v>0</v>
      </c>
      <c r="BL140" s="19" t="s">
        <v>870</v>
      </c>
      <c r="BM140" s="222" t="s">
        <v>7083</v>
      </c>
    </row>
    <row r="141" s="2" customFormat="1">
      <c r="A141" s="40"/>
      <c r="B141" s="41"/>
      <c r="C141" s="42"/>
      <c r="D141" s="224" t="s">
        <v>236</v>
      </c>
      <c r="E141" s="42"/>
      <c r="F141" s="225" t="s">
        <v>6803</v>
      </c>
      <c r="G141" s="42"/>
      <c r="H141" s="42"/>
      <c r="I141" s="226"/>
      <c r="J141" s="42"/>
      <c r="K141" s="42"/>
      <c r="L141" s="46"/>
      <c r="M141" s="227"/>
      <c r="N141" s="228"/>
      <c r="O141" s="86"/>
      <c r="P141" s="86"/>
      <c r="Q141" s="86"/>
      <c r="R141" s="86"/>
      <c r="S141" s="86"/>
      <c r="T141" s="87"/>
      <c r="U141" s="40"/>
      <c r="V141" s="40"/>
      <c r="W141" s="40"/>
      <c r="X141" s="40"/>
      <c r="Y141" s="40"/>
      <c r="Z141" s="40"/>
      <c r="AA141" s="40"/>
      <c r="AB141" s="40"/>
      <c r="AC141" s="40"/>
      <c r="AD141" s="40"/>
      <c r="AE141" s="40"/>
      <c r="AT141" s="19" t="s">
        <v>236</v>
      </c>
      <c r="AU141" s="19" t="s">
        <v>82</v>
      </c>
    </row>
    <row r="142" s="2" customFormat="1" ht="14.4" customHeight="1">
      <c r="A142" s="40"/>
      <c r="B142" s="41"/>
      <c r="C142" s="269" t="s">
        <v>8</v>
      </c>
      <c r="D142" s="269" t="s">
        <v>620</v>
      </c>
      <c r="E142" s="270" t="s">
        <v>6808</v>
      </c>
      <c r="F142" s="271" t="s">
        <v>6809</v>
      </c>
      <c r="G142" s="272" t="s">
        <v>254</v>
      </c>
      <c r="H142" s="273">
        <v>4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1248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870</v>
      </c>
      <c r="BM142" s="222" t="s">
        <v>7084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6809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2" customFormat="1" ht="14.4" customHeight="1">
      <c r="A144" s="40"/>
      <c r="B144" s="41"/>
      <c r="C144" s="269" t="s">
        <v>548</v>
      </c>
      <c r="D144" s="269" t="s">
        <v>620</v>
      </c>
      <c r="E144" s="270" t="s">
        <v>6811</v>
      </c>
      <c r="F144" s="271" t="s">
        <v>6812</v>
      </c>
      <c r="G144" s="272" t="s">
        <v>254</v>
      </c>
      <c r="H144" s="273">
        <v>3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1248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870</v>
      </c>
      <c r="BM144" s="222" t="s">
        <v>7085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6812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2" customFormat="1" ht="14.4" customHeight="1">
      <c r="A146" s="40"/>
      <c r="B146" s="41"/>
      <c r="C146" s="269" t="s">
        <v>385</v>
      </c>
      <c r="D146" s="269" t="s">
        <v>620</v>
      </c>
      <c r="E146" s="270" t="s">
        <v>7086</v>
      </c>
      <c r="F146" s="271" t="s">
        <v>7087</v>
      </c>
      <c r="G146" s="272" t="s">
        <v>254</v>
      </c>
      <c r="H146" s="273">
        <v>13</v>
      </c>
      <c r="I146" s="274"/>
      <c r="J146" s="273">
        <f>ROUND(I146*H146,2)</f>
        <v>0</v>
      </c>
      <c r="K146" s="271" t="s">
        <v>18</v>
      </c>
      <c r="L146" s="275"/>
      <c r="M146" s="276" t="s">
        <v>18</v>
      </c>
      <c r="N146" s="277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1248</v>
      </c>
      <c r="AT146" s="222" t="s">
        <v>620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870</v>
      </c>
      <c r="BM146" s="222" t="s">
        <v>7088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7087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2" customFormat="1" ht="14.4" customHeight="1">
      <c r="A148" s="40"/>
      <c r="B148" s="41"/>
      <c r="C148" s="212" t="s">
        <v>559</v>
      </c>
      <c r="D148" s="212" t="s">
        <v>230</v>
      </c>
      <c r="E148" s="213" t="s">
        <v>6814</v>
      </c>
      <c r="F148" s="214" t="s">
        <v>6815</v>
      </c>
      <c r="G148" s="215" t="s">
        <v>320</v>
      </c>
      <c r="H148" s="216">
        <v>18</v>
      </c>
      <c r="I148" s="217"/>
      <c r="J148" s="216">
        <f>ROUND(I148*H148,2)</f>
        <v>0</v>
      </c>
      <c r="K148" s="214" t="s">
        <v>296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870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870</v>
      </c>
      <c r="BM148" s="222" t="s">
        <v>7089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6817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2164</v>
      </c>
      <c r="F150" s="238" t="s">
        <v>7090</v>
      </c>
      <c r="G150" s="236"/>
      <c r="H150" s="239">
        <v>18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4.4" customHeight="1">
      <c r="A151" s="40"/>
      <c r="B151" s="41"/>
      <c r="C151" s="269" t="s">
        <v>564</v>
      </c>
      <c r="D151" s="269" t="s">
        <v>620</v>
      </c>
      <c r="E151" s="270" t="s">
        <v>6818</v>
      </c>
      <c r="F151" s="271" t="s">
        <v>6819</v>
      </c>
      <c r="G151" s="272" t="s">
        <v>254</v>
      </c>
      <c r="H151" s="273">
        <v>1</v>
      </c>
      <c r="I151" s="274"/>
      <c r="J151" s="273">
        <f>ROUND(I151*H151,2)</f>
        <v>0</v>
      </c>
      <c r="K151" s="271" t="s">
        <v>18</v>
      </c>
      <c r="L151" s="275"/>
      <c r="M151" s="276" t="s">
        <v>18</v>
      </c>
      <c r="N151" s="277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1248</v>
      </c>
      <c r="AT151" s="222" t="s">
        <v>620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870</v>
      </c>
      <c r="BM151" s="222" t="s">
        <v>7091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6821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2" customFormat="1" ht="14.4" customHeight="1">
      <c r="A153" s="40"/>
      <c r="B153" s="41"/>
      <c r="C153" s="269" t="s">
        <v>570</v>
      </c>
      <c r="D153" s="269" t="s">
        <v>620</v>
      </c>
      <c r="E153" s="270" t="s">
        <v>7092</v>
      </c>
      <c r="F153" s="271" t="s">
        <v>7093</v>
      </c>
      <c r="G153" s="272" t="s">
        <v>254</v>
      </c>
      <c r="H153" s="273">
        <v>13</v>
      </c>
      <c r="I153" s="274"/>
      <c r="J153" s="273">
        <f>ROUND(I153*H153,2)</f>
        <v>0</v>
      </c>
      <c r="K153" s="271" t="s">
        <v>18</v>
      </c>
      <c r="L153" s="275"/>
      <c r="M153" s="276" t="s">
        <v>18</v>
      </c>
      <c r="N153" s="277" t="s">
        <v>42</v>
      </c>
      <c r="O153" s="86"/>
      <c r="P153" s="220">
        <f>O153*H153</f>
        <v>0</v>
      </c>
      <c r="Q153" s="220">
        <v>0</v>
      </c>
      <c r="R153" s="220">
        <f>Q153*H153</f>
        <v>0</v>
      </c>
      <c r="S153" s="220">
        <v>0</v>
      </c>
      <c r="T153" s="221">
        <f>S153*H153</f>
        <v>0</v>
      </c>
      <c r="U153" s="40"/>
      <c r="V153" s="40"/>
      <c r="W153" s="40"/>
      <c r="X153" s="40"/>
      <c r="Y153" s="40"/>
      <c r="Z153" s="40"/>
      <c r="AA153" s="40"/>
      <c r="AB153" s="40"/>
      <c r="AC153" s="40"/>
      <c r="AD153" s="40"/>
      <c r="AE153" s="40"/>
      <c r="AR153" s="222" t="s">
        <v>1248</v>
      </c>
      <c r="AT153" s="222" t="s">
        <v>620</v>
      </c>
      <c r="AU153" s="222" t="s">
        <v>82</v>
      </c>
      <c r="AY153" s="19" t="s">
        <v>229</v>
      </c>
      <c r="BE153" s="223">
        <f>IF(N153="základní",J153,0)</f>
        <v>0</v>
      </c>
      <c r="BF153" s="223">
        <f>IF(N153="snížená",J153,0)</f>
        <v>0</v>
      </c>
      <c r="BG153" s="223">
        <f>IF(N153="zákl. přenesená",J153,0)</f>
        <v>0</v>
      </c>
      <c r="BH153" s="223">
        <f>IF(N153="sníž. přenesená",J153,0)</f>
        <v>0</v>
      </c>
      <c r="BI153" s="223">
        <f>IF(N153="nulová",J153,0)</f>
        <v>0</v>
      </c>
      <c r="BJ153" s="19" t="s">
        <v>78</v>
      </c>
      <c r="BK153" s="223">
        <f>ROUND(I153*H153,2)</f>
        <v>0</v>
      </c>
      <c r="BL153" s="19" t="s">
        <v>870</v>
      </c>
      <c r="BM153" s="222" t="s">
        <v>7094</v>
      </c>
    </row>
    <row r="154" s="2" customFormat="1">
      <c r="A154" s="40"/>
      <c r="B154" s="41"/>
      <c r="C154" s="42"/>
      <c r="D154" s="224" t="s">
        <v>236</v>
      </c>
      <c r="E154" s="42"/>
      <c r="F154" s="225" t="s">
        <v>7095</v>
      </c>
      <c r="G154" s="42"/>
      <c r="H154" s="42"/>
      <c r="I154" s="226"/>
      <c r="J154" s="42"/>
      <c r="K154" s="42"/>
      <c r="L154" s="46"/>
      <c r="M154" s="227"/>
      <c r="N154" s="228"/>
      <c r="O154" s="86"/>
      <c r="P154" s="86"/>
      <c r="Q154" s="86"/>
      <c r="R154" s="86"/>
      <c r="S154" s="86"/>
      <c r="T154" s="87"/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T154" s="19" t="s">
        <v>236</v>
      </c>
      <c r="AU154" s="19" t="s">
        <v>82</v>
      </c>
    </row>
    <row r="155" s="2" customFormat="1" ht="14.4" customHeight="1">
      <c r="A155" s="40"/>
      <c r="B155" s="41"/>
      <c r="C155" s="269" t="s">
        <v>7</v>
      </c>
      <c r="D155" s="269" t="s">
        <v>620</v>
      </c>
      <c r="E155" s="270" t="s">
        <v>6826</v>
      </c>
      <c r="F155" s="271" t="s">
        <v>6827</v>
      </c>
      <c r="G155" s="272" t="s">
        <v>254</v>
      </c>
      <c r="H155" s="273">
        <v>4</v>
      </c>
      <c r="I155" s="274"/>
      <c r="J155" s="273">
        <f>ROUND(I155*H155,2)</f>
        <v>0</v>
      </c>
      <c r="K155" s="271" t="s">
        <v>18</v>
      </c>
      <c r="L155" s="275"/>
      <c r="M155" s="276" t="s">
        <v>18</v>
      </c>
      <c r="N155" s="277" t="s">
        <v>42</v>
      </c>
      <c r="O155" s="86"/>
      <c r="P155" s="220">
        <f>O155*H155</f>
        <v>0</v>
      </c>
      <c r="Q155" s="220">
        <v>0</v>
      </c>
      <c r="R155" s="220">
        <f>Q155*H155</f>
        <v>0</v>
      </c>
      <c r="S155" s="220">
        <v>0</v>
      </c>
      <c r="T155" s="221">
        <f>S155*H155</f>
        <v>0</v>
      </c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R155" s="222" t="s">
        <v>1248</v>
      </c>
      <c r="AT155" s="222" t="s">
        <v>620</v>
      </c>
      <c r="AU155" s="222" t="s">
        <v>82</v>
      </c>
      <c r="AY155" s="19" t="s">
        <v>229</v>
      </c>
      <c r="BE155" s="223">
        <f>IF(N155="základní",J155,0)</f>
        <v>0</v>
      </c>
      <c r="BF155" s="223">
        <f>IF(N155="snížená",J155,0)</f>
        <v>0</v>
      </c>
      <c r="BG155" s="223">
        <f>IF(N155="zákl. přenesená",J155,0)</f>
        <v>0</v>
      </c>
      <c r="BH155" s="223">
        <f>IF(N155="sníž. přenesená",J155,0)</f>
        <v>0</v>
      </c>
      <c r="BI155" s="223">
        <f>IF(N155="nulová",J155,0)</f>
        <v>0</v>
      </c>
      <c r="BJ155" s="19" t="s">
        <v>78</v>
      </c>
      <c r="BK155" s="223">
        <f>ROUND(I155*H155,2)</f>
        <v>0</v>
      </c>
      <c r="BL155" s="19" t="s">
        <v>870</v>
      </c>
      <c r="BM155" s="222" t="s">
        <v>7096</v>
      </c>
    </row>
    <row r="156" s="2" customFormat="1">
      <c r="A156" s="40"/>
      <c r="B156" s="41"/>
      <c r="C156" s="42"/>
      <c r="D156" s="224" t="s">
        <v>236</v>
      </c>
      <c r="E156" s="42"/>
      <c r="F156" s="225" t="s">
        <v>6829</v>
      </c>
      <c r="G156" s="42"/>
      <c r="H156" s="42"/>
      <c r="I156" s="226"/>
      <c r="J156" s="42"/>
      <c r="K156" s="42"/>
      <c r="L156" s="46"/>
      <c r="M156" s="227"/>
      <c r="N156" s="228"/>
      <c r="O156" s="86"/>
      <c r="P156" s="86"/>
      <c r="Q156" s="86"/>
      <c r="R156" s="86"/>
      <c r="S156" s="86"/>
      <c r="T156" s="87"/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T156" s="19" t="s">
        <v>236</v>
      </c>
      <c r="AU156" s="19" t="s">
        <v>82</v>
      </c>
    </row>
    <row r="157" s="2" customFormat="1" ht="14.4" customHeight="1">
      <c r="A157" s="40"/>
      <c r="B157" s="41"/>
      <c r="C157" s="212" t="s">
        <v>596</v>
      </c>
      <c r="D157" s="212" t="s">
        <v>230</v>
      </c>
      <c r="E157" s="213" t="s">
        <v>6830</v>
      </c>
      <c r="F157" s="214" t="s">
        <v>6831</v>
      </c>
      <c r="G157" s="215" t="s">
        <v>320</v>
      </c>
      <c r="H157" s="216">
        <v>17</v>
      </c>
      <c r="I157" s="217"/>
      <c r="J157" s="216">
        <f>ROUND(I157*H157,2)</f>
        <v>0</v>
      </c>
      <c r="K157" s="214" t="s">
        <v>296</v>
      </c>
      <c r="L157" s="46"/>
      <c r="M157" s="218" t="s">
        <v>18</v>
      </c>
      <c r="N157" s="219" t="s">
        <v>42</v>
      </c>
      <c r="O157" s="86"/>
      <c r="P157" s="220">
        <f>O157*H157</f>
        <v>0</v>
      </c>
      <c r="Q157" s="220">
        <v>0</v>
      </c>
      <c r="R157" s="220">
        <f>Q157*H157</f>
        <v>0</v>
      </c>
      <c r="S157" s="220">
        <v>0</v>
      </c>
      <c r="T157" s="221">
        <f>S157*H157</f>
        <v>0</v>
      </c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R157" s="222" t="s">
        <v>870</v>
      </c>
      <c r="AT157" s="222" t="s">
        <v>230</v>
      </c>
      <c r="AU157" s="222" t="s">
        <v>82</v>
      </c>
      <c r="AY157" s="19" t="s">
        <v>229</v>
      </c>
      <c r="BE157" s="223">
        <f>IF(N157="základní",J157,0)</f>
        <v>0</v>
      </c>
      <c r="BF157" s="223">
        <f>IF(N157="snížená",J157,0)</f>
        <v>0</v>
      </c>
      <c r="BG157" s="223">
        <f>IF(N157="zákl. přenesená",J157,0)</f>
        <v>0</v>
      </c>
      <c r="BH157" s="223">
        <f>IF(N157="sníž. přenesená",J157,0)</f>
        <v>0</v>
      </c>
      <c r="BI157" s="223">
        <f>IF(N157="nulová",J157,0)</f>
        <v>0</v>
      </c>
      <c r="BJ157" s="19" t="s">
        <v>78</v>
      </c>
      <c r="BK157" s="223">
        <f>ROUND(I157*H157,2)</f>
        <v>0</v>
      </c>
      <c r="BL157" s="19" t="s">
        <v>870</v>
      </c>
      <c r="BM157" s="222" t="s">
        <v>7097</v>
      </c>
    </row>
    <row r="158" s="2" customFormat="1">
      <c r="A158" s="40"/>
      <c r="B158" s="41"/>
      <c r="C158" s="42"/>
      <c r="D158" s="224" t="s">
        <v>236</v>
      </c>
      <c r="E158" s="42"/>
      <c r="F158" s="225" t="s">
        <v>6833</v>
      </c>
      <c r="G158" s="42"/>
      <c r="H158" s="42"/>
      <c r="I158" s="226"/>
      <c r="J158" s="42"/>
      <c r="K158" s="42"/>
      <c r="L158" s="46"/>
      <c r="M158" s="227"/>
      <c r="N158" s="228"/>
      <c r="O158" s="86"/>
      <c r="P158" s="86"/>
      <c r="Q158" s="86"/>
      <c r="R158" s="86"/>
      <c r="S158" s="86"/>
      <c r="T158" s="87"/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T158" s="19" t="s">
        <v>236</v>
      </c>
      <c r="AU158" s="19" t="s">
        <v>82</v>
      </c>
    </row>
    <row r="159" s="13" customFormat="1">
      <c r="A159" s="13"/>
      <c r="B159" s="235"/>
      <c r="C159" s="236"/>
      <c r="D159" s="224" t="s">
        <v>312</v>
      </c>
      <c r="E159" s="237" t="s">
        <v>1505</v>
      </c>
      <c r="F159" s="238" t="s">
        <v>7098</v>
      </c>
      <c r="G159" s="236"/>
      <c r="H159" s="239">
        <v>17</v>
      </c>
      <c r="I159" s="240"/>
      <c r="J159" s="236"/>
      <c r="K159" s="236"/>
      <c r="L159" s="241"/>
      <c r="M159" s="242"/>
      <c r="N159" s="243"/>
      <c r="O159" s="243"/>
      <c r="P159" s="243"/>
      <c r="Q159" s="243"/>
      <c r="R159" s="243"/>
      <c r="S159" s="243"/>
      <c r="T159" s="244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5" t="s">
        <v>312</v>
      </c>
      <c r="AU159" s="245" t="s">
        <v>82</v>
      </c>
      <c r="AV159" s="13" t="s">
        <v>82</v>
      </c>
      <c r="AW159" s="13" t="s">
        <v>33</v>
      </c>
      <c r="AX159" s="13" t="s">
        <v>78</v>
      </c>
      <c r="AY159" s="245" t="s">
        <v>229</v>
      </c>
    </row>
    <row r="160" s="2" customFormat="1" ht="14.4" customHeight="1">
      <c r="A160" s="40"/>
      <c r="B160" s="41"/>
      <c r="C160" s="269" t="s">
        <v>606</v>
      </c>
      <c r="D160" s="269" t="s">
        <v>620</v>
      </c>
      <c r="E160" s="270" t="s">
        <v>7099</v>
      </c>
      <c r="F160" s="271" t="s">
        <v>7100</v>
      </c>
      <c r="G160" s="272" t="s">
        <v>254</v>
      </c>
      <c r="H160" s="273">
        <v>4</v>
      </c>
      <c r="I160" s="274"/>
      <c r="J160" s="273">
        <f>ROUND(I160*H160,2)</f>
        <v>0</v>
      </c>
      <c r="K160" s="271" t="s">
        <v>18</v>
      </c>
      <c r="L160" s="275"/>
      <c r="M160" s="276" t="s">
        <v>18</v>
      </c>
      <c r="N160" s="277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1248</v>
      </c>
      <c r="AT160" s="222" t="s">
        <v>620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870</v>
      </c>
      <c r="BM160" s="222" t="s">
        <v>7101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7102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4.4" customHeight="1">
      <c r="A162" s="40"/>
      <c r="B162" s="41"/>
      <c r="C162" s="269" t="s">
        <v>612</v>
      </c>
      <c r="D162" s="269" t="s">
        <v>620</v>
      </c>
      <c r="E162" s="270" t="s">
        <v>7103</v>
      </c>
      <c r="F162" s="271" t="s">
        <v>7104</v>
      </c>
      <c r="G162" s="272" t="s">
        <v>254</v>
      </c>
      <c r="H162" s="273">
        <v>13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1248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870</v>
      </c>
      <c r="BM162" s="222" t="s">
        <v>7105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7106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4.4" customHeight="1">
      <c r="A164" s="40"/>
      <c r="B164" s="41"/>
      <c r="C164" s="212" t="s">
        <v>619</v>
      </c>
      <c r="D164" s="212" t="s">
        <v>230</v>
      </c>
      <c r="E164" s="213" t="s">
        <v>6855</v>
      </c>
      <c r="F164" s="214" t="s">
        <v>6856</v>
      </c>
      <c r="G164" s="215" t="s">
        <v>320</v>
      </c>
      <c r="H164" s="216">
        <v>1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870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870</v>
      </c>
      <c r="BM164" s="222" t="s">
        <v>7107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6858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4.4" customHeight="1">
      <c r="A166" s="40"/>
      <c r="B166" s="41"/>
      <c r="C166" s="269" t="s">
        <v>626</v>
      </c>
      <c r="D166" s="269" t="s">
        <v>620</v>
      </c>
      <c r="E166" s="270" t="s">
        <v>6859</v>
      </c>
      <c r="F166" s="271" t="s">
        <v>6860</v>
      </c>
      <c r="G166" s="272" t="s">
        <v>254</v>
      </c>
      <c r="H166" s="273">
        <v>1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1248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870</v>
      </c>
      <c r="BM166" s="222" t="s">
        <v>7108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6862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12" t="s">
        <v>630</v>
      </c>
      <c r="D168" s="212" t="s">
        <v>230</v>
      </c>
      <c r="E168" s="213" t="s">
        <v>6863</v>
      </c>
      <c r="F168" s="214" t="s">
        <v>6864</v>
      </c>
      <c r="G168" s="215" t="s">
        <v>320</v>
      </c>
      <c r="H168" s="216">
        <v>18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870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870</v>
      </c>
      <c r="BM168" s="222" t="s">
        <v>7109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6864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4.4" customHeight="1">
      <c r="A170" s="40"/>
      <c r="B170" s="41"/>
      <c r="C170" s="269" t="s">
        <v>633</v>
      </c>
      <c r="D170" s="269" t="s">
        <v>620</v>
      </c>
      <c r="E170" s="270" t="s">
        <v>6866</v>
      </c>
      <c r="F170" s="271" t="s">
        <v>6867</v>
      </c>
      <c r="G170" s="272" t="s">
        <v>254</v>
      </c>
      <c r="H170" s="273">
        <v>18</v>
      </c>
      <c r="I170" s="274"/>
      <c r="J170" s="273">
        <f>ROUND(I170*H170,2)</f>
        <v>0</v>
      </c>
      <c r="K170" s="271" t="s">
        <v>18</v>
      </c>
      <c r="L170" s="275"/>
      <c r="M170" s="276" t="s">
        <v>18</v>
      </c>
      <c r="N170" s="277" t="s">
        <v>42</v>
      </c>
      <c r="O170" s="86"/>
      <c r="P170" s="220">
        <f>O170*H170</f>
        <v>0</v>
      </c>
      <c r="Q170" s="220">
        <v>0</v>
      </c>
      <c r="R170" s="220">
        <f>Q170*H170</f>
        <v>0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1248</v>
      </c>
      <c r="AT170" s="222" t="s">
        <v>620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870</v>
      </c>
      <c r="BM170" s="222" t="s">
        <v>7110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6869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2" customFormat="1" ht="14.4" customHeight="1">
      <c r="A172" s="40"/>
      <c r="B172" s="41"/>
      <c r="C172" s="212" t="s">
        <v>643</v>
      </c>
      <c r="D172" s="212" t="s">
        <v>230</v>
      </c>
      <c r="E172" s="213" t="s">
        <v>6870</v>
      </c>
      <c r="F172" s="214" t="s">
        <v>6871</v>
      </c>
      <c r="G172" s="215" t="s">
        <v>478</v>
      </c>
      <c r="H172" s="216">
        <v>360</v>
      </c>
      <c r="I172" s="217"/>
      <c r="J172" s="216">
        <f>ROUND(I172*H172,2)</f>
        <v>0</v>
      </c>
      <c r="K172" s="214" t="s">
        <v>296</v>
      </c>
      <c r="L172" s="46"/>
      <c r="M172" s="218" t="s">
        <v>18</v>
      </c>
      <c r="N172" s="219" t="s">
        <v>42</v>
      </c>
      <c r="O172" s="86"/>
      <c r="P172" s="220">
        <f>O172*H172</f>
        <v>0</v>
      </c>
      <c r="Q172" s="220">
        <v>0</v>
      </c>
      <c r="R172" s="220">
        <f>Q172*H172</f>
        <v>0</v>
      </c>
      <c r="S172" s="220">
        <v>0</v>
      </c>
      <c r="T172" s="221">
        <f>S172*H172</f>
        <v>0</v>
      </c>
      <c r="U172" s="40"/>
      <c r="V172" s="40"/>
      <c r="W172" s="40"/>
      <c r="X172" s="40"/>
      <c r="Y172" s="40"/>
      <c r="Z172" s="40"/>
      <c r="AA172" s="40"/>
      <c r="AB172" s="40"/>
      <c r="AC172" s="40"/>
      <c r="AD172" s="40"/>
      <c r="AE172" s="40"/>
      <c r="AR172" s="222" t="s">
        <v>870</v>
      </c>
      <c r="AT172" s="222" t="s">
        <v>230</v>
      </c>
      <c r="AU172" s="222" t="s">
        <v>82</v>
      </c>
      <c r="AY172" s="19" t="s">
        <v>229</v>
      </c>
      <c r="BE172" s="223">
        <f>IF(N172="základní",J172,0)</f>
        <v>0</v>
      </c>
      <c r="BF172" s="223">
        <f>IF(N172="snížená",J172,0)</f>
        <v>0</v>
      </c>
      <c r="BG172" s="223">
        <f>IF(N172="zákl. přenesená",J172,0)</f>
        <v>0</v>
      </c>
      <c r="BH172" s="223">
        <f>IF(N172="sníž. přenesená",J172,0)</f>
        <v>0</v>
      </c>
      <c r="BI172" s="223">
        <f>IF(N172="nulová",J172,0)</f>
        <v>0</v>
      </c>
      <c r="BJ172" s="19" t="s">
        <v>78</v>
      </c>
      <c r="BK172" s="223">
        <f>ROUND(I172*H172,2)</f>
        <v>0</v>
      </c>
      <c r="BL172" s="19" t="s">
        <v>870</v>
      </c>
      <c r="BM172" s="222" t="s">
        <v>7111</v>
      </c>
    </row>
    <row r="173" s="2" customFormat="1">
      <c r="A173" s="40"/>
      <c r="B173" s="41"/>
      <c r="C173" s="42"/>
      <c r="D173" s="224" t="s">
        <v>236</v>
      </c>
      <c r="E173" s="42"/>
      <c r="F173" s="225" t="s">
        <v>6873</v>
      </c>
      <c r="G173" s="42"/>
      <c r="H173" s="42"/>
      <c r="I173" s="226"/>
      <c r="J173" s="42"/>
      <c r="K173" s="42"/>
      <c r="L173" s="46"/>
      <c r="M173" s="227"/>
      <c r="N173" s="228"/>
      <c r="O173" s="86"/>
      <c r="P173" s="86"/>
      <c r="Q173" s="86"/>
      <c r="R173" s="86"/>
      <c r="S173" s="86"/>
      <c r="T173" s="87"/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T173" s="19" t="s">
        <v>236</v>
      </c>
      <c r="AU173" s="19" t="s">
        <v>82</v>
      </c>
    </row>
    <row r="174" s="2" customFormat="1" ht="14.4" customHeight="1">
      <c r="A174" s="40"/>
      <c r="B174" s="41"/>
      <c r="C174" s="269" t="s">
        <v>649</v>
      </c>
      <c r="D174" s="269" t="s">
        <v>620</v>
      </c>
      <c r="E174" s="270" t="s">
        <v>6874</v>
      </c>
      <c r="F174" s="271" t="s">
        <v>6875</v>
      </c>
      <c r="G174" s="272" t="s">
        <v>4016</v>
      </c>
      <c r="H174" s="273">
        <v>223.59999999999999</v>
      </c>
      <c r="I174" s="274"/>
      <c r="J174" s="273">
        <f>ROUND(I174*H174,2)</f>
        <v>0</v>
      </c>
      <c r="K174" s="271" t="s">
        <v>296</v>
      </c>
      <c r="L174" s="275"/>
      <c r="M174" s="276" t="s">
        <v>18</v>
      </c>
      <c r="N174" s="277" t="s">
        <v>42</v>
      </c>
      <c r="O174" s="86"/>
      <c r="P174" s="220">
        <f>O174*H174</f>
        <v>0</v>
      </c>
      <c r="Q174" s="220">
        <v>0.001</v>
      </c>
      <c r="R174" s="220">
        <f>Q174*H174</f>
        <v>0.22359999999999999</v>
      </c>
      <c r="S174" s="220">
        <v>0</v>
      </c>
      <c r="T174" s="221">
        <f>S174*H174</f>
        <v>0</v>
      </c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R174" s="222" t="s">
        <v>1248</v>
      </c>
      <c r="AT174" s="222" t="s">
        <v>620</v>
      </c>
      <c r="AU174" s="222" t="s">
        <v>82</v>
      </c>
      <c r="AY174" s="19" t="s">
        <v>229</v>
      </c>
      <c r="BE174" s="223">
        <f>IF(N174="základní",J174,0)</f>
        <v>0</v>
      </c>
      <c r="BF174" s="223">
        <f>IF(N174="snížená",J174,0)</f>
        <v>0</v>
      </c>
      <c r="BG174" s="223">
        <f>IF(N174="zákl. přenesená",J174,0)</f>
        <v>0</v>
      </c>
      <c r="BH174" s="223">
        <f>IF(N174="sníž. přenesená",J174,0)</f>
        <v>0</v>
      </c>
      <c r="BI174" s="223">
        <f>IF(N174="nulová",J174,0)</f>
        <v>0</v>
      </c>
      <c r="BJ174" s="19" t="s">
        <v>78</v>
      </c>
      <c r="BK174" s="223">
        <f>ROUND(I174*H174,2)</f>
        <v>0</v>
      </c>
      <c r="BL174" s="19" t="s">
        <v>870</v>
      </c>
      <c r="BM174" s="222" t="s">
        <v>7112</v>
      </c>
    </row>
    <row r="175" s="2" customFormat="1">
      <c r="A175" s="40"/>
      <c r="B175" s="41"/>
      <c r="C175" s="42"/>
      <c r="D175" s="224" t="s">
        <v>236</v>
      </c>
      <c r="E175" s="42"/>
      <c r="F175" s="225" t="s">
        <v>6875</v>
      </c>
      <c r="G175" s="42"/>
      <c r="H175" s="42"/>
      <c r="I175" s="226"/>
      <c r="J175" s="42"/>
      <c r="K175" s="42"/>
      <c r="L175" s="46"/>
      <c r="M175" s="227"/>
      <c r="N175" s="228"/>
      <c r="O175" s="86"/>
      <c r="P175" s="86"/>
      <c r="Q175" s="86"/>
      <c r="R175" s="86"/>
      <c r="S175" s="86"/>
      <c r="T175" s="87"/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T175" s="19" t="s">
        <v>236</v>
      </c>
      <c r="AU175" s="19" t="s">
        <v>82</v>
      </c>
    </row>
    <row r="176" s="13" customFormat="1">
      <c r="A176" s="13"/>
      <c r="B176" s="235"/>
      <c r="C176" s="236"/>
      <c r="D176" s="224" t="s">
        <v>312</v>
      </c>
      <c r="E176" s="237" t="s">
        <v>1612</v>
      </c>
      <c r="F176" s="238" t="s">
        <v>7113</v>
      </c>
      <c r="G176" s="236"/>
      <c r="H176" s="239">
        <v>223.59999999999999</v>
      </c>
      <c r="I176" s="240"/>
      <c r="J176" s="236"/>
      <c r="K176" s="236"/>
      <c r="L176" s="241"/>
      <c r="M176" s="242"/>
      <c r="N176" s="243"/>
      <c r="O176" s="243"/>
      <c r="P176" s="243"/>
      <c r="Q176" s="243"/>
      <c r="R176" s="243"/>
      <c r="S176" s="243"/>
      <c r="T176" s="244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5" t="s">
        <v>312</v>
      </c>
      <c r="AU176" s="245" t="s">
        <v>82</v>
      </c>
      <c r="AV176" s="13" t="s">
        <v>82</v>
      </c>
      <c r="AW176" s="13" t="s">
        <v>33</v>
      </c>
      <c r="AX176" s="13" t="s">
        <v>78</v>
      </c>
      <c r="AY176" s="245" t="s">
        <v>229</v>
      </c>
    </row>
    <row r="177" s="2" customFormat="1" ht="14.4" customHeight="1">
      <c r="A177" s="40"/>
      <c r="B177" s="41"/>
      <c r="C177" s="212" t="s">
        <v>656</v>
      </c>
      <c r="D177" s="212" t="s">
        <v>230</v>
      </c>
      <c r="E177" s="213" t="s">
        <v>6878</v>
      </c>
      <c r="F177" s="214" t="s">
        <v>6879</v>
      </c>
      <c r="G177" s="215" t="s">
        <v>320</v>
      </c>
      <c r="H177" s="216">
        <v>18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870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870</v>
      </c>
      <c r="BM177" s="222" t="s">
        <v>7114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6881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2" customFormat="1" ht="14.4" customHeight="1">
      <c r="A179" s="40"/>
      <c r="B179" s="41"/>
      <c r="C179" s="269" t="s">
        <v>664</v>
      </c>
      <c r="D179" s="269" t="s">
        <v>620</v>
      </c>
      <c r="E179" s="270" t="s">
        <v>6882</v>
      </c>
      <c r="F179" s="271" t="s">
        <v>6883</v>
      </c>
      <c r="G179" s="272" t="s">
        <v>320</v>
      </c>
      <c r="H179" s="273">
        <v>18</v>
      </c>
      <c r="I179" s="274"/>
      <c r="J179" s="273">
        <f>ROUND(I179*H179,2)</f>
        <v>0</v>
      </c>
      <c r="K179" s="271" t="s">
        <v>296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0.00023000000000000001</v>
      </c>
      <c r="R179" s="220">
        <f>Q179*H179</f>
        <v>0.0041400000000000005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1248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870</v>
      </c>
      <c r="BM179" s="222" t="s">
        <v>7115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6883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4.4" customHeight="1">
      <c r="A181" s="40"/>
      <c r="B181" s="41"/>
      <c r="C181" s="212" t="s">
        <v>671</v>
      </c>
      <c r="D181" s="212" t="s">
        <v>230</v>
      </c>
      <c r="E181" s="213" t="s">
        <v>6885</v>
      </c>
      <c r="F181" s="214" t="s">
        <v>6886</v>
      </c>
      <c r="G181" s="215" t="s">
        <v>320</v>
      </c>
      <c r="H181" s="216">
        <v>18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870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870</v>
      </c>
      <c r="BM181" s="222" t="s">
        <v>7116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6888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2" customFormat="1" ht="14.4" customHeight="1">
      <c r="A183" s="40"/>
      <c r="B183" s="41"/>
      <c r="C183" s="269" t="s">
        <v>678</v>
      </c>
      <c r="D183" s="269" t="s">
        <v>620</v>
      </c>
      <c r="E183" s="270" t="s">
        <v>6889</v>
      </c>
      <c r="F183" s="271" t="s">
        <v>6890</v>
      </c>
      <c r="G183" s="272" t="s">
        <v>320</v>
      </c>
      <c r="H183" s="273">
        <v>18</v>
      </c>
      <c r="I183" s="274"/>
      <c r="J183" s="273">
        <f>ROUND(I183*H183,2)</f>
        <v>0</v>
      </c>
      <c r="K183" s="271" t="s">
        <v>296</v>
      </c>
      <c r="L183" s="275"/>
      <c r="M183" s="276" t="s">
        <v>18</v>
      </c>
      <c r="N183" s="277" t="s">
        <v>42</v>
      </c>
      <c r="O183" s="86"/>
      <c r="P183" s="220">
        <f>O183*H183</f>
        <v>0</v>
      </c>
      <c r="Q183" s="220">
        <v>0.00016000000000000001</v>
      </c>
      <c r="R183" s="220">
        <f>Q183*H183</f>
        <v>0.0028800000000000002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1248</v>
      </c>
      <c r="AT183" s="222" t="s">
        <v>620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870</v>
      </c>
      <c r="BM183" s="222" t="s">
        <v>7117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6890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4.4" customHeight="1">
      <c r="A185" s="40"/>
      <c r="B185" s="41"/>
      <c r="C185" s="212" t="s">
        <v>684</v>
      </c>
      <c r="D185" s="212" t="s">
        <v>230</v>
      </c>
      <c r="E185" s="213" t="s">
        <v>6896</v>
      </c>
      <c r="F185" s="214" t="s">
        <v>6897</v>
      </c>
      <c r="G185" s="215" t="s">
        <v>320</v>
      </c>
      <c r="H185" s="216">
        <v>2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870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870</v>
      </c>
      <c r="BM185" s="222" t="s">
        <v>7118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6897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689</v>
      </c>
      <c r="D187" s="212" t="s">
        <v>230</v>
      </c>
      <c r="E187" s="213" t="s">
        <v>6899</v>
      </c>
      <c r="F187" s="214" t="s">
        <v>6900</v>
      </c>
      <c r="G187" s="215" t="s">
        <v>320</v>
      </c>
      <c r="H187" s="216">
        <v>16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870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870</v>
      </c>
      <c r="BM187" s="222" t="s">
        <v>7119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6902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2" customFormat="1" ht="14.4" customHeight="1">
      <c r="A189" s="40"/>
      <c r="B189" s="41"/>
      <c r="C189" s="212" t="s">
        <v>696</v>
      </c>
      <c r="D189" s="212" t="s">
        <v>230</v>
      </c>
      <c r="E189" s="213" t="s">
        <v>6903</v>
      </c>
      <c r="F189" s="214" t="s">
        <v>6904</v>
      </c>
      <c r="G189" s="215" t="s">
        <v>478</v>
      </c>
      <c r="H189" s="216">
        <v>264</v>
      </c>
      <c r="I189" s="217"/>
      <c r="J189" s="216">
        <f>ROUND(I189*H189,2)</f>
        <v>0</v>
      </c>
      <c r="K189" s="214" t="s">
        <v>296</v>
      </c>
      <c r="L189" s="46"/>
      <c r="M189" s="218" t="s">
        <v>18</v>
      </c>
      <c r="N189" s="219" t="s">
        <v>42</v>
      </c>
      <c r="O189" s="86"/>
      <c r="P189" s="220">
        <f>O189*H189</f>
        <v>0</v>
      </c>
      <c r="Q189" s="220">
        <v>0</v>
      </c>
      <c r="R189" s="220">
        <f>Q189*H189</f>
        <v>0</v>
      </c>
      <c r="S189" s="220">
        <v>0</v>
      </c>
      <c r="T189" s="221">
        <f>S189*H189</f>
        <v>0</v>
      </c>
      <c r="U189" s="40"/>
      <c r="V189" s="40"/>
      <c r="W189" s="40"/>
      <c r="X189" s="40"/>
      <c r="Y189" s="40"/>
      <c r="Z189" s="40"/>
      <c r="AA189" s="40"/>
      <c r="AB189" s="40"/>
      <c r="AC189" s="40"/>
      <c r="AD189" s="40"/>
      <c r="AE189" s="40"/>
      <c r="AR189" s="222" t="s">
        <v>870</v>
      </c>
      <c r="AT189" s="222" t="s">
        <v>230</v>
      </c>
      <c r="AU189" s="222" t="s">
        <v>82</v>
      </c>
      <c r="AY189" s="19" t="s">
        <v>229</v>
      </c>
      <c r="BE189" s="223">
        <f>IF(N189="základní",J189,0)</f>
        <v>0</v>
      </c>
      <c r="BF189" s="223">
        <f>IF(N189="snížená",J189,0)</f>
        <v>0</v>
      </c>
      <c r="BG189" s="223">
        <f>IF(N189="zákl. přenesená",J189,0)</f>
        <v>0</v>
      </c>
      <c r="BH189" s="223">
        <f>IF(N189="sníž. přenesená",J189,0)</f>
        <v>0</v>
      </c>
      <c r="BI189" s="223">
        <f>IF(N189="nulová",J189,0)</f>
        <v>0</v>
      </c>
      <c r="BJ189" s="19" t="s">
        <v>78</v>
      </c>
      <c r="BK189" s="223">
        <f>ROUND(I189*H189,2)</f>
        <v>0</v>
      </c>
      <c r="BL189" s="19" t="s">
        <v>870</v>
      </c>
      <c r="BM189" s="222" t="s">
        <v>7120</v>
      </c>
    </row>
    <row r="190" s="2" customFormat="1">
      <c r="A190" s="40"/>
      <c r="B190" s="41"/>
      <c r="C190" s="42"/>
      <c r="D190" s="224" t="s">
        <v>236</v>
      </c>
      <c r="E190" s="42"/>
      <c r="F190" s="225" t="s">
        <v>6906</v>
      </c>
      <c r="G190" s="42"/>
      <c r="H190" s="42"/>
      <c r="I190" s="226"/>
      <c r="J190" s="42"/>
      <c r="K190" s="42"/>
      <c r="L190" s="46"/>
      <c r="M190" s="227"/>
      <c r="N190" s="228"/>
      <c r="O190" s="86"/>
      <c r="P190" s="86"/>
      <c r="Q190" s="86"/>
      <c r="R190" s="86"/>
      <c r="S190" s="86"/>
      <c r="T190" s="87"/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T190" s="19" t="s">
        <v>236</v>
      </c>
      <c r="AU190" s="19" t="s">
        <v>82</v>
      </c>
    </row>
    <row r="191" s="13" customFormat="1">
      <c r="A191" s="13"/>
      <c r="B191" s="235"/>
      <c r="C191" s="236"/>
      <c r="D191" s="224" t="s">
        <v>312</v>
      </c>
      <c r="E191" s="237" t="s">
        <v>857</v>
      </c>
      <c r="F191" s="238" t="s">
        <v>7121</v>
      </c>
      <c r="G191" s="236"/>
      <c r="H191" s="239">
        <v>264</v>
      </c>
      <c r="I191" s="240"/>
      <c r="J191" s="236"/>
      <c r="K191" s="236"/>
      <c r="L191" s="241"/>
      <c r="M191" s="242"/>
      <c r="N191" s="243"/>
      <c r="O191" s="243"/>
      <c r="P191" s="243"/>
      <c r="Q191" s="243"/>
      <c r="R191" s="243"/>
      <c r="S191" s="243"/>
      <c r="T191" s="244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5" t="s">
        <v>312</v>
      </c>
      <c r="AU191" s="245" t="s">
        <v>82</v>
      </c>
      <c r="AV191" s="13" t="s">
        <v>82</v>
      </c>
      <c r="AW191" s="13" t="s">
        <v>33</v>
      </c>
      <c r="AX191" s="13" t="s">
        <v>78</v>
      </c>
      <c r="AY191" s="245" t="s">
        <v>229</v>
      </c>
    </row>
    <row r="192" s="2" customFormat="1" ht="14.4" customHeight="1">
      <c r="A192" s="40"/>
      <c r="B192" s="41"/>
      <c r="C192" s="269" t="s">
        <v>705</v>
      </c>
      <c r="D192" s="269" t="s">
        <v>620</v>
      </c>
      <c r="E192" s="270" t="s">
        <v>6908</v>
      </c>
      <c r="F192" s="271" t="s">
        <v>6909</v>
      </c>
      <c r="G192" s="272" t="s">
        <v>478</v>
      </c>
      <c r="H192" s="273">
        <v>264</v>
      </c>
      <c r="I192" s="274"/>
      <c r="J192" s="273">
        <f>ROUND(I192*H192,2)</f>
        <v>0</v>
      </c>
      <c r="K192" s="271" t="s">
        <v>296</v>
      </c>
      <c r="L192" s="275"/>
      <c r="M192" s="276" t="s">
        <v>18</v>
      </c>
      <c r="N192" s="277" t="s">
        <v>42</v>
      </c>
      <c r="O192" s="86"/>
      <c r="P192" s="220">
        <f>O192*H192</f>
        <v>0</v>
      </c>
      <c r="Q192" s="220">
        <v>0.00012</v>
      </c>
      <c r="R192" s="220">
        <f>Q192*H192</f>
        <v>0.03168</v>
      </c>
      <c r="S192" s="220">
        <v>0</v>
      </c>
      <c r="T192" s="221">
        <f>S192*H192</f>
        <v>0</v>
      </c>
      <c r="U192" s="40"/>
      <c r="V192" s="40"/>
      <c r="W192" s="40"/>
      <c r="X192" s="40"/>
      <c r="Y192" s="40"/>
      <c r="Z192" s="40"/>
      <c r="AA192" s="40"/>
      <c r="AB192" s="40"/>
      <c r="AC192" s="40"/>
      <c r="AD192" s="40"/>
      <c r="AE192" s="40"/>
      <c r="AR192" s="222" t="s">
        <v>1248</v>
      </c>
      <c r="AT192" s="222" t="s">
        <v>620</v>
      </c>
      <c r="AU192" s="222" t="s">
        <v>82</v>
      </c>
      <c r="AY192" s="19" t="s">
        <v>229</v>
      </c>
      <c r="BE192" s="223">
        <f>IF(N192="základní",J192,0)</f>
        <v>0</v>
      </c>
      <c r="BF192" s="223">
        <f>IF(N192="snížená",J192,0)</f>
        <v>0</v>
      </c>
      <c r="BG192" s="223">
        <f>IF(N192="zákl. přenesená",J192,0)</f>
        <v>0</v>
      </c>
      <c r="BH192" s="223">
        <f>IF(N192="sníž. přenesená",J192,0)</f>
        <v>0</v>
      </c>
      <c r="BI192" s="223">
        <f>IF(N192="nulová",J192,0)</f>
        <v>0</v>
      </c>
      <c r="BJ192" s="19" t="s">
        <v>78</v>
      </c>
      <c r="BK192" s="223">
        <f>ROUND(I192*H192,2)</f>
        <v>0</v>
      </c>
      <c r="BL192" s="19" t="s">
        <v>870</v>
      </c>
      <c r="BM192" s="222" t="s">
        <v>7122</v>
      </c>
    </row>
    <row r="193" s="2" customFormat="1">
      <c r="A193" s="40"/>
      <c r="B193" s="41"/>
      <c r="C193" s="42"/>
      <c r="D193" s="224" t="s">
        <v>236</v>
      </c>
      <c r="E193" s="42"/>
      <c r="F193" s="225" t="s">
        <v>6909</v>
      </c>
      <c r="G193" s="42"/>
      <c r="H193" s="42"/>
      <c r="I193" s="226"/>
      <c r="J193" s="42"/>
      <c r="K193" s="42"/>
      <c r="L193" s="46"/>
      <c r="M193" s="227"/>
      <c r="N193" s="228"/>
      <c r="O193" s="86"/>
      <c r="P193" s="86"/>
      <c r="Q193" s="86"/>
      <c r="R193" s="86"/>
      <c r="S193" s="86"/>
      <c r="T193" s="87"/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T193" s="19" t="s">
        <v>236</v>
      </c>
      <c r="AU193" s="19" t="s">
        <v>82</v>
      </c>
    </row>
    <row r="194" s="13" customFormat="1">
      <c r="A194" s="13"/>
      <c r="B194" s="235"/>
      <c r="C194" s="236"/>
      <c r="D194" s="224" t="s">
        <v>312</v>
      </c>
      <c r="E194" s="237" t="s">
        <v>1597</v>
      </c>
      <c r="F194" s="238" t="s">
        <v>7121</v>
      </c>
      <c r="G194" s="236"/>
      <c r="H194" s="239">
        <v>264</v>
      </c>
      <c r="I194" s="240"/>
      <c r="J194" s="236"/>
      <c r="K194" s="236"/>
      <c r="L194" s="241"/>
      <c r="M194" s="242"/>
      <c r="N194" s="243"/>
      <c r="O194" s="243"/>
      <c r="P194" s="243"/>
      <c r="Q194" s="243"/>
      <c r="R194" s="243"/>
      <c r="S194" s="243"/>
      <c r="T194" s="244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5" t="s">
        <v>312</v>
      </c>
      <c r="AU194" s="245" t="s">
        <v>82</v>
      </c>
      <c r="AV194" s="13" t="s">
        <v>82</v>
      </c>
      <c r="AW194" s="13" t="s">
        <v>33</v>
      </c>
      <c r="AX194" s="13" t="s">
        <v>78</v>
      </c>
      <c r="AY194" s="245" t="s">
        <v>229</v>
      </c>
    </row>
    <row r="195" s="2" customFormat="1" ht="14.4" customHeight="1">
      <c r="A195" s="40"/>
      <c r="B195" s="41"/>
      <c r="C195" s="212" t="s">
        <v>712</v>
      </c>
      <c r="D195" s="212" t="s">
        <v>230</v>
      </c>
      <c r="E195" s="213" t="s">
        <v>6911</v>
      </c>
      <c r="F195" s="214" t="s">
        <v>6912</v>
      </c>
      <c r="G195" s="215" t="s">
        <v>478</v>
      </c>
      <c r="H195" s="216">
        <v>55</v>
      </c>
      <c r="I195" s="217"/>
      <c r="J195" s="216">
        <f>ROUND(I195*H195,2)</f>
        <v>0</v>
      </c>
      <c r="K195" s="214" t="s">
        <v>296</v>
      </c>
      <c r="L195" s="46"/>
      <c r="M195" s="218" t="s">
        <v>18</v>
      </c>
      <c r="N195" s="219" t="s">
        <v>42</v>
      </c>
      <c r="O195" s="86"/>
      <c r="P195" s="220">
        <f>O195*H195</f>
        <v>0</v>
      </c>
      <c r="Q195" s="220">
        <v>0</v>
      </c>
      <c r="R195" s="220">
        <f>Q195*H195</f>
        <v>0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870</v>
      </c>
      <c r="AT195" s="222" t="s">
        <v>230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870</v>
      </c>
      <c r="BM195" s="222" t="s">
        <v>7123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6914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4.4" customHeight="1">
      <c r="A197" s="40"/>
      <c r="B197" s="41"/>
      <c r="C197" s="269" t="s">
        <v>719</v>
      </c>
      <c r="D197" s="269" t="s">
        <v>620</v>
      </c>
      <c r="E197" s="270" t="s">
        <v>6915</v>
      </c>
      <c r="F197" s="271" t="s">
        <v>6916</v>
      </c>
      <c r="G197" s="272" t="s">
        <v>478</v>
      </c>
      <c r="H197" s="273">
        <v>55</v>
      </c>
      <c r="I197" s="274"/>
      <c r="J197" s="273">
        <f>ROUND(I197*H197,2)</f>
        <v>0</v>
      </c>
      <c r="K197" s="271" t="s">
        <v>296</v>
      </c>
      <c r="L197" s="275"/>
      <c r="M197" s="276" t="s">
        <v>18</v>
      </c>
      <c r="N197" s="277" t="s">
        <v>42</v>
      </c>
      <c r="O197" s="86"/>
      <c r="P197" s="220">
        <f>O197*H197</f>
        <v>0</v>
      </c>
      <c r="Q197" s="220">
        <v>0.00042000000000000002</v>
      </c>
      <c r="R197" s="220">
        <f>Q197*H197</f>
        <v>0.023100000000000002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1248</v>
      </c>
      <c r="AT197" s="222" t="s">
        <v>620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870</v>
      </c>
      <c r="BM197" s="222" t="s">
        <v>7124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6916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2" customFormat="1" ht="14.4" customHeight="1">
      <c r="A199" s="40"/>
      <c r="B199" s="41"/>
      <c r="C199" s="212" t="s">
        <v>725</v>
      </c>
      <c r="D199" s="212" t="s">
        <v>230</v>
      </c>
      <c r="E199" s="213" t="s">
        <v>6918</v>
      </c>
      <c r="F199" s="214" t="s">
        <v>6919</v>
      </c>
      <c r="G199" s="215" t="s">
        <v>478</v>
      </c>
      <c r="H199" s="216">
        <v>335</v>
      </c>
      <c r="I199" s="217"/>
      <c r="J199" s="216">
        <f>ROUND(I199*H199,2)</f>
        <v>0</v>
      </c>
      <c r="K199" s="214" t="s">
        <v>296</v>
      </c>
      <c r="L199" s="46"/>
      <c r="M199" s="218" t="s">
        <v>18</v>
      </c>
      <c r="N199" s="219" t="s">
        <v>42</v>
      </c>
      <c r="O199" s="86"/>
      <c r="P199" s="220">
        <f>O199*H199</f>
        <v>0</v>
      </c>
      <c r="Q199" s="220">
        <v>0</v>
      </c>
      <c r="R199" s="220">
        <f>Q199*H199</f>
        <v>0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870</v>
      </c>
      <c r="AT199" s="222" t="s">
        <v>230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870</v>
      </c>
      <c r="BM199" s="222" t="s">
        <v>7125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6921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2" customFormat="1" ht="14.4" customHeight="1">
      <c r="A201" s="40"/>
      <c r="B201" s="41"/>
      <c r="C201" s="269" t="s">
        <v>731</v>
      </c>
      <c r="D201" s="269" t="s">
        <v>620</v>
      </c>
      <c r="E201" s="270" t="s">
        <v>6922</v>
      </c>
      <c r="F201" s="271" t="s">
        <v>6923</v>
      </c>
      <c r="G201" s="272" t="s">
        <v>478</v>
      </c>
      <c r="H201" s="273">
        <v>335</v>
      </c>
      <c r="I201" s="274"/>
      <c r="J201" s="273">
        <f>ROUND(I201*H201,2)</f>
        <v>0</v>
      </c>
      <c r="K201" s="271" t="s">
        <v>296</v>
      </c>
      <c r="L201" s="275"/>
      <c r="M201" s="276" t="s">
        <v>18</v>
      </c>
      <c r="N201" s="277" t="s">
        <v>42</v>
      </c>
      <c r="O201" s="86"/>
      <c r="P201" s="220">
        <f>O201*H201</f>
        <v>0</v>
      </c>
      <c r="Q201" s="220">
        <v>0.00089999999999999998</v>
      </c>
      <c r="R201" s="220">
        <f>Q201*H201</f>
        <v>0.30149999999999999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1248</v>
      </c>
      <c r="AT201" s="222" t="s">
        <v>620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870</v>
      </c>
      <c r="BM201" s="222" t="s">
        <v>7126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6923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2" customFormat="1" ht="14.4" customHeight="1">
      <c r="A203" s="40"/>
      <c r="B203" s="41"/>
      <c r="C203" s="212" t="s">
        <v>736</v>
      </c>
      <c r="D203" s="212" t="s">
        <v>230</v>
      </c>
      <c r="E203" s="213" t="s">
        <v>6925</v>
      </c>
      <c r="F203" s="214" t="s">
        <v>6926</v>
      </c>
      <c r="G203" s="215" t="s">
        <v>620</v>
      </c>
      <c r="H203" s="216">
        <v>96</v>
      </c>
      <c r="I203" s="217"/>
      <c r="J203" s="216">
        <f>ROUND(I203*H203,2)</f>
        <v>0</v>
      </c>
      <c r="K203" s="214" t="s">
        <v>18</v>
      </c>
      <c r="L203" s="46"/>
      <c r="M203" s="218" t="s">
        <v>18</v>
      </c>
      <c r="N203" s="219" t="s">
        <v>42</v>
      </c>
      <c r="O203" s="86"/>
      <c r="P203" s="220">
        <f>O203*H203</f>
        <v>0</v>
      </c>
      <c r="Q203" s="220">
        <v>0</v>
      </c>
      <c r="R203" s="220">
        <f>Q203*H203</f>
        <v>0</v>
      </c>
      <c r="S203" s="220">
        <v>0</v>
      </c>
      <c r="T203" s="221">
        <f>S203*H203</f>
        <v>0</v>
      </c>
      <c r="U203" s="40"/>
      <c r="V203" s="40"/>
      <c r="W203" s="40"/>
      <c r="X203" s="40"/>
      <c r="Y203" s="40"/>
      <c r="Z203" s="40"/>
      <c r="AA203" s="40"/>
      <c r="AB203" s="40"/>
      <c r="AC203" s="40"/>
      <c r="AD203" s="40"/>
      <c r="AE203" s="40"/>
      <c r="AR203" s="222" t="s">
        <v>870</v>
      </c>
      <c r="AT203" s="222" t="s">
        <v>230</v>
      </c>
      <c r="AU203" s="222" t="s">
        <v>82</v>
      </c>
      <c r="AY203" s="19" t="s">
        <v>229</v>
      </c>
      <c r="BE203" s="223">
        <f>IF(N203="základní",J203,0)</f>
        <v>0</v>
      </c>
      <c r="BF203" s="223">
        <f>IF(N203="snížená",J203,0)</f>
        <v>0</v>
      </c>
      <c r="BG203" s="223">
        <f>IF(N203="zákl. přenesená",J203,0)</f>
        <v>0</v>
      </c>
      <c r="BH203" s="223">
        <f>IF(N203="sníž. přenesená",J203,0)</f>
        <v>0</v>
      </c>
      <c r="BI203" s="223">
        <f>IF(N203="nulová",J203,0)</f>
        <v>0</v>
      </c>
      <c r="BJ203" s="19" t="s">
        <v>78</v>
      </c>
      <c r="BK203" s="223">
        <f>ROUND(I203*H203,2)</f>
        <v>0</v>
      </c>
      <c r="BL203" s="19" t="s">
        <v>870</v>
      </c>
      <c r="BM203" s="222" t="s">
        <v>7127</v>
      </c>
    </row>
    <row r="204" s="2" customFormat="1">
      <c r="A204" s="40"/>
      <c r="B204" s="41"/>
      <c r="C204" s="42"/>
      <c r="D204" s="224" t="s">
        <v>236</v>
      </c>
      <c r="E204" s="42"/>
      <c r="F204" s="225" t="s">
        <v>6928</v>
      </c>
      <c r="G204" s="42"/>
      <c r="H204" s="42"/>
      <c r="I204" s="226"/>
      <c r="J204" s="42"/>
      <c r="K204" s="42"/>
      <c r="L204" s="46"/>
      <c r="M204" s="227"/>
      <c r="N204" s="228"/>
      <c r="O204" s="86"/>
      <c r="P204" s="86"/>
      <c r="Q204" s="86"/>
      <c r="R204" s="86"/>
      <c r="S204" s="86"/>
      <c r="T204" s="87"/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T204" s="19" t="s">
        <v>236</v>
      </c>
      <c r="AU204" s="19" t="s">
        <v>82</v>
      </c>
    </row>
    <row r="205" s="13" customFormat="1">
      <c r="A205" s="13"/>
      <c r="B205" s="235"/>
      <c r="C205" s="236"/>
      <c r="D205" s="224" t="s">
        <v>312</v>
      </c>
      <c r="E205" s="237" t="s">
        <v>2265</v>
      </c>
      <c r="F205" s="238" t="s">
        <v>1058</v>
      </c>
      <c r="G205" s="236"/>
      <c r="H205" s="239">
        <v>96</v>
      </c>
      <c r="I205" s="240"/>
      <c r="J205" s="236"/>
      <c r="K205" s="236"/>
      <c r="L205" s="241"/>
      <c r="M205" s="242"/>
      <c r="N205" s="243"/>
      <c r="O205" s="243"/>
      <c r="P205" s="243"/>
      <c r="Q205" s="243"/>
      <c r="R205" s="243"/>
      <c r="S205" s="243"/>
      <c r="T205" s="244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5" t="s">
        <v>312</v>
      </c>
      <c r="AU205" s="245" t="s">
        <v>82</v>
      </c>
      <c r="AV205" s="13" t="s">
        <v>82</v>
      </c>
      <c r="AW205" s="13" t="s">
        <v>33</v>
      </c>
      <c r="AX205" s="13" t="s">
        <v>78</v>
      </c>
      <c r="AY205" s="245" t="s">
        <v>229</v>
      </c>
    </row>
    <row r="206" s="12" customFormat="1" ht="22.8" customHeight="1">
      <c r="A206" s="12"/>
      <c r="B206" s="198"/>
      <c r="C206" s="199"/>
      <c r="D206" s="200" t="s">
        <v>70</v>
      </c>
      <c r="E206" s="229" t="s">
        <v>1279</v>
      </c>
      <c r="F206" s="229" t="s">
        <v>1280</v>
      </c>
      <c r="G206" s="199"/>
      <c r="H206" s="199"/>
      <c r="I206" s="202"/>
      <c r="J206" s="230">
        <f>BK206</f>
        <v>0</v>
      </c>
      <c r="K206" s="199"/>
      <c r="L206" s="204"/>
      <c r="M206" s="205"/>
      <c r="N206" s="206"/>
      <c r="O206" s="206"/>
      <c r="P206" s="207">
        <f>SUM(P207:P268)</f>
        <v>0</v>
      </c>
      <c r="Q206" s="206"/>
      <c r="R206" s="207">
        <f>SUM(R207:R268)</f>
        <v>211.42889999999997</v>
      </c>
      <c r="S206" s="206"/>
      <c r="T206" s="208">
        <f>SUM(T207:T268)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09" t="s">
        <v>242</v>
      </c>
      <c r="AT206" s="210" t="s">
        <v>70</v>
      </c>
      <c r="AU206" s="210" t="s">
        <v>78</v>
      </c>
      <c r="AY206" s="209" t="s">
        <v>229</v>
      </c>
      <c r="BK206" s="211">
        <f>SUM(BK207:BK268)</f>
        <v>0</v>
      </c>
    </row>
    <row r="207" s="2" customFormat="1" ht="14.4" customHeight="1">
      <c r="A207" s="40"/>
      <c r="B207" s="41"/>
      <c r="C207" s="212" t="s">
        <v>743</v>
      </c>
      <c r="D207" s="212" t="s">
        <v>230</v>
      </c>
      <c r="E207" s="213" t="s">
        <v>6930</v>
      </c>
      <c r="F207" s="214" t="s">
        <v>6931</v>
      </c>
      <c r="G207" s="215" t="s">
        <v>320</v>
      </c>
      <c r="H207" s="216">
        <v>18</v>
      </c>
      <c r="I207" s="217"/>
      <c r="J207" s="216">
        <f>ROUND(I207*H207,2)</f>
        <v>0</v>
      </c>
      <c r="K207" s="214" t="s">
        <v>296</v>
      </c>
      <c r="L207" s="46"/>
      <c r="M207" s="218" t="s">
        <v>18</v>
      </c>
      <c r="N207" s="219" t="s">
        <v>42</v>
      </c>
      <c r="O207" s="86"/>
      <c r="P207" s="220">
        <f>O207*H207</f>
        <v>0</v>
      </c>
      <c r="Q207" s="220">
        <v>0</v>
      </c>
      <c r="R207" s="220">
        <f>Q207*H207</f>
        <v>0</v>
      </c>
      <c r="S207" s="220">
        <v>0</v>
      </c>
      <c r="T207" s="221">
        <f>S207*H207</f>
        <v>0</v>
      </c>
      <c r="U207" s="40"/>
      <c r="V207" s="40"/>
      <c r="W207" s="40"/>
      <c r="X207" s="40"/>
      <c r="Y207" s="40"/>
      <c r="Z207" s="40"/>
      <c r="AA207" s="40"/>
      <c r="AB207" s="40"/>
      <c r="AC207" s="40"/>
      <c r="AD207" s="40"/>
      <c r="AE207" s="40"/>
      <c r="AR207" s="222" t="s">
        <v>870</v>
      </c>
      <c r="AT207" s="222" t="s">
        <v>230</v>
      </c>
      <c r="AU207" s="222" t="s">
        <v>82</v>
      </c>
      <c r="AY207" s="19" t="s">
        <v>229</v>
      </c>
      <c r="BE207" s="223">
        <f>IF(N207="základní",J207,0)</f>
        <v>0</v>
      </c>
      <c r="BF207" s="223">
        <f>IF(N207="snížená",J207,0)</f>
        <v>0</v>
      </c>
      <c r="BG207" s="223">
        <f>IF(N207="zákl. přenesená",J207,0)</f>
        <v>0</v>
      </c>
      <c r="BH207" s="223">
        <f>IF(N207="sníž. přenesená",J207,0)</f>
        <v>0</v>
      </c>
      <c r="BI207" s="223">
        <f>IF(N207="nulová",J207,0)</f>
        <v>0</v>
      </c>
      <c r="BJ207" s="19" t="s">
        <v>78</v>
      </c>
      <c r="BK207" s="223">
        <f>ROUND(I207*H207,2)</f>
        <v>0</v>
      </c>
      <c r="BL207" s="19" t="s">
        <v>870</v>
      </c>
      <c r="BM207" s="222" t="s">
        <v>7128</v>
      </c>
    </row>
    <row r="208" s="2" customFormat="1">
      <c r="A208" s="40"/>
      <c r="B208" s="41"/>
      <c r="C208" s="42"/>
      <c r="D208" s="224" t="s">
        <v>236</v>
      </c>
      <c r="E208" s="42"/>
      <c r="F208" s="225" t="s">
        <v>6933</v>
      </c>
      <c r="G208" s="42"/>
      <c r="H208" s="42"/>
      <c r="I208" s="226"/>
      <c r="J208" s="42"/>
      <c r="K208" s="42"/>
      <c r="L208" s="46"/>
      <c r="M208" s="227"/>
      <c r="N208" s="228"/>
      <c r="O208" s="86"/>
      <c r="P208" s="86"/>
      <c r="Q208" s="86"/>
      <c r="R208" s="86"/>
      <c r="S208" s="86"/>
      <c r="T208" s="87"/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T208" s="19" t="s">
        <v>236</v>
      </c>
      <c r="AU208" s="19" t="s">
        <v>82</v>
      </c>
    </row>
    <row r="209" s="2" customFormat="1" ht="14.4" customHeight="1">
      <c r="A209" s="40"/>
      <c r="B209" s="41"/>
      <c r="C209" s="212" t="s">
        <v>752</v>
      </c>
      <c r="D209" s="212" t="s">
        <v>230</v>
      </c>
      <c r="E209" s="213" t="s">
        <v>6934</v>
      </c>
      <c r="F209" s="214" t="s">
        <v>6935</v>
      </c>
      <c r="G209" s="215" t="s">
        <v>343</v>
      </c>
      <c r="H209" s="216">
        <v>2</v>
      </c>
      <c r="I209" s="217"/>
      <c r="J209" s="216">
        <f>ROUND(I209*H209,2)</f>
        <v>0</v>
      </c>
      <c r="K209" s="214" t="s">
        <v>296</v>
      </c>
      <c r="L209" s="46"/>
      <c r="M209" s="218" t="s">
        <v>18</v>
      </c>
      <c r="N209" s="219" t="s">
        <v>42</v>
      </c>
      <c r="O209" s="86"/>
      <c r="P209" s="220">
        <f>O209*H209</f>
        <v>0</v>
      </c>
      <c r="Q209" s="220">
        <v>0</v>
      </c>
      <c r="R209" s="220">
        <f>Q209*H209</f>
        <v>0</v>
      </c>
      <c r="S209" s="220">
        <v>0</v>
      </c>
      <c r="T209" s="221">
        <f>S209*H209</f>
        <v>0</v>
      </c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R209" s="222" t="s">
        <v>870</v>
      </c>
      <c r="AT209" s="222" t="s">
        <v>230</v>
      </c>
      <c r="AU209" s="222" t="s">
        <v>82</v>
      </c>
      <c r="AY209" s="19" t="s">
        <v>229</v>
      </c>
      <c r="BE209" s="223">
        <f>IF(N209="základní",J209,0)</f>
        <v>0</v>
      </c>
      <c r="BF209" s="223">
        <f>IF(N209="snížená",J209,0)</f>
        <v>0</v>
      </c>
      <c r="BG209" s="223">
        <f>IF(N209="zákl. přenesená",J209,0)</f>
        <v>0</v>
      </c>
      <c r="BH209" s="223">
        <f>IF(N209="sníž. přenesená",J209,0)</f>
        <v>0</v>
      </c>
      <c r="BI209" s="223">
        <f>IF(N209="nulová",J209,0)</f>
        <v>0</v>
      </c>
      <c r="BJ209" s="19" t="s">
        <v>78</v>
      </c>
      <c r="BK209" s="223">
        <f>ROUND(I209*H209,2)</f>
        <v>0</v>
      </c>
      <c r="BL209" s="19" t="s">
        <v>870</v>
      </c>
      <c r="BM209" s="222" t="s">
        <v>7129</v>
      </c>
    </row>
    <row r="210" s="2" customFormat="1">
      <c r="A210" s="40"/>
      <c r="B210" s="41"/>
      <c r="C210" s="42"/>
      <c r="D210" s="224" t="s">
        <v>236</v>
      </c>
      <c r="E210" s="42"/>
      <c r="F210" s="225" t="s">
        <v>6937</v>
      </c>
      <c r="G210" s="42"/>
      <c r="H210" s="42"/>
      <c r="I210" s="226"/>
      <c r="J210" s="42"/>
      <c r="K210" s="42"/>
      <c r="L210" s="46"/>
      <c r="M210" s="227"/>
      <c r="N210" s="228"/>
      <c r="O210" s="86"/>
      <c r="P210" s="86"/>
      <c r="Q210" s="86"/>
      <c r="R210" s="86"/>
      <c r="S210" s="86"/>
      <c r="T210" s="87"/>
      <c r="U210" s="40"/>
      <c r="V210" s="40"/>
      <c r="W210" s="40"/>
      <c r="X210" s="40"/>
      <c r="Y210" s="40"/>
      <c r="Z210" s="40"/>
      <c r="AA210" s="40"/>
      <c r="AB210" s="40"/>
      <c r="AC210" s="40"/>
      <c r="AD210" s="40"/>
      <c r="AE210" s="40"/>
      <c r="AT210" s="19" t="s">
        <v>236</v>
      </c>
      <c r="AU210" s="19" t="s">
        <v>82</v>
      </c>
    </row>
    <row r="211" s="15" customFormat="1">
      <c r="A211" s="15"/>
      <c r="B211" s="258"/>
      <c r="C211" s="259"/>
      <c r="D211" s="224" t="s">
        <v>312</v>
      </c>
      <c r="E211" s="260" t="s">
        <v>18</v>
      </c>
      <c r="F211" s="261" t="s">
        <v>6938</v>
      </c>
      <c r="G211" s="259"/>
      <c r="H211" s="260" t="s">
        <v>18</v>
      </c>
      <c r="I211" s="262"/>
      <c r="J211" s="259"/>
      <c r="K211" s="259"/>
      <c r="L211" s="263"/>
      <c r="M211" s="264"/>
      <c r="N211" s="265"/>
      <c r="O211" s="265"/>
      <c r="P211" s="265"/>
      <c r="Q211" s="265"/>
      <c r="R211" s="265"/>
      <c r="S211" s="265"/>
      <c r="T211" s="266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7" t="s">
        <v>312</v>
      </c>
      <c r="AU211" s="267" t="s">
        <v>82</v>
      </c>
      <c r="AV211" s="15" t="s">
        <v>78</v>
      </c>
      <c r="AW211" s="15" t="s">
        <v>33</v>
      </c>
      <c r="AX211" s="15" t="s">
        <v>71</v>
      </c>
      <c r="AY211" s="267" t="s">
        <v>229</v>
      </c>
    </row>
    <row r="212" s="13" customFormat="1">
      <c r="A212" s="13"/>
      <c r="B212" s="235"/>
      <c r="C212" s="236"/>
      <c r="D212" s="224" t="s">
        <v>312</v>
      </c>
      <c r="E212" s="237" t="s">
        <v>4044</v>
      </c>
      <c r="F212" s="238" t="s">
        <v>82</v>
      </c>
      <c r="G212" s="236"/>
      <c r="H212" s="239">
        <v>2</v>
      </c>
      <c r="I212" s="240"/>
      <c r="J212" s="236"/>
      <c r="K212" s="236"/>
      <c r="L212" s="241"/>
      <c r="M212" s="242"/>
      <c r="N212" s="243"/>
      <c r="O212" s="243"/>
      <c r="P212" s="243"/>
      <c r="Q212" s="243"/>
      <c r="R212" s="243"/>
      <c r="S212" s="243"/>
      <c r="T212" s="244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5" t="s">
        <v>312</v>
      </c>
      <c r="AU212" s="245" t="s">
        <v>82</v>
      </c>
      <c r="AV212" s="13" t="s">
        <v>82</v>
      </c>
      <c r="AW212" s="13" t="s">
        <v>33</v>
      </c>
      <c r="AX212" s="13" t="s">
        <v>78</v>
      </c>
      <c r="AY212" s="245" t="s">
        <v>229</v>
      </c>
    </row>
    <row r="213" s="2" customFormat="1" ht="14.4" customHeight="1">
      <c r="A213" s="40"/>
      <c r="B213" s="41"/>
      <c r="C213" s="212" t="s">
        <v>758</v>
      </c>
      <c r="D213" s="212" t="s">
        <v>230</v>
      </c>
      <c r="E213" s="213" t="s">
        <v>6939</v>
      </c>
      <c r="F213" s="214" t="s">
        <v>6940</v>
      </c>
      <c r="G213" s="215" t="s">
        <v>2686</v>
      </c>
      <c r="H213" s="216">
        <v>18</v>
      </c>
      <c r="I213" s="217"/>
      <c r="J213" s="216">
        <f>ROUND(I213*H213,2)</f>
        <v>0</v>
      </c>
      <c r="K213" s="214" t="s">
        <v>18</v>
      </c>
      <c r="L213" s="46"/>
      <c r="M213" s="218" t="s">
        <v>18</v>
      </c>
      <c r="N213" s="219" t="s">
        <v>42</v>
      </c>
      <c r="O213" s="86"/>
      <c r="P213" s="220">
        <f>O213*H213</f>
        <v>0</v>
      </c>
      <c r="Q213" s="220">
        <v>2.2563399999999998</v>
      </c>
      <c r="R213" s="220">
        <f>Q213*H213</f>
        <v>40.61412</v>
      </c>
      <c r="S213" s="220">
        <v>0</v>
      </c>
      <c r="T213" s="221">
        <f>S213*H213</f>
        <v>0</v>
      </c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R213" s="222" t="s">
        <v>870</v>
      </c>
      <c r="AT213" s="222" t="s">
        <v>230</v>
      </c>
      <c r="AU213" s="222" t="s">
        <v>82</v>
      </c>
      <c r="AY213" s="19" t="s">
        <v>229</v>
      </c>
      <c r="BE213" s="223">
        <f>IF(N213="základní",J213,0)</f>
        <v>0</v>
      </c>
      <c r="BF213" s="223">
        <f>IF(N213="snížená",J213,0)</f>
        <v>0</v>
      </c>
      <c r="BG213" s="223">
        <f>IF(N213="zákl. přenesená",J213,0)</f>
        <v>0</v>
      </c>
      <c r="BH213" s="223">
        <f>IF(N213="sníž. přenesená",J213,0)</f>
        <v>0</v>
      </c>
      <c r="BI213" s="223">
        <f>IF(N213="nulová",J213,0)</f>
        <v>0</v>
      </c>
      <c r="BJ213" s="19" t="s">
        <v>78</v>
      </c>
      <c r="BK213" s="223">
        <f>ROUND(I213*H213,2)</f>
        <v>0</v>
      </c>
      <c r="BL213" s="19" t="s">
        <v>870</v>
      </c>
      <c r="BM213" s="222" t="s">
        <v>7130</v>
      </c>
    </row>
    <row r="214" s="2" customFormat="1">
      <c r="A214" s="40"/>
      <c r="B214" s="41"/>
      <c r="C214" s="42"/>
      <c r="D214" s="224" t="s">
        <v>236</v>
      </c>
      <c r="E214" s="42"/>
      <c r="F214" s="225" t="s">
        <v>6942</v>
      </c>
      <c r="G214" s="42"/>
      <c r="H214" s="42"/>
      <c r="I214" s="226"/>
      <c r="J214" s="42"/>
      <c r="K214" s="42"/>
      <c r="L214" s="46"/>
      <c r="M214" s="227"/>
      <c r="N214" s="228"/>
      <c r="O214" s="86"/>
      <c r="P214" s="86"/>
      <c r="Q214" s="86"/>
      <c r="R214" s="86"/>
      <c r="S214" s="86"/>
      <c r="T214" s="87"/>
      <c r="U214" s="40"/>
      <c r="V214" s="40"/>
      <c r="W214" s="40"/>
      <c r="X214" s="40"/>
      <c r="Y214" s="40"/>
      <c r="Z214" s="40"/>
      <c r="AA214" s="40"/>
      <c r="AB214" s="40"/>
      <c r="AC214" s="40"/>
      <c r="AD214" s="40"/>
      <c r="AE214" s="40"/>
      <c r="AT214" s="19" t="s">
        <v>236</v>
      </c>
      <c r="AU214" s="19" t="s">
        <v>82</v>
      </c>
    </row>
    <row r="215" s="2" customFormat="1" ht="14.4" customHeight="1">
      <c r="A215" s="40"/>
      <c r="B215" s="41"/>
      <c r="C215" s="269" t="s">
        <v>765</v>
      </c>
      <c r="D215" s="269" t="s">
        <v>620</v>
      </c>
      <c r="E215" s="270" t="s">
        <v>7131</v>
      </c>
      <c r="F215" s="271" t="s">
        <v>7132</v>
      </c>
      <c r="G215" s="272" t="s">
        <v>254</v>
      </c>
      <c r="H215" s="273">
        <v>13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1248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870</v>
      </c>
      <c r="BM215" s="222" t="s">
        <v>7133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7134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2" customFormat="1" ht="14.4" customHeight="1">
      <c r="A217" s="40"/>
      <c r="B217" s="41"/>
      <c r="C217" s="269" t="s">
        <v>772</v>
      </c>
      <c r="D217" s="269" t="s">
        <v>620</v>
      </c>
      <c r="E217" s="270" t="s">
        <v>6943</v>
      </c>
      <c r="F217" s="271" t="s">
        <v>6944</v>
      </c>
      <c r="G217" s="272" t="s">
        <v>254</v>
      </c>
      <c r="H217" s="273">
        <v>1</v>
      </c>
      <c r="I217" s="274"/>
      <c r="J217" s="273">
        <f>ROUND(I217*H217,2)</f>
        <v>0</v>
      </c>
      <c r="K217" s="271" t="s">
        <v>18</v>
      </c>
      <c r="L217" s="275"/>
      <c r="M217" s="276" t="s">
        <v>18</v>
      </c>
      <c r="N217" s="277" t="s">
        <v>42</v>
      </c>
      <c r="O217" s="86"/>
      <c r="P217" s="220">
        <f>O217*H217</f>
        <v>0</v>
      </c>
      <c r="Q217" s="220">
        <v>0</v>
      </c>
      <c r="R217" s="220">
        <f>Q217*H217</f>
        <v>0</v>
      </c>
      <c r="S217" s="220">
        <v>0</v>
      </c>
      <c r="T217" s="221">
        <f>S217*H217</f>
        <v>0</v>
      </c>
      <c r="U217" s="40"/>
      <c r="V217" s="40"/>
      <c r="W217" s="40"/>
      <c r="X217" s="40"/>
      <c r="Y217" s="40"/>
      <c r="Z217" s="40"/>
      <c r="AA217" s="40"/>
      <c r="AB217" s="40"/>
      <c r="AC217" s="40"/>
      <c r="AD217" s="40"/>
      <c r="AE217" s="40"/>
      <c r="AR217" s="222" t="s">
        <v>1248</v>
      </c>
      <c r="AT217" s="222" t="s">
        <v>620</v>
      </c>
      <c r="AU217" s="222" t="s">
        <v>82</v>
      </c>
      <c r="AY217" s="19" t="s">
        <v>229</v>
      </c>
      <c r="BE217" s="223">
        <f>IF(N217="základní",J217,0)</f>
        <v>0</v>
      </c>
      <c r="BF217" s="223">
        <f>IF(N217="snížená",J217,0)</f>
        <v>0</v>
      </c>
      <c r="BG217" s="223">
        <f>IF(N217="zákl. přenesená",J217,0)</f>
        <v>0</v>
      </c>
      <c r="BH217" s="223">
        <f>IF(N217="sníž. přenesená",J217,0)</f>
        <v>0</v>
      </c>
      <c r="BI217" s="223">
        <f>IF(N217="nulová",J217,0)</f>
        <v>0</v>
      </c>
      <c r="BJ217" s="19" t="s">
        <v>78</v>
      </c>
      <c r="BK217" s="223">
        <f>ROUND(I217*H217,2)</f>
        <v>0</v>
      </c>
      <c r="BL217" s="19" t="s">
        <v>870</v>
      </c>
      <c r="BM217" s="222" t="s">
        <v>7135</v>
      </c>
    </row>
    <row r="218" s="2" customFormat="1">
      <c r="A218" s="40"/>
      <c r="B218" s="41"/>
      <c r="C218" s="42"/>
      <c r="D218" s="224" t="s">
        <v>236</v>
      </c>
      <c r="E218" s="42"/>
      <c r="F218" s="225" t="s">
        <v>6946</v>
      </c>
      <c r="G218" s="42"/>
      <c r="H218" s="42"/>
      <c r="I218" s="226"/>
      <c r="J218" s="42"/>
      <c r="K218" s="42"/>
      <c r="L218" s="46"/>
      <c r="M218" s="227"/>
      <c r="N218" s="228"/>
      <c r="O218" s="86"/>
      <c r="P218" s="86"/>
      <c r="Q218" s="86"/>
      <c r="R218" s="86"/>
      <c r="S218" s="86"/>
      <c r="T218" s="87"/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T218" s="19" t="s">
        <v>236</v>
      </c>
      <c r="AU218" s="19" t="s">
        <v>82</v>
      </c>
    </row>
    <row r="219" s="13" customFormat="1">
      <c r="A219" s="13"/>
      <c r="B219" s="235"/>
      <c r="C219" s="236"/>
      <c r="D219" s="224" t="s">
        <v>312</v>
      </c>
      <c r="E219" s="237" t="s">
        <v>1658</v>
      </c>
      <c r="F219" s="238" t="s">
        <v>78</v>
      </c>
      <c r="G219" s="236"/>
      <c r="H219" s="239">
        <v>1</v>
      </c>
      <c r="I219" s="240"/>
      <c r="J219" s="236"/>
      <c r="K219" s="236"/>
      <c r="L219" s="241"/>
      <c r="M219" s="242"/>
      <c r="N219" s="243"/>
      <c r="O219" s="243"/>
      <c r="P219" s="243"/>
      <c r="Q219" s="243"/>
      <c r="R219" s="243"/>
      <c r="S219" s="243"/>
      <c r="T219" s="244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5" t="s">
        <v>312</v>
      </c>
      <c r="AU219" s="245" t="s">
        <v>82</v>
      </c>
      <c r="AV219" s="13" t="s">
        <v>82</v>
      </c>
      <c r="AW219" s="13" t="s">
        <v>33</v>
      </c>
      <c r="AX219" s="13" t="s">
        <v>78</v>
      </c>
      <c r="AY219" s="245" t="s">
        <v>229</v>
      </c>
    </row>
    <row r="220" s="2" customFormat="1" ht="14.4" customHeight="1">
      <c r="A220" s="40"/>
      <c r="B220" s="41"/>
      <c r="C220" s="269" t="s">
        <v>778</v>
      </c>
      <c r="D220" s="269" t="s">
        <v>620</v>
      </c>
      <c r="E220" s="270" t="s">
        <v>6948</v>
      </c>
      <c r="F220" s="271" t="s">
        <v>6949</v>
      </c>
      <c r="G220" s="272" t="s">
        <v>478</v>
      </c>
      <c r="H220" s="273">
        <v>108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0.00025999999999999998</v>
      </c>
      <c r="R220" s="220">
        <f>Q220*H220</f>
        <v>0.028079999999999997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1248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7136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6949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1045</v>
      </c>
      <c r="F222" s="238" t="s">
        <v>7137</v>
      </c>
      <c r="G222" s="236"/>
      <c r="H222" s="239">
        <v>108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69" t="s">
        <v>784</v>
      </c>
      <c r="D223" s="269" t="s">
        <v>620</v>
      </c>
      <c r="E223" s="270" t="s">
        <v>6952</v>
      </c>
      <c r="F223" s="271" t="s">
        <v>6953</v>
      </c>
      <c r="G223" s="272" t="s">
        <v>2686</v>
      </c>
      <c r="H223" s="273">
        <v>18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1248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870</v>
      </c>
      <c r="BM223" s="222" t="s">
        <v>7138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6955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13" customFormat="1">
      <c r="A225" s="13"/>
      <c r="B225" s="235"/>
      <c r="C225" s="236"/>
      <c r="D225" s="224" t="s">
        <v>312</v>
      </c>
      <c r="E225" s="237" t="s">
        <v>2626</v>
      </c>
      <c r="F225" s="238" t="s">
        <v>7139</v>
      </c>
      <c r="G225" s="236"/>
      <c r="H225" s="239">
        <v>18</v>
      </c>
      <c r="I225" s="240"/>
      <c r="J225" s="236"/>
      <c r="K225" s="236"/>
      <c r="L225" s="241"/>
      <c r="M225" s="242"/>
      <c r="N225" s="243"/>
      <c r="O225" s="243"/>
      <c r="P225" s="243"/>
      <c r="Q225" s="243"/>
      <c r="R225" s="243"/>
      <c r="S225" s="243"/>
      <c r="T225" s="244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5" t="s">
        <v>312</v>
      </c>
      <c r="AU225" s="245" t="s">
        <v>82</v>
      </c>
      <c r="AV225" s="13" t="s">
        <v>82</v>
      </c>
      <c r="AW225" s="13" t="s">
        <v>33</v>
      </c>
      <c r="AX225" s="13" t="s">
        <v>78</v>
      </c>
      <c r="AY225" s="245" t="s">
        <v>229</v>
      </c>
    </row>
    <row r="226" s="2" customFormat="1" ht="14.4" customHeight="1">
      <c r="A226" s="40"/>
      <c r="B226" s="41"/>
      <c r="C226" s="212" t="s">
        <v>794</v>
      </c>
      <c r="D226" s="212" t="s">
        <v>230</v>
      </c>
      <c r="E226" s="213" t="s">
        <v>6956</v>
      </c>
      <c r="F226" s="214" t="s">
        <v>6957</v>
      </c>
      <c r="G226" s="215" t="s">
        <v>343</v>
      </c>
      <c r="H226" s="216">
        <v>2</v>
      </c>
      <c r="I226" s="217"/>
      <c r="J226" s="216">
        <f>ROUND(I226*H226,2)</f>
        <v>0</v>
      </c>
      <c r="K226" s="214" t="s">
        <v>296</v>
      </c>
      <c r="L226" s="46"/>
      <c r="M226" s="218" t="s">
        <v>18</v>
      </c>
      <c r="N226" s="219" t="s">
        <v>42</v>
      </c>
      <c r="O226" s="86"/>
      <c r="P226" s="220">
        <f>O226*H226</f>
        <v>0</v>
      </c>
      <c r="Q226" s="220">
        <v>0</v>
      </c>
      <c r="R226" s="220">
        <f>Q226*H226</f>
        <v>0</v>
      </c>
      <c r="S226" s="220">
        <v>0</v>
      </c>
      <c r="T226" s="221">
        <f>S226*H226</f>
        <v>0</v>
      </c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R226" s="222" t="s">
        <v>870</v>
      </c>
      <c r="AT226" s="222" t="s">
        <v>230</v>
      </c>
      <c r="AU226" s="222" t="s">
        <v>82</v>
      </c>
      <c r="AY226" s="19" t="s">
        <v>229</v>
      </c>
      <c r="BE226" s="223">
        <f>IF(N226="základní",J226,0)</f>
        <v>0</v>
      </c>
      <c r="BF226" s="223">
        <f>IF(N226="snížená",J226,0)</f>
        <v>0</v>
      </c>
      <c r="BG226" s="223">
        <f>IF(N226="zákl. přenesená",J226,0)</f>
        <v>0</v>
      </c>
      <c r="BH226" s="223">
        <f>IF(N226="sníž. přenesená",J226,0)</f>
        <v>0</v>
      </c>
      <c r="BI226" s="223">
        <f>IF(N226="nulová",J226,0)</f>
        <v>0</v>
      </c>
      <c r="BJ226" s="19" t="s">
        <v>78</v>
      </c>
      <c r="BK226" s="223">
        <f>ROUND(I226*H226,2)</f>
        <v>0</v>
      </c>
      <c r="BL226" s="19" t="s">
        <v>870</v>
      </c>
      <c r="BM226" s="222" t="s">
        <v>7140</v>
      </c>
    </row>
    <row r="227" s="2" customFormat="1">
      <c r="A227" s="40"/>
      <c r="B227" s="41"/>
      <c r="C227" s="42"/>
      <c r="D227" s="224" t="s">
        <v>236</v>
      </c>
      <c r="E227" s="42"/>
      <c r="F227" s="225" t="s">
        <v>6959</v>
      </c>
      <c r="G227" s="42"/>
      <c r="H227" s="42"/>
      <c r="I227" s="226"/>
      <c r="J227" s="42"/>
      <c r="K227" s="42"/>
      <c r="L227" s="46"/>
      <c r="M227" s="227"/>
      <c r="N227" s="228"/>
      <c r="O227" s="86"/>
      <c r="P227" s="86"/>
      <c r="Q227" s="86"/>
      <c r="R227" s="86"/>
      <c r="S227" s="86"/>
      <c r="T227" s="87"/>
      <c r="U227" s="40"/>
      <c r="V227" s="40"/>
      <c r="W227" s="40"/>
      <c r="X227" s="40"/>
      <c r="Y227" s="40"/>
      <c r="Z227" s="40"/>
      <c r="AA227" s="40"/>
      <c r="AB227" s="40"/>
      <c r="AC227" s="40"/>
      <c r="AD227" s="40"/>
      <c r="AE227" s="40"/>
      <c r="AT227" s="19" t="s">
        <v>236</v>
      </c>
      <c r="AU227" s="19" t="s">
        <v>82</v>
      </c>
    </row>
    <row r="228" s="13" customFormat="1">
      <c r="A228" s="13"/>
      <c r="B228" s="235"/>
      <c r="C228" s="236"/>
      <c r="D228" s="224" t="s">
        <v>312</v>
      </c>
      <c r="E228" s="237" t="s">
        <v>2058</v>
      </c>
      <c r="F228" s="238" t="s">
        <v>7141</v>
      </c>
      <c r="G228" s="236"/>
      <c r="H228" s="239">
        <v>2</v>
      </c>
      <c r="I228" s="240"/>
      <c r="J228" s="236"/>
      <c r="K228" s="236"/>
      <c r="L228" s="241"/>
      <c r="M228" s="242"/>
      <c r="N228" s="243"/>
      <c r="O228" s="243"/>
      <c r="P228" s="243"/>
      <c r="Q228" s="243"/>
      <c r="R228" s="243"/>
      <c r="S228" s="243"/>
      <c r="T228" s="244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5" t="s">
        <v>312</v>
      </c>
      <c r="AU228" s="245" t="s">
        <v>82</v>
      </c>
      <c r="AV228" s="13" t="s">
        <v>82</v>
      </c>
      <c r="AW228" s="13" t="s">
        <v>33</v>
      </c>
      <c r="AX228" s="13" t="s">
        <v>78</v>
      </c>
      <c r="AY228" s="245" t="s">
        <v>229</v>
      </c>
    </row>
    <row r="229" s="2" customFormat="1" ht="14.4" customHeight="1">
      <c r="A229" s="40"/>
      <c r="B229" s="41"/>
      <c r="C229" s="212" t="s">
        <v>800</v>
      </c>
      <c r="D229" s="212" t="s">
        <v>230</v>
      </c>
      <c r="E229" s="213" t="s">
        <v>6960</v>
      </c>
      <c r="F229" s="214" t="s">
        <v>6961</v>
      </c>
      <c r="G229" s="215" t="s">
        <v>478</v>
      </c>
      <c r="H229" s="216">
        <v>350</v>
      </c>
      <c r="I229" s="217"/>
      <c r="J229" s="216">
        <f>ROUND(I229*H229,2)</f>
        <v>0</v>
      </c>
      <c r="K229" s="214" t="s">
        <v>296</v>
      </c>
      <c r="L229" s="46"/>
      <c r="M229" s="218" t="s">
        <v>18</v>
      </c>
      <c r="N229" s="219" t="s">
        <v>42</v>
      </c>
      <c r="O229" s="86"/>
      <c r="P229" s="220">
        <f>O229*H229</f>
        <v>0</v>
      </c>
      <c r="Q229" s="220">
        <v>0</v>
      </c>
      <c r="R229" s="220">
        <f>Q229*H229</f>
        <v>0</v>
      </c>
      <c r="S229" s="220">
        <v>0</v>
      </c>
      <c r="T229" s="221">
        <f>S229*H229</f>
        <v>0</v>
      </c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R229" s="222" t="s">
        <v>870</v>
      </c>
      <c r="AT229" s="222" t="s">
        <v>230</v>
      </c>
      <c r="AU229" s="222" t="s">
        <v>82</v>
      </c>
      <c r="AY229" s="19" t="s">
        <v>229</v>
      </c>
      <c r="BE229" s="223">
        <f>IF(N229="základní",J229,0)</f>
        <v>0</v>
      </c>
      <c r="BF229" s="223">
        <f>IF(N229="snížená",J229,0)</f>
        <v>0</v>
      </c>
      <c r="BG229" s="223">
        <f>IF(N229="zákl. přenesená",J229,0)</f>
        <v>0</v>
      </c>
      <c r="BH229" s="223">
        <f>IF(N229="sníž. přenesená",J229,0)</f>
        <v>0</v>
      </c>
      <c r="BI229" s="223">
        <f>IF(N229="nulová",J229,0)</f>
        <v>0</v>
      </c>
      <c r="BJ229" s="19" t="s">
        <v>78</v>
      </c>
      <c r="BK229" s="223">
        <f>ROUND(I229*H229,2)</f>
        <v>0</v>
      </c>
      <c r="BL229" s="19" t="s">
        <v>870</v>
      </c>
      <c r="BM229" s="222" t="s">
        <v>7142</v>
      </c>
    </row>
    <row r="230" s="2" customFormat="1">
      <c r="A230" s="40"/>
      <c r="B230" s="41"/>
      <c r="C230" s="42"/>
      <c r="D230" s="224" t="s">
        <v>236</v>
      </c>
      <c r="E230" s="42"/>
      <c r="F230" s="225" t="s">
        <v>6963</v>
      </c>
      <c r="G230" s="42"/>
      <c r="H230" s="42"/>
      <c r="I230" s="226"/>
      <c r="J230" s="42"/>
      <c r="K230" s="42"/>
      <c r="L230" s="46"/>
      <c r="M230" s="227"/>
      <c r="N230" s="228"/>
      <c r="O230" s="86"/>
      <c r="P230" s="86"/>
      <c r="Q230" s="86"/>
      <c r="R230" s="86"/>
      <c r="S230" s="86"/>
      <c r="T230" s="87"/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T230" s="19" t="s">
        <v>236</v>
      </c>
      <c r="AU230" s="19" t="s">
        <v>82</v>
      </c>
    </row>
    <row r="231" s="2" customFormat="1" ht="14.4" customHeight="1">
      <c r="A231" s="40"/>
      <c r="B231" s="41"/>
      <c r="C231" s="212" t="s">
        <v>806</v>
      </c>
      <c r="D231" s="212" t="s">
        <v>230</v>
      </c>
      <c r="E231" s="213" t="s">
        <v>6968</v>
      </c>
      <c r="F231" s="214" t="s">
        <v>6969</v>
      </c>
      <c r="G231" s="215" t="s">
        <v>478</v>
      </c>
      <c r="H231" s="216">
        <v>55</v>
      </c>
      <c r="I231" s="217"/>
      <c r="J231" s="216">
        <f>ROUND(I231*H231,2)</f>
        <v>0</v>
      </c>
      <c r="K231" s="214" t="s">
        <v>296</v>
      </c>
      <c r="L231" s="46"/>
      <c r="M231" s="218" t="s">
        <v>18</v>
      </c>
      <c r="N231" s="219" t="s">
        <v>42</v>
      </c>
      <c r="O231" s="86"/>
      <c r="P231" s="220">
        <f>O231*H231</f>
        <v>0</v>
      </c>
      <c r="Q231" s="220">
        <v>0</v>
      </c>
      <c r="R231" s="220">
        <f>Q231*H231</f>
        <v>0</v>
      </c>
      <c r="S231" s="220">
        <v>0</v>
      </c>
      <c r="T231" s="221">
        <f>S231*H231</f>
        <v>0</v>
      </c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R231" s="222" t="s">
        <v>870</v>
      </c>
      <c r="AT231" s="222" t="s">
        <v>230</v>
      </c>
      <c r="AU231" s="222" t="s">
        <v>82</v>
      </c>
      <c r="AY231" s="19" t="s">
        <v>229</v>
      </c>
      <c r="BE231" s="223">
        <f>IF(N231="základní",J231,0)</f>
        <v>0</v>
      </c>
      <c r="BF231" s="223">
        <f>IF(N231="snížená",J231,0)</f>
        <v>0</v>
      </c>
      <c r="BG231" s="223">
        <f>IF(N231="zákl. přenesená",J231,0)</f>
        <v>0</v>
      </c>
      <c r="BH231" s="223">
        <f>IF(N231="sníž. přenesená",J231,0)</f>
        <v>0</v>
      </c>
      <c r="BI231" s="223">
        <f>IF(N231="nulová",J231,0)</f>
        <v>0</v>
      </c>
      <c r="BJ231" s="19" t="s">
        <v>78</v>
      </c>
      <c r="BK231" s="223">
        <f>ROUND(I231*H231,2)</f>
        <v>0</v>
      </c>
      <c r="BL231" s="19" t="s">
        <v>870</v>
      </c>
      <c r="BM231" s="222" t="s">
        <v>7143</v>
      </c>
    </row>
    <row r="232" s="2" customFormat="1">
      <c r="A232" s="40"/>
      <c r="B232" s="41"/>
      <c r="C232" s="42"/>
      <c r="D232" s="224" t="s">
        <v>236</v>
      </c>
      <c r="E232" s="42"/>
      <c r="F232" s="225" t="s">
        <v>6971</v>
      </c>
      <c r="G232" s="42"/>
      <c r="H232" s="42"/>
      <c r="I232" s="226"/>
      <c r="J232" s="42"/>
      <c r="K232" s="42"/>
      <c r="L232" s="46"/>
      <c r="M232" s="227"/>
      <c r="N232" s="228"/>
      <c r="O232" s="86"/>
      <c r="P232" s="86"/>
      <c r="Q232" s="86"/>
      <c r="R232" s="86"/>
      <c r="S232" s="86"/>
      <c r="T232" s="87"/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T232" s="19" t="s">
        <v>236</v>
      </c>
      <c r="AU232" s="19" t="s">
        <v>82</v>
      </c>
    </row>
    <row r="233" s="2" customFormat="1" ht="14.4" customHeight="1">
      <c r="A233" s="40"/>
      <c r="B233" s="41"/>
      <c r="C233" s="212" t="s">
        <v>812</v>
      </c>
      <c r="D233" s="212" t="s">
        <v>230</v>
      </c>
      <c r="E233" s="213" t="s">
        <v>6972</v>
      </c>
      <c r="F233" s="214" t="s">
        <v>6973</v>
      </c>
      <c r="G233" s="215" t="s">
        <v>343</v>
      </c>
      <c r="H233" s="216">
        <v>2</v>
      </c>
      <c r="I233" s="217"/>
      <c r="J233" s="216">
        <f>ROUND(I233*H233,2)</f>
        <v>0</v>
      </c>
      <c r="K233" s="214" t="s">
        <v>296</v>
      </c>
      <c r="L233" s="46"/>
      <c r="M233" s="218" t="s">
        <v>18</v>
      </c>
      <c r="N233" s="219" t="s">
        <v>42</v>
      </c>
      <c r="O233" s="86"/>
      <c r="P233" s="220">
        <f>O233*H233</f>
        <v>0</v>
      </c>
      <c r="Q233" s="220">
        <v>0</v>
      </c>
      <c r="R233" s="220">
        <f>Q233*H233</f>
        <v>0</v>
      </c>
      <c r="S233" s="220">
        <v>0</v>
      </c>
      <c r="T233" s="221">
        <f>S233*H233</f>
        <v>0</v>
      </c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R233" s="222" t="s">
        <v>870</v>
      </c>
      <c r="AT233" s="222" t="s">
        <v>230</v>
      </c>
      <c r="AU233" s="222" t="s">
        <v>82</v>
      </c>
      <c r="AY233" s="19" t="s">
        <v>229</v>
      </c>
      <c r="BE233" s="223">
        <f>IF(N233="základní",J233,0)</f>
        <v>0</v>
      </c>
      <c r="BF233" s="223">
        <f>IF(N233="snížená",J233,0)</f>
        <v>0</v>
      </c>
      <c r="BG233" s="223">
        <f>IF(N233="zákl. přenesená",J233,0)</f>
        <v>0</v>
      </c>
      <c r="BH233" s="223">
        <f>IF(N233="sníž. přenesená",J233,0)</f>
        <v>0</v>
      </c>
      <c r="BI233" s="223">
        <f>IF(N233="nulová",J233,0)</f>
        <v>0</v>
      </c>
      <c r="BJ233" s="19" t="s">
        <v>78</v>
      </c>
      <c r="BK233" s="223">
        <f>ROUND(I233*H233,2)</f>
        <v>0</v>
      </c>
      <c r="BL233" s="19" t="s">
        <v>870</v>
      </c>
      <c r="BM233" s="222" t="s">
        <v>7144</v>
      </c>
    </row>
    <row r="234" s="2" customFormat="1">
      <c r="A234" s="40"/>
      <c r="B234" s="41"/>
      <c r="C234" s="42"/>
      <c r="D234" s="224" t="s">
        <v>236</v>
      </c>
      <c r="E234" s="42"/>
      <c r="F234" s="225" t="s">
        <v>6975</v>
      </c>
      <c r="G234" s="42"/>
      <c r="H234" s="42"/>
      <c r="I234" s="226"/>
      <c r="J234" s="42"/>
      <c r="K234" s="42"/>
      <c r="L234" s="46"/>
      <c r="M234" s="227"/>
      <c r="N234" s="228"/>
      <c r="O234" s="86"/>
      <c r="P234" s="86"/>
      <c r="Q234" s="86"/>
      <c r="R234" s="86"/>
      <c r="S234" s="86"/>
      <c r="T234" s="87"/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T234" s="19" t="s">
        <v>236</v>
      </c>
      <c r="AU234" s="19" t="s">
        <v>82</v>
      </c>
    </row>
    <row r="235" s="2" customFormat="1" ht="14.4" customHeight="1">
      <c r="A235" s="40"/>
      <c r="B235" s="41"/>
      <c r="C235" s="212" t="s">
        <v>817</v>
      </c>
      <c r="D235" s="212" t="s">
        <v>230</v>
      </c>
      <c r="E235" s="213" t="s">
        <v>6976</v>
      </c>
      <c r="F235" s="214" t="s">
        <v>6977</v>
      </c>
      <c r="G235" s="215" t="s">
        <v>478</v>
      </c>
      <c r="H235" s="216">
        <v>350</v>
      </c>
      <c r="I235" s="217"/>
      <c r="J235" s="216">
        <f>ROUND(I235*H235,2)</f>
        <v>0</v>
      </c>
      <c r="K235" s="214" t="s">
        <v>296</v>
      </c>
      <c r="L235" s="46"/>
      <c r="M235" s="218" t="s">
        <v>18</v>
      </c>
      <c r="N235" s="219" t="s">
        <v>42</v>
      </c>
      <c r="O235" s="86"/>
      <c r="P235" s="220">
        <f>O235*H235</f>
        <v>0</v>
      </c>
      <c r="Q235" s="220">
        <v>0.156</v>
      </c>
      <c r="R235" s="220">
        <f>Q235*H235</f>
        <v>54.600000000000001</v>
      </c>
      <c r="S235" s="220">
        <v>0</v>
      </c>
      <c r="T235" s="221">
        <f>S235*H235</f>
        <v>0</v>
      </c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R235" s="222" t="s">
        <v>870</v>
      </c>
      <c r="AT235" s="222" t="s">
        <v>230</v>
      </c>
      <c r="AU235" s="222" t="s">
        <v>82</v>
      </c>
      <c r="AY235" s="19" t="s">
        <v>229</v>
      </c>
      <c r="BE235" s="223">
        <f>IF(N235="základní",J235,0)</f>
        <v>0</v>
      </c>
      <c r="BF235" s="223">
        <f>IF(N235="snížená",J235,0)</f>
        <v>0</v>
      </c>
      <c r="BG235" s="223">
        <f>IF(N235="zákl. přenesená",J235,0)</f>
        <v>0</v>
      </c>
      <c r="BH235" s="223">
        <f>IF(N235="sníž. přenesená",J235,0)</f>
        <v>0</v>
      </c>
      <c r="BI235" s="223">
        <f>IF(N235="nulová",J235,0)</f>
        <v>0</v>
      </c>
      <c r="BJ235" s="19" t="s">
        <v>78</v>
      </c>
      <c r="BK235" s="223">
        <f>ROUND(I235*H235,2)</f>
        <v>0</v>
      </c>
      <c r="BL235" s="19" t="s">
        <v>870</v>
      </c>
      <c r="BM235" s="222" t="s">
        <v>7145</v>
      </c>
    </row>
    <row r="236" s="2" customFormat="1">
      <c r="A236" s="40"/>
      <c r="B236" s="41"/>
      <c r="C236" s="42"/>
      <c r="D236" s="224" t="s">
        <v>236</v>
      </c>
      <c r="E236" s="42"/>
      <c r="F236" s="225" t="s">
        <v>6979</v>
      </c>
      <c r="G236" s="42"/>
      <c r="H236" s="42"/>
      <c r="I236" s="226"/>
      <c r="J236" s="42"/>
      <c r="K236" s="42"/>
      <c r="L236" s="46"/>
      <c r="M236" s="227"/>
      <c r="N236" s="228"/>
      <c r="O236" s="86"/>
      <c r="P236" s="86"/>
      <c r="Q236" s="86"/>
      <c r="R236" s="86"/>
      <c r="S236" s="86"/>
      <c r="T236" s="87"/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T236" s="19" t="s">
        <v>236</v>
      </c>
      <c r="AU236" s="19" t="s">
        <v>82</v>
      </c>
    </row>
    <row r="237" s="13" customFormat="1">
      <c r="A237" s="13"/>
      <c r="B237" s="235"/>
      <c r="C237" s="236"/>
      <c r="D237" s="224" t="s">
        <v>312</v>
      </c>
      <c r="E237" s="237" t="s">
        <v>1717</v>
      </c>
      <c r="F237" s="238" t="s">
        <v>7146</v>
      </c>
      <c r="G237" s="236"/>
      <c r="H237" s="239">
        <v>350</v>
      </c>
      <c r="I237" s="240"/>
      <c r="J237" s="236"/>
      <c r="K237" s="236"/>
      <c r="L237" s="241"/>
      <c r="M237" s="242"/>
      <c r="N237" s="243"/>
      <c r="O237" s="243"/>
      <c r="P237" s="243"/>
      <c r="Q237" s="243"/>
      <c r="R237" s="243"/>
      <c r="S237" s="243"/>
      <c r="T237" s="244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5" t="s">
        <v>312</v>
      </c>
      <c r="AU237" s="245" t="s">
        <v>82</v>
      </c>
      <c r="AV237" s="13" t="s">
        <v>82</v>
      </c>
      <c r="AW237" s="13" t="s">
        <v>33</v>
      </c>
      <c r="AX237" s="13" t="s">
        <v>78</v>
      </c>
      <c r="AY237" s="245" t="s">
        <v>229</v>
      </c>
    </row>
    <row r="238" s="2" customFormat="1" ht="14.4" customHeight="1">
      <c r="A238" s="40"/>
      <c r="B238" s="41"/>
      <c r="C238" s="269" t="s">
        <v>822</v>
      </c>
      <c r="D238" s="269" t="s">
        <v>620</v>
      </c>
      <c r="E238" s="270" t="s">
        <v>6981</v>
      </c>
      <c r="F238" s="271" t="s">
        <v>6982</v>
      </c>
      <c r="G238" s="272" t="s">
        <v>478</v>
      </c>
      <c r="H238" s="273">
        <v>350</v>
      </c>
      <c r="I238" s="274"/>
      <c r="J238" s="273">
        <f>ROUND(I238*H238,2)</f>
        <v>0</v>
      </c>
      <c r="K238" s="271" t="s">
        <v>296</v>
      </c>
      <c r="L238" s="275"/>
      <c r="M238" s="276" t="s">
        <v>18</v>
      </c>
      <c r="N238" s="277" t="s">
        <v>42</v>
      </c>
      <c r="O238" s="86"/>
      <c r="P238" s="220">
        <f>O238*H238</f>
        <v>0</v>
      </c>
      <c r="Q238" s="220">
        <v>0.00064999999999999997</v>
      </c>
      <c r="R238" s="220">
        <f>Q238*H238</f>
        <v>0.22749999999999998</v>
      </c>
      <c r="S238" s="220">
        <v>0</v>
      </c>
      <c r="T238" s="221">
        <f>S238*H238</f>
        <v>0</v>
      </c>
      <c r="U238" s="40"/>
      <c r="V238" s="40"/>
      <c r="W238" s="40"/>
      <c r="X238" s="40"/>
      <c r="Y238" s="40"/>
      <c r="Z238" s="40"/>
      <c r="AA238" s="40"/>
      <c r="AB238" s="40"/>
      <c r="AC238" s="40"/>
      <c r="AD238" s="40"/>
      <c r="AE238" s="40"/>
      <c r="AR238" s="222" t="s">
        <v>1248</v>
      </c>
      <c r="AT238" s="222" t="s">
        <v>620</v>
      </c>
      <c r="AU238" s="222" t="s">
        <v>82</v>
      </c>
      <c r="AY238" s="19" t="s">
        <v>229</v>
      </c>
      <c r="BE238" s="223">
        <f>IF(N238="základní",J238,0)</f>
        <v>0</v>
      </c>
      <c r="BF238" s="223">
        <f>IF(N238="snížená",J238,0)</f>
        <v>0</v>
      </c>
      <c r="BG238" s="223">
        <f>IF(N238="zákl. přenesená",J238,0)</f>
        <v>0</v>
      </c>
      <c r="BH238" s="223">
        <f>IF(N238="sníž. přenesená",J238,0)</f>
        <v>0</v>
      </c>
      <c r="BI238" s="223">
        <f>IF(N238="nulová",J238,0)</f>
        <v>0</v>
      </c>
      <c r="BJ238" s="19" t="s">
        <v>78</v>
      </c>
      <c r="BK238" s="223">
        <f>ROUND(I238*H238,2)</f>
        <v>0</v>
      </c>
      <c r="BL238" s="19" t="s">
        <v>870</v>
      </c>
      <c r="BM238" s="222" t="s">
        <v>7147</v>
      </c>
    </row>
    <row r="239" s="2" customFormat="1">
      <c r="A239" s="40"/>
      <c r="B239" s="41"/>
      <c r="C239" s="42"/>
      <c r="D239" s="224" t="s">
        <v>236</v>
      </c>
      <c r="E239" s="42"/>
      <c r="F239" s="225" t="s">
        <v>6982</v>
      </c>
      <c r="G239" s="42"/>
      <c r="H239" s="42"/>
      <c r="I239" s="226"/>
      <c r="J239" s="42"/>
      <c r="K239" s="42"/>
      <c r="L239" s="46"/>
      <c r="M239" s="227"/>
      <c r="N239" s="228"/>
      <c r="O239" s="86"/>
      <c r="P239" s="86"/>
      <c r="Q239" s="86"/>
      <c r="R239" s="86"/>
      <c r="S239" s="86"/>
      <c r="T239" s="87"/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T239" s="19" t="s">
        <v>236</v>
      </c>
      <c r="AU239" s="19" t="s">
        <v>82</v>
      </c>
    </row>
    <row r="240" s="2" customFormat="1" ht="14.4" customHeight="1">
      <c r="A240" s="40"/>
      <c r="B240" s="41"/>
      <c r="C240" s="269" t="s">
        <v>828</v>
      </c>
      <c r="D240" s="269" t="s">
        <v>620</v>
      </c>
      <c r="E240" s="270" t="s">
        <v>6984</v>
      </c>
      <c r="F240" s="271" t="s">
        <v>6985</v>
      </c>
      <c r="G240" s="272" t="s">
        <v>350</v>
      </c>
      <c r="H240" s="273">
        <v>49</v>
      </c>
      <c r="I240" s="274"/>
      <c r="J240" s="273">
        <f>ROUND(I240*H240,2)</f>
        <v>0</v>
      </c>
      <c r="K240" s="271" t="s">
        <v>296</v>
      </c>
      <c r="L240" s="275"/>
      <c r="M240" s="276" t="s">
        <v>18</v>
      </c>
      <c r="N240" s="277" t="s">
        <v>42</v>
      </c>
      <c r="O240" s="86"/>
      <c r="P240" s="220">
        <f>O240*H240</f>
        <v>0</v>
      </c>
      <c r="Q240" s="220">
        <v>1</v>
      </c>
      <c r="R240" s="220">
        <f>Q240*H240</f>
        <v>49</v>
      </c>
      <c r="S240" s="220">
        <v>0</v>
      </c>
      <c r="T240" s="221">
        <f>S240*H240</f>
        <v>0</v>
      </c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R240" s="222" t="s">
        <v>1248</v>
      </c>
      <c r="AT240" s="222" t="s">
        <v>620</v>
      </c>
      <c r="AU240" s="222" t="s">
        <v>82</v>
      </c>
      <c r="AY240" s="19" t="s">
        <v>229</v>
      </c>
      <c r="BE240" s="223">
        <f>IF(N240="základní",J240,0)</f>
        <v>0</v>
      </c>
      <c r="BF240" s="223">
        <f>IF(N240="snížená",J240,0)</f>
        <v>0</v>
      </c>
      <c r="BG240" s="223">
        <f>IF(N240="zákl. přenesená",J240,0)</f>
        <v>0</v>
      </c>
      <c r="BH240" s="223">
        <f>IF(N240="sníž. přenesená",J240,0)</f>
        <v>0</v>
      </c>
      <c r="BI240" s="223">
        <f>IF(N240="nulová",J240,0)</f>
        <v>0</v>
      </c>
      <c r="BJ240" s="19" t="s">
        <v>78</v>
      </c>
      <c r="BK240" s="223">
        <f>ROUND(I240*H240,2)</f>
        <v>0</v>
      </c>
      <c r="BL240" s="19" t="s">
        <v>870</v>
      </c>
      <c r="BM240" s="222" t="s">
        <v>7148</v>
      </c>
    </row>
    <row r="241" s="2" customFormat="1">
      <c r="A241" s="40"/>
      <c r="B241" s="41"/>
      <c r="C241" s="42"/>
      <c r="D241" s="224" t="s">
        <v>236</v>
      </c>
      <c r="E241" s="42"/>
      <c r="F241" s="225" t="s">
        <v>6985</v>
      </c>
      <c r="G241" s="42"/>
      <c r="H241" s="42"/>
      <c r="I241" s="226"/>
      <c r="J241" s="42"/>
      <c r="K241" s="42"/>
      <c r="L241" s="46"/>
      <c r="M241" s="227"/>
      <c r="N241" s="228"/>
      <c r="O241" s="86"/>
      <c r="P241" s="86"/>
      <c r="Q241" s="86"/>
      <c r="R241" s="86"/>
      <c r="S241" s="86"/>
      <c r="T241" s="87"/>
      <c r="U241" s="40"/>
      <c r="V241" s="40"/>
      <c r="W241" s="40"/>
      <c r="X241" s="40"/>
      <c r="Y241" s="40"/>
      <c r="Z241" s="40"/>
      <c r="AA241" s="40"/>
      <c r="AB241" s="40"/>
      <c r="AC241" s="40"/>
      <c r="AD241" s="40"/>
      <c r="AE241" s="40"/>
      <c r="AT241" s="19" t="s">
        <v>236</v>
      </c>
      <c r="AU241" s="19" t="s">
        <v>82</v>
      </c>
    </row>
    <row r="242" s="13" customFormat="1">
      <c r="A242" s="13"/>
      <c r="B242" s="235"/>
      <c r="C242" s="236"/>
      <c r="D242" s="224" t="s">
        <v>312</v>
      </c>
      <c r="E242" s="237" t="s">
        <v>3018</v>
      </c>
      <c r="F242" s="238" t="s">
        <v>7149</v>
      </c>
      <c r="G242" s="236"/>
      <c r="H242" s="239">
        <v>49</v>
      </c>
      <c r="I242" s="240"/>
      <c r="J242" s="236"/>
      <c r="K242" s="236"/>
      <c r="L242" s="241"/>
      <c r="M242" s="242"/>
      <c r="N242" s="243"/>
      <c r="O242" s="243"/>
      <c r="P242" s="243"/>
      <c r="Q242" s="243"/>
      <c r="R242" s="243"/>
      <c r="S242" s="243"/>
      <c r="T242" s="244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5" t="s">
        <v>312</v>
      </c>
      <c r="AU242" s="245" t="s">
        <v>82</v>
      </c>
      <c r="AV242" s="13" t="s">
        <v>82</v>
      </c>
      <c r="AW242" s="13" t="s">
        <v>33</v>
      </c>
      <c r="AX242" s="13" t="s">
        <v>78</v>
      </c>
      <c r="AY242" s="245" t="s">
        <v>229</v>
      </c>
    </row>
    <row r="243" s="2" customFormat="1" ht="14.4" customHeight="1">
      <c r="A243" s="40"/>
      <c r="B243" s="41"/>
      <c r="C243" s="212" t="s">
        <v>834</v>
      </c>
      <c r="D243" s="212" t="s">
        <v>230</v>
      </c>
      <c r="E243" s="213" t="s">
        <v>6988</v>
      </c>
      <c r="F243" s="214" t="s">
        <v>6989</v>
      </c>
      <c r="G243" s="215" t="s">
        <v>478</v>
      </c>
      <c r="H243" s="216">
        <v>110</v>
      </c>
      <c r="I243" s="217"/>
      <c r="J243" s="216">
        <f>ROUND(I243*H243,2)</f>
        <v>0</v>
      </c>
      <c r="K243" s="214" t="s">
        <v>296</v>
      </c>
      <c r="L243" s="46"/>
      <c r="M243" s="218" t="s">
        <v>18</v>
      </c>
      <c r="N243" s="219" t="s">
        <v>42</v>
      </c>
      <c r="O243" s="86"/>
      <c r="P243" s="220">
        <f>O243*H243</f>
        <v>0</v>
      </c>
      <c r="Q243" s="220">
        <v>0.22563</v>
      </c>
      <c r="R243" s="220">
        <f>Q243*H243</f>
        <v>24.819299999999998</v>
      </c>
      <c r="S243" s="220">
        <v>0</v>
      </c>
      <c r="T243" s="221">
        <f>S243*H243</f>
        <v>0</v>
      </c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R243" s="222" t="s">
        <v>870</v>
      </c>
      <c r="AT243" s="222" t="s">
        <v>230</v>
      </c>
      <c r="AU243" s="222" t="s">
        <v>82</v>
      </c>
      <c r="AY243" s="19" t="s">
        <v>229</v>
      </c>
      <c r="BE243" s="223">
        <f>IF(N243="základní",J243,0)</f>
        <v>0</v>
      </c>
      <c r="BF243" s="223">
        <f>IF(N243="snížená",J243,0)</f>
        <v>0</v>
      </c>
      <c r="BG243" s="223">
        <f>IF(N243="zákl. přenesená",J243,0)</f>
        <v>0</v>
      </c>
      <c r="BH243" s="223">
        <f>IF(N243="sníž. přenesená",J243,0)</f>
        <v>0</v>
      </c>
      <c r="BI243" s="223">
        <f>IF(N243="nulová",J243,0)</f>
        <v>0</v>
      </c>
      <c r="BJ243" s="19" t="s">
        <v>78</v>
      </c>
      <c r="BK243" s="223">
        <f>ROUND(I243*H243,2)</f>
        <v>0</v>
      </c>
      <c r="BL243" s="19" t="s">
        <v>870</v>
      </c>
      <c r="BM243" s="222" t="s">
        <v>7150</v>
      </c>
    </row>
    <row r="244" s="2" customFormat="1">
      <c r="A244" s="40"/>
      <c r="B244" s="41"/>
      <c r="C244" s="42"/>
      <c r="D244" s="224" t="s">
        <v>236</v>
      </c>
      <c r="E244" s="42"/>
      <c r="F244" s="225" t="s">
        <v>6991</v>
      </c>
      <c r="G244" s="42"/>
      <c r="H244" s="42"/>
      <c r="I244" s="226"/>
      <c r="J244" s="42"/>
      <c r="K244" s="42"/>
      <c r="L244" s="46"/>
      <c r="M244" s="227"/>
      <c r="N244" s="228"/>
      <c r="O244" s="86"/>
      <c r="P244" s="86"/>
      <c r="Q244" s="86"/>
      <c r="R244" s="86"/>
      <c r="S244" s="86"/>
      <c r="T244" s="87"/>
      <c r="U244" s="40"/>
      <c r="V244" s="40"/>
      <c r="W244" s="40"/>
      <c r="X244" s="40"/>
      <c r="Y244" s="40"/>
      <c r="Z244" s="40"/>
      <c r="AA244" s="40"/>
      <c r="AB244" s="40"/>
      <c r="AC244" s="40"/>
      <c r="AD244" s="40"/>
      <c r="AE244" s="40"/>
      <c r="AT244" s="19" t="s">
        <v>236</v>
      </c>
      <c r="AU244" s="19" t="s">
        <v>82</v>
      </c>
    </row>
    <row r="245" s="13" customFormat="1">
      <c r="A245" s="13"/>
      <c r="B245" s="235"/>
      <c r="C245" s="236"/>
      <c r="D245" s="224" t="s">
        <v>312</v>
      </c>
      <c r="E245" s="237" t="s">
        <v>2087</v>
      </c>
      <c r="F245" s="238" t="s">
        <v>7151</v>
      </c>
      <c r="G245" s="236"/>
      <c r="H245" s="239">
        <v>110</v>
      </c>
      <c r="I245" s="240"/>
      <c r="J245" s="236"/>
      <c r="K245" s="236"/>
      <c r="L245" s="241"/>
      <c r="M245" s="242"/>
      <c r="N245" s="243"/>
      <c r="O245" s="243"/>
      <c r="P245" s="243"/>
      <c r="Q245" s="243"/>
      <c r="R245" s="243"/>
      <c r="S245" s="243"/>
      <c r="T245" s="244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5" t="s">
        <v>312</v>
      </c>
      <c r="AU245" s="245" t="s">
        <v>82</v>
      </c>
      <c r="AV245" s="13" t="s">
        <v>82</v>
      </c>
      <c r="AW245" s="13" t="s">
        <v>33</v>
      </c>
      <c r="AX245" s="13" t="s">
        <v>78</v>
      </c>
      <c r="AY245" s="245" t="s">
        <v>229</v>
      </c>
    </row>
    <row r="246" s="2" customFormat="1" ht="14.4" customHeight="1">
      <c r="A246" s="40"/>
      <c r="B246" s="41"/>
      <c r="C246" s="269" t="s">
        <v>839</v>
      </c>
      <c r="D246" s="269" t="s">
        <v>620</v>
      </c>
      <c r="E246" s="270" t="s">
        <v>6993</v>
      </c>
      <c r="F246" s="271" t="s">
        <v>6994</v>
      </c>
      <c r="G246" s="272" t="s">
        <v>478</v>
      </c>
      <c r="H246" s="273">
        <v>110</v>
      </c>
      <c r="I246" s="274"/>
      <c r="J246" s="273">
        <f>ROUND(I246*H246,2)</f>
        <v>0</v>
      </c>
      <c r="K246" s="271" t="s">
        <v>296</v>
      </c>
      <c r="L246" s="275"/>
      <c r="M246" s="276" t="s">
        <v>18</v>
      </c>
      <c r="N246" s="277" t="s">
        <v>42</v>
      </c>
      <c r="O246" s="86"/>
      <c r="P246" s="220">
        <f>O246*H246</f>
        <v>0</v>
      </c>
      <c r="Q246" s="220">
        <v>0.00068999999999999997</v>
      </c>
      <c r="R246" s="220">
        <f>Q246*H246</f>
        <v>0.075899999999999995</v>
      </c>
      <c r="S246" s="220">
        <v>0</v>
      </c>
      <c r="T246" s="221">
        <f>S246*H246</f>
        <v>0</v>
      </c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R246" s="222" t="s">
        <v>1248</v>
      </c>
      <c r="AT246" s="222" t="s">
        <v>620</v>
      </c>
      <c r="AU246" s="222" t="s">
        <v>82</v>
      </c>
      <c r="AY246" s="19" t="s">
        <v>229</v>
      </c>
      <c r="BE246" s="223">
        <f>IF(N246="základní",J246,0)</f>
        <v>0</v>
      </c>
      <c r="BF246" s="223">
        <f>IF(N246="snížená",J246,0)</f>
        <v>0</v>
      </c>
      <c r="BG246" s="223">
        <f>IF(N246="zákl. přenesená",J246,0)</f>
        <v>0</v>
      </c>
      <c r="BH246" s="223">
        <f>IF(N246="sníž. přenesená",J246,0)</f>
        <v>0</v>
      </c>
      <c r="BI246" s="223">
        <f>IF(N246="nulová",J246,0)</f>
        <v>0</v>
      </c>
      <c r="BJ246" s="19" t="s">
        <v>78</v>
      </c>
      <c r="BK246" s="223">
        <f>ROUND(I246*H246,2)</f>
        <v>0</v>
      </c>
      <c r="BL246" s="19" t="s">
        <v>870</v>
      </c>
      <c r="BM246" s="222" t="s">
        <v>7152</v>
      </c>
    </row>
    <row r="247" s="2" customFormat="1">
      <c r="A247" s="40"/>
      <c r="B247" s="41"/>
      <c r="C247" s="42"/>
      <c r="D247" s="224" t="s">
        <v>236</v>
      </c>
      <c r="E247" s="42"/>
      <c r="F247" s="225" t="s">
        <v>6994</v>
      </c>
      <c r="G247" s="42"/>
      <c r="H247" s="42"/>
      <c r="I247" s="226"/>
      <c r="J247" s="42"/>
      <c r="K247" s="42"/>
      <c r="L247" s="46"/>
      <c r="M247" s="227"/>
      <c r="N247" s="228"/>
      <c r="O247" s="86"/>
      <c r="P247" s="86"/>
      <c r="Q247" s="86"/>
      <c r="R247" s="86"/>
      <c r="S247" s="86"/>
      <c r="T247" s="87"/>
      <c r="U247" s="40"/>
      <c r="V247" s="40"/>
      <c r="W247" s="40"/>
      <c r="X247" s="40"/>
      <c r="Y247" s="40"/>
      <c r="Z247" s="40"/>
      <c r="AA247" s="40"/>
      <c r="AB247" s="40"/>
      <c r="AC247" s="40"/>
      <c r="AD247" s="40"/>
      <c r="AE247" s="40"/>
      <c r="AT247" s="19" t="s">
        <v>236</v>
      </c>
      <c r="AU247" s="19" t="s">
        <v>82</v>
      </c>
    </row>
    <row r="248" s="13" customFormat="1">
      <c r="A248" s="13"/>
      <c r="B248" s="235"/>
      <c r="C248" s="236"/>
      <c r="D248" s="224" t="s">
        <v>312</v>
      </c>
      <c r="E248" s="237" t="s">
        <v>2464</v>
      </c>
      <c r="F248" s="238" t="s">
        <v>7151</v>
      </c>
      <c r="G248" s="236"/>
      <c r="H248" s="239">
        <v>110</v>
      </c>
      <c r="I248" s="240"/>
      <c r="J248" s="236"/>
      <c r="K248" s="236"/>
      <c r="L248" s="241"/>
      <c r="M248" s="242"/>
      <c r="N248" s="243"/>
      <c r="O248" s="243"/>
      <c r="P248" s="243"/>
      <c r="Q248" s="243"/>
      <c r="R248" s="243"/>
      <c r="S248" s="243"/>
      <c r="T248" s="244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5" t="s">
        <v>312</v>
      </c>
      <c r="AU248" s="245" t="s">
        <v>82</v>
      </c>
      <c r="AV248" s="13" t="s">
        <v>82</v>
      </c>
      <c r="AW248" s="13" t="s">
        <v>33</v>
      </c>
      <c r="AX248" s="13" t="s">
        <v>78</v>
      </c>
      <c r="AY248" s="245" t="s">
        <v>229</v>
      </c>
    </row>
    <row r="249" s="2" customFormat="1" ht="14.4" customHeight="1">
      <c r="A249" s="40"/>
      <c r="B249" s="41"/>
      <c r="C249" s="269" t="s">
        <v>845</v>
      </c>
      <c r="D249" s="269" t="s">
        <v>620</v>
      </c>
      <c r="E249" s="270" t="s">
        <v>6996</v>
      </c>
      <c r="F249" s="271" t="s">
        <v>6997</v>
      </c>
      <c r="G249" s="272" t="s">
        <v>343</v>
      </c>
      <c r="H249" s="273">
        <v>3.52</v>
      </c>
      <c r="I249" s="274"/>
      <c r="J249" s="273">
        <f>ROUND(I249*H249,2)</f>
        <v>0</v>
      </c>
      <c r="K249" s="271" t="s">
        <v>296</v>
      </c>
      <c r="L249" s="275"/>
      <c r="M249" s="276" t="s">
        <v>18</v>
      </c>
      <c r="N249" s="277" t="s">
        <v>42</v>
      </c>
      <c r="O249" s="86"/>
      <c r="P249" s="220">
        <f>O249*H249</f>
        <v>0</v>
      </c>
      <c r="Q249" s="220">
        <v>2.234</v>
      </c>
      <c r="R249" s="220">
        <f>Q249*H249</f>
        <v>7.8636799999999996</v>
      </c>
      <c r="S249" s="220">
        <v>0</v>
      </c>
      <c r="T249" s="221">
        <f>S249*H249</f>
        <v>0</v>
      </c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R249" s="222" t="s">
        <v>1248</v>
      </c>
      <c r="AT249" s="222" t="s">
        <v>620</v>
      </c>
      <c r="AU249" s="222" t="s">
        <v>82</v>
      </c>
      <c r="AY249" s="19" t="s">
        <v>229</v>
      </c>
      <c r="BE249" s="223">
        <f>IF(N249="základní",J249,0)</f>
        <v>0</v>
      </c>
      <c r="BF249" s="223">
        <f>IF(N249="snížená",J249,0)</f>
        <v>0</v>
      </c>
      <c r="BG249" s="223">
        <f>IF(N249="zákl. přenesená",J249,0)</f>
        <v>0</v>
      </c>
      <c r="BH249" s="223">
        <f>IF(N249="sníž. přenesená",J249,0)</f>
        <v>0</v>
      </c>
      <c r="BI249" s="223">
        <f>IF(N249="nulová",J249,0)</f>
        <v>0</v>
      </c>
      <c r="BJ249" s="19" t="s">
        <v>78</v>
      </c>
      <c r="BK249" s="223">
        <f>ROUND(I249*H249,2)</f>
        <v>0</v>
      </c>
      <c r="BL249" s="19" t="s">
        <v>870</v>
      </c>
      <c r="BM249" s="222" t="s">
        <v>7153</v>
      </c>
    </row>
    <row r="250" s="2" customFormat="1">
      <c r="A250" s="40"/>
      <c r="B250" s="41"/>
      <c r="C250" s="42"/>
      <c r="D250" s="224" t="s">
        <v>236</v>
      </c>
      <c r="E250" s="42"/>
      <c r="F250" s="225" t="s">
        <v>6997</v>
      </c>
      <c r="G250" s="42"/>
      <c r="H250" s="42"/>
      <c r="I250" s="226"/>
      <c r="J250" s="42"/>
      <c r="K250" s="42"/>
      <c r="L250" s="46"/>
      <c r="M250" s="227"/>
      <c r="N250" s="228"/>
      <c r="O250" s="86"/>
      <c r="P250" s="86"/>
      <c r="Q250" s="86"/>
      <c r="R250" s="86"/>
      <c r="S250" s="86"/>
      <c r="T250" s="87"/>
      <c r="U250" s="40"/>
      <c r="V250" s="40"/>
      <c r="W250" s="40"/>
      <c r="X250" s="40"/>
      <c r="Y250" s="40"/>
      <c r="Z250" s="40"/>
      <c r="AA250" s="40"/>
      <c r="AB250" s="40"/>
      <c r="AC250" s="40"/>
      <c r="AD250" s="40"/>
      <c r="AE250" s="40"/>
      <c r="AT250" s="19" t="s">
        <v>236</v>
      </c>
      <c r="AU250" s="19" t="s">
        <v>82</v>
      </c>
    </row>
    <row r="251" s="13" customFormat="1">
      <c r="A251" s="13"/>
      <c r="B251" s="235"/>
      <c r="C251" s="236"/>
      <c r="D251" s="224" t="s">
        <v>312</v>
      </c>
      <c r="E251" s="237" t="s">
        <v>1026</v>
      </c>
      <c r="F251" s="238" t="s">
        <v>7154</v>
      </c>
      <c r="G251" s="236"/>
      <c r="H251" s="239">
        <v>3.52</v>
      </c>
      <c r="I251" s="240"/>
      <c r="J251" s="236"/>
      <c r="K251" s="236"/>
      <c r="L251" s="241"/>
      <c r="M251" s="242"/>
      <c r="N251" s="243"/>
      <c r="O251" s="243"/>
      <c r="P251" s="243"/>
      <c r="Q251" s="243"/>
      <c r="R251" s="243"/>
      <c r="S251" s="243"/>
      <c r="T251" s="244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5" t="s">
        <v>312</v>
      </c>
      <c r="AU251" s="245" t="s">
        <v>82</v>
      </c>
      <c r="AV251" s="13" t="s">
        <v>82</v>
      </c>
      <c r="AW251" s="13" t="s">
        <v>33</v>
      </c>
      <c r="AX251" s="13" t="s">
        <v>78</v>
      </c>
      <c r="AY251" s="245" t="s">
        <v>229</v>
      </c>
    </row>
    <row r="252" s="2" customFormat="1" ht="14.4" customHeight="1">
      <c r="A252" s="40"/>
      <c r="B252" s="41"/>
      <c r="C252" s="269" t="s">
        <v>852</v>
      </c>
      <c r="D252" s="269" t="s">
        <v>620</v>
      </c>
      <c r="E252" s="270" t="s">
        <v>7000</v>
      </c>
      <c r="F252" s="271" t="s">
        <v>7001</v>
      </c>
      <c r="G252" s="272" t="s">
        <v>343</v>
      </c>
      <c r="H252" s="273">
        <v>14.08</v>
      </c>
      <c r="I252" s="274"/>
      <c r="J252" s="273">
        <f>ROUND(I252*H252,2)</f>
        <v>0</v>
      </c>
      <c r="K252" s="271" t="s">
        <v>296</v>
      </c>
      <c r="L252" s="275"/>
      <c r="M252" s="276" t="s">
        <v>18</v>
      </c>
      <c r="N252" s="277" t="s">
        <v>42</v>
      </c>
      <c r="O252" s="86"/>
      <c r="P252" s="220">
        <f>O252*H252</f>
        <v>0</v>
      </c>
      <c r="Q252" s="220">
        <v>2.4289999999999998</v>
      </c>
      <c r="R252" s="220">
        <f>Q252*H252</f>
        <v>34.200319999999998</v>
      </c>
      <c r="S252" s="220">
        <v>0</v>
      </c>
      <c r="T252" s="221">
        <f>S252*H252</f>
        <v>0</v>
      </c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R252" s="222" t="s">
        <v>1248</v>
      </c>
      <c r="AT252" s="222" t="s">
        <v>620</v>
      </c>
      <c r="AU252" s="222" t="s">
        <v>82</v>
      </c>
      <c r="AY252" s="19" t="s">
        <v>229</v>
      </c>
      <c r="BE252" s="223">
        <f>IF(N252="základní",J252,0)</f>
        <v>0</v>
      </c>
      <c r="BF252" s="223">
        <f>IF(N252="snížená",J252,0)</f>
        <v>0</v>
      </c>
      <c r="BG252" s="223">
        <f>IF(N252="zákl. přenesená",J252,0)</f>
        <v>0</v>
      </c>
      <c r="BH252" s="223">
        <f>IF(N252="sníž. přenesená",J252,0)</f>
        <v>0</v>
      </c>
      <c r="BI252" s="223">
        <f>IF(N252="nulová",J252,0)</f>
        <v>0</v>
      </c>
      <c r="BJ252" s="19" t="s">
        <v>78</v>
      </c>
      <c r="BK252" s="223">
        <f>ROUND(I252*H252,2)</f>
        <v>0</v>
      </c>
      <c r="BL252" s="19" t="s">
        <v>870</v>
      </c>
      <c r="BM252" s="222" t="s">
        <v>7155</v>
      </c>
    </row>
    <row r="253" s="2" customFormat="1">
      <c r="A253" s="40"/>
      <c r="B253" s="41"/>
      <c r="C253" s="42"/>
      <c r="D253" s="224" t="s">
        <v>236</v>
      </c>
      <c r="E253" s="42"/>
      <c r="F253" s="225" t="s">
        <v>7001</v>
      </c>
      <c r="G253" s="42"/>
      <c r="H253" s="42"/>
      <c r="I253" s="226"/>
      <c r="J253" s="42"/>
      <c r="K253" s="42"/>
      <c r="L253" s="46"/>
      <c r="M253" s="227"/>
      <c r="N253" s="228"/>
      <c r="O253" s="86"/>
      <c r="P253" s="86"/>
      <c r="Q253" s="86"/>
      <c r="R253" s="86"/>
      <c r="S253" s="86"/>
      <c r="T253" s="87"/>
      <c r="U253" s="40"/>
      <c r="V253" s="40"/>
      <c r="W253" s="40"/>
      <c r="X253" s="40"/>
      <c r="Y253" s="40"/>
      <c r="Z253" s="40"/>
      <c r="AA253" s="40"/>
      <c r="AB253" s="40"/>
      <c r="AC253" s="40"/>
      <c r="AD253" s="40"/>
      <c r="AE253" s="40"/>
      <c r="AT253" s="19" t="s">
        <v>236</v>
      </c>
      <c r="AU253" s="19" t="s">
        <v>82</v>
      </c>
    </row>
    <row r="254" s="13" customFormat="1">
      <c r="A254" s="13"/>
      <c r="B254" s="235"/>
      <c r="C254" s="236"/>
      <c r="D254" s="224" t="s">
        <v>312</v>
      </c>
      <c r="E254" s="237" t="s">
        <v>2071</v>
      </c>
      <c r="F254" s="238" t="s">
        <v>7156</v>
      </c>
      <c r="G254" s="236"/>
      <c r="H254" s="239">
        <v>14.08</v>
      </c>
      <c r="I254" s="240"/>
      <c r="J254" s="236"/>
      <c r="K254" s="236"/>
      <c r="L254" s="241"/>
      <c r="M254" s="242"/>
      <c r="N254" s="243"/>
      <c r="O254" s="243"/>
      <c r="P254" s="243"/>
      <c r="Q254" s="243"/>
      <c r="R254" s="243"/>
      <c r="S254" s="243"/>
      <c r="T254" s="244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5" t="s">
        <v>312</v>
      </c>
      <c r="AU254" s="245" t="s">
        <v>82</v>
      </c>
      <c r="AV254" s="13" t="s">
        <v>82</v>
      </c>
      <c r="AW254" s="13" t="s">
        <v>33</v>
      </c>
      <c r="AX254" s="13" t="s">
        <v>78</v>
      </c>
      <c r="AY254" s="245" t="s">
        <v>229</v>
      </c>
    </row>
    <row r="255" s="2" customFormat="1" ht="14.4" customHeight="1">
      <c r="A255" s="40"/>
      <c r="B255" s="41"/>
      <c r="C255" s="212" t="s">
        <v>859</v>
      </c>
      <c r="D255" s="212" t="s">
        <v>230</v>
      </c>
      <c r="E255" s="213" t="s">
        <v>7004</v>
      </c>
      <c r="F255" s="214" t="s">
        <v>7005</v>
      </c>
      <c r="G255" s="215" t="s">
        <v>478</v>
      </c>
      <c r="H255" s="216">
        <v>350</v>
      </c>
      <c r="I255" s="217"/>
      <c r="J255" s="216">
        <f>ROUND(I255*H255,2)</f>
        <v>0</v>
      </c>
      <c r="K255" s="214" t="s">
        <v>296</v>
      </c>
      <c r="L255" s="46"/>
      <c r="M255" s="218" t="s">
        <v>18</v>
      </c>
      <c r="N255" s="219" t="s">
        <v>42</v>
      </c>
      <c r="O255" s="86"/>
      <c r="P255" s="220">
        <f>O255*H255</f>
        <v>0</v>
      </c>
      <c r="Q255" s="220">
        <v>0</v>
      </c>
      <c r="R255" s="220">
        <f>Q255*H255</f>
        <v>0</v>
      </c>
      <c r="S255" s="220">
        <v>0</v>
      </c>
      <c r="T255" s="221">
        <f>S255*H255</f>
        <v>0</v>
      </c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R255" s="222" t="s">
        <v>870</v>
      </c>
      <c r="AT255" s="222" t="s">
        <v>230</v>
      </c>
      <c r="AU255" s="222" t="s">
        <v>82</v>
      </c>
      <c r="AY255" s="19" t="s">
        <v>229</v>
      </c>
      <c r="BE255" s="223">
        <f>IF(N255="základní",J255,0)</f>
        <v>0</v>
      </c>
      <c r="BF255" s="223">
        <f>IF(N255="snížená",J255,0)</f>
        <v>0</v>
      </c>
      <c r="BG255" s="223">
        <f>IF(N255="zákl. přenesená",J255,0)</f>
        <v>0</v>
      </c>
      <c r="BH255" s="223">
        <f>IF(N255="sníž. přenesená",J255,0)</f>
        <v>0</v>
      </c>
      <c r="BI255" s="223">
        <f>IF(N255="nulová",J255,0)</f>
        <v>0</v>
      </c>
      <c r="BJ255" s="19" t="s">
        <v>78</v>
      </c>
      <c r="BK255" s="223">
        <f>ROUND(I255*H255,2)</f>
        <v>0</v>
      </c>
      <c r="BL255" s="19" t="s">
        <v>870</v>
      </c>
      <c r="BM255" s="222" t="s">
        <v>7157</v>
      </c>
    </row>
    <row r="256" s="2" customFormat="1">
      <c r="A256" s="40"/>
      <c r="B256" s="41"/>
      <c r="C256" s="42"/>
      <c r="D256" s="224" t="s">
        <v>236</v>
      </c>
      <c r="E256" s="42"/>
      <c r="F256" s="225" t="s">
        <v>7007</v>
      </c>
      <c r="G256" s="42"/>
      <c r="H256" s="42"/>
      <c r="I256" s="226"/>
      <c r="J256" s="42"/>
      <c r="K256" s="42"/>
      <c r="L256" s="46"/>
      <c r="M256" s="227"/>
      <c r="N256" s="228"/>
      <c r="O256" s="86"/>
      <c r="P256" s="86"/>
      <c r="Q256" s="86"/>
      <c r="R256" s="86"/>
      <c r="S256" s="86"/>
      <c r="T256" s="87"/>
      <c r="U256" s="40"/>
      <c r="V256" s="40"/>
      <c r="W256" s="40"/>
      <c r="X256" s="40"/>
      <c r="Y256" s="40"/>
      <c r="Z256" s="40"/>
      <c r="AA256" s="40"/>
      <c r="AB256" s="40"/>
      <c r="AC256" s="40"/>
      <c r="AD256" s="40"/>
      <c r="AE256" s="40"/>
      <c r="AT256" s="19" t="s">
        <v>236</v>
      </c>
      <c r="AU256" s="19" t="s">
        <v>82</v>
      </c>
    </row>
    <row r="257" s="2" customFormat="1" ht="14.4" customHeight="1">
      <c r="A257" s="40"/>
      <c r="B257" s="41"/>
      <c r="C257" s="212" t="s">
        <v>864</v>
      </c>
      <c r="D257" s="212" t="s">
        <v>230</v>
      </c>
      <c r="E257" s="213" t="s">
        <v>7012</v>
      </c>
      <c r="F257" s="214" t="s">
        <v>7013</v>
      </c>
      <c r="G257" s="215" t="s">
        <v>478</v>
      </c>
      <c r="H257" s="216">
        <v>55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870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870</v>
      </c>
      <c r="BM257" s="222" t="s">
        <v>7158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7015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2" customFormat="1" ht="14.4" customHeight="1">
      <c r="A259" s="40"/>
      <c r="B259" s="41"/>
      <c r="C259" s="212" t="s">
        <v>870</v>
      </c>
      <c r="D259" s="212" t="s">
        <v>230</v>
      </c>
      <c r="E259" s="213" t="s">
        <v>7016</v>
      </c>
      <c r="F259" s="214" t="s">
        <v>7017</v>
      </c>
      <c r="G259" s="215" t="s">
        <v>343</v>
      </c>
      <c r="H259" s="216">
        <v>60.100000000000001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870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7159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7019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13" customFormat="1">
      <c r="A261" s="13"/>
      <c r="B261" s="235"/>
      <c r="C261" s="236"/>
      <c r="D261" s="224" t="s">
        <v>312</v>
      </c>
      <c r="E261" s="237" t="s">
        <v>4099</v>
      </c>
      <c r="F261" s="238" t="s">
        <v>7160</v>
      </c>
      <c r="G261" s="236"/>
      <c r="H261" s="239">
        <v>24.5</v>
      </c>
      <c r="I261" s="240"/>
      <c r="J261" s="236"/>
      <c r="K261" s="236"/>
      <c r="L261" s="241"/>
      <c r="M261" s="242"/>
      <c r="N261" s="243"/>
      <c r="O261" s="243"/>
      <c r="P261" s="243"/>
      <c r="Q261" s="243"/>
      <c r="R261" s="243"/>
      <c r="S261" s="243"/>
      <c r="T261" s="244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5" t="s">
        <v>312</v>
      </c>
      <c r="AU261" s="245" t="s">
        <v>82</v>
      </c>
      <c r="AV261" s="13" t="s">
        <v>82</v>
      </c>
      <c r="AW261" s="13" t="s">
        <v>33</v>
      </c>
      <c r="AX261" s="13" t="s">
        <v>71</v>
      </c>
      <c r="AY261" s="245" t="s">
        <v>229</v>
      </c>
    </row>
    <row r="262" s="13" customFormat="1">
      <c r="A262" s="13"/>
      <c r="B262" s="235"/>
      <c r="C262" s="236"/>
      <c r="D262" s="224" t="s">
        <v>312</v>
      </c>
      <c r="E262" s="237" t="s">
        <v>7161</v>
      </c>
      <c r="F262" s="238" t="s">
        <v>7162</v>
      </c>
      <c r="G262" s="236"/>
      <c r="H262" s="239">
        <v>17.600000000000001</v>
      </c>
      <c r="I262" s="240"/>
      <c r="J262" s="236"/>
      <c r="K262" s="236"/>
      <c r="L262" s="241"/>
      <c r="M262" s="242"/>
      <c r="N262" s="243"/>
      <c r="O262" s="243"/>
      <c r="P262" s="243"/>
      <c r="Q262" s="243"/>
      <c r="R262" s="243"/>
      <c r="S262" s="243"/>
      <c r="T262" s="244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5" t="s">
        <v>312</v>
      </c>
      <c r="AU262" s="245" t="s">
        <v>82</v>
      </c>
      <c r="AV262" s="13" t="s">
        <v>82</v>
      </c>
      <c r="AW262" s="13" t="s">
        <v>33</v>
      </c>
      <c r="AX262" s="13" t="s">
        <v>71</v>
      </c>
      <c r="AY262" s="245" t="s">
        <v>229</v>
      </c>
    </row>
    <row r="263" s="13" customFormat="1">
      <c r="A263" s="13"/>
      <c r="B263" s="235"/>
      <c r="C263" s="236"/>
      <c r="D263" s="224" t="s">
        <v>312</v>
      </c>
      <c r="E263" s="237" t="s">
        <v>7163</v>
      </c>
      <c r="F263" s="238" t="s">
        <v>7139</v>
      </c>
      <c r="G263" s="236"/>
      <c r="H263" s="239">
        <v>18</v>
      </c>
      <c r="I263" s="240"/>
      <c r="J263" s="236"/>
      <c r="K263" s="236"/>
      <c r="L263" s="241"/>
      <c r="M263" s="242"/>
      <c r="N263" s="243"/>
      <c r="O263" s="243"/>
      <c r="P263" s="243"/>
      <c r="Q263" s="243"/>
      <c r="R263" s="243"/>
      <c r="S263" s="243"/>
      <c r="T263" s="244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5" t="s">
        <v>312</v>
      </c>
      <c r="AU263" s="245" t="s">
        <v>82</v>
      </c>
      <c r="AV263" s="13" t="s">
        <v>82</v>
      </c>
      <c r="AW263" s="13" t="s">
        <v>33</v>
      </c>
      <c r="AX263" s="13" t="s">
        <v>71</v>
      </c>
      <c r="AY263" s="245" t="s">
        <v>229</v>
      </c>
    </row>
    <row r="264" s="14" customFormat="1">
      <c r="A264" s="14"/>
      <c r="B264" s="246"/>
      <c r="C264" s="247"/>
      <c r="D264" s="224" t="s">
        <v>312</v>
      </c>
      <c r="E264" s="248" t="s">
        <v>18</v>
      </c>
      <c r="F264" s="249" t="s">
        <v>317</v>
      </c>
      <c r="G264" s="247"/>
      <c r="H264" s="250">
        <v>60.100000000000001</v>
      </c>
      <c r="I264" s="251"/>
      <c r="J264" s="247"/>
      <c r="K264" s="247"/>
      <c r="L264" s="252"/>
      <c r="M264" s="253"/>
      <c r="N264" s="254"/>
      <c r="O264" s="254"/>
      <c r="P264" s="254"/>
      <c r="Q264" s="254"/>
      <c r="R264" s="254"/>
      <c r="S264" s="254"/>
      <c r="T264" s="25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6" t="s">
        <v>312</v>
      </c>
      <c r="AU264" s="256" t="s">
        <v>82</v>
      </c>
      <c r="AV264" s="14" t="s">
        <v>247</v>
      </c>
      <c r="AW264" s="14" t="s">
        <v>33</v>
      </c>
      <c r="AX264" s="14" t="s">
        <v>78</v>
      </c>
      <c r="AY264" s="256" t="s">
        <v>229</v>
      </c>
    </row>
    <row r="265" s="2" customFormat="1" ht="14.4" customHeight="1">
      <c r="A265" s="40"/>
      <c r="B265" s="41"/>
      <c r="C265" s="212" t="s">
        <v>876</v>
      </c>
      <c r="D265" s="212" t="s">
        <v>230</v>
      </c>
      <c r="E265" s="213" t="s">
        <v>7024</v>
      </c>
      <c r="F265" s="214" t="s">
        <v>7025</v>
      </c>
      <c r="G265" s="215" t="s">
        <v>343</v>
      </c>
      <c r="H265" s="216">
        <v>540.89999999999998</v>
      </c>
      <c r="I265" s="217"/>
      <c r="J265" s="216">
        <f>ROUND(I265*H265,2)</f>
        <v>0</v>
      </c>
      <c r="K265" s="214" t="s">
        <v>296</v>
      </c>
      <c r="L265" s="46"/>
      <c r="M265" s="218" t="s">
        <v>18</v>
      </c>
      <c r="N265" s="219" t="s">
        <v>42</v>
      </c>
      <c r="O265" s="86"/>
      <c r="P265" s="220">
        <f>O265*H265</f>
        <v>0</v>
      </c>
      <c r="Q265" s="220">
        <v>0</v>
      </c>
      <c r="R265" s="220">
        <f>Q265*H265</f>
        <v>0</v>
      </c>
      <c r="S265" s="220">
        <v>0</v>
      </c>
      <c r="T265" s="221">
        <f>S265*H265</f>
        <v>0</v>
      </c>
      <c r="U265" s="40"/>
      <c r="V265" s="40"/>
      <c r="W265" s="40"/>
      <c r="X265" s="40"/>
      <c r="Y265" s="40"/>
      <c r="Z265" s="40"/>
      <c r="AA265" s="40"/>
      <c r="AB265" s="40"/>
      <c r="AC265" s="40"/>
      <c r="AD265" s="40"/>
      <c r="AE265" s="40"/>
      <c r="AR265" s="222" t="s">
        <v>870</v>
      </c>
      <c r="AT265" s="222" t="s">
        <v>230</v>
      </c>
      <c r="AU265" s="222" t="s">
        <v>82</v>
      </c>
      <c r="AY265" s="19" t="s">
        <v>229</v>
      </c>
      <c r="BE265" s="223">
        <f>IF(N265="základní",J265,0)</f>
        <v>0</v>
      </c>
      <c r="BF265" s="223">
        <f>IF(N265="snížená",J265,0)</f>
        <v>0</v>
      </c>
      <c r="BG265" s="223">
        <f>IF(N265="zákl. přenesená",J265,0)</f>
        <v>0</v>
      </c>
      <c r="BH265" s="223">
        <f>IF(N265="sníž. přenesená",J265,0)</f>
        <v>0</v>
      </c>
      <c r="BI265" s="223">
        <f>IF(N265="nulová",J265,0)</f>
        <v>0</v>
      </c>
      <c r="BJ265" s="19" t="s">
        <v>78</v>
      </c>
      <c r="BK265" s="223">
        <f>ROUND(I265*H265,2)</f>
        <v>0</v>
      </c>
      <c r="BL265" s="19" t="s">
        <v>870</v>
      </c>
      <c r="BM265" s="222" t="s">
        <v>7164</v>
      </c>
    </row>
    <row r="266" s="2" customFormat="1">
      <c r="A266" s="40"/>
      <c r="B266" s="41"/>
      <c r="C266" s="42"/>
      <c r="D266" s="224" t="s">
        <v>236</v>
      </c>
      <c r="E266" s="42"/>
      <c r="F266" s="225" t="s">
        <v>7027</v>
      </c>
      <c r="G266" s="42"/>
      <c r="H266" s="42"/>
      <c r="I266" s="226"/>
      <c r="J266" s="42"/>
      <c r="K266" s="42"/>
      <c r="L266" s="46"/>
      <c r="M266" s="227"/>
      <c r="N266" s="228"/>
      <c r="O266" s="86"/>
      <c r="P266" s="86"/>
      <c r="Q266" s="86"/>
      <c r="R266" s="86"/>
      <c r="S266" s="86"/>
      <c r="T266" s="87"/>
      <c r="U266" s="40"/>
      <c r="V266" s="40"/>
      <c r="W266" s="40"/>
      <c r="X266" s="40"/>
      <c r="Y266" s="40"/>
      <c r="Z266" s="40"/>
      <c r="AA266" s="40"/>
      <c r="AB266" s="40"/>
      <c r="AC266" s="40"/>
      <c r="AD266" s="40"/>
      <c r="AE266" s="40"/>
      <c r="AT266" s="19" t="s">
        <v>236</v>
      </c>
      <c r="AU266" s="19" t="s">
        <v>82</v>
      </c>
    </row>
    <row r="267" s="15" customFormat="1">
      <c r="A267" s="15"/>
      <c r="B267" s="258"/>
      <c r="C267" s="259"/>
      <c r="D267" s="224" t="s">
        <v>312</v>
      </c>
      <c r="E267" s="260" t="s">
        <v>18</v>
      </c>
      <c r="F267" s="261" t="s">
        <v>7028</v>
      </c>
      <c r="G267" s="259"/>
      <c r="H267" s="260" t="s">
        <v>18</v>
      </c>
      <c r="I267" s="262"/>
      <c r="J267" s="259"/>
      <c r="K267" s="259"/>
      <c r="L267" s="263"/>
      <c r="M267" s="264"/>
      <c r="N267" s="265"/>
      <c r="O267" s="265"/>
      <c r="P267" s="265"/>
      <c r="Q267" s="265"/>
      <c r="R267" s="265"/>
      <c r="S267" s="265"/>
      <c r="T267" s="266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7" t="s">
        <v>312</v>
      </c>
      <c r="AU267" s="267" t="s">
        <v>82</v>
      </c>
      <c r="AV267" s="15" t="s">
        <v>78</v>
      </c>
      <c r="AW267" s="15" t="s">
        <v>33</v>
      </c>
      <c r="AX267" s="15" t="s">
        <v>71</v>
      </c>
      <c r="AY267" s="267" t="s">
        <v>229</v>
      </c>
    </row>
    <row r="268" s="13" customFormat="1">
      <c r="A268" s="13"/>
      <c r="B268" s="235"/>
      <c r="C268" s="236"/>
      <c r="D268" s="224" t="s">
        <v>312</v>
      </c>
      <c r="E268" s="237" t="s">
        <v>513</v>
      </c>
      <c r="F268" s="238" t="s">
        <v>7165</v>
      </c>
      <c r="G268" s="236"/>
      <c r="H268" s="239">
        <v>540.89999999999998</v>
      </c>
      <c r="I268" s="240"/>
      <c r="J268" s="236"/>
      <c r="K268" s="236"/>
      <c r="L268" s="241"/>
      <c r="M268" s="242"/>
      <c r="N268" s="243"/>
      <c r="O268" s="243"/>
      <c r="P268" s="243"/>
      <c r="Q268" s="243"/>
      <c r="R268" s="243"/>
      <c r="S268" s="243"/>
      <c r="T268" s="244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5" t="s">
        <v>312</v>
      </c>
      <c r="AU268" s="245" t="s">
        <v>82</v>
      </c>
      <c r="AV268" s="13" t="s">
        <v>82</v>
      </c>
      <c r="AW268" s="13" t="s">
        <v>33</v>
      </c>
      <c r="AX268" s="13" t="s">
        <v>78</v>
      </c>
      <c r="AY268" s="245" t="s">
        <v>229</v>
      </c>
    </row>
    <row r="269" s="12" customFormat="1" ht="22.8" customHeight="1">
      <c r="A269" s="12"/>
      <c r="B269" s="198"/>
      <c r="C269" s="199"/>
      <c r="D269" s="200" t="s">
        <v>70</v>
      </c>
      <c r="E269" s="229" t="s">
        <v>7037</v>
      </c>
      <c r="F269" s="229" t="s">
        <v>7038</v>
      </c>
      <c r="G269" s="199"/>
      <c r="H269" s="199"/>
      <c r="I269" s="202"/>
      <c r="J269" s="230">
        <f>BK269</f>
        <v>0</v>
      </c>
      <c r="K269" s="199"/>
      <c r="L269" s="204"/>
      <c r="M269" s="205"/>
      <c r="N269" s="206"/>
      <c r="O269" s="206"/>
      <c r="P269" s="207">
        <f>SUM(P270:P273)</f>
        <v>0</v>
      </c>
      <c r="Q269" s="206"/>
      <c r="R269" s="207">
        <f>SUM(R270:R273)</f>
        <v>0</v>
      </c>
      <c r="S269" s="206"/>
      <c r="T269" s="208">
        <f>SUM(T270:T273)</f>
        <v>0</v>
      </c>
      <c r="U269" s="12"/>
      <c r="V269" s="12"/>
      <c r="W269" s="12"/>
      <c r="X269" s="12"/>
      <c r="Y269" s="12"/>
      <c r="Z269" s="12"/>
      <c r="AA269" s="12"/>
      <c r="AB269" s="12"/>
      <c r="AC269" s="12"/>
      <c r="AD269" s="12"/>
      <c r="AE269" s="12"/>
      <c r="AR269" s="209" t="s">
        <v>82</v>
      </c>
      <c r="AT269" s="210" t="s">
        <v>70</v>
      </c>
      <c r="AU269" s="210" t="s">
        <v>78</v>
      </c>
      <c r="AY269" s="209" t="s">
        <v>229</v>
      </c>
      <c r="BK269" s="211">
        <f>SUM(BK270:BK273)</f>
        <v>0</v>
      </c>
    </row>
    <row r="270" s="2" customFormat="1" ht="14.4" customHeight="1">
      <c r="A270" s="40"/>
      <c r="B270" s="41"/>
      <c r="C270" s="212" t="s">
        <v>881</v>
      </c>
      <c r="D270" s="212" t="s">
        <v>230</v>
      </c>
      <c r="E270" s="213" t="s">
        <v>7045</v>
      </c>
      <c r="F270" s="214" t="s">
        <v>7046</v>
      </c>
      <c r="G270" s="215" t="s">
        <v>254</v>
      </c>
      <c r="H270" s="216">
        <v>2</v>
      </c>
      <c r="I270" s="217"/>
      <c r="J270" s="216">
        <f>ROUND(I270*H270,2)</f>
        <v>0</v>
      </c>
      <c r="K270" s="214" t="s">
        <v>18</v>
      </c>
      <c r="L270" s="46"/>
      <c r="M270" s="218" t="s">
        <v>18</v>
      </c>
      <c r="N270" s="219" t="s">
        <v>42</v>
      </c>
      <c r="O270" s="86"/>
      <c r="P270" s="220">
        <f>O270*H270</f>
        <v>0</v>
      </c>
      <c r="Q270" s="220">
        <v>0</v>
      </c>
      <c r="R270" s="220">
        <f>Q270*H270</f>
        <v>0</v>
      </c>
      <c r="S270" s="220">
        <v>0</v>
      </c>
      <c r="T270" s="221">
        <f>S270*H270</f>
        <v>0</v>
      </c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R270" s="222" t="s">
        <v>548</v>
      </c>
      <c r="AT270" s="222" t="s">
        <v>230</v>
      </c>
      <c r="AU270" s="222" t="s">
        <v>82</v>
      </c>
      <c r="AY270" s="19" t="s">
        <v>229</v>
      </c>
      <c r="BE270" s="223">
        <f>IF(N270="základní",J270,0)</f>
        <v>0</v>
      </c>
      <c r="BF270" s="223">
        <f>IF(N270="snížená",J270,0)</f>
        <v>0</v>
      </c>
      <c r="BG270" s="223">
        <f>IF(N270="zákl. přenesená",J270,0)</f>
        <v>0</v>
      </c>
      <c r="BH270" s="223">
        <f>IF(N270="sníž. přenesená",J270,0)</f>
        <v>0</v>
      </c>
      <c r="BI270" s="223">
        <f>IF(N270="nulová",J270,0)</f>
        <v>0</v>
      </c>
      <c r="BJ270" s="19" t="s">
        <v>78</v>
      </c>
      <c r="BK270" s="223">
        <f>ROUND(I270*H270,2)</f>
        <v>0</v>
      </c>
      <c r="BL270" s="19" t="s">
        <v>548</v>
      </c>
      <c r="BM270" s="222" t="s">
        <v>7166</v>
      </c>
    </row>
    <row r="271" s="2" customFormat="1">
      <c r="A271" s="40"/>
      <c r="B271" s="41"/>
      <c r="C271" s="42"/>
      <c r="D271" s="224" t="s">
        <v>236</v>
      </c>
      <c r="E271" s="42"/>
      <c r="F271" s="225" t="s">
        <v>7048</v>
      </c>
      <c r="G271" s="42"/>
      <c r="H271" s="42"/>
      <c r="I271" s="226"/>
      <c r="J271" s="42"/>
      <c r="K271" s="42"/>
      <c r="L271" s="46"/>
      <c r="M271" s="227"/>
      <c r="N271" s="228"/>
      <c r="O271" s="86"/>
      <c r="P271" s="86"/>
      <c r="Q271" s="86"/>
      <c r="R271" s="86"/>
      <c r="S271" s="86"/>
      <c r="T271" s="87"/>
      <c r="U271" s="40"/>
      <c r="V271" s="40"/>
      <c r="W271" s="40"/>
      <c r="X271" s="40"/>
      <c r="Y271" s="40"/>
      <c r="Z271" s="40"/>
      <c r="AA271" s="40"/>
      <c r="AB271" s="40"/>
      <c r="AC271" s="40"/>
      <c r="AD271" s="40"/>
      <c r="AE271" s="40"/>
      <c r="AT271" s="19" t="s">
        <v>236</v>
      </c>
      <c r="AU271" s="19" t="s">
        <v>82</v>
      </c>
    </row>
    <row r="272" s="2" customFormat="1" ht="14.4" customHeight="1">
      <c r="A272" s="40"/>
      <c r="B272" s="41"/>
      <c r="C272" s="212" t="s">
        <v>886</v>
      </c>
      <c r="D272" s="212" t="s">
        <v>230</v>
      </c>
      <c r="E272" s="213" t="s">
        <v>7049</v>
      </c>
      <c r="F272" s="214" t="s">
        <v>7050</v>
      </c>
      <c r="G272" s="215" t="s">
        <v>320</v>
      </c>
      <c r="H272" s="216">
        <v>2</v>
      </c>
      <c r="I272" s="217"/>
      <c r="J272" s="216">
        <f>ROUND(I272*H272,2)</f>
        <v>0</v>
      </c>
      <c r="K272" s="214" t="s">
        <v>296</v>
      </c>
      <c r="L272" s="46"/>
      <c r="M272" s="218" t="s">
        <v>18</v>
      </c>
      <c r="N272" s="219" t="s">
        <v>42</v>
      </c>
      <c r="O272" s="86"/>
      <c r="P272" s="220">
        <f>O272*H272</f>
        <v>0</v>
      </c>
      <c r="Q272" s="220">
        <v>0</v>
      </c>
      <c r="R272" s="220">
        <f>Q272*H272</f>
        <v>0</v>
      </c>
      <c r="S272" s="220">
        <v>0</v>
      </c>
      <c r="T272" s="221">
        <f>S272*H272</f>
        <v>0</v>
      </c>
      <c r="U272" s="40"/>
      <c r="V272" s="40"/>
      <c r="W272" s="40"/>
      <c r="X272" s="40"/>
      <c r="Y272" s="40"/>
      <c r="Z272" s="40"/>
      <c r="AA272" s="40"/>
      <c r="AB272" s="40"/>
      <c r="AC272" s="40"/>
      <c r="AD272" s="40"/>
      <c r="AE272" s="40"/>
      <c r="AR272" s="222" t="s">
        <v>548</v>
      </c>
      <c r="AT272" s="222" t="s">
        <v>230</v>
      </c>
      <c r="AU272" s="222" t="s">
        <v>82</v>
      </c>
      <c r="AY272" s="19" t="s">
        <v>229</v>
      </c>
      <c r="BE272" s="223">
        <f>IF(N272="základní",J272,0)</f>
        <v>0</v>
      </c>
      <c r="BF272" s="223">
        <f>IF(N272="snížená",J272,0)</f>
        <v>0</v>
      </c>
      <c r="BG272" s="223">
        <f>IF(N272="zákl. přenesená",J272,0)</f>
        <v>0</v>
      </c>
      <c r="BH272" s="223">
        <f>IF(N272="sníž. přenesená",J272,0)</f>
        <v>0</v>
      </c>
      <c r="BI272" s="223">
        <f>IF(N272="nulová",J272,0)</f>
        <v>0</v>
      </c>
      <c r="BJ272" s="19" t="s">
        <v>78</v>
      </c>
      <c r="BK272" s="223">
        <f>ROUND(I272*H272,2)</f>
        <v>0</v>
      </c>
      <c r="BL272" s="19" t="s">
        <v>548</v>
      </c>
      <c r="BM272" s="222" t="s">
        <v>7167</v>
      </c>
    </row>
    <row r="273" s="2" customFormat="1">
      <c r="A273" s="40"/>
      <c r="B273" s="41"/>
      <c r="C273" s="42"/>
      <c r="D273" s="224" t="s">
        <v>236</v>
      </c>
      <c r="E273" s="42"/>
      <c r="F273" s="225" t="s">
        <v>7052</v>
      </c>
      <c r="G273" s="42"/>
      <c r="H273" s="42"/>
      <c r="I273" s="226"/>
      <c r="J273" s="42"/>
      <c r="K273" s="42"/>
      <c r="L273" s="46"/>
      <c r="M273" s="227"/>
      <c r="N273" s="228"/>
      <c r="O273" s="86"/>
      <c r="P273" s="86"/>
      <c r="Q273" s="86"/>
      <c r="R273" s="86"/>
      <c r="S273" s="86"/>
      <c r="T273" s="87"/>
      <c r="U273" s="40"/>
      <c r="V273" s="40"/>
      <c r="W273" s="40"/>
      <c r="X273" s="40"/>
      <c r="Y273" s="40"/>
      <c r="Z273" s="40"/>
      <c r="AA273" s="40"/>
      <c r="AB273" s="40"/>
      <c r="AC273" s="40"/>
      <c r="AD273" s="40"/>
      <c r="AE273" s="40"/>
      <c r="AT273" s="19" t="s">
        <v>236</v>
      </c>
      <c r="AU273" s="19" t="s">
        <v>82</v>
      </c>
    </row>
    <row r="274" s="12" customFormat="1" ht="25.92" customHeight="1">
      <c r="A274" s="12"/>
      <c r="B274" s="198"/>
      <c r="C274" s="199"/>
      <c r="D274" s="200" t="s">
        <v>70</v>
      </c>
      <c r="E274" s="201" t="s">
        <v>226</v>
      </c>
      <c r="F274" s="201" t="s">
        <v>227</v>
      </c>
      <c r="G274" s="199"/>
      <c r="H274" s="199"/>
      <c r="I274" s="202"/>
      <c r="J274" s="203">
        <f>BK274</f>
        <v>0</v>
      </c>
      <c r="K274" s="199"/>
      <c r="L274" s="204"/>
      <c r="M274" s="205"/>
      <c r="N274" s="206"/>
      <c r="O274" s="206"/>
      <c r="P274" s="207">
        <f>P275</f>
        <v>0</v>
      </c>
      <c r="Q274" s="206"/>
      <c r="R274" s="207">
        <f>R275</f>
        <v>0</v>
      </c>
      <c r="S274" s="206"/>
      <c r="T274" s="208">
        <f>T275</f>
        <v>0</v>
      </c>
      <c r="U274" s="12"/>
      <c r="V274" s="12"/>
      <c r="W274" s="12"/>
      <c r="X274" s="12"/>
      <c r="Y274" s="12"/>
      <c r="Z274" s="12"/>
      <c r="AA274" s="12"/>
      <c r="AB274" s="12"/>
      <c r="AC274" s="12"/>
      <c r="AD274" s="12"/>
      <c r="AE274" s="12"/>
      <c r="AR274" s="209" t="s">
        <v>228</v>
      </c>
      <c r="AT274" s="210" t="s">
        <v>70</v>
      </c>
      <c r="AU274" s="210" t="s">
        <v>71</v>
      </c>
      <c r="AY274" s="209" t="s">
        <v>229</v>
      </c>
      <c r="BK274" s="211">
        <f>BK275</f>
        <v>0</v>
      </c>
    </row>
    <row r="275" s="12" customFormat="1" ht="22.8" customHeight="1">
      <c r="A275" s="12"/>
      <c r="B275" s="198"/>
      <c r="C275" s="199"/>
      <c r="D275" s="200" t="s">
        <v>70</v>
      </c>
      <c r="E275" s="229" t="s">
        <v>7053</v>
      </c>
      <c r="F275" s="229" t="s">
        <v>7054</v>
      </c>
      <c r="G275" s="199"/>
      <c r="H275" s="199"/>
      <c r="I275" s="202"/>
      <c r="J275" s="230">
        <f>BK275</f>
        <v>0</v>
      </c>
      <c r="K275" s="199"/>
      <c r="L275" s="204"/>
      <c r="M275" s="205"/>
      <c r="N275" s="206"/>
      <c r="O275" s="206"/>
      <c r="P275" s="207">
        <f>SUM(P276:P279)</f>
        <v>0</v>
      </c>
      <c r="Q275" s="206"/>
      <c r="R275" s="207">
        <f>SUM(R276:R279)</f>
        <v>0</v>
      </c>
      <c r="S275" s="206"/>
      <c r="T275" s="208">
        <f>SUM(T276:T279)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209" t="s">
        <v>228</v>
      </c>
      <c r="AT275" s="210" t="s">
        <v>70</v>
      </c>
      <c r="AU275" s="210" t="s">
        <v>78</v>
      </c>
      <c r="AY275" s="209" t="s">
        <v>229</v>
      </c>
      <c r="BK275" s="211">
        <f>SUM(BK276:BK279)</f>
        <v>0</v>
      </c>
    </row>
    <row r="276" s="2" customFormat="1" ht="14.4" customHeight="1">
      <c r="A276" s="40"/>
      <c r="B276" s="41"/>
      <c r="C276" s="212" t="s">
        <v>891</v>
      </c>
      <c r="D276" s="212" t="s">
        <v>230</v>
      </c>
      <c r="E276" s="213" t="s">
        <v>7168</v>
      </c>
      <c r="F276" s="214" t="s">
        <v>7169</v>
      </c>
      <c r="G276" s="215" t="s">
        <v>381</v>
      </c>
      <c r="H276" s="216">
        <v>1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247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247</v>
      </c>
      <c r="BM276" s="222" t="s">
        <v>7170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7171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15" customFormat="1">
      <c r="A278" s="15"/>
      <c r="B278" s="258"/>
      <c r="C278" s="259"/>
      <c r="D278" s="224" t="s">
        <v>312</v>
      </c>
      <c r="E278" s="260" t="s">
        <v>18</v>
      </c>
      <c r="F278" s="261" t="s">
        <v>7058</v>
      </c>
      <c r="G278" s="259"/>
      <c r="H278" s="260" t="s">
        <v>18</v>
      </c>
      <c r="I278" s="262"/>
      <c r="J278" s="259"/>
      <c r="K278" s="259"/>
      <c r="L278" s="263"/>
      <c r="M278" s="264"/>
      <c r="N278" s="265"/>
      <c r="O278" s="265"/>
      <c r="P278" s="265"/>
      <c r="Q278" s="265"/>
      <c r="R278" s="265"/>
      <c r="S278" s="265"/>
      <c r="T278" s="266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7" t="s">
        <v>312</v>
      </c>
      <c r="AU278" s="267" t="s">
        <v>82</v>
      </c>
      <c r="AV278" s="15" t="s">
        <v>78</v>
      </c>
      <c r="AW278" s="15" t="s">
        <v>33</v>
      </c>
      <c r="AX278" s="15" t="s">
        <v>71</v>
      </c>
      <c r="AY278" s="267" t="s">
        <v>229</v>
      </c>
    </row>
    <row r="279" s="13" customFormat="1">
      <c r="A279" s="13"/>
      <c r="B279" s="235"/>
      <c r="C279" s="236"/>
      <c r="D279" s="224" t="s">
        <v>312</v>
      </c>
      <c r="E279" s="237" t="s">
        <v>535</v>
      </c>
      <c r="F279" s="238" t="s">
        <v>78</v>
      </c>
      <c r="G279" s="236"/>
      <c r="H279" s="239">
        <v>1</v>
      </c>
      <c r="I279" s="240"/>
      <c r="J279" s="236"/>
      <c r="K279" s="236"/>
      <c r="L279" s="241"/>
      <c r="M279" s="278"/>
      <c r="N279" s="279"/>
      <c r="O279" s="279"/>
      <c r="P279" s="279"/>
      <c r="Q279" s="279"/>
      <c r="R279" s="279"/>
      <c r="S279" s="279"/>
      <c r="T279" s="280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5" t="s">
        <v>312</v>
      </c>
      <c r="AU279" s="245" t="s">
        <v>82</v>
      </c>
      <c r="AV279" s="13" t="s">
        <v>82</v>
      </c>
      <c r="AW279" s="13" t="s">
        <v>33</v>
      </c>
      <c r="AX279" s="13" t="s">
        <v>78</v>
      </c>
      <c r="AY279" s="245" t="s">
        <v>229</v>
      </c>
    </row>
    <row r="280" s="2" customFormat="1" ht="6.96" customHeight="1">
      <c r="A280" s="40"/>
      <c r="B280" s="61"/>
      <c r="C280" s="62"/>
      <c r="D280" s="62"/>
      <c r="E280" s="62"/>
      <c r="F280" s="62"/>
      <c r="G280" s="62"/>
      <c r="H280" s="62"/>
      <c r="I280" s="62"/>
      <c r="J280" s="62"/>
      <c r="K280" s="62"/>
      <c r="L280" s="46"/>
      <c r="M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</row>
  </sheetData>
  <sheetProtection sheet="1" autoFilter="0" formatColumns="0" formatRows="0" objects="1" scenarios="1" spinCount="100000" saltValue="YJmEbn+N8NmQOkod1WPVie63MkGJBWGgb2AWZb2ZrVZuHncKf6Zw/Xt4GFkF7spV4Owz7tO6DBp8rWxBB41XAg==" hashValue="vVh0BnyYVoMhujXSzvLWvNdORDaBV9bmVm0KnQ0iHu0FSpUQ6SuEwIl5NSJyL7QNURQvAMx+4WtGrNE3ycRyWw==" algorithmName="SHA-512" password="CC35"/>
  <autoFilter ref="C95:K2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4:H84"/>
    <mergeCell ref="E86:H86"/>
    <mergeCell ref="E88:H8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195</v>
      </c>
      <c r="AZ2" s="268" t="s">
        <v>2626</v>
      </c>
      <c r="BA2" s="268" t="s">
        <v>2626</v>
      </c>
      <c r="BB2" s="268" t="s">
        <v>18</v>
      </c>
      <c r="BC2" s="268" t="s">
        <v>294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2" customFormat="1" ht="12" customHeight="1">
      <c r="A8" s="40"/>
      <c r="B8" s="46"/>
      <c r="C8" s="40"/>
      <c r="D8" s="144" t="s">
        <v>204</v>
      </c>
      <c r="E8" s="40"/>
      <c r="F8" s="40"/>
      <c r="G8" s="40"/>
      <c r="H8" s="40"/>
      <c r="I8" s="40"/>
      <c r="J8" s="40"/>
      <c r="K8" s="40"/>
      <c r="L8" s="146"/>
      <c r="S8" s="40"/>
      <c r="T8" s="40"/>
      <c r="U8" s="40"/>
      <c r="V8" s="40"/>
      <c r="W8" s="40"/>
      <c r="X8" s="40"/>
      <c r="Y8" s="40"/>
      <c r="Z8" s="40"/>
      <c r="AA8" s="40"/>
      <c r="AB8" s="40"/>
      <c r="AC8" s="40"/>
      <c r="AD8" s="40"/>
      <c r="AE8" s="40"/>
    </row>
    <row r="9" s="2" customFormat="1" ht="16.5" customHeight="1">
      <c r="A9" s="40"/>
      <c r="B9" s="46"/>
      <c r="C9" s="40"/>
      <c r="D9" s="40"/>
      <c r="E9" s="147" t="s">
        <v>7172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>
      <c r="A10" s="40"/>
      <c r="B10" s="46"/>
      <c r="C10" s="40"/>
      <c r="D10" s="40"/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2" customHeight="1">
      <c r="A11" s="40"/>
      <c r="B11" s="46"/>
      <c r="C11" s="40"/>
      <c r="D11" s="144" t="s">
        <v>17</v>
      </c>
      <c r="E11" s="40"/>
      <c r="F11" s="135" t="s">
        <v>18</v>
      </c>
      <c r="G11" s="40"/>
      <c r="H11" s="40"/>
      <c r="I11" s="144" t="s">
        <v>19</v>
      </c>
      <c r="J11" s="135" t="s">
        <v>18</v>
      </c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 ht="12" customHeight="1">
      <c r="A12" s="40"/>
      <c r="B12" s="46"/>
      <c r="C12" s="40"/>
      <c r="D12" s="144" t="s">
        <v>20</v>
      </c>
      <c r="E12" s="40"/>
      <c r="F12" s="135" t="s">
        <v>21</v>
      </c>
      <c r="G12" s="40"/>
      <c r="H12" s="40"/>
      <c r="I12" s="144" t="s">
        <v>22</v>
      </c>
      <c r="J12" s="148" t="str">
        <f>'Rekapitulace stavby'!AN8</f>
        <v>9. 12. 2020</v>
      </c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0.8" customHeight="1">
      <c r="A13" s="40"/>
      <c r="B13" s="46"/>
      <c r="C13" s="40"/>
      <c r="D13" s="40"/>
      <c r="E13" s="40"/>
      <c r="F13" s="40"/>
      <c r="G13" s="40"/>
      <c r="H13" s="40"/>
      <c r="I13" s="40"/>
      <c r="J13" s="40"/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24</v>
      </c>
      <c r="E14" s="40"/>
      <c r="F14" s="40"/>
      <c r="G14" s="40"/>
      <c r="H14" s="40"/>
      <c r="I14" s="144" t="s">
        <v>25</v>
      </c>
      <c r="J14" s="135" t="s">
        <v>26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8" customHeight="1">
      <c r="A15" s="40"/>
      <c r="B15" s="46"/>
      <c r="C15" s="40"/>
      <c r="D15" s="40"/>
      <c r="E15" s="135" t="s">
        <v>27</v>
      </c>
      <c r="F15" s="40"/>
      <c r="G15" s="40"/>
      <c r="H15" s="40"/>
      <c r="I15" s="144" t="s">
        <v>28</v>
      </c>
      <c r="J15" s="135" t="s">
        <v>18</v>
      </c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6.96" customHeight="1">
      <c r="A16" s="40"/>
      <c r="B16" s="46"/>
      <c r="C16" s="40"/>
      <c r="D16" s="40"/>
      <c r="E16" s="40"/>
      <c r="F16" s="40"/>
      <c r="G16" s="40"/>
      <c r="H16" s="40"/>
      <c r="I16" s="40"/>
      <c r="J16" s="40"/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2" customHeight="1">
      <c r="A17" s="40"/>
      <c r="B17" s="46"/>
      <c r="C17" s="40"/>
      <c r="D17" s="144" t="s">
        <v>29</v>
      </c>
      <c r="E17" s="40"/>
      <c r="F17" s="40"/>
      <c r="G17" s="40"/>
      <c r="H17" s="40"/>
      <c r="I17" s="144" t="s">
        <v>25</v>
      </c>
      <c r="J17" s="35" t="str">
        <f>'Rekapitulace stavby'!AN13</f>
        <v>Vyplň údaj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18" customHeight="1">
      <c r="A18" s="40"/>
      <c r="B18" s="46"/>
      <c r="C18" s="40"/>
      <c r="D18" s="40"/>
      <c r="E18" s="35" t="str">
        <f>'Rekapitulace stavby'!E14</f>
        <v>Vyplň údaj</v>
      </c>
      <c r="F18" s="135"/>
      <c r="G18" s="135"/>
      <c r="H18" s="135"/>
      <c r="I18" s="144" t="s">
        <v>28</v>
      </c>
      <c r="J18" s="35" t="str">
        <f>'Rekapitulace stavby'!AN14</f>
        <v>Vyplň údaj</v>
      </c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6.96" customHeight="1">
      <c r="A19" s="40"/>
      <c r="B19" s="46"/>
      <c r="C19" s="40"/>
      <c r="D19" s="40"/>
      <c r="E19" s="40"/>
      <c r="F19" s="40"/>
      <c r="G19" s="40"/>
      <c r="H19" s="40"/>
      <c r="I19" s="40"/>
      <c r="J19" s="40"/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2" customHeight="1">
      <c r="A20" s="40"/>
      <c r="B20" s="46"/>
      <c r="C20" s="40"/>
      <c r="D20" s="144" t="s">
        <v>31</v>
      </c>
      <c r="E20" s="40"/>
      <c r="F20" s="40"/>
      <c r="G20" s="40"/>
      <c r="H20" s="40"/>
      <c r="I20" s="144" t="s">
        <v>25</v>
      </c>
      <c r="J20" s="135" t="str">
        <f>IF('Rekapitulace stavby'!AN16="","",'Rekapitulace stavby'!AN16)</f>
        <v/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18" customHeight="1">
      <c r="A21" s="40"/>
      <c r="B21" s="46"/>
      <c r="C21" s="40"/>
      <c r="D21" s="40"/>
      <c r="E21" s="135" t="str">
        <f>IF('Rekapitulace stavby'!E17="","",'Rekapitulace stavby'!E17)</f>
        <v>Sdružení NOVÁK &amp; PARTNER / VALBEK</v>
      </c>
      <c r="F21" s="40"/>
      <c r="G21" s="40"/>
      <c r="H21" s="40"/>
      <c r="I21" s="144" t="s">
        <v>28</v>
      </c>
      <c r="J21" s="135" t="str">
        <f>IF('Rekapitulace stavby'!AN17="","",'Rekapitulace stavby'!AN17)</f>
        <v/>
      </c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6.96" customHeight="1">
      <c r="A22" s="40"/>
      <c r="B22" s="46"/>
      <c r="C22" s="40"/>
      <c r="D22" s="40"/>
      <c r="E22" s="40"/>
      <c r="F22" s="40"/>
      <c r="G22" s="40"/>
      <c r="H22" s="40"/>
      <c r="I22" s="40"/>
      <c r="J22" s="40"/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2" customHeight="1">
      <c r="A23" s="40"/>
      <c r="B23" s="46"/>
      <c r="C23" s="40"/>
      <c r="D23" s="144" t="s">
        <v>34</v>
      </c>
      <c r="E23" s="40"/>
      <c r="F23" s="40"/>
      <c r="G23" s="40"/>
      <c r="H23" s="40"/>
      <c r="I23" s="144" t="s">
        <v>25</v>
      </c>
      <c r="J23" s="135" t="str">
        <f>IF('Rekapitulace stavby'!AN19="","",'Rekapitulace stavby'!AN19)</f>
        <v/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18" customHeight="1">
      <c r="A24" s="40"/>
      <c r="B24" s="46"/>
      <c r="C24" s="40"/>
      <c r="D24" s="40"/>
      <c r="E24" s="135" t="str">
        <f>IF('Rekapitulace stavby'!E20="","",'Rekapitulace stavby'!E20)</f>
        <v xml:space="preserve"> </v>
      </c>
      <c r="F24" s="40"/>
      <c r="G24" s="40"/>
      <c r="H24" s="40"/>
      <c r="I24" s="144" t="s">
        <v>28</v>
      </c>
      <c r="J24" s="135" t="str">
        <f>IF('Rekapitulace stavby'!AN20="","",'Rekapitulace stavby'!AN20)</f>
        <v/>
      </c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6.96" customHeight="1">
      <c r="A25" s="40"/>
      <c r="B25" s="46"/>
      <c r="C25" s="40"/>
      <c r="D25" s="40"/>
      <c r="E25" s="40"/>
      <c r="F25" s="40"/>
      <c r="G25" s="40"/>
      <c r="H25" s="40"/>
      <c r="I25" s="40"/>
      <c r="J25" s="40"/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2" customHeight="1">
      <c r="A26" s="40"/>
      <c r="B26" s="46"/>
      <c r="C26" s="40"/>
      <c r="D26" s="144" t="s">
        <v>35</v>
      </c>
      <c r="E26" s="40"/>
      <c r="F26" s="40"/>
      <c r="G26" s="40"/>
      <c r="H26" s="40"/>
      <c r="I26" s="40"/>
      <c r="J26" s="40"/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8" customFormat="1" ht="16.5" customHeight="1">
      <c r="A27" s="149"/>
      <c r="B27" s="150"/>
      <c r="C27" s="149"/>
      <c r="D27" s="149"/>
      <c r="E27" s="151" t="s">
        <v>18</v>
      </c>
      <c r="F27" s="151"/>
      <c r="G27" s="151"/>
      <c r="H27" s="151"/>
      <c r="I27" s="149"/>
      <c r="J27" s="149"/>
      <c r="K27" s="149"/>
      <c r="L27" s="152"/>
      <c r="S27" s="149"/>
      <c r="T27" s="149"/>
      <c r="U27" s="149"/>
      <c r="V27" s="149"/>
      <c r="W27" s="149"/>
      <c r="X27" s="149"/>
      <c r="Y27" s="149"/>
      <c r="Z27" s="149"/>
      <c r="AA27" s="149"/>
      <c r="AB27" s="149"/>
      <c r="AC27" s="149"/>
      <c r="AD27" s="149"/>
      <c r="AE27" s="149"/>
    </row>
    <row r="28" s="2" customFormat="1" ht="6.96" customHeight="1">
      <c r="A28" s="40"/>
      <c r="B28" s="46"/>
      <c r="C28" s="40"/>
      <c r="D28" s="40"/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2" customFormat="1" ht="6.96" customHeight="1">
      <c r="A29" s="40"/>
      <c r="B29" s="46"/>
      <c r="C29" s="40"/>
      <c r="D29" s="153"/>
      <c r="E29" s="153"/>
      <c r="F29" s="153"/>
      <c r="G29" s="153"/>
      <c r="H29" s="153"/>
      <c r="I29" s="153"/>
      <c r="J29" s="153"/>
      <c r="K29" s="153"/>
      <c r="L29" s="146"/>
      <c r="S29" s="40"/>
      <c r="T29" s="40"/>
      <c r="U29" s="40"/>
      <c r="V29" s="40"/>
      <c r="W29" s="40"/>
      <c r="X29" s="40"/>
      <c r="Y29" s="40"/>
      <c r="Z29" s="40"/>
      <c r="AA29" s="40"/>
      <c r="AB29" s="40"/>
      <c r="AC29" s="40"/>
      <c r="AD29" s="40"/>
      <c r="AE29" s="40"/>
    </row>
    <row r="30" s="2" customFormat="1" ht="25.44" customHeight="1">
      <c r="A30" s="40"/>
      <c r="B30" s="46"/>
      <c r="C30" s="40"/>
      <c r="D30" s="154" t="s">
        <v>37</v>
      </c>
      <c r="E30" s="40"/>
      <c r="F30" s="40"/>
      <c r="G30" s="40"/>
      <c r="H30" s="40"/>
      <c r="I30" s="40"/>
      <c r="J30" s="155">
        <f>ROUND(J90, 2)</f>
        <v>0</v>
      </c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14.4" customHeight="1">
      <c r="A32" s="40"/>
      <c r="B32" s="46"/>
      <c r="C32" s="40"/>
      <c r="D32" s="40"/>
      <c r="E32" s="40"/>
      <c r="F32" s="156" t="s">
        <v>39</v>
      </c>
      <c r="G32" s="40"/>
      <c r="H32" s="40"/>
      <c r="I32" s="156" t="s">
        <v>38</v>
      </c>
      <c r="J32" s="156" t="s">
        <v>40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14.4" customHeight="1">
      <c r="A33" s="40"/>
      <c r="B33" s="46"/>
      <c r="C33" s="40"/>
      <c r="D33" s="157" t="s">
        <v>41</v>
      </c>
      <c r="E33" s="144" t="s">
        <v>42</v>
      </c>
      <c r="F33" s="158">
        <f>ROUND((SUM(BE90:BE287)),  2)</f>
        <v>0</v>
      </c>
      <c r="G33" s="40"/>
      <c r="H33" s="40"/>
      <c r="I33" s="159">
        <v>0.20999999999999999</v>
      </c>
      <c r="J33" s="158">
        <f>ROUND(((SUM(BE90:BE287))*I33),  2)</f>
        <v>0</v>
      </c>
      <c r="K33" s="40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144" t="s">
        <v>43</v>
      </c>
      <c r="F34" s="158">
        <f>ROUND((SUM(BF90:BF287)),  2)</f>
        <v>0</v>
      </c>
      <c r="G34" s="40"/>
      <c r="H34" s="40"/>
      <c r="I34" s="159">
        <v>0.14999999999999999</v>
      </c>
      <c r="J34" s="158">
        <f>ROUND(((SUM(BF90:BF287))*I34),  2)</f>
        <v>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hidden="1" s="2" customFormat="1" ht="14.4" customHeight="1">
      <c r="A35" s="40"/>
      <c r="B35" s="46"/>
      <c r="C35" s="40"/>
      <c r="D35" s="40"/>
      <c r="E35" s="144" t="s">
        <v>44</v>
      </c>
      <c r="F35" s="158">
        <f>ROUND((SUM(BG90:BG287)),  2)</f>
        <v>0</v>
      </c>
      <c r="G35" s="40"/>
      <c r="H35" s="40"/>
      <c r="I35" s="159">
        <v>0.20999999999999999</v>
      </c>
      <c r="J35" s="158">
        <f>0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hidden="1" s="2" customFormat="1" ht="14.4" customHeight="1">
      <c r="A36" s="40"/>
      <c r="B36" s="46"/>
      <c r="C36" s="40"/>
      <c r="D36" s="40"/>
      <c r="E36" s="144" t="s">
        <v>45</v>
      </c>
      <c r="F36" s="158">
        <f>ROUND((SUM(BH90:BH287)),  2)</f>
        <v>0</v>
      </c>
      <c r="G36" s="40"/>
      <c r="H36" s="40"/>
      <c r="I36" s="159">
        <v>0.14999999999999999</v>
      </c>
      <c r="J36" s="158">
        <f>0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46</v>
      </c>
      <c r="F37" s="158">
        <f>ROUND((SUM(BI90:BI287)),  2)</f>
        <v>0</v>
      </c>
      <c r="G37" s="40"/>
      <c r="H37" s="40"/>
      <c r="I37" s="159">
        <v>0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s="2" customFormat="1" ht="6.96" customHeight="1">
      <c r="A38" s="40"/>
      <c r="B38" s="46"/>
      <c r="C38" s="40"/>
      <c r="D38" s="40"/>
      <c r="E38" s="40"/>
      <c r="F38" s="40"/>
      <c r="G38" s="40"/>
      <c r="H38" s="40"/>
      <c r="I38" s="40"/>
      <c r="J38" s="40"/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s="2" customFormat="1" ht="25.44" customHeight="1">
      <c r="A39" s="40"/>
      <c r="B39" s="46"/>
      <c r="C39" s="160"/>
      <c r="D39" s="161" t="s">
        <v>47</v>
      </c>
      <c r="E39" s="162"/>
      <c r="F39" s="162"/>
      <c r="G39" s="163" t="s">
        <v>48</v>
      </c>
      <c r="H39" s="164" t="s">
        <v>49</v>
      </c>
      <c r="I39" s="162"/>
      <c r="J39" s="165">
        <f>SUM(J30:J37)</f>
        <v>0</v>
      </c>
      <c r="K39" s="166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14.4" customHeight="1">
      <c r="A40" s="40"/>
      <c r="B40" s="167"/>
      <c r="C40" s="168"/>
      <c r="D40" s="168"/>
      <c r="E40" s="168"/>
      <c r="F40" s="168"/>
      <c r="G40" s="168"/>
      <c r="H40" s="168"/>
      <c r="I40" s="168"/>
      <c r="J40" s="168"/>
      <c r="K40" s="168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4" s="2" customFormat="1" ht="6.96" customHeight="1">
      <c r="A44" s="40"/>
      <c r="B44" s="169"/>
      <c r="C44" s="170"/>
      <c r="D44" s="170"/>
      <c r="E44" s="170"/>
      <c r="F44" s="170"/>
      <c r="G44" s="170"/>
      <c r="H44" s="170"/>
      <c r="I44" s="170"/>
      <c r="J44" s="170"/>
      <c r="K44" s="170"/>
      <c r="L44" s="146"/>
      <c r="S44" s="40"/>
      <c r="T44" s="40"/>
      <c r="U44" s="40"/>
      <c r="V44" s="40"/>
      <c r="W44" s="40"/>
      <c r="X44" s="40"/>
      <c r="Y44" s="40"/>
      <c r="Z44" s="40"/>
      <c r="AA44" s="40"/>
      <c r="AB44" s="40"/>
      <c r="AC44" s="40"/>
      <c r="AD44" s="40"/>
      <c r="AE44" s="40"/>
    </row>
    <row r="45" s="2" customFormat="1" ht="24.96" customHeight="1">
      <c r="A45" s="40"/>
      <c r="B45" s="41"/>
      <c r="C45" s="25" t="s">
        <v>207</v>
      </c>
      <c r="D45" s="42"/>
      <c r="E45" s="42"/>
      <c r="F45" s="42"/>
      <c r="G45" s="42"/>
      <c r="H45" s="42"/>
      <c r="I45" s="42"/>
      <c r="J45" s="42"/>
      <c r="K45" s="42"/>
      <c r="L45" s="146"/>
      <c r="S45" s="40"/>
      <c r="T45" s="40"/>
      <c r="U45" s="40"/>
      <c r="V45" s="40"/>
      <c r="W45" s="40"/>
      <c r="X45" s="40"/>
      <c r="Y45" s="40"/>
      <c r="Z45" s="40"/>
      <c r="AA45" s="40"/>
      <c r="AB45" s="40"/>
      <c r="AC45" s="40"/>
      <c r="AD45" s="40"/>
      <c r="AE45" s="40"/>
    </row>
    <row r="46" s="2" customFormat="1" ht="6.96" customHeight="1">
      <c r="A46" s="40"/>
      <c r="B46" s="41"/>
      <c r="C46" s="42"/>
      <c r="D46" s="42"/>
      <c r="E46" s="42"/>
      <c r="F46" s="42"/>
      <c r="G46" s="42"/>
      <c r="H46" s="42"/>
      <c r="I46" s="42"/>
      <c r="J46" s="42"/>
      <c r="K46" s="42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12" customHeight="1">
      <c r="A47" s="40"/>
      <c r="B47" s="41"/>
      <c r="C47" s="34" t="s">
        <v>15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16.5" customHeight="1">
      <c r="A48" s="40"/>
      <c r="B48" s="41"/>
      <c r="C48" s="42"/>
      <c r="D48" s="42"/>
      <c r="E48" s="171" t="str">
        <f>E7</f>
        <v>II/605 a III/2365 Beroun, rekonstrukce silnic</v>
      </c>
      <c r="F48" s="34"/>
      <c r="G48" s="34"/>
      <c r="H48" s="34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204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71" t="str">
        <f>E9</f>
        <v>SO 424 - Přeložka stávajícího veřejného osvětlení k.ú. Beroun</v>
      </c>
      <c r="F50" s="42"/>
      <c r="G50" s="42"/>
      <c r="H50" s="42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2" customFormat="1" ht="6.96" customHeight="1">
      <c r="A51" s="40"/>
      <c r="B51" s="41"/>
      <c r="C51" s="42"/>
      <c r="D51" s="42"/>
      <c r="E51" s="42"/>
      <c r="F51" s="42"/>
      <c r="G51" s="42"/>
      <c r="H51" s="42"/>
      <c r="I51" s="42"/>
      <c r="J51" s="42"/>
      <c r="K51" s="42"/>
      <c r="L51" s="146"/>
      <c r="S51" s="40"/>
      <c r="T51" s="40"/>
      <c r="U51" s="40"/>
      <c r="V51" s="40"/>
      <c r="W51" s="40"/>
      <c r="X51" s="40"/>
      <c r="Y51" s="40"/>
      <c r="Z51" s="40"/>
      <c r="AA51" s="40"/>
      <c r="AB51" s="40"/>
      <c r="AC51" s="40"/>
      <c r="AD51" s="40"/>
      <c r="AE51" s="40"/>
    </row>
    <row r="52" s="2" customFormat="1" ht="12" customHeight="1">
      <c r="A52" s="40"/>
      <c r="B52" s="41"/>
      <c r="C52" s="34" t="s">
        <v>20</v>
      </c>
      <c r="D52" s="42"/>
      <c r="E52" s="42"/>
      <c r="F52" s="29" t="str">
        <f>F12</f>
        <v xml:space="preserve"> </v>
      </c>
      <c r="G52" s="42"/>
      <c r="H52" s="42"/>
      <c r="I52" s="34" t="s">
        <v>22</v>
      </c>
      <c r="J52" s="74" t="str">
        <f>IF(J12="","",J12)</f>
        <v>9. 12. 2020</v>
      </c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6.96" customHeight="1">
      <c r="A53" s="40"/>
      <c r="B53" s="41"/>
      <c r="C53" s="42"/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40.05" customHeight="1">
      <c r="A54" s="40"/>
      <c r="B54" s="41"/>
      <c r="C54" s="34" t="s">
        <v>24</v>
      </c>
      <c r="D54" s="42"/>
      <c r="E54" s="42"/>
      <c r="F54" s="29" t="str">
        <f>E15</f>
        <v>Středočeský kraj</v>
      </c>
      <c r="G54" s="42"/>
      <c r="H54" s="42"/>
      <c r="I54" s="34" t="s">
        <v>31</v>
      </c>
      <c r="J54" s="38" t="str">
        <f>E21</f>
        <v>Sdružení NOVÁK &amp; PARTNER / VALBEK</v>
      </c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15.15" customHeight="1">
      <c r="A55" s="40"/>
      <c r="B55" s="41"/>
      <c r="C55" s="34" t="s">
        <v>29</v>
      </c>
      <c r="D55" s="42"/>
      <c r="E55" s="42"/>
      <c r="F55" s="29" t="str">
        <f>IF(E18="","",E18)</f>
        <v>Vyplň údaj</v>
      </c>
      <c r="G55" s="42"/>
      <c r="H55" s="42"/>
      <c r="I55" s="34" t="s">
        <v>34</v>
      </c>
      <c r="J55" s="38" t="str">
        <f>E24</f>
        <v xml:space="preserve"> </v>
      </c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0.32" customHeight="1">
      <c r="A56" s="40"/>
      <c r="B56" s="41"/>
      <c r="C56" s="42"/>
      <c r="D56" s="42"/>
      <c r="E56" s="42"/>
      <c r="F56" s="42"/>
      <c r="G56" s="42"/>
      <c r="H56" s="42"/>
      <c r="I56" s="42"/>
      <c r="J56" s="42"/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29.28" customHeight="1">
      <c r="A57" s="40"/>
      <c r="B57" s="41"/>
      <c r="C57" s="172" t="s">
        <v>208</v>
      </c>
      <c r="D57" s="173"/>
      <c r="E57" s="173"/>
      <c r="F57" s="173"/>
      <c r="G57" s="173"/>
      <c r="H57" s="173"/>
      <c r="I57" s="173"/>
      <c r="J57" s="174" t="s">
        <v>209</v>
      </c>
      <c r="K57" s="173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10.32" customHeight="1">
      <c r="A58" s="40"/>
      <c r="B58" s="41"/>
      <c r="C58" s="42"/>
      <c r="D58" s="42"/>
      <c r="E58" s="42"/>
      <c r="F58" s="42"/>
      <c r="G58" s="42"/>
      <c r="H58" s="42"/>
      <c r="I58" s="42"/>
      <c r="J58" s="42"/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22.8" customHeight="1">
      <c r="A59" s="40"/>
      <c r="B59" s="41"/>
      <c r="C59" s="175" t="s">
        <v>69</v>
      </c>
      <c r="D59" s="42"/>
      <c r="E59" s="42"/>
      <c r="F59" s="42"/>
      <c r="G59" s="42"/>
      <c r="H59" s="42"/>
      <c r="I59" s="42"/>
      <c r="J59" s="104">
        <f>J90</f>
        <v>0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  <c r="AU59" s="19" t="s">
        <v>210</v>
      </c>
    </row>
    <row r="60" s="9" customFormat="1" ht="24.96" customHeight="1">
      <c r="A60" s="9"/>
      <c r="B60" s="176"/>
      <c r="C60" s="177"/>
      <c r="D60" s="178" t="s">
        <v>300</v>
      </c>
      <c r="E60" s="179"/>
      <c r="F60" s="179"/>
      <c r="G60" s="179"/>
      <c r="H60" s="179"/>
      <c r="I60" s="179"/>
      <c r="J60" s="180">
        <f>J91</f>
        <v>0</v>
      </c>
      <c r="K60" s="177"/>
      <c r="L60" s="181"/>
      <c r="S60" s="9"/>
      <c r="T60" s="9"/>
      <c r="U60" s="9"/>
      <c r="V60" s="9"/>
      <c r="W60" s="9"/>
      <c r="X60" s="9"/>
      <c r="Y60" s="9"/>
      <c r="Z60" s="9"/>
      <c r="AA60" s="9"/>
      <c r="AB60" s="9"/>
      <c r="AC60" s="9"/>
      <c r="AD60" s="9"/>
      <c r="AE60" s="9"/>
    </row>
    <row r="61" s="10" customFormat="1" ht="19.92" customHeight="1">
      <c r="A61" s="10"/>
      <c r="B61" s="182"/>
      <c r="C61" s="127"/>
      <c r="D61" s="183" t="s">
        <v>301</v>
      </c>
      <c r="E61" s="184"/>
      <c r="F61" s="184"/>
      <c r="G61" s="184"/>
      <c r="H61" s="184"/>
      <c r="I61" s="184"/>
      <c r="J61" s="185">
        <f>J92</f>
        <v>0</v>
      </c>
      <c r="K61" s="127"/>
      <c r="L61" s="186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</row>
    <row r="62" s="10" customFormat="1" ht="19.92" customHeight="1">
      <c r="A62" s="10"/>
      <c r="B62" s="182"/>
      <c r="C62" s="127"/>
      <c r="D62" s="183" t="s">
        <v>303</v>
      </c>
      <c r="E62" s="184"/>
      <c r="F62" s="184"/>
      <c r="G62" s="184"/>
      <c r="H62" s="184"/>
      <c r="I62" s="184"/>
      <c r="J62" s="185">
        <f>J96</f>
        <v>0</v>
      </c>
      <c r="K62" s="127"/>
      <c r="L62" s="186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</row>
    <row r="63" s="9" customFormat="1" ht="24.96" customHeight="1">
      <c r="A63" s="9"/>
      <c r="B63" s="176"/>
      <c r="C63" s="177"/>
      <c r="D63" s="178" t="s">
        <v>1079</v>
      </c>
      <c r="E63" s="179"/>
      <c r="F63" s="179"/>
      <c r="G63" s="179"/>
      <c r="H63" s="179"/>
      <c r="I63" s="179"/>
      <c r="J63" s="180">
        <f>J100</f>
        <v>0</v>
      </c>
      <c r="K63" s="177"/>
      <c r="L63" s="181"/>
      <c r="S63" s="9"/>
      <c r="T63" s="9"/>
      <c r="U63" s="9"/>
      <c r="V63" s="9"/>
      <c r="W63" s="9"/>
      <c r="X63" s="9"/>
      <c r="Y63" s="9"/>
      <c r="Z63" s="9"/>
      <c r="AA63" s="9"/>
      <c r="AB63" s="9"/>
      <c r="AC63" s="9"/>
      <c r="AD63" s="9"/>
      <c r="AE63" s="9"/>
    </row>
    <row r="64" s="10" customFormat="1" ht="19.92" customHeight="1">
      <c r="A64" s="10"/>
      <c r="B64" s="182"/>
      <c r="C64" s="127"/>
      <c r="D64" s="183" t="s">
        <v>1454</v>
      </c>
      <c r="E64" s="184"/>
      <c r="F64" s="184"/>
      <c r="G64" s="184"/>
      <c r="H64" s="184"/>
      <c r="I64" s="184"/>
      <c r="J64" s="185">
        <f>J101</f>
        <v>0</v>
      </c>
      <c r="K64" s="127"/>
      <c r="L64" s="186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</row>
    <row r="65" s="9" customFormat="1" ht="24.96" customHeight="1">
      <c r="A65" s="9"/>
      <c r="B65" s="176"/>
      <c r="C65" s="177"/>
      <c r="D65" s="178" t="s">
        <v>1081</v>
      </c>
      <c r="E65" s="179"/>
      <c r="F65" s="179"/>
      <c r="G65" s="179"/>
      <c r="H65" s="179"/>
      <c r="I65" s="179"/>
      <c r="J65" s="180">
        <f>J116</f>
        <v>0</v>
      </c>
      <c r="K65" s="177"/>
      <c r="L65" s="181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</row>
    <row r="66" s="10" customFormat="1" ht="19.92" customHeight="1">
      <c r="A66" s="10"/>
      <c r="B66" s="182"/>
      <c r="C66" s="127"/>
      <c r="D66" s="183" t="s">
        <v>1082</v>
      </c>
      <c r="E66" s="184"/>
      <c r="F66" s="184"/>
      <c r="G66" s="184"/>
      <c r="H66" s="184"/>
      <c r="I66" s="184"/>
      <c r="J66" s="185">
        <f>J117</f>
        <v>0</v>
      </c>
      <c r="K66" s="127"/>
      <c r="L66" s="186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2"/>
      <c r="C67" s="127"/>
      <c r="D67" s="183" t="s">
        <v>1085</v>
      </c>
      <c r="E67" s="184"/>
      <c r="F67" s="184"/>
      <c r="G67" s="184"/>
      <c r="H67" s="184"/>
      <c r="I67" s="184"/>
      <c r="J67" s="185">
        <f>J203</f>
        <v>0</v>
      </c>
      <c r="K67" s="127"/>
      <c r="L67" s="186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2"/>
      <c r="C68" s="127"/>
      <c r="D68" s="183" t="s">
        <v>6748</v>
      </c>
      <c r="E68" s="184"/>
      <c r="F68" s="184"/>
      <c r="G68" s="184"/>
      <c r="H68" s="184"/>
      <c r="I68" s="184"/>
      <c r="J68" s="185">
        <f>J273</f>
        <v>0</v>
      </c>
      <c r="K68" s="127"/>
      <c r="L68" s="186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76"/>
      <c r="C69" s="177"/>
      <c r="D69" s="178" t="s">
        <v>211</v>
      </c>
      <c r="E69" s="179"/>
      <c r="F69" s="179"/>
      <c r="G69" s="179"/>
      <c r="H69" s="179"/>
      <c r="I69" s="179"/>
      <c r="J69" s="180">
        <f>J282</f>
        <v>0</v>
      </c>
      <c r="K69" s="177"/>
      <c r="L69" s="181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2"/>
      <c r="C70" s="127"/>
      <c r="D70" s="183" t="s">
        <v>6749</v>
      </c>
      <c r="E70" s="184"/>
      <c r="F70" s="184"/>
      <c r="G70" s="184"/>
      <c r="H70" s="184"/>
      <c r="I70" s="184"/>
      <c r="J70" s="185">
        <f>J283</f>
        <v>0</v>
      </c>
      <c r="K70" s="127"/>
      <c r="L70" s="186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0"/>
      <c r="B71" s="41"/>
      <c r="C71" s="42"/>
      <c r="D71" s="42"/>
      <c r="E71" s="42"/>
      <c r="F71" s="42"/>
      <c r="G71" s="42"/>
      <c r="H71" s="42"/>
      <c r="I71" s="42"/>
      <c r="J71" s="42"/>
      <c r="K71" s="42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6.96" customHeight="1">
      <c r="A72" s="40"/>
      <c r="B72" s="61"/>
      <c r="C72" s="62"/>
      <c r="D72" s="62"/>
      <c r="E72" s="62"/>
      <c r="F72" s="62"/>
      <c r="G72" s="62"/>
      <c r="H72" s="62"/>
      <c r="I72" s="62"/>
      <c r="J72" s="62"/>
      <c r="K72" s="6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6" s="2" customFormat="1" ht="6.96" customHeight="1">
      <c r="A76" s="40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46"/>
      <c r="S76" s="40"/>
      <c r="T76" s="40"/>
      <c r="U76" s="40"/>
      <c r="V76" s="40"/>
      <c r="W76" s="40"/>
      <c r="X76" s="40"/>
      <c r="Y76" s="40"/>
      <c r="Z76" s="40"/>
      <c r="AA76" s="40"/>
      <c r="AB76" s="40"/>
      <c r="AC76" s="40"/>
      <c r="AD76" s="40"/>
      <c r="AE76" s="40"/>
    </row>
    <row r="77" s="2" customFormat="1" ht="24.96" customHeight="1">
      <c r="A77" s="40"/>
      <c r="B77" s="41"/>
      <c r="C77" s="25" t="s">
        <v>213</v>
      </c>
      <c r="D77" s="42"/>
      <c r="E77" s="42"/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6.96" customHeight="1">
      <c r="A78" s="40"/>
      <c r="B78" s="41"/>
      <c r="C78" s="42"/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2" customHeight="1">
      <c r="A79" s="40"/>
      <c r="B79" s="41"/>
      <c r="C79" s="34" t="s">
        <v>15</v>
      </c>
      <c r="D79" s="42"/>
      <c r="E79" s="42"/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16.5" customHeight="1">
      <c r="A80" s="40"/>
      <c r="B80" s="41"/>
      <c r="C80" s="42"/>
      <c r="D80" s="42"/>
      <c r="E80" s="171" t="str">
        <f>E7</f>
        <v>II/605 a III/2365 Beroun, rekonstrukce silnic</v>
      </c>
      <c r="F80" s="34"/>
      <c r="G80" s="34"/>
      <c r="H80" s="34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204</v>
      </c>
      <c r="D81" s="42"/>
      <c r="E81" s="42"/>
      <c r="F81" s="42"/>
      <c r="G81" s="42"/>
      <c r="H81" s="42"/>
      <c r="I81" s="42"/>
      <c r="J81" s="42"/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16.5" customHeight="1">
      <c r="A82" s="40"/>
      <c r="B82" s="41"/>
      <c r="C82" s="42"/>
      <c r="D82" s="42"/>
      <c r="E82" s="71" t="str">
        <f>E9</f>
        <v>SO 424 - Přeložka stávajícího veřejného osvětlení k.ú. Beroun</v>
      </c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6.96" customHeight="1">
      <c r="A83" s="40"/>
      <c r="B83" s="41"/>
      <c r="C83" s="42"/>
      <c r="D83" s="42"/>
      <c r="E83" s="42"/>
      <c r="F83" s="42"/>
      <c r="G83" s="42"/>
      <c r="H83" s="42"/>
      <c r="I83" s="42"/>
      <c r="J83" s="42"/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2" customHeight="1">
      <c r="A84" s="40"/>
      <c r="B84" s="41"/>
      <c r="C84" s="34" t="s">
        <v>20</v>
      </c>
      <c r="D84" s="42"/>
      <c r="E84" s="42"/>
      <c r="F84" s="29" t="str">
        <f>F12</f>
        <v xml:space="preserve"> </v>
      </c>
      <c r="G84" s="42"/>
      <c r="H84" s="42"/>
      <c r="I84" s="34" t="s">
        <v>22</v>
      </c>
      <c r="J84" s="74" t="str">
        <f>IF(J12="","",J12)</f>
        <v>9. 12. 2020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6.96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2" customFormat="1" ht="40.05" customHeight="1">
      <c r="A86" s="40"/>
      <c r="B86" s="41"/>
      <c r="C86" s="34" t="s">
        <v>24</v>
      </c>
      <c r="D86" s="42"/>
      <c r="E86" s="42"/>
      <c r="F86" s="29" t="str">
        <f>E15</f>
        <v>Středočeský kraj</v>
      </c>
      <c r="G86" s="42"/>
      <c r="H86" s="42"/>
      <c r="I86" s="34" t="s">
        <v>31</v>
      </c>
      <c r="J86" s="38" t="str">
        <f>E21</f>
        <v>Sdružení NOVÁK &amp; PARTNER / VALBEK</v>
      </c>
      <c r="K86" s="42"/>
      <c r="L86" s="146"/>
      <c r="S86" s="40"/>
      <c r="T86" s="40"/>
      <c r="U86" s="40"/>
      <c r="V86" s="40"/>
      <c r="W86" s="40"/>
      <c r="X86" s="40"/>
      <c r="Y86" s="40"/>
      <c r="Z86" s="40"/>
      <c r="AA86" s="40"/>
      <c r="AB86" s="40"/>
      <c r="AC86" s="40"/>
      <c r="AD86" s="40"/>
      <c r="AE86" s="40"/>
    </row>
    <row r="87" s="2" customFormat="1" ht="15.15" customHeight="1">
      <c r="A87" s="40"/>
      <c r="B87" s="41"/>
      <c r="C87" s="34" t="s">
        <v>29</v>
      </c>
      <c r="D87" s="42"/>
      <c r="E87" s="42"/>
      <c r="F87" s="29" t="str">
        <f>IF(E18="","",E18)</f>
        <v>Vyplň údaj</v>
      </c>
      <c r="G87" s="42"/>
      <c r="H87" s="42"/>
      <c r="I87" s="34" t="s">
        <v>34</v>
      </c>
      <c r="J87" s="38" t="str">
        <f>E24</f>
        <v xml:space="preserve"> </v>
      </c>
      <c r="K87" s="42"/>
      <c r="L87" s="146"/>
      <c r="S87" s="40"/>
      <c r="T87" s="40"/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</row>
    <row r="88" s="2" customFormat="1" ht="10.32" customHeight="1">
      <c r="A88" s="40"/>
      <c r="B88" s="41"/>
      <c r="C88" s="42"/>
      <c r="D88" s="42"/>
      <c r="E88" s="42"/>
      <c r="F88" s="42"/>
      <c r="G88" s="42"/>
      <c r="H88" s="42"/>
      <c r="I88" s="42"/>
      <c r="J88" s="42"/>
      <c r="K88" s="42"/>
      <c r="L88" s="146"/>
      <c r="S88" s="40"/>
      <c r="T88" s="40"/>
      <c r="U88" s="40"/>
      <c r="V88" s="40"/>
      <c r="W88" s="40"/>
      <c r="X88" s="40"/>
      <c r="Y88" s="40"/>
      <c r="Z88" s="40"/>
      <c r="AA88" s="40"/>
      <c r="AB88" s="40"/>
      <c r="AC88" s="40"/>
      <c r="AD88" s="40"/>
      <c r="AE88" s="40"/>
    </row>
    <row r="89" s="11" customFormat="1" ht="29.28" customHeight="1">
      <c r="A89" s="187"/>
      <c r="B89" s="188"/>
      <c r="C89" s="189" t="s">
        <v>214</v>
      </c>
      <c r="D89" s="190" t="s">
        <v>56</v>
      </c>
      <c r="E89" s="190" t="s">
        <v>52</v>
      </c>
      <c r="F89" s="190" t="s">
        <v>53</v>
      </c>
      <c r="G89" s="190" t="s">
        <v>215</v>
      </c>
      <c r="H89" s="190" t="s">
        <v>216</v>
      </c>
      <c r="I89" s="190" t="s">
        <v>217</v>
      </c>
      <c r="J89" s="190" t="s">
        <v>209</v>
      </c>
      <c r="K89" s="191" t="s">
        <v>218</v>
      </c>
      <c r="L89" s="192"/>
      <c r="M89" s="94" t="s">
        <v>18</v>
      </c>
      <c r="N89" s="95" t="s">
        <v>41</v>
      </c>
      <c r="O89" s="95" t="s">
        <v>219</v>
      </c>
      <c r="P89" s="95" t="s">
        <v>220</v>
      </c>
      <c r="Q89" s="95" t="s">
        <v>221</v>
      </c>
      <c r="R89" s="95" t="s">
        <v>222</v>
      </c>
      <c r="S89" s="95" t="s">
        <v>223</v>
      </c>
      <c r="T89" s="96" t="s">
        <v>224</v>
      </c>
      <c r="U89" s="187"/>
      <c r="V89" s="187"/>
      <c r="W89" s="187"/>
      <c r="X89" s="187"/>
      <c r="Y89" s="187"/>
      <c r="Z89" s="187"/>
      <c r="AA89" s="187"/>
      <c r="AB89" s="187"/>
      <c r="AC89" s="187"/>
      <c r="AD89" s="187"/>
      <c r="AE89" s="187"/>
    </row>
    <row r="90" s="2" customFormat="1" ht="22.8" customHeight="1">
      <c r="A90" s="40"/>
      <c r="B90" s="41"/>
      <c r="C90" s="101" t="s">
        <v>225</v>
      </c>
      <c r="D90" s="42"/>
      <c r="E90" s="42"/>
      <c r="F90" s="42"/>
      <c r="G90" s="42"/>
      <c r="H90" s="42"/>
      <c r="I90" s="42"/>
      <c r="J90" s="193">
        <f>BK90</f>
        <v>0</v>
      </c>
      <c r="K90" s="42"/>
      <c r="L90" s="46"/>
      <c r="M90" s="97"/>
      <c r="N90" s="194"/>
      <c r="O90" s="98"/>
      <c r="P90" s="195">
        <f>P91+P100+P116+P282</f>
        <v>0</v>
      </c>
      <c r="Q90" s="98"/>
      <c r="R90" s="195">
        <f>R91+R100+R116+R282</f>
        <v>293.78419000000002</v>
      </c>
      <c r="S90" s="98"/>
      <c r="T90" s="196">
        <f>T91+T100+T116+T282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T90" s="19" t="s">
        <v>70</v>
      </c>
      <c r="AU90" s="19" t="s">
        <v>210</v>
      </c>
      <c r="BK90" s="197">
        <f>BK91+BK100+BK116+BK282</f>
        <v>0</v>
      </c>
    </row>
    <row r="91" s="12" customFormat="1" ht="25.92" customHeight="1">
      <c r="A91" s="12"/>
      <c r="B91" s="198"/>
      <c r="C91" s="199"/>
      <c r="D91" s="200" t="s">
        <v>70</v>
      </c>
      <c r="E91" s="201" t="s">
        <v>304</v>
      </c>
      <c r="F91" s="201" t="s">
        <v>305</v>
      </c>
      <c r="G91" s="199"/>
      <c r="H91" s="199"/>
      <c r="I91" s="202"/>
      <c r="J91" s="203">
        <f>BK91</f>
        <v>0</v>
      </c>
      <c r="K91" s="199"/>
      <c r="L91" s="204"/>
      <c r="M91" s="205"/>
      <c r="N91" s="206"/>
      <c r="O91" s="206"/>
      <c r="P91" s="207">
        <f>P92+P96</f>
        <v>0</v>
      </c>
      <c r="Q91" s="206"/>
      <c r="R91" s="207">
        <f>R92+R96</f>
        <v>0</v>
      </c>
      <c r="S91" s="206"/>
      <c r="T91" s="208">
        <f>T92+T96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09" t="s">
        <v>78</v>
      </c>
      <c r="AT91" s="210" t="s">
        <v>70</v>
      </c>
      <c r="AU91" s="210" t="s">
        <v>71</v>
      </c>
      <c r="AY91" s="209" t="s">
        <v>229</v>
      </c>
      <c r="BK91" s="211">
        <f>BK92+BK96</f>
        <v>0</v>
      </c>
    </row>
    <row r="92" s="12" customFormat="1" ht="22.8" customHeight="1">
      <c r="A92" s="12"/>
      <c r="B92" s="198"/>
      <c r="C92" s="199"/>
      <c r="D92" s="200" t="s">
        <v>70</v>
      </c>
      <c r="E92" s="229" t="s">
        <v>78</v>
      </c>
      <c r="F92" s="229" t="s">
        <v>306</v>
      </c>
      <c r="G92" s="199"/>
      <c r="H92" s="199"/>
      <c r="I92" s="202"/>
      <c r="J92" s="230">
        <f>BK92</f>
        <v>0</v>
      </c>
      <c r="K92" s="199"/>
      <c r="L92" s="204"/>
      <c r="M92" s="205"/>
      <c r="N92" s="206"/>
      <c r="O92" s="206"/>
      <c r="P92" s="207">
        <f>SUM(P93:P95)</f>
        <v>0</v>
      </c>
      <c r="Q92" s="206"/>
      <c r="R92" s="207">
        <f>SUM(R93:R95)</f>
        <v>0</v>
      </c>
      <c r="S92" s="206"/>
      <c r="T92" s="208">
        <f>SUM(T93:T95)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09" t="s">
        <v>78</v>
      </c>
      <c r="AT92" s="210" t="s">
        <v>70</v>
      </c>
      <c r="AU92" s="210" t="s">
        <v>78</v>
      </c>
      <c r="AY92" s="209" t="s">
        <v>229</v>
      </c>
      <c r="BK92" s="211">
        <f>SUM(BK93:BK95)</f>
        <v>0</v>
      </c>
    </row>
    <row r="93" s="2" customFormat="1" ht="14.4" customHeight="1">
      <c r="A93" s="40"/>
      <c r="B93" s="41"/>
      <c r="C93" s="212" t="s">
        <v>78</v>
      </c>
      <c r="D93" s="212" t="s">
        <v>230</v>
      </c>
      <c r="E93" s="213" t="s">
        <v>348</v>
      </c>
      <c r="F93" s="214" t="s">
        <v>349</v>
      </c>
      <c r="G93" s="215" t="s">
        <v>350</v>
      </c>
      <c r="H93" s="216">
        <v>112.3</v>
      </c>
      <c r="I93" s="217"/>
      <c r="J93" s="216">
        <f>ROUND(I93*H93,2)</f>
        <v>0</v>
      </c>
      <c r="K93" s="214" t="s">
        <v>296</v>
      </c>
      <c r="L93" s="46"/>
      <c r="M93" s="218" t="s">
        <v>18</v>
      </c>
      <c r="N93" s="219" t="s">
        <v>42</v>
      </c>
      <c r="O93" s="86"/>
      <c r="P93" s="220">
        <f>O93*H93</f>
        <v>0</v>
      </c>
      <c r="Q93" s="220">
        <v>0</v>
      </c>
      <c r="R93" s="220">
        <f>Q93*H93</f>
        <v>0</v>
      </c>
      <c r="S93" s="220">
        <v>0</v>
      </c>
      <c r="T93" s="221">
        <f>S93*H93</f>
        <v>0</v>
      </c>
      <c r="U93" s="40"/>
      <c r="V93" s="40"/>
      <c r="W93" s="40"/>
      <c r="X93" s="40"/>
      <c r="Y93" s="40"/>
      <c r="Z93" s="40"/>
      <c r="AA93" s="40"/>
      <c r="AB93" s="40"/>
      <c r="AC93" s="40"/>
      <c r="AD93" s="40"/>
      <c r="AE93" s="40"/>
      <c r="AR93" s="222" t="s">
        <v>247</v>
      </c>
      <c r="AT93" s="222" t="s">
        <v>230</v>
      </c>
      <c r="AU93" s="222" t="s">
        <v>82</v>
      </c>
      <c r="AY93" s="19" t="s">
        <v>229</v>
      </c>
      <c r="BE93" s="223">
        <f>IF(N93="základní",J93,0)</f>
        <v>0</v>
      </c>
      <c r="BF93" s="223">
        <f>IF(N93="snížená",J93,0)</f>
        <v>0</v>
      </c>
      <c r="BG93" s="223">
        <f>IF(N93="zákl. přenesená",J93,0)</f>
        <v>0</v>
      </c>
      <c r="BH93" s="223">
        <f>IF(N93="sníž. přenesená",J93,0)</f>
        <v>0</v>
      </c>
      <c r="BI93" s="223">
        <f>IF(N93="nulová",J93,0)</f>
        <v>0</v>
      </c>
      <c r="BJ93" s="19" t="s">
        <v>78</v>
      </c>
      <c r="BK93" s="223">
        <f>ROUND(I93*H93,2)</f>
        <v>0</v>
      </c>
      <c r="BL93" s="19" t="s">
        <v>247</v>
      </c>
      <c r="BM93" s="222" t="s">
        <v>7173</v>
      </c>
    </row>
    <row r="94" s="2" customFormat="1">
      <c r="A94" s="40"/>
      <c r="B94" s="41"/>
      <c r="C94" s="42"/>
      <c r="D94" s="224" t="s">
        <v>236</v>
      </c>
      <c r="E94" s="42"/>
      <c r="F94" s="225" t="s">
        <v>352</v>
      </c>
      <c r="G94" s="42"/>
      <c r="H94" s="42"/>
      <c r="I94" s="226"/>
      <c r="J94" s="42"/>
      <c r="K94" s="42"/>
      <c r="L94" s="46"/>
      <c r="M94" s="227"/>
      <c r="N94" s="228"/>
      <c r="O94" s="86"/>
      <c r="P94" s="86"/>
      <c r="Q94" s="86"/>
      <c r="R94" s="86"/>
      <c r="S94" s="86"/>
      <c r="T94" s="87"/>
      <c r="U94" s="40"/>
      <c r="V94" s="40"/>
      <c r="W94" s="40"/>
      <c r="X94" s="40"/>
      <c r="Y94" s="40"/>
      <c r="Z94" s="40"/>
      <c r="AA94" s="40"/>
      <c r="AB94" s="40"/>
      <c r="AC94" s="40"/>
      <c r="AD94" s="40"/>
      <c r="AE94" s="40"/>
      <c r="AT94" s="19" t="s">
        <v>236</v>
      </c>
      <c r="AU94" s="19" t="s">
        <v>82</v>
      </c>
    </row>
    <row r="95" s="13" customFormat="1">
      <c r="A95" s="13"/>
      <c r="B95" s="235"/>
      <c r="C95" s="236"/>
      <c r="D95" s="224" t="s">
        <v>312</v>
      </c>
      <c r="E95" s="237" t="s">
        <v>426</v>
      </c>
      <c r="F95" s="238" t="s">
        <v>7174</v>
      </c>
      <c r="G95" s="236"/>
      <c r="H95" s="239">
        <v>112.3</v>
      </c>
      <c r="I95" s="240"/>
      <c r="J95" s="236"/>
      <c r="K95" s="236"/>
      <c r="L95" s="241"/>
      <c r="M95" s="242"/>
      <c r="N95" s="243"/>
      <c r="O95" s="243"/>
      <c r="P95" s="243"/>
      <c r="Q95" s="243"/>
      <c r="R95" s="243"/>
      <c r="S95" s="243"/>
      <c r="T95" s="244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5" t="s">
        <v>312</v>
      </c>
      <c r="AU95" s="245" t="s">
        <v>82</v>
      </c>
      <c r="AV95" s="13" t="s">
        <v>82</v>
      </c>
      <c r="AW95" s="13" t="s">
        <v>33</v>
      </c>
      <c r="AX95" s="13" t="s">
        <v>78</v>
      </c>
      <c r="AY95" s="245" t="s">
        <v>229</v>
      </c>
    </row>
    <row r="96" s="12" customFormat="1" ht="22.8" customHeight="1">
      <c r="A96" s="12"/>
      <c r="B96" s="198"/>
      <c r="C96" s="199"/>
      <c r="D96" s="200" t="s">
        <v>70</v>
      </c>
      <c r="E96" s="229" t="s">
        <v>377</v>
      </c>
      <c r="F96" s="229" t="s">
        <v>378</v>
      </c>
      <c r="G96" s="199"/>
      <c r="H96" s="199"/>
      <c r="I96" s="202"/>
      <c r="J96" s="230">
        <f>BK96</f>
        <v>0</v>
      </c>
      <c r="K96" s="199"/>
      <c r="L96" s="204"/>
      <c r="M96" s="205"/>
      <c r="N96" s="206"/>
      <c r="O96" s="206"/>
      <c r="P96" s="207">
        <f>SUM(P97:P99)</f>
        <v>0</v>
      </c>
      <c r="Q96" s="206"/>
      <c r="R96" s="207">
        <f>SUM(R97:R99)</f>
        <v>0</v>
      </c>
      <c r="S96" s="206"/>
      <c r="T96" s="208">
        <f>SUM(T97:T99)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09" t="s">
        <v>78</v>
      </c>
      <c r="AT96" s="210" t="s">
        <v>70</v>
      </c>
      <c r="AU96" s="210" t="s">
        <v>78</v>
      </c>
      <c r="AY96" s="209" t="s">
        <v>229</v>
      </c>
      <c r="BK96" s="211">
        <f>SUM(BK97:BK99)</f>
        <v>0</v>
      </c>
    </row>
    <row r="97" s="2" customFormat="1" ht="14.4" customHeight="1">
      <c r="A97" s="40"/>
      <c r="B97" s="41"/>
      <c r="C97" s="212" t="s">
        <v>82</v>
      </c>
      <c r="D97" s="212" t="s">
        <v>230</v>
      </c>
      <c r="E97" s="213" t="s">
        <v>1052</v>
      </c>
      <c r="F97" s="214" t="s">
        <v>1053</v>
      </c>
      <c r="G97" s="215" t="s">
        <v>350</v>
      </c>
      <c r="H97" s="216">
        <v>13.800000000000001</v>
      </c>
      <c r="I97" s="217"/>
      <c r="J97" s="216">
        <f>ROUND(I97*H97,2)</f>
        <v>0</v>
      </c>
      <c r="K97" s="214" t="s">
        <v>296</v>
      </c>
      <c r="L97" s="46"/>
      <c r="M97" s="218" t="s">
        <v>18</v>
      </c>
      <c r="N97" s="219" t="s">
        <v>42</v>
      </c>
      <c r="O97" s="86"/>
      <c r="P97" s="220">
        <f>O97*H97</f>
        <v>0</v>
      </c>
      <c r="Q97" s="220">
        <v>0</v>
      </c>
      <c r="R97" s="220">
        <f>Q97*H97</f>
        <v>0</v>
      </c>
      <c r="S97" s="220">
        <v>0</v>
      </c>
      <c r="T97" s="221">
        <f>S97*H97</f>
        <v>0</v>
      </c>
      <c r="U97" s="40"/>
      <c r="V97" s="40"/>
      <c r="W97" s="40"/>
      <c r="X97" s="40"/>
      <c r="Y97" s="40"/>
      <c r="Z97" s="40"/>
      <c r="AA97" s="40"/>
      <c r="AB97" s="40"/>
      <c r="AC97" s="40"/>
      <c r="AD97" s="40"/>
      <c r="AE97" s="40"/>
      <c r="AR97" s="222" t="s">
        <v>247</v>
      </c>
      <c r="AT97" s="222" t="s">
        <v>230</v>
      </c>
      <c r="AU97" s="222" t="s">
        <v>82</v>
      </c>
      <c r="AY97" s="19" t="s">
        <v>229</v>
      </c>
      <c r="BE97" s="223">
        <f>IF(N97="základní",J97,0)</f>
        <v>0</v>
      </c>
      <c r="BF97" s="223">
        <f>IF(N97="snížená",J97,0)</f>
        <v>0</v>
      </c>
      <c r="BG97" s="223">
        <f>IF(N97="zákl. přenesená",J97,0)</f>
        <v>0</v>
      </c>
      <c r="BH97" s="223">
        <f>IF(N97="sníž. přenesená",J97,0)</f>
        <v>0</v>
      </c>
      <c r="BI97" s="223">
        <f>IF(N97="nulová",J97,0)</f>
        <v>0</v>
      </c>
      <c r="BJ97" s="19" t="s">
        <v>78</v>
      </c>
      <c r="BK97" s="223">
        <f>ROUND(I97*H97,2)</f>
        <v>0</v>
      </c>
      <c r="BL97" s="19" t="s">
        <v>247</v>
      </c>
      <c r="BM97" s="222" t="s">
        <v>7175</v>
      </c>
    </row>
    <row r="98" s="2" customFormat="1">
      <c r="A98" s="40"/>
      <c r="B98" s="41"/>
      <c r="C98" s="42"/>
      <c r="D98" s="224" t="s">
        <v>236</v>
      </c>
      <c r="E98" s="42"/>
      <c r="F98" s="225" t="s">
        <v>1055</v>
      </c>
      <c r="G98" s="42"/>
      <c r="H98" s="42"/>
      <c r="I98" s="226"/>
      <c r="J98" s="42"/>
      <c r="K98" s="42"/>
      <c r="L98" s="46"/>
      <c r="M98" s="227"/>
      <c r="N98" s="228"/>
      <c r="O98" s="86"/>
      <c r="P98" s="86"/>
      <c r="Q98" s="86"/>
      <c r="R98" s="86"/>
      <c r="S98" s="86"/>
      <c r="T98" s="87"/>
      <c r="U98" s="40"/>
      <c r="V98" s="40"/>
      <c r="W98" s="40"/>
      <c r="X98" s="40"/>
      <c r="Y98" s="40"/>
      <c r="Z98" s="40"/>
      <c r="AA98" s="40"/>
      <c r="AB98" s="40"/>
      <c r="AC98" s="40"/>
      <c r="AD98" s="40"/>
      <c r="AE98" s="40"/>
      <c r="AT98" s="19" t="s">
        <v>236</v>
      </c>
      <c r="AU98" s="19" t="s">
        <v>82</v>
      </c>
    </row>
    <row r="99" s="13" customFormat="1">
      <c r="A99" s="13"/>
      <c r="B99" s="235"/>
      <c r="C99" s="236"/>
      <c r="D99" s="224" t="s">
        <v>312</v>
      </c>
      <c r="E99" s="237" t="s">
        <v>313</v>
      </c>
      <c r="F99" s="238" t="s">
        <v>7176</v>
      </c>
      <c r="G99" s="236"/>
      <c r="H99" s="239">
        <v>13.800000000000001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78</v>
      </c>
      <c r="AY99" s="245" t="s">
        <v>229</v>
      </c>
    </row>
    <row r="100" s="12" customFormat="1" ht="25.92" customHeight="1">
      <c r="A100" s="12"/>
      <c r="B100" s="198"/>
      <c r="C100" s="199"/>
      <c r="D100" s="200" t="s">
        <v>70</v>
      </c>
      <c r="E100" s="201" t="s">
        <v>1213</v>
      </c>
      <c r="F100" s="201" t="s">
        <v>1214</v>
      </c>
      <c r="G100" s="199"/>
      <c r="H100" s="199"/>
      <c r="I100" s="202"/>
      <c r="J100" s="203">
        <f>BK100</f>
        <v>0</v>
      </c>
      <c r="K100" s="199"/>
      <c r="L100" s="204"/>
      <c r="M100" s="205"/>
      <c r="N100" s="206"/>
      <c r="O100" s="206"/>
      <c r="P100" s="207">
        <f>P101</f>
        <v>0</v>
      </c>
      <c r="Q100" s="206"/>
      <c r="R100" s="207">
        <f>R101</f>
        <v>0.024379999999999999</v>
      </c>
      <c r="S100" s="206"/>
      <c r="T100" s="208">
        <f>T101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09" t="s">
        <v>82</v>
      </c>
      <c r="AT100" s="210" t="s">
        <v>70</v>
      </c>
      <c r="AU100" s="210" t="s">
        <v>71</v>
      </c>
      <c r="AY100" s="209" t="s">
        <v>229</v>
      </c>
      <c r="BK100" s="211">
        <f>BK101</f>
        <v>0</v>
      </c>
    </row>
    <row r="101" s="12" customFormat="1" ht="22.8" customHeight="1">
      <c r="A101" s="12"/>
      <c r="B101" s="198"/>
      <c r="C101" s="199"/>
      <c r="D101" s="200" t="s">
        <v>70</v>
      </c>
      <c r="E101" s="229" t="s">
        <v>1833</v>
      </c>
      <c r="F101" s="229" t="s">
        <v>1834</v>
      </c>
      <c r="G101" s="199"/>
      <c r="H101" s="199"/>
      <c r="I101" s="202"/>
      <c r="J101" s="230">
        <f>BK101</f>
        <v>0</v>
      </c>
      <c r="K101" s="199"/>
      <c r="L101" s="204"/>
      <c r="M101" s="205"/>
      <c r="N101" s="206"/>
      <c r="O101" s="206"/>
      <c r="P101" s="207">
        <f>SUM(P102:P115)</f>
        <v>0</v>
      </c>
      <c r="Q101" s="206"/>
      <c r="R101" s="207">
        <f>SUM(R102:R115)</f>
        <v>0.024379999999999999</v>
      </c>
      <c r="S101" s="206"/>
      <c r="T101" s="208">
        <f>SUM(T102:T115)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09" t="s">
        <v>82</v>
      </c>
      <c r="AT101" s="210" t="s">
        <v>70</v>
      </c>
      <c r="AU101" s="210" t="s">
        <v>78</v>
      </c>
      <c r="AY101" s="209" t="s">
        <v>229</v>
      </c>
      <c r="BK101" s="211">
        <f>SUM(BK102:BK115)</f>
        <v>0</v>
      </c>
    </row>
    <row r="102" s="2" customFormat="1" ht="14.4" customHeight="1">
      <c r="A102" s="40"/>
      <c r="B102" s="41"/>
      <c r="C102" s="212" t="s">
        <v>242</v>
      </c>
      <c r="D102" s="212" t="s">
        <v>230</v>
      </c>
      <c r="E102" s="213" t="s">
        <v>6754</v>
      </c>
      <c r="F102" s="214" t="s">
        <v>6755</v>
      </c>
      <c r="G102" s="215" t="s">
        <v>357</v>
      </c>
      <c r="H102" s="216">
        <v>75</v>
      </c>
      <c r="I102" s="217"/>
      <c r="J102" s="216">
        <f>ROUND(I102*H102,2)</f>
        <v>0</v>
      </c>
      <c r="K102" s="214" t="s">
        <v>18</v>
      </c>
      <c r="L102" s="46"/>
      <c r="M102" s="218" t="s">
        <v>18</v>
      </c>
      <c r="N102" s="219" t="s">
        <v>42</v>
      </c>
      <c r="O102" s="86"/>
      <c r="P102" s="220">
        <f>O102*H102</f>
        <v>0</v>
      </c>
      <c r="Q102" s="220">
        <v>0</v>
      </c>
      <c r="R102" s="220">
        <f>Q102*H102</f>
        <v>0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548</v>
      </c>
      <c r="AT102" s="222" t="s">
        <v>230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548</v>
      </c>
      <c r="BM102" s="222" t="s">
        <v>7177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6757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367</v>
      </c>
      <c r="F104" s="238" t="s">
        <v>7178</v>
      </c>
      <c r="G104" s="236"/>
      <c r="H104" s="239">
        <v>75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69" t="s">
        <v>247</v>
      </c>
      <c r="D105" s="269" t="s">
        <v>620</v>
      </c>
      <c r="E105" s="270" t="s">
        <v>6759</v>
      </c>
      <c r="F105" s="271" t="s">
        <v>6760</v>
      </c>
      <c r="G105" s="272" t="s">
        <v>4016</v>
      </c>
      <c r="H105" s="273">
        <v>9.3800000000000008</v>
      </c>
      <c r="I105" s="274"/>
      <c r="J105" s="273">
        <f>ROUND(I105*H105,2)</f>
        <v>0</v>
      </c>
      <c r="K105" s="271" t="s">
        <v>296</v>
      </c>
      <c r="L105" s="275"/>
      <c r="M105" s="276" t="s">
        <v>18</v>
      </c>
      <c r="N105" s="277" t="s">
        <v>42</v>
      </c>
      <c r="O105" s="86"/>
      <c r="P105" s="220">
        <f>O105*H105</f>
        <v>0</v>
      </c>
      <c r="Q105" s="220">
        <v>0.001</v>
      </c>
      <c r="R105" s="220">
        <f>Q105*H105</f>
        <v>0.0093800000000000012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664</v>
      </c>
      <c r="AT105" s="222" t="s">
        <v>620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548</v>
      </c>
      <c r="BM105" s="222" t="s">
        <v>7179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6760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5" customFormat="1">
      <c r="A107" s="15"/>
      <c r="B107" s="258"/>
      <c r="C107" s="259"/>
      <c r="D107" s="224" t="s">
        <v>312</v>
      </c>
      <c r="E107" s="260" t="s">
        <v>18</v>
      </c>
      <c r="F107" s="261" t="s">
        <v>6762</v>
      </c>
      <c r="G107" s="259"/>
      <c r="H107" s="260" t="s">
        <v>18</v>
      </c>
      <c r="I107" s="262"/>
      <c r="J107" s="259"/>
      <c r="K107" s="259"/>
      <c r="L107" s="263"/>
      <c r="M107" s="264"/>
      <c r="N107" s="265"/>
      <c r="O107" s="265"/>
      <c r="P107" s="265"/>
      <c r="Q107" s="265"/>
      <c r="R107" s="265"/>
      <c r="S107" s="265"/>
      <c r="T107" s="266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7" t="s">
        <v>312</v>
      </c>
      <c r="AU107" s="267" t="s">
        <v>82</v>
      </c>
      <c r="AV107" s="15" t="s">
        <v>78</v>
      </c>
      <c r="AW107" s="15" t="s">
        <v>33</v>
      </c>
      <c r="AX107" s="15" t="s">
        <v>71</v>
      </c>
      <c r="AY107" s="267" t="s">
        <v>229</v>
      </c>
    </row>
    <row r="108" s="13" customFormat="1">
      <c r="A108" s="13"/>
      <c r="B108" s="235"/>
      <c r="C108" s="236"/>
      <c r="D108" s="224" t="s">
        <v>312</v>
      </c>
      <c r="E108" s="237" t="s">
        <v>1541</v>
      </c>
      <c r="F108" s="238" t="s">
        <v>7180</v>
      </c>
      <c r="G108" s="236"/>
      <c r="H108" s="239">
        <v>9.3800000000000008</v>
      </c>
      <c r="I108" s="240"/>
      <c r="J108" s="236"/>
      <c r="K108" s="236"/>
      <c r="L108" s="241"/>
      <c r="M108" s="242"/>
      <c r="N108" s="243"/>
      <c r="O108" s="243"/>
      <c r="P108" s="243"/>
      <c r="Q108" s="243"/>
      <c r="R108" s="243"/>
      <c r="S108" s="243"/>
      <c r="T108" s="244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5" t="s">
        <v>312</v>
      </c>
      <c r="AU108" s="245" t="s">
        <v>82</v>
      </c>
      <c r="AV108" s="13" t="s">
        <v>82</v>
      </c>
      <c r="AW108" s="13" t="s">
        <v>33</v>
      </c>
      <c r="AX108" s="13" t="s">
        <v>78</v>
      </c>
      <c r="AY108" s="245" t="s">
        <v>229</v>
      </c>
    </row>
    <row r="109" s="2" customFormat="1" ht="14.4" customHeight="1">
      <c r="A109" s="40"/>
      <c r="B109" s="41"/>
      <c r="C109" s="212" t="s">
        <v>228</v>
      </c>
      <c r="D109" s="212" t="s">
        <v>230</v>
      </c>
      <c r="E109" s="213" t="s">
        <v>6764</v>
      </c>
      <c r="F109" s="214" t="s">
        <v>6765</v>
      </c>
      <c r="G109" s="215" t="s">
        <v>357</v>
      </c>
      <c r="H109" s="216">
        <v>150</v>
      </c>
      <c r="I109" s="217"/>
      <c r="J109" s="216">
        <f>ROUND(I109*H109,2)</f>
        <v>0</v>
      </c>
      <c r="K109" s="214" t="s">
        <v>18</v>
      </c>
      <c r="L109" s="46"/>
      <c r="M109" s="218" t="s">
        <v>18</v>
      </c>
      <c r="N109" s="219" t="s">
        <v>42</v>
      </c>
      <c r="O109" s="86"/>
      <c r="P109" s="220">
        <f>O109*H109</f>
        <v>0</v>
      </c>
      <c r="Q109" s="220">
        <v>0</v>
      </c>
      <c r="R109" s="220">
        <f>Q109*H109</f>
        <v>0</v>
      </c>
      <c r="S109" s="220">
        <v>0</v>
      </c>
      <c r="T109" s="221">
        <f>S109*H109</f>
        <v>0</v>
      </c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R109" s="222" t="s">
        <v>548</v>
      </c>
      <c r="AT109" s="222" t="s">
        <v>230</v>
      </c>
      <c r="AU109" s="222" t="s">
        <v>82</v>
      </c>
      <c r="AY109" s="19" t="s">
        <v>229</v>
      </c>
      <c r="BE109" s="223">
        <f>IF(N109="základní",J109,0)</f>
        <v>0</v>
      </c>
      <c r="BF109" s="223">
        <f>IF(N109="snížená",J109,0)</f>
        <v>0</v>
      </c>
      <c r="BG109" s="223">
        <f>IF(N109="zákl. přenesená",J109,0)</f>
        <v>0</v>
      </c>
      <c r="BH109" s="223">
        <f>IF(N109="sníž. přenesená",J109,0)</f>
        <v>0</v>
      </c>
      <c r="BI109" s="223">
        <f>IF(N109="nulová",J109,0)</f>
        <v>0</v>
      </c>
      <c r="BJ109" s="19" t="s">
        <v>78</v>
      </c>
      <c r="BK109" s="223">
        <f>ROUND(I109*H109,2)</f>
        <v>0</v>
      </c>
      <c r="BL109" s="19" t="s">
        <v>548</v>
      </c>
      <c r="BM109" s="222" t="s">
        <v>7181</v>
      </c>
    </row>
    <row r="110" s="2" customFormat="1">
      <c r="A110" s="40"/>
      <c r="B110" s="41"/>
      <c r="C110" s="42"/>
      <c r="D110" s="224" t="s">
        <v>236</v>
      </c>
      <c r="E110" s="42"/>
      <c r="F110" s="225" t="s">
        <v>6767</v>
      </c>
      <c r="G110" s="42"/>
      <c r="H110" s="42"/>
      <c r="I110" s="226"/>
      <c r="J110" s="42"/>
      <c r="K110" s="42"/>
      <c r="L110" s="46"/>
      <c r="M110" s="227"/>
      <c r="N110" s="228"/>
      <c r="O110" s="86"/>
      <c r="P110" s="86"/>
      <c r="Q110" s="86"/>
      <c r="R110" s="86"/>
      <c r="S110" s="86"/>
      <c r="T110" s="87"/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T110" s="19" t="s">
        <v>236</v>
      </c>
      <c r="AU110" s="19" t="s">
        <v>82</v>
      </c>
    </row>
    <row r="111" s="13" customFormat="1">
      <c r="A111" s="13"/>
      <c r="B111" s="235"/>
      <c r="C111" s="236"/>
      <c r="D111" s="224" t="s">
        <v>312</v>
      </c>
      <c r="E111" s="237" t="s">
        <v>339</v>
      </c>
      <c r="F111" s="238" t="s">
        <v>7182</v>
      </c>
      <c r="G111" s="236"/>
      <c r="H111" s="239">
        <v>150</v>
      </c>
      <c r="I111" s="240"/>
      <c r="J111" s="236"/>
      <c r="K111" s="236"/>
      <c r="L111" s="241"/>
      <c r="M111" s="242"/>
      <c r="N111" s="243"/>
      <c r="O111" s="243"/>
      <c r="P111" s="243"/>
      <c r="Q111" s="243"/>
      <c r="R111" s="243"/>
      <c r="S111" s="243"/>
      <c r="T111" s="244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5" t="s">
        <v>312</v>
      </c>
      <c r="AU111" s="245" t="s">
        <v>82</v>
      </c>
      <c r="AV111" s="13" t="s">
        <v>82</v>
      </c>
      <c r="AW111" s="13" t="s">
        <v>33</v>
      </c>
      <c r="AX111" s="13" t="s">
        <v>78</v>
      </c>
      <c r="AY111" s="245" t="s">
        <v>229</v>
      </c>
    </row>
    <row r="112" s="2" customFormat="1" ht="14.4" customHeight="1">
      <c r="A112" s="40"/>
      <c r="B112" s="41"/>
      <c r="C112" s="269" t="s">
        <v>257</v>
      </c>
      <c r="D112" s="269" t="s">
        <v>620</v>
      </c>
      <c r="E112" s="270" t="s">
        <v>6769</v>
      </c>
      <c r="F112" s="271" t="s">
        <v>6770</v>
      </c>
      <c r="G112" s="272" t="s">
        <v>4016</v>
      </c>
      <c r="H112" s="273">
        <v>15</v>
      </c>
      <c r="I112" s="274"/>
      <c r="J112" s="273">
        <f>ROUND(I112*H112,2)</f>
        <v>0</v>
      </c>
      <c r="K112" s="271" t="s">
        <v>296</v>
      </c>
      <c r="L112" s="275"/>
      <c r="M112" s="276" t="s">
        <v>18</v>
      </c>
      <c r="N112" s="277" t="s">
        <v>42</v>
      </c>
      <c r="O112" s="86"/>
      <c r="P112" s="220">
        <f>O112*H112</f>
        <v>0</v>
      </c>
      <c r="Q112" s="220">
        <v>0.001</v>
      </c>
      <c r="R112" s="220">
        <f>Q112*H112</f>
        <v>0.014999999999999999</v>
      </c>
      <c r="S112" s="220">
        <v>0</v>
      </c>
      <c r="T112" s="221">
        <f>S112*H112</f>
        <v>0</v>
      </c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R112" s="222" t="s">
        <v>664</v>
      </c>
      <c r="AT112" s="222" t="s">
        <v>620</v>
      </c>
      <c r="AU112" s="222" t="s">
        <v>82</v>
      </c>
      <c r="AY112" s="19" t="s">
        <v>229</v>
      </c>
      <c r="BE112" s="223">
        <f>IF(N112="základní",J112,0)</f>
        <v>0</v>
      </c>
      <c r="BF112" s="223">
        <f>IF(N112="snížená",J112,0)</f>
        <v>0</v>
      </c>
      <c r="BG112" s="223">
        <f>IF(N112="zákl. přenesená",J112,0)</f>
        <v>0</v>
      </c>
      <c r="BH112" s="223">
        <f>IF(N112="sníž. přenesená",J112,0)</f>
        <v>0</v>
      </c>
      <c r="BI112" s="223">
        <f>IF(N112="nulová",J112,0)</f>
        <v>0</v>
      </c>
      <c r="BJ112" s="19" t="s">
        <v>78</v>
      </c>
      <c r="BK112" s="223">
        <f>ROUND(I112*H112,2)</f>
        <v>0</v>
      </c>
      <c r="BL112" s="19" t="s">
        <v>548</v>
      </c>
      <c r="BM112" s="222" t="s">
        <v>7183</v>
      </c>
    </row>
    <row r="113" s="2" customFormat="1">
      <c r="A113" s="40"/>
      <c r="B113" s="41"/>
      <c r="C113" s="42"/>
      <c r="D113" s="224" t="s">
        <v>236</v>
      </c>
      <c r="E113" s="42"/>
      <c r="F113" s="225" t="s">
        <v>6770</v>
      </c>
      <c r="G113" s="42"/>
      <c r="H113" s="42"/>
      <c r="I113" s="226"/>
      <c r="J113" s="42"/>
      <c r="K113" s="42"/>
      <c r="L113" s="46"/>
      <c r="M113" s="227"/>
      <c r="N113" s="228"/>
      <c r="O113" s="86"/>
      <c r="P113" s="86"/>
      <c r="Q113" s="86"/>
      <c r="R113" s="86"/>
      <c r="S113" s="86"/>
      <c r="T113" s="87"/>
      <c r="U113" s="40"/>
      <c r="V113" s="40"/>
      <c r="W113" s="40"/>
      <c r="X113" s="40"/>
      <c r="Y113" s="40"/>
      <c r="Z113" s="40"/>
      <c r="AA113" s="40"/>
      <c r="AB113" s="40"/>
      <c r="AC113" s="40"/>
      <c r="AD113" s="40"/>
      <c r="AE113" s="40"/>
      <c r="AT113" s="19" t="s">
        <v>236</v>
      </c>
      <c r="AU113" s="19" t="s">
        <v>82</v>
      </c>
    </row>
    <row r="114" s="15" customFormat="1">
      <c r="A114" s="15"/>
      <c r="B114" s="258"/>
      <c r="C114" s="259"/>
      <c r="D114" s="224" t="s">
        <v>312</v>
      </c>
      <c r="E114" s="260" t="s">
        <v>18</v>
      </c>
      <c r="F114" s="261" t="s">
        <v>6772</v>
      </c>
      <c r="G114" s="259"/>
      <c r="H114" s="260" t="s">
        <v>18</v>
      </c>
      <c r="I114" s="262"/>
      <c r="J114" s="259"/>
      <c r="K114" s="259"/>
      <c r="L114" s="263"/>
      <c r="M114" s="264"/>
      <c r="N114" s="265"/>
      <c r="O114" s="265"/>
      <c r="P114" s="265"/>
      <c r="Q114" s="265"/>
      <c r="R114" s="265"/>
      <c r="S114" s="265"/>
      <c r="T114" s="266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7" t="s">
        <v>312</v>
      </c>
      <c r="AU114" s="267" t="s">
        <v>82</v>
      </c>
      <c r="AV114" s="15" t="s">
        <v>78</v>
      </c>
      <c r="AW114" s="15" t="s">
        <v>33</v>
      </c>
      <c r="AX114" s="15" t="s">
        <v>71</v>
      </c>
      <c r="AY114" s="267" t="s">
        <v>229</v>
      </c>
    </row>
    <row r="115" s="13" customFormat="1">
      <c r="A115" s="13"/>
      <c r="B115" s="235"/>
      <c r="C115" s="236"/>
      <c r="D115" s="224" t="s">
        <v>312</v>
      </c>
      <c r="E115" s="237" t="s">
        <v>435</v>
      </c>
      <c r="F115" s="238" t="s">
        <v>7184</v>
      </c>
      <c r="G115" s="236"/>
      <c r="H115" s="239">
        <v>15</v>
      </c>
      <c r="I115" s="240"/>
      <c r="J115" s="236"/>
      <c r="K115" s="236"/>
      <c r="L115" s="241"/>
      <c r="M115" s="242"/>
      <c r="N115" s="243"/>
      <c r="O115" s="243"/>
      <c r="P115" s="243"/>
      <c r="Q115" s="243"/>
      <c r="R115" s="243"/>
      <c r="S115" s="243"/>
      <c r="T115" s="244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5" t="s">
        <v>312</v>
      </c>
      <c r="AU115" s="245" t="s">
        <v>82</v>
      </c>
      <c r="AV115" s="13" t="s">
        <v>82</v>
      </c>
      <c r="AW115" s="13" t="s">
        <v>33</v>
      </c>
      <c r="AX115" s="13" t="s">
        <v>78</v>
      </c>
      <c r="AY115" s="245" t="s">
        <v>229</v>
      </c>
    </row>
    <row r="116" s="12" customFormat="1" ht="25.92" customHeight="1">
      <c r="A116" s="12"/>
      <c r="B116" s="198"/>
      <c r="C116" s="199"/>
      <c r="D116" s="200" t="s">
        <v>70</v>
      </c>
      <c r="E116" s="201" t="s">
        <v>620</v>
      </c>
      <c r="F116" s="201" t="s">
        <v>1224</v>
      </c>
      <c r="G116" s="199"/>
      <c r="H116" s="199"/>
      <c r="I116" s="202"/>
      <c r="J116" s="203">
        <f>BK116</f>
        <v>0</v>
      </c>
      <c r="K116" s="199"/>
      <c r="L116" s="204"/>
      <c r="M116" s="205"/>
      <c r="N116" s="206"/>
      <c r="O116" s="206"/>
      <c r="P116" s="207">
        <f>P117+P203+P273</f>
        <v>0</v>
      </c>
      <c r="Q116" s="206"/>
      <c r="R116" s="207">
        <f>R117+R203+R273</f>
        <v>293.75981000000002</v>
      </c>
      <c r="S116" s="206"/>
      <c r="T116" s="208">
        <f>T117+T203+T273</f>
        <v>0</v>
      </c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R116" s="209" t="s">
        <v>242</v>
      </c>
      <c r="AT116" s="210" t="s">
        <v>70</v>
      </c>
      <c r="AU116" s="210" t="s">
        <v>71</v>
      </c>
      <c r="AY116" s="209" t="s">
        <v>229</v>
      </c>
      <c r="BK116" s="211">
        <f>BK117+BK203+BK273</f>
        <v>0</v>
      </c>
    </row>
    <row r="117" s="12" customFormat="1" ht="22.8" customHeight="1">
      <c r="A117" s="12"/>
      <c r="B117" s="198"/>
      <c r="C117" s="199"/>
      <c r="D117" s="200" t="s">
        <v>70</v>
      </c>
      <c r="E117" s="229" t="s">
        <v>1225</v>
      </c>
      <c r="F117" s="229" t="s">
        <v>1226</v>
      </c>
      <c r="G117" s="199"/>
      <c r="H117" s="199"/>
      <c r="I117" s="202"/>
      <c r="J117" s="230">
        <f>BK117</f>
        <v>0</v>
      </c>
      <c r="K117" s="199"/>
      <c r="L117" s="204"/>
      <c r="M117" s="205"/>
      <c r="N117" s="206"/>
      <c r="O117" s="206"/>
      <c r="P117" s="207">
        <f>SUM(P118:P202)</f>
        <v>0</v>
      </c>
      <c r="Q117" s="206"/>
      <c r="R117" s="207">
        <f>SUM(R118:R202)</f>
        <v>0.71045999999999987</v>
      </c>
      <c r="S117" s="206"/>
      <c r="T117" s="208">
        <f>SUM(T118:T202)</f>
        <v>0</v>
      </c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R117" s="209" t="s">
        <v>82</v>
      </c>
      <c r="AT117" s="210" t="s">
        <v>70</v>
      </c>
      <c r="AU117" s="210" t="s">
        <v>78</v>
      </c>
      <c r="AY117" s="209" t="s">
        <v>229</v>
      </c>
      <c r="BK117" s="211">
        <f>SUM(BK118:BK202)</f>
        <v>0</v>
      </c>
    </row>
    <row r="118" s="2" customFormat="1" ht="14.4" customHeight="1">
      <c r="A118" s="40"/>
      <c r="B118" s="41"/>
      <c r="C118" s="212" t="s">
        <v>263</v>
      </c>
      <c r="D118" s="212" t="s">
        <v>230</v>
      </c>
      <c r="E118" s="213" t="s">
        <v>6777</v>
      </c>
      <c r="F118" s="214" t="s">
        <v>6778</v>
      </c>
      <c r="G118" s="215" t="s">
        <v>320</v>
      </c>
      <c r="H118" s="216">
        <v>14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548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548</v>
      </c>
      <c r="BM118" s="222" t="s">
        <v>7185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6780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2" customFormat="1" ht="14.4" customHeight="1">
      <c r="A120" s="40"/>
      <c r="B120" s="41"/>
      <c r="C120" s="269" t="s">
        <v>268</v>
      </c>
      <c r="D120" s="269" t="s">
        <v>620</v>
      </c>
      <c r="E120" s="270" t="s">
        <v>6781</v>
      </c>
      <c r="F120" s="271" t="s">
        <v>6782</v>
      </c>
      <c r="G120" s="272" t="s">
        <v>320</v>
      </c>
      <c r="H120" s="273">
        <v>14</v>
      </c>
      <c r="I120" s="274"/>
      <c r="J120" s="273">
        <f>ROUND(I120*H120,2)</f>
        <v>0</v>
      </c>
      <c r="K120" s="271" t="s">
        <v>296</v>
      </c>
      <c r="L120" s="275"/>
      <c r="M120" s="276" t="s">
        <v>18</v>
      </c>
      <c r="N120" s="277" t="s">
        <v>42</v>
      </c>
      <c r="O120" s="86"/>
      <c r="P120" s="220">
        <f>O120*H120</f>
        <v>0</v>
      </c>
      <c r="Q120" s="220">
        <v>0.0037000000000000002</v>
      </c>
      <c r="R120" s="220">
        <f>Q120*H120</f>
        <v>0.051799999999999999</v>
      </c>
      <c r="S120" s="220">
        <v>0</v>
      </c>
      <c r="T120" s="221">
        <f>S120*H120</f>
        <v>0</v>
      </c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  <c r="AR120" s="222" t="s">
        <v>664</v>
      </c>
      <c r="AT120" s="222" t="s">
        <v>620</v>
      </c>
      <c r="AU120" s="222" t="s">
        <v>82</v>
      </c>
      <c r="AY120" s="19" t="s">
        <v>229</v>
      </c>
      <c r="BE120" s="223">
        <f>IF(N120="základní",J120,0)</f>
        <v>0</v>
      </c>
      <c r="BF120" s="223">
        <f>IF(N120="snížená",J120,0)</f>
        <v>0</v>
      </c>
      <c r="BG120" s="223">
        <f>IF(N120="zákl. přenesená",J120,0)</f>
        <v>0</v>
      </c>
      <c r="BH120" s="223">
        <f>IF(N120="sníž. přenesená",J120,0)</f>
        <v>0</v>
      </c>
      <c r="BI120" s="223">
        <f>IF(N120="nulová",J120,0)</f>
        <v>0</v>
      </c>
      <c r="BJ120" s="19" t="s">
        <v>78</v>
      </c>
      <c r="BK120" s="223">
        <f>ROUND(I120*H120,2)</f>
        <v>0</v>
      </c>
      <c r="BL120" s="19" t="s">
        <v>548</v>
      </c>
      <c r="BM120" s="222" t="s">
        <v>7186</v>
      </c>
    </row>
    <row r="121" s="2" customFormat="1">
      <c r="A121" s="40"/>
      <c r="B121" s="41"/>
      <c r="C121" s="42"/>
      <c r="D121" s="224" t="s">
        <v>236</v>
      </c>
      <c r="E121" s="42"/>
      <c r="F121" s="225" t="s">
        <v>6782</v>
      </c>
      <c r="G121" s="42"/>
      <c r="H121" s="42"/>
      <c r="I121" s="226"/>
      <c r="J121" s="42"/>
      <c r="K121" s="42"/>
      <c r="L121" s="46"/>
      <c r="M121" s="227"/>
      <c r="N121" s="228"/>
      <c r="O121" s="86"/>
      <c r="P121" s="86"/>
      <c r="Q121" s="86"/>
      <c r="R121" s="86"/>
      <c r="S121" s="86"/>
      <c r="T121" s="87"/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T121" s="19" t="s">
        <v>236</v>
      </c>
      <c r="AU121" s="19" t="s">
        <v>82</v>
      </c>
    </row>
    <row r="122" s="2" customFormat="1" ht="14.4" customHeight="1">
      <c r="A122" s="40"/>
      <c r="B122" s="41"/>
      <c r="C122" s="212" t="s">
        <v>272</v>
      </c>
      <c r="D122" s="212" t="s">
        <v>230</v>
      </c>
      <c r="E122" s="213" t="s">
        <v>6784</v>
      </c>
      <c r="F122" s="214" t="s">
        <v>6785</v>
      </c>
      <c r="G122" s="215" t="s">
        <v>320</v>
      </c>
      <c r="H122" s="216">
        <v>28</v>
      </c>
      <c r="I122" s="217"/>
      <c r="J122" s="216">
        <f>ROUND(I122*H122,2)</f>
        <v>0</v>
      </c>
      <c r="K122" s="214" t="s">
        <v>296</v>
      </c>
      <c r="L122" s="46"/>
      <c r="M122" s="218" t="s">
        <v>18</v>
      </c>
      <c r="N122" s="219" t="s">
        <v>42</v>
      </c>
      <c r="O122" s="86"/>
      <c r="P122" s="220">
        <f>O122*H122</f>
        <v>0</v>
      </c>
      <c r="Q122" s="220">
        <v>0</v>
      </c>
      <c r="R122" s="220">
        <f>Q122*H122</f>
        <v>0</v>
      </c>
      <c r="S122" s="220">
        <v>0</v>
      </c>
      <c r="T122" s="221">
        <f>S122*H122</f>
        <v>0</v>
      </c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R122" s="222" t="s">
        <v>548</v>
      </c>
      <c r="AT122" s="222" t="s">
        <v>230</v>
      </c>
      <c r="AU122" s="222" t="s">
        <v>82</v>
      </c>
      <c r="AY122" s="19" t="s">
        <v>229</v>
      </c>
      <c r="BE122" s="223">
        <f>IF(N122="základní",J122,0)</f>
        <v>0</v>
      </c>
      <c r="BF122" s="223">
        <f>IF(N122="snížená",J122,0)</f>
        <v>0</v>
      </c>
      <c r="BG122" s="223">
        <f>IF(N122="zákl. přenesená",J122,0)</f>
        <v>0</v>
      </c>
      <c r="BH122" s="223">
        <f>IF(N122="sníž. přenesená",J122,0)</f>
        <v>0</v>
      </c>
      <c r="BI122" s="223">
        <f>IF(N122="nulová",J122,0)</f>
        <v>0</v>
      </c>
      <c r="BJ122" s="19" t="s">
        <v>78</v>
      </c>
      <c r="BK122" s="223">
        <f>ROUND(I122*H122,2)</f>
        <v>0</v>
      </c>
      <c r="BL122" s="19" t="s">
        <v>548</v>
      </c>
      <c r="BM122" s="222" t="s">
        <v>7187</v>
      </c>
    </row>
    <row r="123" s="2" customFormat="1">
      <c r="A123" s="40"/>
      <c r="B123" s="41"/>
      <c r="C123" s="42"/>
      <c r="D123" s="224" t="s">
        <v>236</v>
      </c>
      <c r="E123" s="42"/>
      <c r="F123" s="225" t="s">
        <v>6787</v>
      </c>
      <c r="G123" s="42"/>
      <c r="H123" s="42"/>
      <c r="I123" s="226"/>
      <c r="J123" s="42"/>
      <c r="K123" s="42"/>
      <c r="L123" s="46"/>
      <c r="M123" s="227"/>
      <c r="N123" s="228"/>
      <c r="O123" s="86"/>
      <c r="P123" s="86"/>
      <c r="Q123" s="86"/>
      <c r="R123" s="86"/>
      <c r="S123" s="86"/>
      <c r="T123" s="87"/>
      <c r="U123" s="40"/>
      <c r="V123" s="40"/>
      <c r="W123" s="40"/>
      <c r="X123" s="40"/>
      <c r="Y123" s="40"/>
      <c r="Z123" s="40"/>
      <c r="AA123" s="40"/>
      <c r="AB123" s="40"/>
      <c r="AC123" s="40"/>
      <c r="AD123" s="40"/>
      <c r="AE123" s="40"/>
      <c r="AT123" s="19" t="s">
        <v>236</v>
      </c>
      <c r="AU123" s="19" t="s">
        <v>82</v>
      </c>
    </row>
    <row r="124" s="13" customFormat="1">
      <c r="A124" s="13"/>
      <c r="B124" s="235"/>
      <c r="C124" s="236"/>
      <c r="D124" s="224" t="s">
        <v>312</v>
      </c>
      <c r="E124" s="237" t="s">
        <v>1497</v>
      </c>
      <c r="F124" s="238" t="s">
        <v>7188</v>
      </c>
      <c r="G124" s="236"/>
      <c r="H124" s="239">
        <v>28</v>
      </c>
      <c r="I124" s="240"/>
      <c r="J124" s="236"/>
      <c r="K124" s="236"/>
      <c r="L124" s="241"/>
      <c r="M124" s="242"/>
      <c r="N124" s="243"/>
      <c r="O124" s="243"/>
      <c r="P124" s="243"/>
      <c r="Q124" s="243"/>
      <c r="R124" s="243"/>
      <c r="S124" s="243"/>
      <c r="T124" s="244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5" t="s">
        <v>312</v>
      </c>
      <c r="AU124" s="245" t="s">
        <v>82</v>
      </c>
      <c r="AV124" s="13" t="s">
        <v>82</v>
      </c>
      <c r="AW124" s="13" t="s">
        <v>33</v>
      </c>
      <c r="AX124" s="13" t="s">
        <v>78</v>
      </c>
      <c r="AY124" s="245" t="s">
        <v>229</v>
      </c>
    </row>
    <row r="125" s="2" customFormat="1" ht="14.4" customHeight="1">
      <c r="A125" s="40"/>
      <c r="B125" s="41"/>
      <c r="C125" s="269" t="s">
        <v>277</v>
      </c>
      <c r="D125" s="269" t="s">
        <v>620</v>
      </c>
      <c r="E125" s="270" t="s">
        <v>6788</v>
      </c>
      <c r="F125" s="271" t="s">
        <v>6789</v>
      </c>
      <c r="G125" s="272" t="s">
        <v>254</v>
      </c>
      <c r="H125" s="273">
        <v>2</v>
      </c>
      <c r="I125" s="274"/>
      <c r="J125" s="273">
        <f>ROUND(I125*H125,2)</f>
        <v>0</v>
      </c>
      <c r="K125" s="271" t="s">
        <v>18</v>
      </c>
      <c r="L125" s="275"/>
      <c r="M125" s="276" t="s">
        <v>18</v>
      </c>
      <c r="N125" s="277" t="s">
        <v>42</v>
      </c>
      <c r="O125" s="86"/>
      <c r="P125" s="220">
        <f>O125*H125</f>
        <v>0</v>
      </c>
      <c r="Q125" s="220">
        <v>5.0000000000000002E-05</v>
      </c>
      <c r="R125" s="220">
        <f>Q125*H125</f>
        <v>0.00010000000000000001</v>
      </c>
      <c r="S125" s="220">
        <v>0</v>
      </c>
      <c r="T125" s="221">
        <f>S125*H125</f>
        <v>0</v>
      </c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R125" s="222" t="s">
        <v>664</v>
      </c>
      <c r="AT125" s="222" t="s">
        <v>620</v>
      </c>
      <c r="AU125" s="222" t="s">
        <v>82</v>
      </c>
      <c r="AY125" s="19" t="s">
        <v>229</v>
      </c>
      <c r="BE125" s="223">
        <f>IF(N125="základní",J125,0)</f>
        <v>0</v>
      </c>
      <c r="BF125" s="223">
        <f>IF(N125="snížená",J125,0)</f>
        <v>0</v>
      </c>
      <c r="BG125" s="223">
        <f>IF(N125="zákl. přenesená",J125,0)</f>
        <v>0</v>
      </c>
      <c r="BH125" s="223">
        <f>IF(N125="sníž. přenesená",J125,0)</f>
        <v>0</v>
      </c>
      <c r="BI125" s="223">
        <f>IF(N125="nulová",J125,0)</f>
        <v>0</v>
      </c>
      <c r="BJ125" s="19" t="s">
        <v>78</v>
      </c>
      <c r="BK125" s="223">
        <f>ROUND(I125*H125,2)</f>
        <v>0</v>
      </c>
      <c r="BL125" s="19" t="s">
        <v>548</v>
      </c>
      <c r="BM125" s="222" t="s">
        <v>7189</v>
      </c>
    </row>
    <row r="126" s="2" customFormat="1">
      <c r="A126" s="40"/>
      <c r="B126" s="41"/>
      <c r="C126" s="42"/>
      <c r="D126" s="224" t="s">
        <v>236</v>
      </c>
      <c r="E126" s="42"/>
      <c r="F126" s="225" t="s">
        <v>6791</v>
      </c>
      <c r="G126" s="42"/>
      <c r="H126" s="42"/>
      <c r="I126" s="226"/>
      <c r="J126" s="42"/>
      <c r="K126" s="42"/>
      <c r="L126" s="46"/>
      <c r="M126" s="227"/>
      <c r="N126" s="228"/>
      <c r="O126" s="86"/>
      <c r="P126" s="86"/>
      <c r="Q126" s="86"/>
      <c r="R126" s="86"/>
      <c r="S126" s="86"/>
      <c r="T126" s="87"/>
      <c r="U126" s="40"/>
      <c r="V126" s="40"/>
      <c r="W126" s="40"/>
      <c r="X126" s="40"/>
      <c r="Y126" s="40"/>
      <c r="Z126" s="40"/>
      <c r="AA126" s="40"/>
      <c r="AB126" s="40"/>
      <c r="AC126" s="40"/>
      <c r="AD126" s="40"/>
      <c r="AE126" s="40"/>
      <c r="AT126" s="19" t="s">
        <v>236</v>
      </c>
      <c r="AU126" s="19" t="s">
        <v>82</v>
      </c>
    </row>
    <row r="127" s="2" customFormat="1" ht="14.4" customHeight="1">
      <c r="A127" s="40"/>
      <c r="B127" s="41"/>
      <c r="C127" s="212" t="s">
        <v>282</v>
      </c>
      <c r="D127" s="212" t="s">
        <v>230</v>
      </c>
      <c r="E127" s="213" t="s">
        <v>6792</v>
      </c>
      <c r="F127" s="214" t="s">
        <v>6793</v>
      </c>
      <c r="G127" s="215" t="s">
        <v>320</v>
      </c>
      <c r="H127" s="216">
        <v>14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548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548</v>
      </c>
      <c r="BM127" s="222" t="s">
        <v>7190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6795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1554</v>
      </c>
      <c r="F129" s="238" t="s">
        <v>7191</v>
      </c>
      <c r="G129" s="236"/>
      <c r="H129" s="239">
        <v>14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69" t="s">
        <v>287</v>
      </c>
      <c r="D130" s="269" t="s">
        <v>620</v>
      </c>
      <c r="E130" s="270" t="s">
        <v>7192</v>
      </c>
      <c r="F130" s="271" t="s">
        <v>7193</v>
      </c>
      <c r="G130" s="272" t="s">
        <v>254</v>
      </c>
      <c r="H130" s="273">
        <v>7</v>
      </c>
      <c r="I130" s="274"/>
      <c r="J130" s="273">
        <f>ROUND(I130*H130,2)</f>
        <v>0</v>
      </c>
      <c r="K130" s="271" t="s">
        <v>18</v>
      </c>
      <c r="L130" s="275"/>
      <c r="M130" s="276" t="s">
        <v>18</v>
      </c>
      <c r="N130" s="277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664</v>
      </c>
      <c r="AT130" s="222" t="s">
        <v>620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548</v>
      </c>
      <c r="BM130" s="222" t="s">
        <v>7194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7195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2" customFormat="1" ht="14.4" customHeight="1">
      <c r="A132" s="40"/>
      <c r="B132" s="41"/>
      <c r="C132" s="269" t="s">
        <v>294</v>
      </c>
      <c r="D132" s="269" t="s">
        <v>620</v>
      </c>
      <c r="E132" s="270" t="s">
        <v>7196</v>
      </c>
      <c r="F132" s="271" t="s">
        <v>7197</v>
      </c>
      <c r="G132" s="272" t="s">
        <v>254</v>
      </c>
      <c r="H132" s="273">
        <v>3</v>
      </c>
      <c r="I132" s="274"/>
      <c r="J132" s="273">
        <f>ROUND(I132*H132,2)</f>
        <v>0</v>
      </c>
      <c r="K132" s="271" t="s">
        <v>18</v>
      </c>
      <c r="L132" s="275"/>
      <c r="M132" s="276" t="s">
        <v>18</v>
      </c>
      <c r="N132" s="277" t="s">
        <v>42</v>
      </c>
      <c r="O132" s="86"/>
      <c r="P132" s="220">
        <f>O132*H132</f>
        <v>0</v>
      </c>
      <c r="Q132" s="220">
        <v>0</v>
      </c>
      <c r="R132" s="220">
        <f>Q132*H132</f>
        <v>0</v>
      </c>
      <c r="S132" s="220">
        <v>0</v>
      </c>
      <c r="T132" s="221">
        <f>S132*H132</f>
        <v>0</v>
      </c>
      <c r="U132" s="40"/>
      <c r="V132" s="40"/>
      <c r="W132" s="40"/>
      <c r="X132" s="40"/>
      <c r="Y132" s="40"/>
      <c r="Z132" s="40"/>
      <c r="AA132" s="40"/>
      <c r="AB132" s="40"/>
      <c r="AC132" s="40"/>
      <c r="AD132" s="40"/>
      <c r="AE132" s="40"/>
      <c r="AR132" s="222" t="s">
        <v>664</v>
      </c>
      <c r="AT132" s="222" t="s">
        <v>620</v>
      </c>
      <c r="AU132" s="222" t="s">
        <v>82</v>
      </c>
      <c r="AY132" s="19" t="s">
        <v>229</v>
      </c>
      <c r="BE132" s="223">
        <f>IF(N132="základní",J132,0)</f>
        <v>0</v>
      </c>
      <c r="BF132" s="223">
        <f>IF(N132="snížená",J132,0)</f>
        <v>0</v>
      </c>
      <c r="BG132" s="223">
        <f>IF(N132="zákl. přenesená",J132,0)</f>
        <v>0</v>
      </c>
      <c r="BH132" s="223">
        <f>IF(N132="sníž. přenesená",J132,0)</f>
        <v>0</v>
      </c>
      <c r="BI132" s="223">
        <f>IF(N132="nulová",J132,0)</f>
        <v>0</v>
      </c>
      <c r="BJ132" s="19" t="s">
        <v>78</v>
      </c>
      <c r="BK132" s="223">
        <f>ROUND(I132*H132,2)</f>
        <v>0</v>
      </c>
      <c r="BL132" s="19" t="s">
        <v>548</v>
      </c>
      <c r="BM132" s="222" t="s">
        <v>7198</v>
      </c>
    </row>
    <row r="133" s="2" customFormat="1">
      <c r="A133" s="40"/>
      <c r="B133" s="41"/>
      <c r="C133" s="42"/>
      <c r="D133" s="224" t="s">
        <v>236</v>
      </c>
      <c r="E133" s="42"/>
      <c r="F133" s="225" t="s">
        <v>7197</v>
      </c>
      <c r="G133" s="42"/>
      <c r="H133" s="42"/>
      <c r="I133" s="226"/>
      <c r="J133" s="42"/>
      <c r="K133" s="42"/>
      <c r="L133" s="46"/>
      <c r="M133" s="227"/>
      <c r="N133" s="228"/>
      <c r="O133" s="86"/>
      <c r="P133" s="86"/>
      <c r="Q133" s="86"/>
      <c r="R133" s="86"/>
      <c r="S133" s="86"/>
      <c r="T133" s="87"/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T133" s="19" t="s">
        <v>236</v>
      </c>
      <c r="AU133" s="19" t="s">
        <v>82</v>
      </c>
    </row>
    <row r="134" s="2" customFormat="1" ht="14.4" customHeight="1">
      <c r="A134" s="40"/>
      <c r="B134" s="41"/>
      <c r="C134" s="269" t="s">
        <v>437</v>
      </c>
      <c r="D134" s="269" t="s">
        <v>620</v>
      </c>
      <c r="E134" s="270" t="s">
        <v>7199</v>
      </c>
      <c r="F134" s="271" t="s">
        <v>7200</v>
      </c>
      <c r="G134" s="272" t="s">
        <v>254</v>
      </c>
      <c r="H134" s="273">
        <v>4</v>
      </c>
      <c r="I134" s="274"/>
      <c r="J134" s="273">
        <f>ROUND(I134*H134,2)</f>
        <v>0</v>
      </c>
      <c r="K134" s="271" t="s">
        <v>18</v>
      </c>
      <c r="L134" s="275"/>
      <c r="M134" s="276" t="s">
        <v>18</v>
      </c>
      <c r="N134" s="277" t="s">
        <v>42</v>
      </c>
      <c r="O134" s="86"/>
      <c r="P134" s="220">
        <f>O134*H134</f>
        <v>0</v>
      </c>
      <c r="Q134" s="220">
        <v>0</v>
      </c>
      <c r="R134" s="220">
        <f>Q134*H134</f>
        <v>0</v>
      </c>
      <c r="S134" s="220">
        <v>0</v>
      </c>
      <c r="T134" s="221">
        <f>S134*H134</f>
        <v>0</v>
      </c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R134" s="222" t="s">
        <v>664</v>
      </c>
      <c r="AT134" s="222" t="s">
        <v>620</v>
      </c>
      <c r="AU134" s="222" t="s">
        <v>82</v>
      </c>
      <c r="AY134" s="19" t="s">
        <v>229</v>
      </c>
      <c r="BE134" s="223">
        <f>IF(N134="základní",J134,0)</f>
        <v>0</v>
      </c>
      <c r="BF134" s="223">
        <f>IF(N134="snížená",J134,0)</f>
        <v>0</v>
      </c>
      <c r="BG134" s="223">
        <f>IF(N134="zákl. přenesená",J134,0)</f>
        <v>0</v>
      </c>
      <c r="BH134" s="223">
        <f>IF(N134="sníž. přenesená",J134,0)</f>
        <v>0</v>
      </c>
      <c r="BI134" s="223">
        <f>IF(N134="nulová",J134,0)</f>
        <v>0</v>
      </c>
      <c r="BJ134" s="19" t="s">
        <v>78</v>
      </c>
      <c r="BK134" s="223">
        <f>ROUND(I134*H134,2)</f>
        <v>0</v>
      </c>
      <c r="BL134" s="19" t="s">
        <v>548</v>
      </c>
      <c r="BM134" s="222" t="s">
        <v>7201</v>
      </c>
    </row>
    <row r="135" s="2" customFormat="1">
      <c r="A135" s="40"/>
      <c r="B135" s="41"/>
      <c r="C135" s="42"/>
      <c r="D135" s="224" t="s">
        <v>236</v>
      </c>
      <c r="E135" s="42"/>
      <c r="F135" s="225" t="s">
        <v>7200</v>
      </c>
      <c r="G135" s="42"/>
      <c r="H135" s="42"/>
      <c r="I135" s="226"/>
      <c r="J135" s="42"/>
      <c r="K135" s="42"/>
      <c r="L135" s="46"/>
      <c r="M135" s="227"/>
      <c r="N135" s="228"/>
      <c r="O135" s="86"/>
      <c r="P135" s="86"/>
      <c r="Q135" s="86"/>
      <c r="R135" s="86"/>
      <c r="S135" s="86"/>
      <c r="T135" s="87"/>
      <c r="U135" s="40"/>
      <c r="V135" s="40"/>
      <c r="W135" s="40"/>
      <c r="X135" s="40"/>
      <c r="Y135" s="40"/>
      <c r="Z135" s="40"/>
      <c r="AA135" s="40"/>
      <c r="AB135" s="40"/>
      <c r="AC135" s="40"/>
      <c r="AD135" s="40"/>
      <c r="AE135" s="40"/>
      <c r="AT135" s="19" t="s">
        <v>236</v>
      </c>
      <c r="AU135" s="19" t="s">
        <v>82</v>
      </c>
    </row>
    <row r="136" s="2" customFormat="1" ht="14.4" customHeight="1">
      <c r="A136" s="40"/>
      <c r="B136" s="41"/>
      <c r="C136" s="212" t="s">
        <v>8</v>
      </c>
      <c r="D136" s="212" t="s">
        <v>230</v>
      </c>
      <c r="E136" s="213" t="s">
        <v>7202</v>
      </c>
      <c r="F136" s="214" t="s">
        <v>7203</v>
      </c>
      <c r="G136" s="215" t="s">
        <v>320</v>
      </c>
      <c r="H136" s="216">
        <v>1</v>
      </c>
      <c r="I136" s="217"/>
      <c r="J136" s="216">
        <f>ROUND(I136*H136,2)</f>
        <v>0</v>
      </c>
      <c r="K136" s="214" t="s">
        <v>18</v>
      </c>
      <c r="L136" s="46"/>
      <c r="M136" s="218" t="s">
        <v>18</v>
      </c>
      <c r="N136" s="219" t="s">
        <v>42</v>
      </c>
      <c r="O136" s="86"/>
      <c r="P136" s="220">
        <f>O136*H136</f>
        <v>0</v>
      </c>
      <c r="Q136" s="220">
        <v>0</v>
      </c>
      <c r="R136" s="220">
        <f>Q136*H136</f>
        <v>0</v>
      </c>
      <c r="S136" s="220">
        <v>0</v>
      </c>
      <c r="T136" s="221">
        <f>S136*H136</f>
        <v>0</v>
      </c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  <c r="AR136" s="222" t="s">
        <v>548</v>
      </c>
      <c r="AT136" s="222" t="s">
        <v>230</v>
      </c>
      <c r="AU136" s="222" t="s">
        <v>82</v>
      </c>
      <c r="AY136" s="19" t="s">
        <v>229</v>
      </c>
      <c r="BE136" s="223">
        <f>IF(N136="základní",J136,0)</f>
        <v>0</v>
      </c>
      <c r="BF136" s="223">
        <f>IF(N136="snížená",J136,0)</f>
        <v>0</v>
      </c>
      <c r="BG136" s="223">
        <f>IF(N136="zákl. přenesená",J136,0)</f>
        <v>0</v>
      </c>
      <c r="BH136" s="223">
        <f>IF(N136="sníž. přenesená",J136,0)</f>
        <v>0</v>
      </c>
      <c r="BI136" s="223">
        <f>IF(N136="nulová",J136,0)</f>
        <v>0</v>
      </c>
      <c r="BJ136" s="19" t="s">
        <v>78</v>
      </c>
      <c r="BK136" s="223">
        <f>ROUND(I136*H136,2)</f>
        <v>0</v>
      </c>
      <c r="BL136" s="19" t="s">
        <v>548</v>
      </c>
      <c r="BM136" s="222" t="s">
        <v>7204</v>
      </c>
    </row>
    <row r="137" s="2" customFormat="1">
      <c r="A137" s="40"/>
      <c r="B137" s="41"/>
      <c r="C137" s="42"/>
      <c r="D137" s="224" t="s">
        <v>236</v>
      </c>
      <c r="E137" s="42"/>
      <c r="F137" s="225" t="s">
        <v>7205</v>
      </c>
      <c r="G137" s="42"/>
      <c r="H137" s="42"/>
      <c r="I137" s="226"/>
      <c r="J137" s="42"/>
      <c r="K137" s="42"/>
      <c r="L137" s="46"/>
      <c r="M137" s="227"/>
      <c r="N137" s="228"/>
      <c r="O137" s="86"/>
      <c r="P137" s="86"/>
      <c r="Q137" s="86"/>
      <c r="R137" s="86"/>
      <c r="S137" s="86"/>
      <c r="T137" s="87"/>
      <c r="U137" s="40"/>
      <c r="V137" s="40"/>
      <c r="W137" s="40"/>
      <c r="X137" s="40"/>
      <c r="Y137" s="40"/>
      <c r="Z137" s="40"/>
      <c r="AA137" s="40"/>
      <c r="AB137" s="40"/>
      <c r="AC137" s="40"/>
      <c r="AD137" s="40"/>
      <c r="AE137" s="40"/>
      <c r="AT137" s="19" t="s">
        <v>236</v>
      </c>
      <c r="AU137" s="19" t="s">
        <v>82</v>
      </c>
    </row>
    <row r="138" s="13" customFormat="1">
      <c r="A138" s="13"/>
      <c r="B138" s="235"/>
      <c r="C138" s="236"/>
      <c r="D138" s="224" t="s">
        <v>312</v>
      </c>
      <c r="E138" s="237" t="s">
        <v>18</v>
      </c>
      <c r="F138" s="238" t="s">
        <v>78</v>
      </c>
      <c r="G138" s="236"/>
      <c r="H138" s="239">
        <v>1</v>
      </c>
      <c r="I138" s="240"/>
      <c r="J138" s="236"/>
      <c r="K138" s="236"/>
      <c r="L138" s="241"/>
      <c r="M138" s="242"/>
      <c r="N138" s="243"/>
      <c r="O138" s="243"/>
      <c r="P138" s="243"/>
      <c r="Q138" s="243"/>
      <c r="R138" s="243"/>
      <c r="S138" s="243"/>
      <c r="T138" s="244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5" t="s">
        <v>312</v>
      </c>
      <c r="AU138" s="245" t="s">
        <v>82</v>
      </c>
      <c r="AV138" s="13" t="s">
        <v>82</v>
      </c>
      <c r="AW138" s="13" t="s">
        <v>33</v>
      </c>
      <c r="AX138" s="13" t="s">
        <v>78</v>
      </c>
      <c r="AY138" s="245" t="s">
        <v>229</v>
      </c>
    </row>
    <row r="139" s="2" customFormat="1" ht="14.4" customHeight="1">
      <c r="A139" s="40"/>
      <c r="B139" s="41"/>
      <c r="C139" s="212" t="s">
        <v>548</v>
      </c>
      <c r="D139" s="212" t="s">
        <v>230</v>
      </c>
      <c r="E139" s="213" t="s">
        <v>6814</v>
      </c>
      <c r="F139" s="214" t="s">
        <v>6815</v>
      </c>
      <c r="G139" s="215" t="s">
        <v>320</v>
      </c>
      <c r="H139" s="216">
        <v>12</v>
      </c>
      <c r="I139" s="217"/>
      <c r="J139" s="216">
        <f>ROUND(I139*H139,2)</f>
        <v>0</v>
      </c>
      <c r="K139" s="214" t="s">
        <v>296</v>
      </c>
      <c r="L139" s="46"/>
      <c r="M139" s="218" t="s">
        <v>18</v>
      </c>
      <c r="N139" s="219" t="s">
        <v>42</v>
      </c>
      <c r="O139" s="86"/>
      <c r="P139" s="220">
        <f>O139*H139</f>
        <v>0</v>
      </c>
      <c r="Q139" s="220">
        <v>0</v>
      </c>
      <c r="R139" s="220">
        <f>Q139*H139</f>
        <v>0</v>
      </c>
      <c r="S139" s="220">
        <v>0</v>
      </c>
      <c r="T139" s="221">
        <f>S139*H139</f>
        <v>0</v>
      </c>
      <c r="U139" s="40"/>
      <c r="V139" s="40"/>
      <c r="W139" s="40"/>
      <c r="X139" s="40"/>
      <c r="Y139" s="40"/>
      <c r="Z139" s="40"/>
      <c r="AA139" s="40"/>
      <c r="AB139" s="40"/>
      <c r="AC139" s="40"/>
      <c r="AD139" s="40"/>
      <c r="AE139" s="40"/>
      <c r="AR139" s="222" t="s">
        <v>548</v>
      </c>
      <c r="AT139" s="222" t="s">
        <v>230</v>
      </c>
      <c r="AU139" s="222" t="s">
        <v>82</v>
      </c>
      <c r="AY139" s="19" t="s">
        <v>229</v>
      </c>
      <c r="BE139" s="223">
        <f>IF(N139="základní",J139,0)</f>
        <v>0</v>
      </c>
      <c r="BF139" s="223">
        <f>IF(N139="snížená",J139,0)</f>
        <v>0</v>
      </c>
      <c r="BG139" s="223">
        <f>IF(N139="zákl. přenesená",J139,0)</f>
        <v>0</v>
      </c>
      <c r="BH139" s="223">
        <f>IF(N139="sníž. přenesená",J139,0)</f>
        <v>0</v>
      </c>
      <c r="BI139" s="223">
        <f>IF(N139="nulová",J139,0)</f>
        <v>0</v>
      </c>
      <c r="BJ139" s="19" t="s">
        <v>78</v>
      </c>
      <c r="BK139" s="223">
        <f>ROUND(I139*H139,2)</f>
        <v>0</v>
      </c>
      <c r="BL139" s="19" t="s">
        <v>548</v>
      </c>
      <c r="BM139" s="222" t="s">
        <v>7206</v>
      </c>
    </row>
    <row r="140" s="2" customFormat="1">
      <c r="A140" s="40"/>
      <c r="B140" s="41"/>
      <c r="C140" s="42"/>
      <c r="D140" s="224" t="s">
        <v>236</v>
      </c>
      <c r="E140" s="42"/>
      <c r="F140" s="225" t="s">
        <v>6817</v>
      </c>
      <c r="G140" s="42"/>
      <c r="H140" s="42"/>
      <c r="I140" s="226"/>
      <c r="J140" s="42"/>
      <c r="K140" s="42"/>
      <c r="L140" s="46"/>
      <c r="M140" s="227"/>
      <c r="N140" s="228"/>
      <c r="O140" s="86"/>
      <c r="P140" s="86"/>
      <c r="Q140" s="86"/>
      <c r="R140" s="86"/>
      <c r="S140" s="86"/>
      <c r="T140" s="87"/>
      <c r="U140" s="40"/>
      <c r="V140" s="40"/>
      <c r="W140" s="40"/>
      <c r="X140" s="40"/>
      <c r="Y140" s="40"/>
      <c r="Z140" s="40"/>
      <c r="AA140" s="40"/>
      <c r="AB140" s="40"/>
      <c r="AC140" s="40"/>
      <c r="AD140" s="40"/>
      <c r="AE140" s="40"/>
      <c r="AT140" s="19" t="s">
        <v>236</v>
      </c>
      <c r="AU140" s="19" t="s">
        <v>82</v>
      </c>
    </row>
    <row r="141" s="13" customFormat="1">
      <c r="A141" s="13"/>
      <c r="B141" s="235"/>
      <c r="C141" s="236"/>
      <c r="D141" s="224" t="s">
        <v>312</v>
      </c>
      <c r="E141" s="237" t="s">
        <v>2164</v>
      </c>
      <c r="F141" s="238" t="s">
        <v>7207</v>
      </c>
      <c r="G141" s="236"/>
      <c r="H141" s="239">
        <v>12</v>
      </c>
      <c r="I141" s="240"/>
      <c r="J141" s="236"/>
      <c r="K141" s="236"/>
      <c r="L141" s="241"/>
      <c r="M141" s="242"/>
      <c r="N141" s="243"/>
      <c r="O141" s="243"/>
      <c r="P141" s="243"/>
      <c r="Q141" s="243"/>
      <c r="R141" s="243"/>
      <c r="S141" s="243"/>
      <c r="T141" s="244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5" t="s">
        <v>312</v>
      </c>
      <c r="AU141" s="245" t="s">
        <v>82</v>
      </c>
      <c r="AV141" s="13" t="s">
        <v>82</v>
      </c>
      <c r="AW141" s="13" t="s">
        <v>33</v>
      </c>
      <c r="AX141" s="13" t="s">
        <v>78</v>
      </c>
      <c r="AY141" s="245" t="s">
        <v>229</v>
      </c>
    </row>
    <row r="142" s="2" customFormat="1" ht="14.4" customHeight="1">
      <c r="A142" s="40"/>
      <c r="B142" s="41"/>
      <c r="C142" s="269" t="s">
        <v>385</v>
      </c>
      <c r="D142" s="269" t="s">
        <v>620</v>
      </c>
      <c r="E142" s="270" t="s">
        <v>6818</v>
      </c>
      <c r="F142" s="271" t="s">
        <v>6819</v>
      </c>
      <c r="G142" s="272" t="s">
        <v>254</v>
      </c>
      <c r="H142" s="273">
        <v>1</v>
      </c>
      <c r="I142" s="274"/>
      <c r="J142" s="273">
        <f>ROUND(I142*H142,2)</f>
        <v>0</v>
      </c>
      <c r="K142" s="271" t="s">
        <v>18</v>
      </c>
      <c r="L142" s="275"/>
      <c r="M142" s="276" t="s">
        <v>18</v>
      </c>
      <c r="N142" s="277" t="s">
        <v>42</v>
      </c>
      <c r="O142" s="86"/>
      <c r="P142" s="220">
        <f>O142*H142</f>
        <v>0</v>
      </c>
      <c r="Q142" s="220">
        <v>0</v>
      </c>
      <c r="R142" s="220">
        <f>Q142*H142</f>
        <v>0</v>
      </c>
      <c r="S142" s="220">
        <v>0</v>
      </c>
      <c r="T142" s="221">
        <f>S142*H142</f>
        <v>0</v>
      </c>
      <c r="U142" s="40"/>
      <c r="V142" s="40"/>
      <c r="W142" s="40"/>
      <c r="X142" s="40"/>
      <c r="Y142" s="40"/>
      <c r="Z142" s="40"/>
      <c r="AA142" s="40"/>
      <c r="AB142" s="40"/>
      <c r="AC142" s="40"/>
      <c r="AD142" s="40"/>
      <c r="AE142" s="40"/>
      <c r="AR142" s="222" t="s">
        <v>664</v>
      </c>
      <c r="AT142" s="222" t="s">
        <v>620</v>
      </c>
      <c r="AU142" s="222" t="s">
        <v>82</v>
      </c>
      <c r="AY142" s="19" t="s">
        <v>229</v>
      </c>
      <c r="BE142" s="223">
        <f>IF(N142="základní",J142,0)</f>
        <v>0</v>
      </c>
      <c r="BF142" s="223">
        <f>IF(N142="snížená",J142,0)</f>
        <v>0</v>
      </c>
      <c r="BG142" s="223">
        <f>IF(N142="zákl. přenesená",J142,0)</f>
        <v>0</v>
      </c>
      <c r="BH142" s="223">
        <f>IF(N142="sníž. přenesená",J142,0)</f>
        <v>0</v>
      </c>
      <c r="BI142" s="223">
        <f>IF(N142="nulová",J142,0)</f>
        <v>0</v>
      </c>
      <c r="BJ142" s="19" t="s">
        <v>78</v>
      </c>
      <c r="BK142" s="223">
        <f>ROUND(I142*H142,2)</f>
        <v>0</v>
      </c>
      <c r="BL142" s="19" t="s">
        <v>548</v>
      </c>
      <c r="BM142" s="222" t="s">
        <v>7208</v>
      </c>
    </row>
    <row r="143" s="2" customFormat="1">
      <c r="A143" s="40"/>
      <c r="B143" s="41"/>
      <c r="C143" s="42"/>
      <c r="D143" s="224" t="s">
        <v>236</v>
      </c>
      <c r="E143" s="42"/>
      <c r="F143" s="225" t="s">
        <v>6821</v>
      </c>
      <c r="G143" s="42"/>
      <c r="H143" s="42"/>
      <c r="I143" s="226"/>
      <c r="J143" s="42"/>
      <c r="K143" s="42"/>
      <c r="L143" s="46"/>
      <c r="M143" s="227"/>
      <c r="N143" s="228"/>
      <c r="O143" s="86"/>
      <c r="P143" s="86"/>
      <c r="Q143" s="86"/>
      <c r="R143" s="86"/>
      <c r="S143" s="86"/>
      <c r="T143" s="87"/>
      <c r="U143" s="40"/>
      <c r="V143" s="40"/>
      <c r="W143" s="40"/>
      <c r="X143" s="40"/>
      <c r="Y143" s="40"/>
      <c r="Z143" s="40"/>
      <c r="AA143" s="40"/>
      <c r="AB143" s="40"/>
      <c r="AC143" s="40"/>
      <c r="AD143" s="40"/>
      <c r="AE143" s="40"/>
      <c r="AT143" s="19" t="s">
        <v>236</v>
      </c>
      <c r="AU143" s="19" t="s">
        <v>82</v>
      </c>
    </row>
    <row r="144" s="2" customFormat="1" ht="14.4" customHeight="1">
      <c r="A144" s="40"/>
      <c r="B144" s="41"/>
      <c r="C144" s="269" t="s">
        <v>559</v>
      </c>
      <c r="D144" s="269" t="s">
        <v>620</v>
      </c>
      <c r="E144" s="270" t="s">
        <v>6822</v>
      </c>
      <c r="F144" s="271" t="s">
        <v>6823</v>
      </c>
      <c r="G144" s="272" t="s">
        <v>254</v>
      </c>
      <c r="H144" s="273">
        <v>8</v>
      </c>
      <c r="I144" s="274"/>
      <c r="J144" s="273">
        <f>ROUND(I144*H144,2)</f>
        <v>0</v>
      </c>
      <c r="K144" s="271" t="s">
        <v>18</v>
      </c>
      <c r="L144" s="275"/>
      <c r="M144" s="276" t="s">
        <v>18</v>
      </c>
      <c r="N144" s="277" t="s">
        <v>42</v>
      </c>
      <c r="O144" s="86"/>
      <c r="P144" s="220">
        <f>O144*H144</f>
        <v>0</v>
      </c>
      <c r="Q144" s="220">
        <v>0</v>
      </c>
      <c r="R144" s="220">
        <f>Q144*H144</f>
        <v>0</v>
      </c>
      <c r="S144" s="220">
        <v>0</v>
      </c>
      <c r="T144" s="221">
        <f>S144*H144</f>
        <v>0</v>
      </c>
      <c r="U144" s="40"/>
      <c r="V144" s="40"/>
      <c r="W144" s="40"/>
      <c r="X144" s="40"/>
      <c r="Y144" s="40"/>
      <c r="Z144" s="40"/>
      <c r="AA144" s="40"/>
      <c r="AB144" s="40"/>
      <c r="AC144" s="40"/>
      <c r="AD144" s="40"/>
      <c r="AE144" s="40"/>
      <c r="AR144" s="222" t="s">
        <v>664</v>
      </c>
      <c r="AT144" s="222" t="s">
        <v>620</v>
      </c>
      <c r="AU144" s="222" t="s">
        <v>82</v>
      </c>
      <c r="AY144" s="19" t="s">
        <v>229</v>
      </c>
      <c r="BE144" s="223">
        <f>IF(N144="základní",J144,0)</f>
        <v>0</v>
      </c>
      <c r="BF144" s="223">
        <f>IF(N144="snížená",J144,0)</f>
        <v>0</v>
      </c>
      <c r="BG144" s="223">
        <f>IF(N144="zákl. přenesená",J144,0)</f>
        <v>0</v>
      </c>
      <c r="BH144" s="223">
        <f>IF(N144="sníž. přenesená",J144,0)</f>
        <v>0</v>
      </c>
      <c r="BI144" s="223">
        <f>IF(N144="nulová",J144,0)</f>
        <v>0</v>
      </c>
      <c r="BJ144" s="19" t="s">
        <v>78</v>
      </c>
      <c r="BK144" s="223">
        <f>ROUND(I144*H144,2)</f>
        <v>0</v>
      </c>
      <c r="BL144" s="19" t="s">
        <v>548</v>
      </c>
      <c r="BM144" s="222" t="s">
        <v>7209</v>
      </c>
    </row>
    <row r="145" s="2" customFormat="1">
      <c r="A145" s="40"/>
      <c r="B145" s="41"/>
      <c r="C145" s="42"/>
      <c r="D145" s="224" t="s">
        <v>236</v>
      </c>
      <c r="E145" s="42"/>
      <c r="F145" s="225" t="s">
        <v>6825</v>
      </c>
      <c r="G145" s="42"/>
      <c r="H145" s="42"/>
      <c r="I145" s="226"/>
      <c r="J145" s="42"/>
      <c r="K145" s="42"/>
      <c r="L145" s="46"/>
      <c r="M145" s="227"/>
      <c r="N145" s="228"/>
      <c r="O145" s="86"/>
      <c r="P145" s="86"/>
      <c r="Q145" s="86"/>
      <c r="R145" s="86"/>
      <c r="S145" s="86"/>
      <c r="T145" s="87"/>
      <c r="U145" s="40"/>
      <c r="V145" s="40"/>
      <c r="W145" s="40"/>
      <c r="X145" s="40"/>
      <c r="Y145" s="40"/>
      <c r="Z145" s="40"/>
      <c r="AA145" s="40"/>
      <c r="AB145" s="40"/>
      <c r="AC145" s="40"/>
      <c r="AD145" s="40"/>
      <c r="AE145" s="40"/>
      <c r="AT145" s="19" t="s">
        <v>236</v>
      </c>
      <c r="AU145" s="19" t="s">
        <v>82</v>
      </c>
    </row>
    <row r="146" s="2" customFormat="1" ht="14.4" customHeight="1">
      <c r="A146" s="40"/>
      <c r="B146" s="41"/>
      <c r="C146" s="269" t="s">
        <v>564</v>
      </c>
      <c r="D146" s="269" t="s">
        <v>620</v>
      </c>
      <c r="E146" s="270" t="s">
        <v>6826</v>
      </c>
      <c r="F146" s="271" t="s">
        <v>6827</v>
      </c>
      <c r="G146" s="272" t="s">
        <v>254</v>
      </c>
      <c r="H146" s="273">
        <v>3</v>
      </c>
      <c r="I146" s="274"/>
      <c r="J146" s="273">
        <f>ROUND(I146*H146,2)</f>
        <v>0</v>
      </c>
      <c r="K146" s="271" t="s">
        <v>18</v>
      </c>
      <c r="L146" s="275"/>
      <c r="M146" s="276" t="s">
        <v>18</v>
      </c>
      <c r="N146" s="277" t="s">
        <v>42</v>
      </c>
      <c r="O146" s="86"/>
      <c r="P146" s="220">
        <f>O146*H146</f>
        <v>0</v>
      </c>
      <c r="Q146" s="220">
        <v>0</v>
      </c>
      <c r="R146" s="220">
        <f>Q146*H146</f>
        <v>0</v>
      </c>
      <c r="S146" s="220">
        <v>0</v>
      </c>
      <c r="T146" s="221">
        <f>S146*H146</f>
        <v>0</v>
      </c>
      <c r="U146" s="40"/>
      <c r="V146" s="40"/>
      <c r="W146" s="40"/>
      <c r="X146" s="40"/>
      <c r="Y146" s="40"/>
      <c r="Z146" s="40"/>
      <c r="AA146" s="40"/>
      <c r="AB146" s="40"/>
      <c r="AC146" s="40"/>
      <c r="AD146" s="40"/>
      <c r="AE146" s="40"/>
      <c r="AR146" s="222" t="s">
        <v>664</v>
      </c>
      <c r="AT146" s="222" t="s">
        <v>620</v>
      </c>
      <c r="AU146" s="222" t="s">
        <v>82</v>
      </c>
      <c r="AY146" s="19" t="s">
        <v>229</v>
      </c>
      <c r="BE146" s="223">
        <f>IF(N146="základní",J146,0)</f>
        <v>0</v>
      </c>
      <c r="BF146" s="223">
        <f>IF(N146="snížená",J146,0)</f>
        <v>0</v>
      </c>
      <c r="BG146" s="223">
        <f>IF(N146="zákl. přenesená",J146,0)</f>
        <v>0</v>
      </c>
      <c r="BH146" s="223">
        <f>IF(N146="sníž. přenesená",J146,0)</f>
        <v>0</v>
      </c>
      <c r="BI146" s="223">
        <f>IF(N146="nulová",J146,0)</f>
        <v>0</v>
      </c>
      <c r="BJ146" s="19" t="s">
        <v>78</v>
      </c>
      <c r="BK146" s="223">
        <f>ROUND(I146*H146,2)</f>
        <v>0</v>
      </c>
      <c r="BL146" s="19" t="s">
        <v>548</v>
      </c>
      <c r="BM146" s="222" t="s">
        <v>7210</v>
      </c>
    </row>
    <row r="147" s="2" customFormat="1">
      <c r="A147" s="40"/>
      <c r="B147" s="41"/>
      <c r="C147" s="42"/>
      <c r="D147" s="224" t="s">
        <v>236</v>
      </c>
      <c r="E147" s="42"/>
      <c r="F147" s="225" t="s">
        <v>6829</v>
      </c>
      <c r="G147" s="42"/>
      <c r="H147" s="42"/>
      <c r="I147" s="226"/>
      <c r="J147" s="42"/>
      <c r="K147" s="42"/>
      <c r="L147" s="46"/>
      <c r="M147" s="227"/>
      <c r="N147" s="228"/>
      <c r="O147" s="86"/>
      <c r="P147" s="86"/>
      <c r="Q147" s="86"/>
      <c r="R147" s="86"/>
      <c r="S147" s="86"/>
      <c r="T147" s="87"/>
      <c r="U147" s="40"/>
      <c r="V147" s="40"/>
      <c r="W147" s="40"/>
      <c r="X147" s="40"/>
      <c r="Y147" s="40"/>
      <c r="Z147" s="40"/>
      <c r="AA147" s="40"/>
      <c r="AB147" s="40"/>
      <c r="AC147" s="40"/>
      <c r="AD147" s="40"/>
      <c r="AE147" s="40"/>
      <c r="AT147" s="19" t="s">
        <v>236</v>
      </c>
      <c r="AU147" s="19" t="s">
        <v>82</v>
      </c>
    </row>
    <row r="148" s="2" customFormat="1" ht="14.4" customHeight="1">
      <c r="A148" s="40"/>
      <c r="B148" s="41"/>
      <c r="C148" s="212" t="s">
        <v>570</v>
      </c>
      <c r="D148" s="212" t="s">
        <v>230</v>
      </c>
      <c r="E148" s="213" t="s">
        <v>7211</v>
      </c>
      <c r="F148" s="214" t="s">
        <v>7212</v>
      </c>
      <c r="G148" s="215" t="s">
        <v>320</v>
      </c>
      <c r="H148" s="216">
        <v>1</v>
      </c>
      <c r="I148" s="217"/>
      <c r="J148" s="216">
        <f>ROUND(I148*H148,2)</f>
        <v>0</v>
      </c>
      <c r="K148" s="214" t="s">
        <v>18</v>
      </c>
      <c r="L148" s="46"/>
      <c r="M148" s="218" t="s">
        <v>18</v>
      </c>
      <c r="N148" s="219" t="s">
        <v>42</v>
      </c>
      <c r="O148" s="86"/>
      <c r="P148" s="220">
        <f>O148*H148</f>
        <v>0</v>
      </c>
      <c r="Q148" s="220">
        <v>0</v>
      </c>
      <c r="R148" s="220">
        <f>Q148*H148</f>
        <v>0</v>
      </c>
      <c r="S148" s="220">
        <v>0</v>
      </c>
      <c r="T148" s="221">
        <f>S148*H148</f>
        <v>0</v>
      </c>
      <c r="U148" s="40"/>
      <c r="V148" s="40"/>
      <c r="W148" s="40"/>
      <c r="X148" s="40"/>
      <c r="Y148" s="40"/>
      <c r="Z148" s="40"/>
      <c r="AA148" s="40"/>
      <c r="AB148" s="40"/>
      <c r="AC148" s="40"/>
      <c r="AD148" s="40"/>
      <c r="AE148" s="40"/>
      <c r="AR148" s="222" t="s">
        <v>548</v>
      </c>
      <c r="AT148" s="222" t="s">
        <v>230</v>
      </c>
      <c r="AU148" s="222" t="s">
        <v>82</v>
      </c>
      <c r="AY148" s="19" t="s">
        <v>229</v>
      </c>
      <c r="BE148" s="223">
        <f>IF(N148="základní",J148,0)</f>
        <v>0</v>
      </c>
      <c r="BF148" s="223">
        <f>IF(N148="snížená",J148,0)</f>
        <v>0</v>
      </c>
      <c r="BG148" s="223">
        <f>IF(N148="zákl. přenesená",J148,0)</f>
        <v>0</v>
      </c>
      <c r="BH148" s="223">
        <f>IF(N148="sníž. přenesená",J148,0)</f>
        <v>0</v>
      </c>
      <c r="BI148" s="223">
        <f>IF(N148="nulová",J148,0)</f>
        <v>0</v>
      </c>
      <c r="BJ148" s="19" t="s">
        <v>78</v>
      </c>
      <c r="BK148" s="223">
        <f>ROUND(I148*H148,2)</f>
        <v>0</v>
      </c>
      <c r="BL148" s="19" t="s">
        <v>548</v>
      </c>
      <c r="BM148" s="222" t="s">
        <v>7213</v>
      </c>
    </row>
    <row r="149" s="2" customFormat="1">
      <c r="A149" s="40"/>
      <c r="B149" s="41"/>
      <c r="C149" s="42"/>
      <c r="D149" s="224" t="s">
        <v>236</v>
      </c>
      <c r="E149" s="42"/>
      <c r="F149" s="225" t="s">
        <v>7214</v>
      </c>
      <c r="G149" s="42"/>
      <c r="H149" s="42"/>
      <c r="I149" s="226"/>
      <c r="J149" s="42"/>
      <c r="K149" s="42"/>
      <c r="L149" s="46"/>
      <c r="M149" s="227"/>
      <c r="N149" s="228"/>
      <c r="O149" s="86"/>
      <c r="P149" s="86"/>
      <c r="Q149" s="86"/>
      <c r="R149" s="86"/>
      <c r="S149" s="86"/>
      <c r="T149" s="87"/>
      <c r="U149" s="40"/>
      <c r="V149" s="40"/>
      <c r="W149" s="40"/>
      <c r="X149" s="40"/>
      <c r="Y149" s="40"/>
      <c r="Z149" s="40"/>
      <c r="AA149" s="40"/>
      <c r="AB149" s="40"/>
      <c r="AC149" s="40"/>
      <c r="AD149" s="40"/>
      <c r="AE149" s="40"/>
      <c r="AT149" s="19" t="s">
        <v>236</v>
      </c>
      <c r="AU149" s="19" t="s">
        <v>82</v>
      </c>
    </row>
    <row r="150" s="13" customFormat="1">
      <c r="A150" s="13"/>
      <c r="B150" s="235"/>
      <c r="C150" s="236"/>
      <c r="D150" s="224" t="s">
        <v>312</v>
      </c>
      <c r="E150" s="237" t="s">
        <v>18</v>
      </c>
      <c r="F150" s="238" t="s">
        <v>78</v>
      </c>
      <c r="G150" s="236"/>
      <c r="H150" s="239">
        <v>1</v>
      </c>
      <c r="I150" s="240"/>
      <c r="J150" s="236"/>
      <c r="K150" s="236"/>
      <c r="L150" s="241"/>
      <c r="M150" s="242"/>
      <c r="N150" s="243"/>
      <c r="O150" s="243"/>
      <c r="P150" s="243"/>
      <c r="Q150" s="243"/>
      <c r="R150" s="243"/>
      <c r="S150" s="243"/>
      <c r="T150" s="244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5" t="s">
        <v>312</v>
      </c>
      <c r="AU150" s="245" t="s">
        <v>82</v>
      </c>
      <c r="AV150" s="13" t="s">
        <v>82</v>
      </c>
      <c r="AW150" s="13" t="s">
        <v>33</v>
      </c>
      <c r="AX150" s="13" t="s">
        <v>78</v>
      </c>
      <c r="AY150" s="245" t="s">
        <v>229</v>
      </c>
    </row>
    <row r="151" s="2" customFormat="1" ht="14.4" customHeight="1">
      <c r="A151" s="40"/>
      <c r="B151" s="41"/>
      <c r="C151" s="212" t="s">
        <v>7</v>
      </c>
      <c r="D151" s="212" t="s">
        <v>230</v>
      </c>
      <c r="E151" s="213" t="s">
        <v>6830</v>
      </c>
      <c r="F151" s="214" t="s">
        <v>6831</v>
      </c>
      <c r="G151" s="215" t="s">
        <v>320</v>
      </c>
      <c r="H151" s="216">
        <v>11</v>
      </c>
      <c r="I151" s="217"/>
      <c r="J151" s="216">
        <f>ROUND(I151*H151,2)</f>
        <v>0</v>
      </c>
      <c r="K151" s="214" t="s">
        <v>296</v>
      </c>
      <c r="L151" s="46"/>
      <c r="M151" s="218" t="s">
        <v>18</v>
      </c>
      <c r="N151" s="219" t="s">
        <v>42</v>
      </c>
      <c r="O151" s="86"/>
      <c r="P151" s="220">
        <f>O151*H151</f>
        <v>0</v>
      </c>
      <c r="Q151" s="220">
        <v>0</v>
      </c>
      <c r="R151" s="220">
        <f>Q151*H151</f>
        <v>0</v>
      </c>
      <c r="S151" s="220">
        <v>0</v>
      </c>
      <c r="T151" s="221">
        <f>S151*H151</f>
        <v>0</v>
      </c>
      <c r="U151" s="40"/>
      <c r="V151" s="40"/>
      <c r="W151" s="40"/>
      <c r="X151" s="40"/>
      <c r="Y151" s="40"/>
      <c r="Z151" s="40"/>
      <c r="AA151" s="40"/>
      <c r="AB151" s="40"/>
      <c r="AC151" s="40"/>
      <c r="AD151" s="40"/>
      <c r="AE151" s="40"/>
      <c r="AR151" s="222" t="s">
        <v>548</v>
      </c>
      <c r="AT151" s="222" t="s">
        <v>230</v>
      </c>
      <c r="AU151" s="222" t="s">
        <v>82</v>
      </c>
      <c r="AY151" s="19" t="s">
        <v>229</v>
      </c>
      <c r="BE151" s="223">
        <f>IF(N151="základní",J151,0)</f>
        <v>0</v>
      </c>
      <c r="BF151" s="223">
        <f>IF(N151="snížená",J151,0)</f>
        <v>0</v>
      </c>
      <c r="BG151" s="223">
        <f>IF(N151="zákl. přenesená",J151,0)</f>
        <v>0</v>
      </c>
      <c r="BH151" s="223">
        <f>IF(N151="sníž. přenesená",J151,0)</f>
        <v>0</v>
      </c>
      <c r="BI151" s="223">
        <f>IF(N151="nulová",J151,0)</f>
        <v>0</v>
      </c>
      <c r="BJ151" s="19" t="s">
        <v>78</v>
      </c>
      <c r="BK151" s="223">
        <f>ROUND(I151*H151,2)</f>
        <v>0</v>
      </c>
      <c r="BL151" s="19" t="s">
        <v>548</v>
      </c>
      <c r="BM151" s="222" t="s">
        <v>7215</v>
      </c>
    </row>
    <row r="152" s="2" customFormat="1">
      <c r="A152" s="40"/>
      <c r="B152" s="41"/>
      <c r="C152" s="42"/>
      <c r="D152" s="224" t="s">
        <v>236</v>
      </c>
      <c r="E152" s="42"/>
      <c r="F152" s="225" t="s">
        <v>6833</v>
      </c>
      <c r="G152" s="42"/>
      <c r="H152" s="42"/>
      <c r="I152" s="226"/>
      <c r="J152" s="42"/>
      <c r="K152" s="42"/>
      <c r="L152" s="46"/>
      <c r="M152" s="227"/>
      <c r="N152" s="228"/>
      <c r="O152" s="86"/>
      <c r="P152" s="86"/>
      <c r="Q152" s="86"/>
      <c r="R152" s="86"/>
      <c r="S152" s="86"/>
      <c r="T152" s="87"/>
      <c r="U152" s="40"/>
      <c r="V152" s="40"/>
      <c r="W152" s="40"/>
      <c r="X152" s="40"/>
      <c r="Y152" s="40"/>
      <c r="Z152" s="40"/>
      <c r="AA152" s="40"/>
      <c r="AB152" s="40"/>
      <c r="AC152" s="40"/>
      <c r="AD152" s="40"/>
      <c r="AE152" s="40"/>
      <c r="AT152" s="19" t="s">
        <v>236</v>
      </c>
      <c r="AU152" s="19" t="s">
        <v>82</v>
      </c>
    </row>
    <row r="153" s="13" customFormat="1">
      <c r="A153" s="13"/>
      <c r="B153" s="235"/>
      <c r="C153" s="236"/>
      <c r="D153" s="224" t="s">
        <v>312</v>
      </c>
      <c r="E153" s="237" t="s">
        <v>1505</v>
      </c>
      <c r="F153" s="238" t="s">
        <v>7216</v>
      </c>
      <c r="G153" s="236"/>
      <c r="H153" s="239">
        <v>11</v>
      </c>
      <c r="I153" s="240"/>
      <c r="J153" s="236"/>
      <c r="K153" s="236"/>
      <c r="L153" s="241"/>
      <c r="M153" s="242"/>
      <c r="N153" s="243"/>
      <c r="O153" s="243"/>
      <c r="P153" s="243"/>
      <c r="Q153" s="243"/>
      <c r="R153" s="243"/>
      <c r="S153" s="243"/>
      <c r="T153" s="244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5" t="s">
        <v>312</v>
      </c>
      <c r="AU153" s="245" t="s">
        <v>82</v>
      </c>
      <c r="AV153" s="13" t="s">
        <v>82</v>
      </c>
      <c r="AW153" s="13" t="s">
        <v>33</v>
      </c>
      <c r="AX153" s="13" t="s">
        <v>78</v>
      </c>
      <c r="AY153" s="245" t="s">
        <v>229</v>
      </c>
    </row>
    <row r="154" s="2" customFormat="1" ht="14.4" customHeight="1">
      <c r="A154" s="40"/>
      <c r="B154" s="41"/>
      <c r="C154" s="269" t="s">
        <v>596</v>
      </c>
      <c r="D154" s="269" t="s">
        <v>620</v>
      </c>
      <c r="E154" s="270" t="s">
        <v>6835</v>
      </c>
      <c r="F154" s="271" t="s">
        <v>6836</v>
      </c>
      <c r="G154" s="272" t="s">
        <v>254</v>
      </c>
      <c r="H154" s="273">
        <v>2</v>
      </c>
      <c r="I154" s="274"/>
      <c r="J154" s="273">
        <f>ROUND(I154*H154,2)</f>
        <v>0</v>
      </c>
      <c r="K154" s="271" t="s">
        <v>18</v>
      </c>
      <c r="L154" s="275"/>
      <c r="M154" s="276" t="s">
        <v>18</v>
      </c>
      <c r="N154" s="277" t="s">
        <v>42</v>
      </c>
      <c r="O154" s="86"/>
      <c r="P154" s="220">
        <f>O154*H154</f>
        <v>0</v>
      </c>
      <c r="Q154" s="220">
        <v>0</v>
      </c>
      <c r="R154" s="220">
        <f>Q154*H154</f>
        <v>0</v>
      </c>
      <c r="S154" s="220">
        <v>0</v>
      </c>
      <c r="T154" s="221">
        <f>S154*H154</f>
        <v>0</v>
      </c>
      <c r="U154" s="40"/>
      <c r="V154" s="40"/>
      <c r="W154" s="40"/>
      <c r="X154" s="40"/>
      <c r="Y154" s="40"/>
      <c r="Z154" s="40"/>
      <c r="AA154" s="40"/>
      <c r="AB154" s="40"/>
      <c r="AC154" s="40"/>
      <c r="AD154" s="40"/>
      <c r="AE154" s="40"/>
      <c r="AR154" s="222" t="s">
        <v>664</v>
      </c>
      <c r="AT154" s="222" t="s">
        <v>620</v>
      </c>
      <c r="AU154" s="222" t="s">
        <v>82</v>
      </c>
      <c r="AY154" s="19" t="s">
        <v>229</v>
      </c>
      <c r="BE154" s="223">
        <f>IF(N154="základní",J154,0)</f>
        <v>0</v>
      </c>
      <c r="BF154" s="223">
        <f>IF(N154="snížená",J154,0)</f>
        <v>0</v>
      </c>
      <c r="BG154" s="223">
        <f>IF(N154="zákl. přenesená",J154,0)</f>
        <v>0</v>
      </c>
      <c r="BH154" s="223">
        <f>IF(N154="sníž. přenesená",J154,0)</f>
        <v>0</v>
      </c>
      <c r="BI154" s="223">
        <f>IF(N154="nulová",J154,0)</f>
        <v>0</v>
      </c>
      <c r="BJ154" s="19" t="s">
        <v>78</v>
      </c>
      <c r="BK154" s="223">
        <f>ROUND(I154*H154,2)</f>
        <v>0</v>
      </c>
      <c r="BL154" s="19" t="s">
        <v>548</v>
      </c>
      <c r="BM154" s="222" t="s">
        <v>7217</v>
      </c>
    </row>
    <row r="155" s="2" customFormat="1">
      <c r="A155" s="40"/>
      <c r="B155" s="41"/>
      <c r="C155" s="42"/>
      <c r="D155" s="224" t="s">
        <v>236</v>
      </c>
      <c r="E155" s="42"/>
      <c r="F155" s="225" t="s">
        <v>6838</v>
      </c>
      <c r="G155" s="42"/>
      <c r="H155" s="42"/>
      <c r="I155" s="226"/>
      <c r="J155" s="42"/>
      <c r="K155" s="42"/>
      <c r="L155" s="46"/>
      <c r="M155" s="227"/>
      <c r="N155" s="228"/>
      <c r="O155" s="86"/>
      <c r="P155" s="86"/>
      <c r="Q155" s="86"/>
      <c r="R155" s="86"/>
      <c r="S155" s="86"/>
      <c r="T155" s="87"/>
      <c r="U155" s="40"/>
      <c r="V155" s="40"/>
      <c r="W155" s="40"/>
      <c r="X155" s="40"/>
      <c r="Y155" s="40"/>
      <c r="Z155" s="40"/>
      <c r="AA155" s="40"/>
      <c r="AB155" s="40"/>
      <c r="AC155" s="40"/>
      <c r="AD155" s="40"/>
      <c r="AE155" s="40"/>
      <c r="AT155" s="19" t="s">
        <v>236</v>
      </c>
      <c r="AU155" s="19" t="s">
        <v>82</v>
      </c>
    </row>
    <row r="156" s="2" customFormat="1" ht="14.4" customHeight="1">
      <c r="A156" s="40"/>
      <c r="B156" s="41"/>
      <c r="C156" s="269" t="s">
        <v>606</v>
      </c>
      <c r="D156" s="269" t="s">
        <v>620</v>
      </c>
      <c r="E156" s="270" t="s">
        <v>7099</v>
      </c>
      <c r="F156" s="271" t="s">
        <v>7100</v>
      </c>
      <c r="G156" s="272" t="s">
        <v>254</v>
      </c>
      <c r="H156" s="273">
        <v>1</v>
      </c>
      <c r="I156" s="274"/>
      <c r="J156" s="273">
        <f>ROUND(I156*H156,2)</f>
        <v>0</v>
      </c>
      <c r="K156" s="271" t="s">
        <v>18</v>
      </c>
      <c r="L156" s="275"/>
      <c r="M156" s="276" t="s">
        <v>18</v>
      </c>
      <c r="N156" s="277" t="s">
        <v>42</v>
      </c>
      <c r="O156" s="86"/>
      <c r="P156" s="220">
        <f>O156*H156</f>
        <v>0</v>
      </c>
      <c r="Q156" s="220">
        <v>0</v>
      </c>
      <c r="R156" s="220">
        <f>Q156*H156</f>
        <v>0</v>
      </c>
      <c r="S156" s="220">
        <v>0</v>
      </c>
      <c r="T156" s="221">
        <f>S156*H156</f>
        <v>0</v>
      </c>
      <c r="U156" s="40"/>
      <c r="V156" s="40"/>
      <c r="W156" s="40"/>
      <c r="X156" s="40"/>
      <c r="Y156" s="40"/>
      <c r="Z156" s="40"/>
      <c r="AA156" s="40"/>
      <c r="AB156" s="40"/>
      <c r="AC156" s="40"/>
      <c r="AD156" s="40"/>
      <c r="AE156" s="40"/>
      <c r="AR156" s="222" t="s">
        <v>664</v>
      </c>
      <c r="AT156" s="222" t="s">
        <v>620</v>
      </c>
      <c r="AU156" s="222" t="s">
        <v>82</v>
      </c>
      <c r="AY156" s="19" t="s">
        <v>229</v>
      </c>
      <c r="BE156" s="223">
        <f>IF(N156="základní",J156,0)</f>
        <v>0</v>
      </c>
      <c r="BF156" s="223">
        <f>IF(N156="snížená",J156,0)</f>
        <v>0</v>
      </c>
      <c r="BG156" s="223">
        <f>IF(N156="zákl. přenesená",J156,0)</f>
        <v>0</v>
      </c>
      <c r="BH156" s="223">
        <f>IF(N156="sníž. přenesená",J156,0)</f>
        <v>0</v>
      </c>
      <c r="BI156" s="223">
        <f>IF(N156="nulová",J156,0)</f>
        <v>0</v>
      </c>
      <c r="BJ156" s="19" t="s">
        <v>78</v>
      </c>
      <c r="BK156" s="223">
        <f>ROUND(I156*H156,2)</f>
        <v>0</v>
      </c>
      <c r="BL156" s="19" t="s">
        <v>548</v>
      </c>
      <c r="BM156" s="222" t="s">
        <v>7218</v>
      </c>
    </row>
    <row r="157" s="2" customFormat="1">
      <c r="A157" s="40"/>
      <c r="B157" s="41"/>
      <c r="C157" s="42"/>
      <c r="D157" s="224" t="s">
        <v>236</v>
      </c>
      <c r="E157" s="42"/>
      <c r="F157" s="225" t="s">
        <v>7102</v>
      </c>
      <c r="G157" s="42"/>
      <c r="H157" s="42"/>
      <c r="I157" s="226"/>
      <c r="J157" s="42"/>
      <c r="K157" s="42"/>
      <c r="L157" s="46"/>
      <c r="M157" s="227"/>
      <c r="N157" s="228"/>
      <c r="O157" s="86"/>
      <c r="P157" s="86"/>
      <c r="Q157" s="86"/>
      <c r="R157" s="86"/>
      <c r="S157" s="86"/>
      <c r="T157" s="87"/>
      <c r="U157" s="40"/>
      <c r="V157" s="40"/>
      <c r="W157" s="40"/>
      <c r="X157" s="40"/>
      <c r="Y157" s="40"/>
      <c r="Z157" s="40"/>
      <c r="AA157" s="40"/>
      <c r="AB157" s="40"/>
      <c r="AC157" s="40"/>
      <c r="AD157" s="40"/>
      <c r="AE157" s="40"/>
      <c r="AT157" s="19" t="s">
        <v>236</v>
      </c>
      <c r="AU157" s="19" t="s">
        <v>82</v>
      </c>
    </row>
    <row r="158" s="2" customFormat="1" ht="14.4" customHeight="1">
      <c r="A158" s="40"/>
      <c r="B158" s="41"/>
      <c r="C158" s="269" t="s">
        <v>612</v>
      </c>
      <c r="D158" s="269" t="s">
        <v>620</v>
      </c>
      <c r="E158" s="270" t="s">
        <v>6839</v>
      </c>
      <c r="F158" s="271" t="s">
        <v>6840</v>
      </c>
      <c r="G158" s="272" t="s">
        <v>254</v>
      </c>
      <c r="H158" s="273">
        <v>8</v>
      </c>
      <c r="I158" s="274"/>
      <c r="J158" s="273">
        <f>ROUND(I158*H158,2)</f>
        <v>0</v>
      </c>
      <c r="K158" s="271" t="s">
        <v>18</v>
      </c>
      <c r="L158" s="275"/>
      <c r="M158" s="276" t="s">
        <v>18</v>
      </c>
      <c r="N158" s="277" t="s">
        <v>42</v>
      </c>
      <c r="O158" s="86"/>
      <c r="P158" s="220">
        <f>O158*H158</f>
        <v>0</v>
      </c>
      <c r="Q158" s="220">
        <v>0</v>
      </c>
      <c r="R158" s="220">
        <f>Q158*H158</f>
        <v>0</v>
      </c>
      <c r="S158" s="220">
        <v>0</v>
      </c>
      <c r="T158" s="221">
        <f>S158*H158</f>
        <v>0</v>
      </c>
      <c r="U158" s="40"/>
      <c r="V158" s="40"/>
      <c r="W158" s="40"/>
      <c r="X158" s="40"/>
      <c r="Y158" s="40"/>
      <c r="Z158" s="40"/>
      <c r="AA158" s="40"/>
      <c r="AB158" s="40"/>
      <c r="AC158" s="40"/>
      <c r="AD158" s="40"/>
      <c r="AE158" s="40"/>
      <c r="AR158" s="222" t="s">
        <v>664</v>
      </c>
      <c r="AT158" s="222" t="s">
        <v>620</v>
      </c>
      <c r="AU158" s="222" t="s">
        <v>82</v>
      </c>
      <c r="AY158" s="19" t="s">
        <v>229</v>
      </c>
      <c r="BE158" s="223">
        <f>IF(N158="základní",J158,0)</f>
        <v>0</v>
      </c>
      <c r="BF158" s="223">
        <f>IF(N158="snížená",J158,0)</f>
        <v>0</v>
      </c>
      <c r="BG158" s="223">
        <f>IF(N158="zákl. přenesená",J158,0)</f>
        <v>0</v>
      </c>
      <c r="BH158" s="223">
        <f>IF(N158="sníž. přenesená",J158,0)</f>
        <v>0</v>
      </c>
      <c r="BI158" s="223">
        <f>IF(N158="nulová",J158,0)</f>
        <v>0</v>
      </c>
      <c r="BJ158" s="19" t="s">
        <v>78</v>
      </c>
      <c r="BK158" s="223">
        <f>ROUND(I158*H158,2)</f>
        <v>0</v>
      </c>
      <c r="BL158" s="19" t="s">
        <v>548</v>
      </c>
      <c r="BM158" s="222" t="s">
        <v>7219</v>
      </c>
    </row>
    <row r="159" s="2" customFormat="1">
      <c r="A159" s="40"/>
      <c r="B159" s="41"/>
      <c r="C159" s="42"/>
      <c r="D159" s="224" t="s">
        <v>236</v>
      </c>
      <c r="E159" s="42"/>
      <c r="F159" s="225" t="s">
        <v>6842</v>
      </c>
      <c r="G159" s="42"/>
      <c r="H159" s="42"/>
      <c r="I159" s="226"/>
      <c r="J159" s="42"/>
      <c r="K159" s="42"/>
      <c r="L159" s="46"/>
      <c r="M159" s="227"/>
      <c r="N159" s="228"/>
      <c r="O159" s="86"/>
      <c r="P159" s="86"/>
      <c r="Q159" s="86"/>
      <c r="R159" s="86"/>
      <c r="S159" s="86"/>
      <c r="T159" s="87"/>
      <c r="U159" s="40"/>
      <c r="V159" s="40"/>
      <c r="W159" s="40"/>
      <c r="X159" s="40"/>
      <c r="Y159" s="40"/>
      <c r="Z159" s="40"/>
      <c r="AA159" s="40"/>
      <c r="AB159" s="40"/>
      <c r="AC159" s="40"/>
      <c r="AD159" s="40"/>
      <c r="AE159" s="40"/>
      <c r="AT159" s="19" t="s">
        <v>236</v>
      </c>
      <c r="AU159" s="19" t="s">
        <v>82</v>
      </c>
    </row>
    <row r="160" s="2" customFormat="1" ht="14.4" customHeight="1">
      <c r="A160" s="40"/>
      <c r="B160" s="41"/>
      <c r="C160" s="212" t="s">
        <v>619</v>
      </c>
      <c r="D160" s="212" t="s">
        <v>230</v>
      </c>
      <c r="E160" s="213" t="s">
        <v>6855</v>
      </c>
      <c r="F160" s="214" t="s">
        <v>6856</v>
      </c>
      <c r="G160" s="215" t="s">
        <v>320</v>
      </c>
      <c r="H160" s="216">
        <v>1</v>
      </c>
      <c r="I160" s="217"/>
      <c r="J160" s="216">
        <f>ROUND(I160*H160,2)</f>
        <v>0</v>
      </c>
      <c r="K160" s="214" t="s">
        <v>296</v>
      </c>
      <c r="L160" s="46"/>
      <c r="M160" s="218" t="s">
        <v>18</v>
      </c>
      <c r="N160" s="219" t="s">
        <v>42</v>
      </c>
      <c r="O160" s="86"/>
      <c r="P160" s="220">
        <f>O160*H160</f>
        <v>0</v>
      </c>
      <c r="Q160" s="220">
        <v>0</v>
      </c>
      <c r="R160" s="220">
        <f>Q160*H160</f>
        <v>0</v>
      </c>
      <c r="S160" s="220">
        <v>0</v>
      </c>
      <c r="T160" s="221">
        <f>S160*H160</f>
        <v>0</v>
      </c>
      <c r="U160" s="40"/>
      <c r="V160" s="40"/>
      <c r="W160" s="40"/>
      <c r="X160" s="40"/>
      <c r="Y160" s="40"/>
      <c r="Z160" s="40"/>
      <c r="AA160" s="40"/>
      <c r="AB160" s="40"/>
      <c r="AC160" s="40"/>
      <c r="AD160" s="40"/>
      <c r="AE160" s="40"/>
      <c r="AR160" s="222" t="s">
        <v>548</v>
      </c>
      <c r="AT160" s="222" t="s">
        <v>230</v>
      </c>
      <c r="AU160" s="222" t="s">
        <v>82</v>
      </c>
      <c r="AY160" s="19" t="s">
        <v>229</v>
      </c>
      <c r="BE160" s="223">
        <f>IF(N160="základní",J160,0)</f>
        <v>0</v>
      </c>
      <c r="BF160" s="223">
        <f>IF(N160="snížená",J160,0)</f>
        <v>0</v>
      </c>
      <c r="BG160" s="223">
        <f>IF(N160="zákl. přenesená",J160,0)</f>
        <v>0</v>
      </c>
      <c r="BH160" s="223">
        <f>IF(N160="sníž. přenesená",J160,0)</f>
        <v>0</v>
      </c>
      <c r="BI160" s="223">
        <f>IF(N160="nulová",J160,0)</f>
        <v>0</v>
      </c>
      <c r="BJ160" s="19" t="s">
        <v>78</v>
      </c>
      <c r="BK160" s="223">
        <f>ROUND(I160*H160,2)</f>
        <v>0</v>
      </c>
      <c r="BL160" s="19" t="s">
        <v>548</v>
      </c>
      <c r="BM160" s="222" t="s">
        <v>7220</v>
      </c>
    </row>
    <row r="161" s="2" customFormat="1">
      <c r="A161" s="40"/>
      <c r="B161" s="41"/>
      <c r="C161" s="42"/>
      <c r="D161" s="224" t="s">
        <v>236</v>
      </c>
      <c r="E161" s="42"/>
      <c r="F161" s="225" t="s">
        <v>6858</v>
      </c>
      <c r="G161" s="42"/>
      <c r="H161" s="42"/>
      <c r="I161" s="226"/>
      <c r="J161" s="42"/>
      <c r="K161" s="42"/>
      <c r="L161" s="46"/>
      <c r="M161" s="227"/>
      <c r="N161" s="228"/>
      <c r="O161" s="86"/>
      <c r="P161" s="86"/>
      <c r="Q161" s="86"/>
      <c r="R161" s="86"/>
      <c r="S161" s="86"/>
      <c r="T161" s="87"/>
      <c r="U161" s="40"/>
      <c r="V161" s="40"/>
      <c r="W161" s="40"/>
      <c r="X161" s="40"/>
      <c r="Y161" s="40"/>
      <c r="Z161" s="40"/>
      <c r="AA161" s="40"/>
      <c r="AB161" s="40"/>
      <c r="AC161" s="40"/>
      <c r="AD161" s="40"/>
      <c r="AE161" s="40"/>
      <c r="AT161" s="19" t="s">
        <v>236</v>
      </c>
      <c r="AU161" s="19" t="s">
        <v>82</v>
      </c>
    </row>
    <row r="162" s="2" customFormat="1" ht="14.4" customHeight="1">
      <c r="A162" s="40"/>
      <c r="B162" s="41"/>
      <c r="C162" s="269" t="s">
        <v>626</v>
      </c>
      <c r="D162" s="269" t="s">
        <v>620</v>
      </c>
      <c r="E162" s="270" t="s">
        <v>6859</v>
      </c>
      <c r="F162" s="271" t="s">
        <v>6860</v>
      </c>
      <c r="G162" s="272" t="s">
        <v>254</v>
      </c>
      <c r="H162" s="273">
        <v>1</v>
      </c>
      <c r="I162" s="274"/>
      <c r="J162" s="273">
        <f>ROUND(I162*H162,2)</f>
        <v>0</v>
      </c>
      <c r="K162" s="271" t="s">
        <v>18</v>
      </c>
      <c r="L162" s="275"/>
      <c r="M162" s="276" t="s">
        <v>18</v>
      </c>
      <c r="N162" s="277" t="s">
        <v>42</v>
      </c>
      <c r="O162" s="86"/>
      <c r="P162" s="220">
        <f>O162*H162</f>
        <v>0</v>
      </c>
      <c r="Q162" s="220">
        <v>0</v>
      </c>
      <c r="R162" s="220">
        <f>Q162*H162</f>
        <v>0</v>
      </c>
      <c r="S162" s="220">
        <v>0</v>
      </c>
      <c r="T162" s="221">
        <f>S162*H162</f>
        <v>0</v>
      </c>
      <c r="U162" s="40"/>
      <c r="V162" s="40"/>
      <c r="W162" s="40"/>
      <c r="X162" s="40"/>
      <c r="Y162" s="40"/>
      <c r="Z162" s="40"/>
      <c r="AA162" s="40"/>
      <c r="AB162" s="40"/>
      <c r="AC162" s="40"/>
      <c r="AD162" s="40"/>
      <c r="AE162" s="40"/>
      <c r="AR162" s="222" t="s">
        <v>664</v>
      </c>
      <c r="AT162" s="222" t="s">
        <v>620</v>
      </c>
      <c r="AU162" s="222" t="s">
        <v>82</v>
      </c>
      <c r="AY162" s="19" t="s">
        <v>229</v>
      </c>
      <c r="BE162" s="223">
        <f>IF(N162="základní",J162,0)</f>
        <v>0</v>
      </c>
      <c r="BF162" s="223">
        <f>IF(N162="snížená",J162,0)</f>
        <v>0</v>
      </c>
      <c r="BG162" s="223">
        <f>IF(N162="zákl. přenesená",J162,0)</f>
        <v>0</v>
      </c>
      <c r="BH162" s="223">
        <f>IF(N162="sníž. přenesená",J162,0)</f>
        <v>0</v>
      </c>
      <c r="BI162" s="223">
        <f>IF(N162="nulová",J162,0)</f>
        <v>0</v>
      </c>
      <c r="BJ162" s="19" t="s">
        <v>78</v>
      </c>
      <c r="BK162" s="223">
        <f>ROUND(I162*H162,2)</f>
        <v>0</v>
      </c>
      <c r="BL162" s="19" t="s">
        <v>548</v>
      </c>
      <c r="BM162" s="222" t="s">
        <v>7221</v>
      </c>
    </row>
    <row r="163" s="2" customFormat="1">
      <c r="A163" s="40"/>
      <c r="B163" s="41"/>
      <c r="C163" s="42"/>
      <c r="D163" s="224" t="s">
        <v>236</v>
      </c>
      <c r="E163" s="42"/>
      <c r="F163" s="225" t="s">
        <v>6862</v>
      </c>
      <c r="G163" s="42"/>
      <c r="H163" s="42"/>
      <c r="I163" s="226"/>
      <c r="J163" s="42"/>
      <c r="K163" s="42"/>
      <c r="L163" s="46"/>
      <c r="M163" s="227"/>
      <c r="N163" s="228"/>
      <c r="O163" s="86"/>
      <c r="P163" s="86"/>
      <c r="Q163" s="86"/>
      <c r="R163" s="86"/>
      <c r="S163" s="86"/>
      <c r="T163" s="87"/>
      <c r="U163" s="40"/>
      <c r="V163" s="40"/>
      <c r="W163" s="40"/>
      <c r="X163" s="40"/>
      <c r="Y163" s="40"/>
      <c r="Z163" s="40"/>
      <c r="AA163" s="40"/>
      <c r="AB163" s="40"/>
      <c r="AC163" s="40"/>
      <c r="AD163" s="40"/>
      <c r="AE163" s="40"/>
      <c r="AT163" s="19" t="s">
        <v>236</v>
      </c>
      <c r="AU163" s="19" t="s">
        <v>82</v>
      </c>
    </row>
    <row r="164" s="2" customFormat="1" ht="14.4" customHeight="1">
      <c r="A164" s="40"/>
      <c r="B164" s="41"/>
      <c r="C164" s="212" t="s">
        <v>630</v>
      </c>
      <c r="D164" s="212" t="s">
        <v>230</v>
      </c>
      <c r="E164" s="213" t="s">
        <v>6863</v>
      </c>
      <c r="F164" s="214" t="s">
        <v>6864</v>
      </c>
      <c r="G164" s="215" t="s">
        <v>320</v>
      </c>
      <c r="H164" s="216">
        <v>13</v>
      </c>
      <c r="I164" s="217"/>
      <c r="J164" s="216">
        <f>ROUND(I164*H164,2)</f>
        <v>0</v>
      </c>
      <c r="K164" s="214" t="s">
        <v>296</v>
      </c>
      <c r="L164" s="46"/>
      <c r="M164" s="218" t="s">
        <v>18</v>
      </c>
      <c r="N164" s="219" t="s">
        <v>42</v>
      </c>
      <c r="O164" s="86"/>
      <c r="P164" s="220">
        <f>O164*H164</f>
        <v>0</v>
      </c>
      <c r="Q164" s="220">
        <v>0</v>
      </c>
      <c r="R164" s="220">
        <f>Q164*H164</f>
        <v>0</v>
      </c>
      <c r="S164" s="220">
        <v>0</v>
      </c>
      <c r="T164" s="221">
        <f>S164*H164</f>
        <v>0</v>
      </c>
      <c r="U164" s="40"/>
      <c r="V164" s="40"/>
      <c r="W164" s="40"/>
      <c r="X164" s="40"/>
      <c r="Y164" s="40"/>
      <c r="Z164" s="40"/>
      <c r="AA164" s="40"/>
      <c r="AB164" s="40"/>
      <c r="AC164" s="40"/>
      <c r="AD164" s="40"/>
      <c r="AE164" s="40"/>
      <c r="AR164" s="222" t="s">
        <v>548</v>
      </c>
      <c r="AT164" s="222" t="s">
        <v>230</v>
      </c>
      <c r="AU164" s="222" t="s">
        <v>82</v>
      </c>
      <c r="AY164" s="19" t="s">
        <v>229</v>
      </c>
      <c r="BE164" s="223">
        <f>IF(N164="základní",J164,0)</f>
        <v>0</v>
      </c>
      <c r="BF164" s="223">
        <f>IF(N164="snížená",J164,0)</f>
        <v>0</v>
      </c>
      <c r="BG164" s="223">
        <f>IF(N164="zákl. přenesená",J164,0)</f>
        <v>0</v>
      </c>
      <c r="BH164" s="223">
        <f>IF(N164="sníž. přenesená",J164,0)</f>
        <v>0</v>
      </c>
      <c r="BI164" s="223">
        <f>IF(N164="nulová",J164,0)</f>
        <v>0</v>
      </c>
      <c r="BJ164" s="19" t="s">
        <v>78</v>
      </c>
      <c r="BK164" s="223">
        <f>ROUND(I164*H164,2)</f>
        <v>0</v>
      </c>
      <c r="BL164" s="19" t="s">
        <v>548</v>
      </c>
      <c r="BM164" s="222" t="s">
        <v>7222</v>
      </c>
    </row>
    <row r="165" s="2" customFormat="1">
      <c r="A165" s="40"/>
      <c r="B165" s="41"/>
      <c r="C165" s="42"/>
      <c r="D165" s="224" t="s">
        <v>236</v>
      </c>
      <c r="E165" s="42"/>
      <c r="F165" s="225" t="s">
        <v>6864</v>
      </c>
      <c r="G165" s="42"/>
      <c r="H165" s="42"/>
      <c r="I165" s="226"/>
      <c r="J165" s="42"/>
      <c r="K165" s="42"/>
      <c r="L165" s="46"/>
      <c r="M165" s="227"/>
      <c r="N165" s="228"/>
      <c r="O165" s="86"/>
      <c r="P165" s="86"/>
      <c r="Q165" s="86"/>
      <c r="R165" s="86"/>
      <c r="S165" s="86"/>
      <c r="T165" s="87"/>
      <c r="U165" s="40"/>
      <c r="V165" s="40"/>
      <c r="W165" s="40"/>
      <c r="X165" s="40"/>
      <c r="Y165" s="40"/>
      <c r="Z165" s="40"/>
      <c r="AA165" s="40"/>
      <c r="AB165" s="40"/>
      <c r="AC165" s="40"/>
      <c r="AD165" s="40"/>
      <c r="AE165" s="40"/>
      <c r="AT165" s="19" t="s">
        <v>236</v>
      </c>
      <c r="AU165" s="19" t="s">
        <v>82</v>
      </c>
    </row>
    <row r="166" s="2" customFormat="1" ht="14.4" customHeight="1">
      <c r="A166" s="40"/>
      <c r="B166" s="41"/>
      <c r="C166" s="269" t="s">
        <v>633</v>
      </c>
      <c r="D166" s="269" t="s">
        <v>620</v>
      </c>
      <c r="E166" s="270" t="s">
        <v>6866</v>
      </c>
      <c r="F166" s="271" t="s">
        <v>6867</v>
      </c>
      <c r="G166" s="272" t="s">
        <v>254</v>
      </c>
      <c r="H166" s="273">
        <v>13</v>
      </c>
      <c r="I166" s="274"/>
      <c r="J166" s="273">
        <f>ROUND(I166*H166,2)</f>
        <v>0</v>
      </c>
      <c r="K166" s="271" t="s">
        <v>18</v>
      </c>
      <c r="L166" s="275"/>
      <c r="M166" s="276" t="s">
        <v>18</v>
      </c>
      <c r="N166" s="277" t="s">
        <v>42</v>
      </c>
      <c r="O166" s="86"/>
      <c r="P166" s="220">
        <f>O166*H166</f>
        <v>0</v>
      </c>
      <c r="Q166" s="220">
        <v>0</v>
      </c>
      <c r="R166" s="220">
        <f>Q166*H166</f>
        <v>0</v>
      </c>
      <c r="S166" s="220">
        <v>0</v>
      </c>
      <c r="T166" s="221">
        <f>S166*H166</f>
        <v>0</v>
      </c>
      <c r="U166" s="40"/>
      <c r="V166" s="40"/>
      <c r="W166" s="40"/>
      <c r="X166" s="40"/>
      <c r="Y166" s="40"/>
      <c r="Z166" s="40"/>
      <c r="AA166" s="40"/>
      <c r="AB166" s="40"/>
      <c r="AC166" s="40"/>
      <c r="AD166" s="40"/>
      <c r="AE166" s="40"/>
      <c r="AR166" s="222" t="s">
        <v>664</v>
      </c>
      <c r="AT166" s="222" t="s">
        <v>620</v>
      </c>
      <c r="AU166" s="222" t="s">
        <v>82</v>
      </c>
      <c r="AY166" s="19" t="s">
        <v>229</v>
      </c>
      <c r="BE166" s="223">
        <f>IF(N166="základní",J166,0)</f>
        <v>0</v>
      </c>
      <c r="BF166" s="223">
        <f>IF(N166="snížená",J166,0)</f>
        <v>0</v>
      </c>
      <c r="BG166" s="223">
        <f>IF(N166="zákl. přenesená",J166,0)</f>
        <v>0</v>
      </c>
      <c r="BH166" s="223">
        <f>IF(N166="sníž. přenesená",J166,0)</f>
        <v>0</v>
      </c>
      <c r="BI166" s="223">
        <f>IF(N166="nulová",J166,0)</f>
        <v>0</v>
      </c>
      <c r="BJ166" s="19" t="s">
        <v>78</v>
      </c>
      <c r="BK166" s="223">
        <f>ROUND(I166*H166,2)</f>
        <v>0</v>
      </c>
      <c r="BL166" s="19" t="s">
        <v>548</v>
      </c>
      <c r="BM166" s="222" t="s">
        <v>7223</v>
      </c>
    </row>
    <row r="167" s="2" customFormat="1">
      <c r="A167" s="40"/>
      <c r="B167" s="41"/>
      <c r="C167" s="42"/>
      <c r="D167" s="224" t="s">
        <v>236</v>
      </c>
      <c r="E167" s="42"/>
      <c r="F167" s="225" t="s">
        <v>6869</v>
      </c>
      <c r="G167" s="42"/>
      <c r="H167" s="42"/>
      <c r="I167" s="226"/>
      <c r="J167" s="42"/>
      <c r="K167" s="42"/>
      <c r="L167" s="46"/>
      <c r="M167" s="227"/>
      <c r="N167" s="228"/>
      <c r="O167" s="86"/>
      <c r="P167" s="86"/>
      <c r="Q167" s="86"/>
      <c r="R167" s="86"/>
      <c r="S167" s="86"/>
      <c r="T167" s="87"/>
      <c r="U167" s="40"/>
      <c r="V167" s="40"/>
      <c r="W167" s="40"/>
      <c r="X167" s="40"/>
      <c r="Y167" s="40"/>
      <c r="Z167" s="40"/>
      <c r="AA167" s="40"/>
      <c r="AB167" s="40"/>
      <c r="AC167" s="40"/>
      <c r="AD167" s="40"/>
      <c r="AE167" s="40"/>
      <c r="AT167" s="19" t="s">
        <v>236</v>
      </c>
      <c r="AU167" s="19" t="s">
        <v>82</v>
      </c>
    </row>
    <row r="168" s="2" customFormat="1" ht="14.4" customHeight="1">
      <c r="A168" s="40"/>
      <c r="B168" s="41"/>
      <c r="C168" s="212" t="s">
        <v>643</v>
      </c>
      <c r="D168" s="212" t="s">
        <v>230</v>
      </c>
      <c r="E168" s="213" t="s">
        <v>6870</v>
      </c>
      <c r="F168" s="214" t="s">
        <v>6871</v>
      </c>
      <c r="G168" s="215" t="s">
        <v>478</v>
      </c>
      <c r="H168" s="216">
        <v>385</v>
      </c>
      <c r="I168" s="217"/>
      <c r="J168" s="216">
        <f>ROUND(I168*H168,2)</f>
        <v>0</v>
      </c>
      <c r="K168" s="214" t="s">
        <v>296</v>
      </c>
      <c r="L168" s="46"/>
      <c r="M168" s="218" t="s">
        <v>18</v>
      </c>
      <c r="N168" s="219" t="s">
        <v>42</v>
      </c>
      <c r="O168" s="86"/>
      <c r="P168" s="220">
        <f>O168*H168</f>
        <v>0</v>
      </c>
      <c r="Q168" s="220">
        <v>0</v>
      </c>
      <c r="R168" s="220">
        <f>Q168*H168</f>
        <v>0</v>
      </c>
      <c r="S168" s="220">
        <v>0</v>
      </c>
      <c r="T168" s="221">
        <f>S168*H168</f>
        <v>0</v>
      </c>
      <c r="U168" s="40"/>
      <c r="V168" s="40"/>
      <c r="W168" s="40"/>
      <c r="X168" s="40"/>
      <c r="Y168" s="40"/>
      <c r="Z168" s="40"/>
      <c r="AA168" s="40"/>
      <c r="AB168" s="40"/>
      <c r="AC168" s="40"/>
      <c r="AD168" s="40"/>
      <c r="AE168" s="40"/>
      <c r="AR168" s="222" t="s">
        <v>548</v>
      </c>
      <c r="AT168" s="222" t="s">
        <v>230</v>
      </c>
      <c r="AU168" s="222" t="s">
        <v>82</v>
      </c>
      <c r="AY168" s="19" t="s">
        <v>229</v>
      </c>
      <c r="BE168" s="223">
        <f>IF(N168="základní",J168,0)</f>
        <v>0</v>
      </c>
      <c r="BF168" s="223">
        <f>IF(N168="snížená",J168,0)</f>
        <v>0</v>
      </c>
      <c r="BG168" s="223">
        <f>IF(N168="zákl. přenesená",J168,0)</f>
        <v>0</v>
      </c>
      <c r="BH168" s="223">
        <f>IF(N168="sníž. přenesená",J168,0)</f>
        <v>0</v>
      </c>
      <c r="BI168" s="223">
        <f>IF(N168="nulová",J168,0)</f>
        <v>0</v>
      </c>
      <c r="BJ168" s="19" t="s">
        <v>78</v>
      </c>
      <c r="BK168" s="223">
        <f>ROUND(I168*H168,2)</f>
        <v>0</v>
      </c>
      <c r="BL168" s="19" t="s">
        <v>548</v>
      </c>
      <c r="BM168" s="222" t="s">
        <v>7224</v>
      </c>
    </row>
    <row r="169" s="2" customFormat="1">
      <c r="A169" s="40"/>
      <c r="B169" s="41"/>
      <c r="C169" s="42"/>
      <c r="D169" s="224" t="s">
        <v>236</v>
      </c>
      <c r="E169" s="42"/>
      <c r="F169" s="225" t="s">
        <v>6873</v>
      </c>
      <c r="G169" s="42"/>
      <c r="H169" s="42"/>
      <c r="I169" s="226"/>
      <c r="J169" s="42"/>
      <c r="K169" s="42"/>
      <c r="L169" s="46"/>
      <c r="M169" s="227"/>
      <c r="N169" s="228"/>
      <c r="O169" s="86"/>
      <c r="P169" s="86"/>
      <c r="Q169" s="86"/>
      <c r="R169" s="86"/>
      <c r="S169" s="86"/>
      <c r="T169" s="87"/>
      <c r="U169" s="40"/>
      <c r="V169" s="40"/>
      <c r="W169" s="40"/>
      <c r="X169" s="40"/>
      <c r="Y169" s="40"/>
      <c r="Z169" s="40"/>
      <c r="AA169" s="40"/>
      <c r="AB169" s="40"/>
      <c r="AC169" s="40"/>
      <c r="AD169" s="40"/>
      <c r="AE169" s="40"/>
      <c r="AT169" s="19" t="s">
        <v>236</v>
      </c>
      <c r="AU169" s="19" t="s">
        <v>82</v>
      </c>
    </row>
    <row r="170" s="2" customFormat="1" ht="14.4" customHeight="1">
      <c r="A170" s="40"/>
      <c r="B170" s="41"/>
      <c r="C170" s="269" t="s">
        <v>649</v>
      </c>
      <c r="D170" s="269" t="s">
        <v>620</v>
      </c>
      <c r="E170" s="270" t="s">
        <v>6874</v>
      </c>
      <c r="F170" s="271" t="s">
        <v>6875</v>
      </c>
      <c r="G170" s="272" t="s">
        <v>4016</v>
      </c>
      <c r="H170" s="273">
        <v>239.13</v>
      </c>
      <c r="I170" s="274"/>
      <c r="J170" s="273">
        <f>ROUND(I170*H170,2)</f>
        <v>0</v>
      </c>
      <c r="K170" s="271" t="s">
        <v>296</v>
      </c>
      <c r="L170" s="275"/>
      <c r="M170" s="276" t="s">
        <v>18</v>
      </c>
      <c r="N170" s="277" t="s">
        <v>42</v>
      </c>
      <c r="O170" s="86"/>
      <c r="P170" s="220">
        <f>O170*H170</f>
        <v>0</v>
      </c>
      <c r="Q170" s="220">
        <v>0.001</v>
      </c>
      <c r="R170" s="220">
        <f>Q170*H170</f>
        <v>0.23913000000000001</v>
      </c>
      <c r="S170" s="220">
        <v>0</v>
      </c>
      <c r="T170" s="221">
        <f>S170*H170</f>
        <v>0</v>
      </c>
      <c r="U170" s="40"/>
      <c r="V170" s="40"/>
      <c r="W170" s="40"/>
      <c r="X170" s="40"/>
      <c r="Y170" s="40"/>
      <c r="Z170" s="40"/>
      <c r="AA170" s="40"/>
      <c r="AB170" s="40"/>
      <c r="AC170" s="40"/>
      <c r="AD170" s="40"/>
      <c r="AE170" s="40"/>
      <c r="AR170" s="222" t="s">
        <v>664</v>
      </c>
      <c r="AT170" s="222" t="s">
        <v>620</v>
      </c>
      <c r="AU170" s="222" t="s">
        <v>82</v>
      </c>
      <c r="AY170" s="19" t="s">
        <v>229</v>
      </c>
      <c r="BE170" s="223">
        <f>IF(N170="základní",J170,0)</f>
        <v>0</v>
      </c>
      <c r="BF170" s="223">
        <f>IF(N170="snížená",J170,0)</f>
        <v>0</v>
      </c>
      <c r="BG170" s="223">
        <f>IF(N170="zákl. přenesená",J170,0)</f>
        <v>0</v>
      </c>
      <c r="BH170" s="223">
        <f>IF(N170="sníž. přenesená",J170,0)</f>
        <v>0</v>
      </c>
      <c r="BI170" s="223">
        <f>IF(N170="nulová",J170,0)</f>
        <v>0</v>
      </c>
      <c r="BJ170" s="19" t="s">
        <v>78</v>
      </c>
      <c r="BK170" s="223">
        <f>ROUND(I170*H170,2)</f>
        <v>0</v>
      </c>
      <c r="BL170" s="19" t="s">
        <v>548</v>
      </c>
      <c r="BM170" s="222" t="s">
        <v>7225</v>
      </c>
    </row>
    <row r="171" s="2" customFormat="1">
      <c r="A171" s="40"/>
      <c r="B171" s="41"/>
      <c r="C171" s="42"/>
      <c r="D171" s="224" t="s">
        <v>236</v>
      </c>
      <c r="E171" s="42"/>
      <c r="F171" s="225" t="s">
        <v>6875</v>
      </c>
      <c r="G171" s="42"/>
      <c r="H171" s="42"/>
      <c r="I171" s="226"/>
      <c r="J171" s="42"/>
      <c r="K171" s="42"/>
      <c r="L171" s="46"/>
      <c r="M171" s="227"/>
      <c r="N171" s="228"/>
      <c r="O171" s="86"/>
      <c r="P171" s="86"/>
      <c r="Q171" s="86"/>
      <c r="R171" s="86"/>
      <c r="S171" s="86"/>
      <c r="T171" s="87"/>
      <c r="U171" s="40"/>
      <c r="V171" s="40"/>
      <c r="W171" s="40"/>
      <c r="X171" s="40"/>
      <c r="Y171" s="40"/>
      <c r="Z171" s="40"/>
      <c r="AA171" s="40"/>
      <c r="AB171" s="40"/>
      <c r="AC171" s="40"/>
      <c r="AD171" s="40"/>
      <c r="AE171" s="40"/>
      <c r="AT171" s="19" t="s">
        <v>236</v>
      </c>
      <c r="AU171" s="19" t="s">
        <v>82</v>
      </c>
    </row>
    <row r="172" s="13" customFormat="1">
      <c r="A172" s="13"/>
      <c r="B172" s="235"/>
      <c r="C172" s="236"/>
      <c r="D172" s="224" t="s">
        <v>312</v>
      </c>
      <c r="E172" s="237" t="s">
        <v>1633</v>
      </c>
      <c r="F172" s="238" t="s">
        <v>7226</v>
      </c>
      <c r="G172" s="236"/>
      <c r="H172" s="239">
        <v>239.13</v>
      </c>
      <c r="I172" s="240"/>
      <c r="J172" s="236"/>
      <c r="K172" s="236"/>
      <c r="L172" s="241"/>
      <c r="M172" s="242"/>
      <c r="N172" s="243"/>
      <c r="O172" s="243"/>
      <c r="P172" s="243"/>
      <c r="Q172" s="243"/>
      <c r="R172" s="243"/>
      <c r="S172" s="243"/>
      <c r="T172" s="244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5" t="s">
        <v>312</v>
      </c>
      <c r="AU172" s="245" t="s">
        <v>82</v>
      </c>
      <c r="AV172" s="13" t="s">
        <v>82</v>
      </c>
      <c r="AW172" s="13" t="s">
        <v>33</v>
      </c>
      <c r="AX172" s="13" t="s">
        <v>78</v>
      </c>
      <c r="AY172" s="245" t="s">
        <v>229</v>
      </c>
    </row>
    <row r="173" s="2" customFormat="1" ht="14.4" customHeight="1">
      <c r="A173" s="40"/>
      <c r="B173" s="41"/>
      <c r="C173" s="212" t="s">
        <v>656</v>
      </c>
      <c r="D173" s="212" t="s">
        <v>230</v>
      </c>
      <c r="E173" s="213" t="s">
        <v>6878</v>
      </c>
      <c r="F173" s="214" t="s">
        <v>6879</v>
      </c>
      <c r="G173" s="215" t="s">
        <v>320</v>
      </c>
      <c r="H173" s="216">
        <v>13</v>
      </c>
      <c r="I173" s="217"/>
      <c r="J173" s="216">
        <f>ROUND(I173*H173,2)</f>
        <v>0</v>
      </c>
      <c r="K173" s="214" t="s">
        <v>296</v>
      </c>
      <c r="L173" s="46"/>
      <c r="M173" s="218" t="s">
        <v>18</v>
      </c>
      <c r="N173" s="219" t="s">
        <v>42</v>
      </c>
      <c r="O173" s="86"/>
      <c r="P173" s="220">
        <f>O173*H173</f>
        <v>0</v>
      </c>
      <c r="Q173" s="220">
        <v>0</v>
      </c>
      <c r="R173" s="220">
        <f>Q173*H173</f>
        <v>0</v>
      </c>
      <c r="S173" s="220">
        <v>0</v>
      </c>
      <c r="T173" s="221">
        <f>S173*H173</f>
        <v>0</v>
      </c>
      <c r="U173" s="40"/>
      <c r="V173" s="40"/>
      <c r="W173" s="40"/>
      <c r="X173" s="40"/>
      <c r="Y173" s="40"/>
      <c r="Z173" s="40"/>
      <c r="AA173" s="40"/>
      <c r="AB173" s="40"/>
      <c r="AC173" s="40"/>
      <c r="AD173" s="40"/>
      <c r="AE173" s="40"/>
      <c r="AR173" s="222" t="s">
        <v>548</v>
      </c>
      <c r="AT173" s="222" t="s">
        <v>230</v>
      </c>
      <c r="AU173" s="222" t="s">
        <v>82</v>
      </c>
      <c r="AY173" s="19" t="s">
        <v>229</v>
      </c>
      <c r="BE173" s="223">
        <f>IF(N173="základní",J173,0)</f>
        <v>0</v>
      </c>
      <c r="BF173" s="223">
        <f>IF(N173="snížená",J173,0)</f>
        <v>0</v>
      </c>
      <c r="BG173" s="223">
        <f>IF(N173="zákl. přenesená",J173,0)</f>
        <v>0</v>
      </c>
      <c r="BH173" s="223">
        <f>IF(N173="sníž. přenesená",J173,0)</f>
        <v>0</v>
      </c>
      <c r="BI173" s="223">
        <f>IF(N173="nulová",J173,0)</f>
        <v>0</v>
      </c>
      <c r="BJ173" s="19" t="s">
        <v>78</v>
      </c>
      <c r="BK173" s="223">
        <f>ROUND(I173*H173,2)</f>
        <v>0</v>
      </c>
      <c r="BL173" s="19" t="s">
        <v>548</v>
      </c>
      <c r="BM173" s="222" t="s">
        <v>7227</v>
      </c>
    </row>
    <row r="174" s="2" customFormat="1">
      <c r="A174" s="40"/>
      <c r="B174" s="41"/>
      <c r="C174" s="42"/>
      <c r="D174" s="224" t="s">
        <v>236</v>
      </c>
      <c r="E174" s="42"/>
      <c r="F174" s="225" t="s">
        <v>6881</v>
      </c>
      <c r="G174" s="42"/>
      <c r="H174" s="42"/>
      <c r="I174" s="226"/>
      <c r="J174" s="42"/>
      <c r="K174" s="42"/>
      <c r="L174" s="46"/>
      <c r="M174" s="227"/>
      <c r="N174" s="228"/>
      <c r="O174" s="86"/>
      <c r="P174" s="86"/>
      <c r="Q174" s="86"/>
      <c r="R174" s="86"/>
      <c r="S174" s="86"/>
      <c r="T174" s="87"/>
      <c r="U174" s="40"/>
      <c r="V174" s="40"/>
      <c r="W174" s="40"/>
      <c r="X174" s="40"/>
      <c r="Y174" s="40"/>
      <c r="Z174" s="40"/>
      <c r="AA174" s="40"/>
      <c r="AB174" s="40"/>
      <c r="AC174" s="40"/>
      <c r="AD174" s="40"/>
      <c r="AE174" s="40"/>
      <c r="AT174" s="19" t="s">
        <v>236</v>
      </c>
      <c r="AU174" s="19" t="s">
        <v>82</v>
      </c>
    </row>
    <row r="175" s="2" customFormat="1" ht="14.4" customHeight="1">
      <c r="A175" s="40"/>
      <c r="B175" s="41"/>
      <c r="C175" s="269" t="s">
        <v>664</v>
      </c>
      <c r="D175" s="269" t="s">
        <v>620</v>
      </c>
      <c r="E175" s="270" t="s">
        <v>6882</v>
      </c>
      <c r="F175" s="271" t="s">
        <v>6883</v>
      </c>
      <c r="G175" s="272" t="s">
        <v>320</v>
      </c>
      <c r="H175" s="273">
        <v>13</v>
      </c>
      <c r="I175" s="274"/>
      <c r="J175" s="273">
        <f>ROUND(I175*H175,2)</f>
        <v>0</v>
      </c>
      <c r="K175" s="271" t="s">
        <v>296</v>
      </c>
      <c r="L175" s="275"/>
      <c r="M175" s="276" t="s">
        <v>18</v>
      </c>
      <c r="N175" s="277" t="s">
        <v>42</v>
      </c>
      <c r="O175" s="86"/>
      <c r="P175" s="220">
        <f>O175*H175</f>
        <v>0</v>
      </c>
      <c r="Q175" s="220">
        <v>0.00023000000000000001</v>
      </c>
      <c r="R175" s="220">
        <f>Q175*H175</f>
        <v>0.00299</v>
      </c>
      <c r="S175" s="220">
        <v>0</v>
      </c>
      <c r="T175" s="221">
        <f>S175*H175</f>
        <v>0</v>
      </c>
      <c r="U175" s="40"/>
      <c r="V175" s="40"/>
      <c r="W175" s="40"/>
      <c r="X175" s="40"/>
      <c r="Y175" s="40"/>
      <c r="Z175" s="40"/>
      <c r="AA175" s="40"/>
      <c r="AB175" s="40"/>
      <c r="AC175" s="40"/>
      <c r="AD175" s="40"/>
      <c r="AE175" s="40"/>
      <c r="AR175" s="222" t="s">
        <v>664</v>
      </c>
      <c r="AT175" s="222" t="s">
        <v>620</v>
      </c>
      <c r="AU175" s="222" t="s">
        <v>82</v>
      </c>
      <c r="AY175" s="19" t="s">
        <v>229</v>
      </c>
      <c r="BE175" s="223">
        <f>IF(N175="základní",J175,0)</f>
        <v>0</v>
      </c>
      <c r="BF175" s="223">
        <f>IF(N175="snížená",J175,0)</f>
        <v>0</v>
      </c>
      <c r="BG175" s="223">
        <f>IF(N175="zákl. přenesená",J175,0)</f>
        <v>0</v>
      </c>
      <c r="BH175" s="223">
        <f>IF(N175="sníž. přenesená",J175,0)</f>
        <v>0</v>
      </c>
      <c r="BI175" s="223">
        <f>IF(N175="nulová",J175,0)</f>
        <v>0</v>
      </c>
      <c r="BJ175" s="19" t="s">
        <v>78</v>
      </c>
      <c r="BK175" s="223">
        <f>ROUND(I175*H175,2)</f>
        <v>0</v>
      </c>
      <c r="BL175" s="19" t="s">
        <v>548</v>
      </c>
      <c r="BM175" s="222" t="s">
        <v>7228</v>
      </c>
    </row>
    <row r="176" s="2" customFormat="1">
      <c r="A176" s="40"/>
      <c r="B176" s="41"/>
      <c r="C176" s="42"/>
      <c r="D176" s="224" t="s">
        <v>236</v>
      </c>
      <c r="E176" s="42"/>
      <c r="F176" s="225" t="s">
        <v>6883</v>
      </c>
      <c r="G176" s="42"/>
      <c r="H176" s="42"/>
      <c r="I176" s="226"/>
      <c r="J176" s="42"/>
      <c r="K176" s="42"/>
      <c r="L176" s="46"/>
      <c r="M176" s="227"/>
      <c r="N176" s="228"/>
      <c r="O176" s="86"/>
      <c r="P176" s="86"/>
      <c r="Q176" s="86"/>
      <c r="R176" s="86"/>
      <c r="S176" s="86"/>
      <c r="T176" s="87"/>
      <c r="U176" s="40"/>
      <c r="V176" s="40"/>
      <c r="W176" s="40"/>
      <c r="X176" s="40"/>
      <c r="Y176" s="40"/>
      <c r="Z176" s="40"/>
      <c r="AA176" s="40"/>
      <c r="AB176" s="40"/>
      <c r="AC176" s="40"/>
      <c r="AD176" s="40"/>
      <c r="AE176" s="40"/>
      <c r="AT176" s="19" t="s">
        <v>236</v>
      </c>
      <c r="AU176" s="19" t="s">
        <v>82</v>
      </c>
    </row>
    <row r="177" s="2" customFormat="1" ht="14.4" customHeight="1">
      <c r="A177" s="40"/>
      <c r="B177" s="41"/>
      <c r="C177" s="212" t="s">
        <v>671</v>
      </c>
      <c r="D177" s="212" t="s">
        <v>230</v>
      </c>
      <c r="E177" s="213" t="s">
        <v>6885</v>
      </c>
      <c r="F177" s="214" t="s">
        <v>6886</v>
      </c>
      <c r="G177" s="215" t="s">
        <v>320</v>
      </c>
      <c r="H177" s="216">
        <v>13</v>
      </c>
      <c r="I177" s="217"/>
      <c r="J177" s="216">
        <f>ROUND(I177*H177,2)</f>
        <v>0</v>
      </c>
      <c r="K177" s="214" t="s">
        <v>296</v>
      </c>
      <c r="L177" s="46"/>
      <c r="M177" s="218" t="s">
        <v>18</v>
      </c>
      <c r="N177" s="219" t="s">
        <v>42</v>
      </c>
      <c r="O177" s="86"/>
      <c r="P177" s="220">
        <f>O177*H177</f>
        <v>0</v>
      </c>
      <c r="Q177" s="220">
        <v>0</v>
      </c>
      <c r="R177" s="220">
        <f>Q177*H177</f>
        <v>0</v>
      </c>
      <c r="S177" s="220">
        <v>0</v>
      </c>
      <c r="T177" s="221">
        <f>S177*H177</f>
        <v>0</v>
      </c>
      <c r="U177" s="40"/>
      <c r="V177" s="40"/>
      <c r="W177" s="40"/>
      <c r="X177" s="40"/>
      <c r="Y177" s="40"/>
      <c r="Z177" s="40"/>
      <c r="AA177" s="40"/>
      <c r="AB177" s="40"/>
      <c r="AC177" s="40"/>
      <c r="AD177" s="40"/>
      <c r="AE177" s="40"/>
      <c r="AR177" s="222" t="s">
        <v>548</v>
      </c>
      <c r="AT177" s="222" t="s">
        <v>230</v>
      </c>
      <c r="AU177" s="222" t="s">
        <v>82</v>
      </c>
      <c r="AY177" s="19" t="s">
        <v>229</v>
      </c>
      <c r="BE177" s="223">
        <f>IF(N177="základní",J177,0)</f>
        <v>0</v>
      </c>
      <c r="BF177" s="223">
        <f>IF(N177="snížená",J177,0)</f>
        <v>0</v>
      </c>
      <c r="BG177" s="223">
        <f>IF(N177="zákl. přenesená",J177,0)</f>
        <v>0</v>
      </c>
      <c r="BH177" s="223">
        <f>IF(N177="sníž. přenesená",J177,0)</f>
        <v>0</v>
      </c>
      <c r="BI177" s="223">
        <f>IF(N177="nulová",J177,0)</f>
        <v>0</v>
      </c>
      <c r="BJ177" s="19" t="s">
        <v>78</v>
      </c>
      <c r="BK177" s="223">
        <f>ROUND(I177*H177,2)</f>
        <v>0</v>
      </c>
      <c r="BL177" s="19" t="s">
        <v>548</v>
      </c>
      <c r="BM177" s="222" t="s">
        <v>7229</v>
      </c>
    </row>
    <row r="178" s="2" customFormat="1">
      <c r="A178" s="40"/>
      <c r="B178" s="41"/>
      <c r="C178" s="42"/>
      <c r="D178" s="224" t="s">
        <v>236</v>
      </c>
      <c r="E178" s="42"/>
      <c r="F178" s="225" t="s">
        <v>6888</v>
      </c>
      <c r="G178" s="42"/>
      <c r="H178" s="42"/>
      <c r="I178" s="226"/>
      <c r="J178" s="42"/>
      <c r="K178" s="42"/>
      <c r="L178" s="46"/>
      <c r="M178" s="227"/>
      <c r="N178" s="228"/>
      <c r="O178" s="86"/>
      <c r="P178" s="86"/>
      <c r="Q178" s="86"/>
      <c r="R178" s="86"/>
      <c r="S178" s="86"/>
      <c r="T178" s="87"/>
      <c r="U178" s="40"/>
      <c r="V178" s="40"/>
      <c r="W178" s="40"/>
      <c r="X178" s="40"/>
      <c r="Y178" s="40"/>
      <c r="Z178" s="40"/>
      <c r="AA178" s="40"/>
      <c r="AB178" s="40"/>
      <c r="AC178" s="40"/>
      <c r="AD178" s="40"/>
      <c r="AE178" s="40"/>
      <c r="AT178" s="19" t="s">
        <v>236</v>
      </c>
      <c r="AU178" s="19" t="s">
        <v>82</v>
      </c>
    </row>
    <row r="179" s="2" customFormat="1" ht="14.4" customHeight="1">
      <c r="A179" s="40"/>
      <c r="B179" s="41"/>
      <c r="C179" s="269" t="s">
        <v>678</v>
      </c>
      <c r="D179" s="269" t="s">
        <v>620</v>
      </c>
      <c r="E179" s="270" t="s">
        <v>6889</v>
      </c>
      <c r="F179" s="271" t="s">
        <v>6890</v>
      </c>
      <c r="G179" s="272" t="s">
        <v>320</v>
      </c>
      <c r="H179" s="273">
        <v>13</v>
      </c>
      <c r="I179" s="274"/>
      <c r="J179" s="273">
        <f>ROUND(I179*H179,2)</f>
        <v>0</v>
      </c>
      <c r="K179" s="271" t="s">
        <v>296</v>
      </c>
      <c r="L179" s="275"/>
      <c r="M179" s="276" t="s">
        <v>18</v>
      </c>
      <c r="N179" s="277" t="s">
        <v>42</v>
      </c>
      <c r="O179" s="86"/>
      <c r="P179" s="220">
        <f>O179*H179</f>
        <v>0</v>
      </c>
      <c r="Q179" s="220">
        <v>0.00016000000000000001</v>
      </c>
      <c r="R179" s="220">
        <f>Q179*H179</f>
        <v>0.0020800000000000003</v>
      </c>
      <c r="S179" s="220">
        <v>0</v>
      </c>
      <c r="T179" s="221">
        <f>S179*H179</f>
        <v>0</v>
      </c>
      <c r="U179" s="40"/>
      <c r="V179" s="40"/>
      <c r="W179" s="40"/>
      <c r="X179" s="40"/>
      <c r="Y179" s="40"/>
      <c r="Z179" s="40"/>
      <c r="AA179" s="40"/>
      <c r="AB179" s="40"/>
      <c r="AC179" s="40"/>
      <c r="AD179" s="40"/>
      <c r="AE179" s="40"/>
      <c r="AR179" s="222" t="s">
        <v>664</v>
      </c>
      <c r="AT179" s="222" t="s">
        <v>620</v>
      </c>
      <c r="AU179" s="222" t="s">
        <v>82</v>
      </c>
      <c r="AY179" s="19" t="s">
        <v>229</v>
      </c>
      <c r="BE179" s="223">
        <f>IF(N179="základní",J179,0)</f>
        <v>0</v>
      </c>
      <c r="BF179" s="223">
        <f>IF(N179="snížená",J179,0)</f>
        <v>0</v>
      </c>
      <c r="BG179" s="223">
        <f>IF(N179="zákl. přenesená",J179,0)</f>
        <v>0</v>
      </c>
      <c r="BH179" s="223">
        <f>IF(N179="sníž. přenesená",J179,0)</f>
        <v>0</v>
      </c>
      <c r="BI179" s="223">
        <f>IF(N179="nulová",J179,0)</f>
        <v>0</v>
      </c>
      <c r="BJ179" s="19" t="s">
        <v>78</v>
      </c>
      <c r="BK179" s="223">
        <f>ROUND(I179*H179,2)</f>
        <v>0</v>
      </c>
      <c r="BL179" s="19" t="s">
        <v>548</v>
      </c>
      <c r="BM179" s="222" t="s">
        <v>7230</v>
      </c>
    </row>
    <row r="180" s="2" customFormat="1">
      <c r="A180" s="40"/>
      <c r="B180" s="41"/>
      <c r="C180" s="42"/>
      <c r="D180" s="224" t="s">
        <v>236</v>
      </c>
      <c r="E180" s="42"/>
      <c r="F180" s="225" t="s">
        <v>6890</v>
      </c>
      <c r="G180" s="42"/>
      <c r="H180" s="42"/>
      <c r="I180" s="226"/>
      <c r="J180" s="42"/>
      <c r="K180" s="42"/>
      <c r="L180" s="46"/>
      <c r="M180" s="227"/>
      <c r="N180" s="228"/>
      <c r="O180" s="86"/>
      <c r="P180" s="86"/>
      <c r="Q180" s="86"/>
      <c r="R180" s="86"/>
      <c r="S180" s="86"/>
      <c r="T180" s="87"/>
      <c r="U180" s="40"/>
      <c r="V180" s="40"/>
      <c r="W180" s="40"/>
      <c r="X180" s="40"/>
      <c r="Y180" s="40"/>
      <c r="Z180" s="40"/>
      <c r="AA180" s="40"/>
      <c r="AB180" s="40"/>
      <c r="AC180" s="40"/>
      <c r="AD180" s="40"/>
      <c r="AE180" s="40"/>
      <c r="AT180" s="19" t="s">
        <v>236</v>
      </c>
      <c r="AU180" s="19" t="s">
        <v>82</v>
      </c>
    </row>
    <row r="181" s="2" customFormat="1" ht="14.4" customHeight="1">
      <c r="A181" s="40"/>
      <c r="B181" s="41"/>
      <c r="C181" s="212" t="s">
        <v>684</v>
      </c>
      <c r="D181" s="212" t="s">
        <v>230</v>
      </c>
      <c r="E181" s="213" t="s">
        <v>6892</v>
      </c>
      <c r="F181" s="214" t="s">
        <v>6893</v>
      </c>
      <c r="G181" s="215" t="s">
        <v>320</v>
      </c>
      <c r="H181" s="216">
        <v>1</v>
      </c>
      <c r="I181" s="217"/>
      <c r="J181" s="216">
        <f>ROUND(I181*H181,2)</f>
        <v>0</v>
      </c>
      <c r="K181" s="214" t="s">
        <v>296</v>
      </c>
      <c r="L181" s="46"/>
      <c r="M181" s="218" t="s">
        <v>18</v>
      </c>
      <c r="N181" s="219" t="s">
        <v>42</v>
      </c>
      <c r="O181" s="86"/>
      <c r="P181" s="220">
        <f>O181*H181</f>
        <v>0</v>
      </c>
      <c r="Q181" s="220">
        <v>0</v>
      </c>
      <c r="R181" s="220">
        <f>Q181*H181</f>
        <v>0</v>
      </c>
      <c r="S181" s="220">
        <v>0</v>
      </c>
      <c r="T181" s="221">
        <f>S181*H181</f>
        <v>0</v>
      </c>
      <c r="U181" s="40"/>
      <c r="V181" s="40"/>
      <c r="W181" s="40"/>
      <c r="X181" s="40"/>
      <c r="Y181" s="40"/>
      <c r="Z181" s="40"/>
      <c r="AA181" s="40"/>
      <c r="AB181" s="40"/>
      <c r="AC181" s="40"/>
      <c r="AD181" s="40"/>
      <c r="AE181" s="40"/>
      <c r="AR181" s="222" t="s">
        <v>548</v>
      </c>
      <c r="AT181" s="222" t="s">
        <v>230</v>
      </c>
      <c r="AU181" s="222" t="s">
        <v>82</v>
      </c>
      <c r="AY181" s="19" t="s">
        <v>229</v>
      </c>
      <c r="BE181" s="223">
        <f>IF(N181="základní",J181,0)</f>
        <v>0</v>
      </c>
      <c r="BF181" s="223">
        <f>IF(N181="snížená",J181,0)</f>
        <v>0</v>
      </c>
      <c r="BG181" s="223">
        <f>IF(N181="zákl. přenesená",J181,0)</f>
        <v>0</v>
      </c>
      <c r="BH181" s="223">
        <f>IF(N181="sníž. přenesená",J181,0)</f>
        <v>0</v>
      </c>
      <c r="BI181" s="223">
        <f>IF(N181="nulová",J181,0)</f>
        <v>0</v>
      </c>
      <c r="BJ181" s="19" t="s">
        <v>78</v>
      </c>
      <c r="BK181" s="223">
        <f>ROUND(I181*H181,2)</f>
        <v>0</v>
      </c>
      <c r="BL181" s="19" t="s">
        <v>548</v>
      </c>
      <c r="BM181" s="222" t="s">
        <v>7231</v>
      </c>
    </row>
    <row r="182" s="2" customFormat="1">
      <c r="A182" s="40"/>
      <c r="B182" s="41"/>
      <c r="C182" s="42"/>
      <c r="D182" s="224" t="s">
        <v>236</v>
      </c>
      <c r="E182" s="42"/>
      <c r="F182" s="225" t="s">
        <v>6895</v>
      </c>
      <c r="G182" s="42"/>
      <c r="H182" s="42"/>
      <c r="I182" s="226"/>
      <c r="J182" s="42"/>
      <c r="K182" s="42"/>
      <c r="L182" s="46"/>
      <c r="M182" s="227"/>
      <c r="N182" s="228"/>
      <c r="O182" s="86"/>
      <c r="P182" s="86"/>
      <c r="Q182" s="86"/>
      <c r="R182" s="86"/>
      <c r="S182" s="86"/>
      <c r="T182" s="87"/>
      <c r="U182" s="40"/>
      <c r="V182" s="40"/>
      <c r="W182" s="40"/>
      <c r="X182" s="40"/>
      <c r="Y182" s="40"/>
      <c r="Z182" s="40"/>
      <c r="AA182" s="40"/>
      <c r="AB182" s="40"/>
      <c r="AC182" s="40"/>
      <c r="AD182" s="40"/>
      <c r="AE182" s="40"/>
      <c r="AT182" s="19" t="s">
        <v>236</v>
      </c>
      <c r="AU182" s="19" t="s">
        <v>82</v>
      </c>
    </row>
    <row r="183" s="2" customFormat="1" ht="14.4" customHeight="1">
      <c r="A183" s="40"/>
      <c r="B183" s="41"/>
      <c r="C183" s="212" t="s">
        <v>689</v>
      </c>
      <c r="D183" s="212" t="s">
        <v>230</v>
      </c>
      <c r="E183" s="213" t="s">
        <v>6896</v>
      </c>
      <c r="F183" s="214" t="s">
        <v>6897</v>
      </c>
      <c r="G183" s="215" t="s">
        <v>320</v>
      </c>
      <c r="H183" s="216">
        <v>2</v>
      </c>
      <c r="I183" s="217"/>
      <c r="J183" s="216">
        <f>ROUND(I183*H183,2)</f>
        <v>0</v>
      </c>
      <c r="K183" s="214" t="s">
        <v>296</v>
      </c>
      <c r="L183" s="46"/>
      <c r="M183" s="218" t="s">
        <v>18</v>
      </c>
      <c r="N183" s="219" t="s">
        <v>42</v>
      </c>
      <c r="O183" s="86"/>
      <c r="P183" s="220">
        <f>O183*H183</f>
        <v>0</v>
      </c>
      <c r="Q183" s="220">
        <v>0</v>
      </c>
      <c r="R183" s="220">
        <f>Q183*H183</f>
        <v>0</v>
      </c>
      <c r="S183" s="220">
        <v>0</v>
      </c>
      <c r="T183" s="221">
        <f>S183*H183</f>
        <v>0</v>
      </c>
      <c r="U183" s="40"/>
      <c r="V183" s="40"/>
      <c r="W183" s="40"/>
      <c r="X183" s="40"/>
      <c r="Y183" s="40"/>
      <c r="Z183" s="40"/>
      <c r="AA183" s="40"/>
      <c r="AB183" s="40"/>
      <c r="AC183" s="40"/>
      <c r="AD183" s="40"/>
      <c r="AE183" s="40"/>
      <c r="AR183" s="222" t="s">
        <v>548</v>
      </c>
      <c r="AT183" s="222" t="s">
        <v>230</v>
      </c>
      <c r="AU183" s="222" t="s">
        <v>82</v>
      </c>
      <c r="AY183" s="19" t="s">
        <v>229</v>
      </c>
      <c r="BE183" s="223">
        <f>IF(N183="základní",J183,0)</f>
        <v>0</v>
      </c>
      <c r="BF183" s="223">
        <f>IF(N183="snížená",J183,0)</f>
        <v>0</v>
      </c>
      <c r="BG183" s="223">
        <f>IF(N183="zákl. přenesená",J183,0)</f>
        <v>0</v>
      </c>
      <c r="BH183" s="223">
        <f>IF(N183="sníž. přenesená",J183,0)</f>
        <v>0</v>
      </c>
      <c r="BI183" s="223">
        <f>IF(N183="nulová",J183,0)</f>
        <v>0</v>
      </c>
      <c r="BJ183" s="19" t="s">
        <v>78</v>
      </c>
      <c r="BK183" s="223">
        <f>ROUND(I183*H183,2)</f>
        <v>0</v>
      </c>
      <c r="BL183" s="19" t="s">
        <v>548</v>
      </c>
      <c r="BM183" s="222" t="s">
        <v>7232</v>
      </c>
    </row>
    <row r="184" s="2" customFormat="1">
      <c r="A184" s="40"/>
      <c r="B184" s="41"/>
      <c r="C184" s="42"/>
      <c r="D184" s="224" t="s">
        <v>236</v>
      </c>
      <c r="E184" s="42"/>
      <c r="F184" s="225" t="s">
        <v>6897</v>
      </c>
      <c r="G184" s="42"/>
      <c r="H184" s="42"/>
      <c r="I184" s="226"/>
      <c r="J184" s="42"/>
      <c r="K184" s="42"/>
      <c r="L184" s="46"/>
      <c r="M184" s="227"/>
      <c r="N184" s="228"/>
      <c r="O184" s="86"/>
      <c r="P184" s="86"/>
      <c r="Q184" s="86"/>
      <c r="R184" s="86"/>
      <c r="S184" s="86"/>
      <c r="T184" s="87"/>
      <c r="U184" s="40"/>
      <c r="V184" s="40"/>
      <c r="W184" s="40"/>
      <c r="X184" s="40"/>
      <c r="Y184" s="40"/>
      <c r="Z184" s="40"/>
      <c r="AA184" s="40"/>
      <c r="AB184" s="40"/>
      <c r="AC184" s="40"/>
      <c r="AD184" s="40"/>
      <c r="AE184" s="40"/>
      <c r="AT184" s="19" t="s">
        <v>236</v>
      </c>
      <c r="AU184" s="19" t="s">
        <v>82</v>
      </c>
    </row>
    <row r="185" s="2" customFormat="1" ht="14.4" customHeight="1">
      <c r="A185" s="40"/>
      <c r="B185" s="41"/>
      <c r="C185" s="212" t="s">
        <v>696</v>
      </c>
      <c r="D185" s="212" t="s">
        <v>230</v>
      </c>
      <c r="E185" s="213" t="s">
        <v>6899</v>
      </c>
      <c r="F185" s="214" t="s">
        <v>6900</v>
      </c>
      <c r="G185" s="215" t="s">
        <v>320</v>
      </c>
      <c r="H185" s="216">
        <v>13</v>
      </c>
      <c r="I185" s="217"/>
      <c r="J185" s="216">
        <f>ROUND(I185*H185,2)</f>
        <v>0</v>
      </c>
      <c r="K185" s="214" t="s">
        <v>296</v>
      </c>
      <c r="L185" s="46"/>
      <c r="M185" s="218" t="s">
        <v>18</v>
      </c>
      <c r="N185" s="219" t="s">
        <v>42</v>
      </c>
      <c r="O185" s="86"/>
      <c r="P185" s="220">
        <f>O185*H185</f>
        <v>0</v>
      </c>
      <c r="Q185" s="220">
        <v>0</v>
      </c>
      <c r="R185" s="220">
        <f>Q185*H185</f>
        <v>0</v>
      </c>
      <c r="S185" s="220">
        <v>0</v>
      </c>
      <c r="T185" s="221">
        <f>S185*H185</f>
        <v>0</v>
      </c>
      <c r="U185" s="40"/>
      <c r="V185" s="40"/>
      <c r="W185" s="40"/>
      <c r="X185" s="40"/>
      <c r="Y185" s="40"/>
      <c r="Z185" s="40"/>
      <c r="AA185" s="40"/>
      <c r="AB185" s="40"/>
      <c r="AC185" s="40"/>
      <c r="AD185" s="40"/>
      <c r="AE185" s="40"/>
      <c r="AR185" s="222" t="s">
        <v>548</v>
      </c>
      <c r="AT185" s="222" t="s">
        <v>230</v>
      </c>
      <c r="AU185" s="222" t="s">
        <v>82</v>
      </c>
      <c r="AY185" s="19" t="s">
        <v>229</v>
      </c>
      <c r="BE185" s="223">
        <f>IF(N185="základní",J185,0)</f>
        <v>0</v>
      </c>
      <c r="BF185" s="223">
        <f>IF(N185="snížená",J185,0)</f>
        <v>0</v>
      </c>
      <c r="BG185" s="223">
        <f>IF(N185="zákl. přenesená",J185,0)</f>
        <v>0</v>
      </c>
      <c r="BH185" s="223">
        <f>IF(N185="sníž. přenesená",J185,0)</f>
        <v>0</v>
      </c>
      <c r="BI185" s="223">
        <f>IF(N185="nulová",J185,0)</f>
        <v>0</v>
      </c>
      <c r="BJ185" s="19" t="s">
        <v>78</v>
      </c>
      <c r="BK185" s="223">
        <f>ROUND(I185*H185,2)</f>
        <v>0</v>
      </c>
      <c r="BL185" s="19" t="s">
        <v>548</v>
      </c>
      <c r="BM185" s="222" t="s">
        <v>7233</v>
      </c>
    </row>
    <row r="186" s="2" customFormat="1">
      <c r="A186" s="40"/>
      <c r="B186" s="41"/>
      <c r="C186" s="42"/>
      <c r="D186" s="224" t="s">
        <v>236</v>
      </c>
      <c r="E186" s="42"/>
      <c r="F186" s="225" t="s">
        <v>6902</v>
      </c>
      <c r="G186" s="42"/>
      <c r="H186" s="42"/>
      <c r="I186" s="226"/>
      <c r="J186" s="42"/>
      <c r="K186" s="42"/>
      <c r="L186" s="46"/>
      <c r="M186" s="227"/>
      <c r="N186" s="228"/>
      <c r="O186" s="86"/>
      <c r="P186" s="86"/>
      <c r="Q186" s="86"/>
      <c r="R186" s="86"/>
      <c r="S186" s="86"/>
      <c r="T186" s="87"/>
      <c r="U186" s="40"/>
      <c r="V186" s="40"/>
      <c r="W186" s="40"/>
      <c r="X186" s="40"/>
      <c r="Y186" s="40"/>
      <c r="Z186" s="40"/>
      <c r="AA186" s="40"/>
      <c r="AB186" s="40"/>
      <c r="AC186" s="40"/>
      <c r="AD186" s="40"/>
      <c r="AE186" s="40"/>
      <c r="AT186" s="19" t="s">
        <v>236</v>
      </c>
      <c r="AU186" s="19" t="s">
        <v>82</v>
      </c>
    </row>
    <row r="187" s="2" customFormat="1" ht="14.4" customHeight="1">
      <c r="A187" s="40"/>
      <c r="B187" s="41"/>
      <c r="C187" s="212" t="s">
        <v>705</v>
      </c>
      <c r="D187" s="212" t="s">
        <v>230</v>
      </c>
      <c r="E187" s="213" t="s">
        <v>6903</v>
      </c>
      <c r="F187" s="214" t="s">
        <v>6904</v>
      </c>
      <c r="G187" s="215" t="s">
        <v>478</v>
      </c>
      <c r="H187" s="216">
        <v>198</v>
      </c>
      <c r="I187" s="217"/>
      <c r="J187" s="216">
        <f>ROUND(I187*H187,2)</f>
        <v>0</v>
      </c>
      <c r="K187" s="214" t="s">
        <v>296</v>
      </c>
      <c r="L187" s="46"/>
      <c r="M187" s="218" t="s">
        <v>18</v>
      </c>
      <c r="N187" s="219" t="s">
        <v>42</v>
      </c>
      <c r="O187" s="86"/>
      <c r="P187" s="220">
        <f>O187*H187</f>
        <v>0</v>
      </c>
      <c r="Q187" s="220">
        <v>0</v>
      </c>
      <c r="R187" s="220">
        <f>Q187*H187</f>
        <v>0</v>
      </c>
      <c r="S187" s="220">
        <v>0</v>
      </c>
      <c r="T187" s="221">
        <f>S187*H187</f>
        <v>0</v>
      </c>
      <c r="U187" s="40"/>
      <c r="V187" s="40"/>
      <c r="W187" s="40"/>
      <c r="X187" s="40"/>
      <c r="Y187" s="40"/>
      <c r="Z187" s="40"/>
      <c r="AA187" s="40"/>
      <c r="AB187" s="40"/>
      <c r="AC187" s="40"/>
      <c r="AD187" s="40"/>
      <c r="AE187" s="40"/>
      <c r="AR187" s="222" t="s">
        <v>548</v>
      </c>
      <c r="AT187" s="222" t="s">
        <v>230</v>
      </c>
      <c r="AU187" s="222" t="s">
        <v>82</v>
      </c>
      <c r="AY187" s="19" t="s">
        <v>229</v>
      </c>
      <c r="BE187" s="223">
        <f>IF(N187="základní",J187,0)</f>
        <v>0</v>
      </c>
      <c r="BF187" s="223">
        <f>IF(N187="snížená",J187,0)</f>
        <v>0</v>
      </c>
      <c r="BG187" s="223">
        <f>IF(N187="zákl. přenesená",J187,0)</f>
        <v>0</v>
      </c>
      <c r="BH187" s="223">
        <f>IF(N187="sníž. přenesená",J187,0)</f>
        <v>0</v>
      </c>
      <c r="BI187" s="223">
        <f>IF(N187="nulová",J187,0)</f>
        <v>0</v>
      </c>
      <c r="BJ187" s="19" t="s">
        <v>78</v>
      </c>
      <c r="BK187" s="223">
        <f>ROUND(I187*H187,2)</f>
        <v>0</v>
      </c>
      <c r="BL187" s="19" t="s">
        <v>548</v>
      </c>
      <c r="BM187" s="222" t="s">
        <v>7234</v>
      </c>
    </row>
    <row r="188" s="2" customFormat="1">
      <c r="A188" s="40"/>
      <c r="B188" s="41"/>
      <c r="C188" s="42"/>
      <c r="D188" s="224" t="s">
        <v>236</v>
      </c>
      <c r="E188" s="42"/>
      <c r="F188" s="225" t="s">
        <v>6906</v>
      </c>
      <c r="G188" s="42"/>
      <c r="H188" s="42"/>
      <c r="I188" s="226"/>
      <c r="J188" s="42"/>
      <c r="K188" s="42"/>
      <c r="L188" s="46"/>
      <c r="M188" s="227"/>
      <c r="N188" s="228"/>
      <c r="O188" s="86"/>
      <c r="P188" s="86"/>
      <c r="Q188" s="86"/>
      <c r="R188" s="86"/>
      <c r="S188" s="86"/>
      <c r="T188" s="87"/>
      <c r="U188" s="40"/>
      <c r="V188" s="40"/>
      <c r="W188" s="40"/>
      <c r="X188" s="40"/>
      <c r="Y188" s="40"/>
      <c r="Z188" s="40"/>
      <c r="AA188" s="40"/>
      <c r="AB188" s="40"/>
      <c r="AC188" s="40"/>
      <c r="AD188" s="40"/>
      <c r="AE188" s="40"/>
      <c r="AT188" s="19" t="s">
        <v>236</v>
      </c>
      <c r="AU188" s="19" t="s">
        <v>82</v>
      </c>
    </row>
    <row r="189" s="13" customFormat="1">
      <c r="A189" s="13"/>
      <c r="B189" s="235"/>
      <c r="C189" s="236"/>
      <c r="D189" s="224" t="s">
        <v>312</v>
      </c>
      <c r="E189" s="237" t="s">
        <v>2232</v>
      </c>
      <c r="F189" s="238" t="s">
        <v>7235</v>
      </c>
      <c r="G189" s="236"/>
      <c r="H189" s="239">
        <v>198</v>
      </c>
      <c r="I189" s="240"/>
      <c r="J189" s="236"/>
      <c r="K189" s="236"/>
      <c r="L189" s="241"/>
      <c r="M189" s="242"/>
      <c r="N189" s="243"/>
      <c r="O189" s="243"/>
      <c r="P189" s="243"/>
      <c r="Q189" s="243"/>
      <c r="R189" s="243"/>
      <c r="S189" s="243"/>
      <c r="T189" s="244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5" t="s">
        <v>312</v>
      </c>
      <c r="AU189" s="245" t="s">
        <v>82</v>
      </c>
      <c r="AV189" s="13" t="s">
        <v>82</v>
      </c>
      <c r="AW189" s="13" t="s">
        <v>33</v>
      </c>
      <c r="AX189" s="13" t="s">
        <v>78</v>
      </c>
      <c r="AY189" s="245" t="s">
        <v>229</v>
      </c>
    </row>
    <row r="190" s="2" customFormat="1" ht="14.4" customHeight="1">
      <c r="A190" s="40"/>
      <c r="B190" s="41"/>
      <c r="C190" s="269" t="s">
        <v>712</v>
      </c>
      <c r="D190" s="269" t="s">
        <v>620</v>
      </c>
      <c r="E190" s="270" t="s">
        <v>6908</v>
      </c>
      <c r="F190" s="271" t="s">
        <v>6909</v>
      </c>
      <c r="G190" s="272" t="s">
        <v>478</v>
      </c>
      <c r="H190" s="273">
        <v>198</v>
      </c>
      <c r="I190" s="274"/>
      <c r="J190" s="273">
        <f>ROUND(I190*H190,2)</f>
        <v>0</v>
      </c>
      <c r="K190" s="271" t="s">
        <v>296</v>
      </c>
      <c r="L190" s="275"/>
      <c r="M190" s="276" t="s">
        <v>18</v>
      </c>
      <c r="N190" s="277" t="s">
        <v>42</v>
      </c>
      <c r="O190" s="86"/>
      <c r="P190" s="220">
        <f>O190*H190</f>
        <v>0</v>
      </c>
      <c r="Q190" s="220">
        <v>0.00012</v>
      </c>
      <c r="R190" s="220">
        <f>Q190*H190</f>
        <v>0.02376</v>
      </c>
      <c r="S190" s="220">
        <v>0</v>
      </c>
      <c r="T190" s="221">
        <f>S190*H190</f>
        <v>0</v>
      </c>
      <c r="U190" s="40"/>
      <c r="V190" s="40"/>
      <c r="W190" s="40"/>
      <c r="X190" s="40"/>
      <c r="Y190" s="40"/>
      <c r="Z190" s="40"/>
      <c r="AA190" s="40"/>
      <c r="AB190" s="40"/>
      <c r="AC190" s="40"/>
      <c r="AD190" s="40"/>
      <c r="AE190" s="40"/>
      <c r="AR190" s="222" t="s">
        <v>664</v>
      </c>
      <c r="AT190" s="222" t="s">
        <v>620</v>
      </c>
      <c r="AU190" s="222" t="s">
        <v>82</v>
      </c>
      <c r="AY190" s="19" t="s">
        <v>229</v>
      </c>
      <c r="BE190" s="223">
        <f>IF(N190="základní",J190,0)</f>
        <v>0</v>
      </c>
      <c r="BF190" s="223">
        <f>IF(N190="snížená",J190,0)</f>
        <v>0</v>
      </c>
      <c r="BG190" s="223">
        <f>IF(N190="zákl. přenesená",J190,0)</f>
        <v>0</v>
      </c>
      <c r="BH190" s="223">
        <f>IF(N190="sníž. přenesená",J190,0)</f>
        <v>0</v>
      </c>
      <c r="BI190" s="223">
        <f>IF(N190="nulová",J190,0)</f>
        <v>0</v>
      </c>
      <c r="BJ190" s="19" t="s">
        <v>78</v>
      </c>
      <c r="BK190" s="223">
        <f>ROUND(I190*H190,2)</f>
        <v>0</v>
      </c>
      <c r="BL190" s="19" t="s">
        <v>548</v>
      </c>
      <c r="BM190" s="222" t="s">
        <v>7236</v>
      </c>
    </row>
    <row r="191" s="2" customFormat="1">
      <c r="A191" s="40"/>
      <c r="B191" s="41"/>
      <c r="C191" s="42"/>
      <c r="D191" s="224" t="s">
        <v>236</v>
      </c>
      <c r="E191" s="42"/>
      <c r="F191" s="225" t="s">
        <v>6909</v>
      </c>
      <c r="G191" s="42"/>
      <c r="H191" s="42"/>
      <c r="I191" s="226"/>
      <c r="J191" s="42"/>
      <c r="K191" s="42"/>
      <c r="L191" s="46"/>
      <c r="M191" s="227"/>
      <c r="N191" s="228"/>
      <c r="O191" s="86"/>
      <c r="P191" s="86"/>
      <c r="Q191" s="86"/>
      <c r="R191" s="86"/>
      <c r="S191" s="86"/>
      <c r="T191" s="87"/>
      <c r="U191" s="40"/>
      <c r="V191" s="40"/>
      <c r="W191" s="40"/>
      <c r="X191" s="40"/>
      <c r="Y191" s="40"/>
      <c r="Z191" s="40"/>
      <c r="AA191" s="40"/>
      <c r="AB191" s="40"/>
      <c r="AC191" s="40"/>
      <c r="AD191" s="40"/>
      <c r="AE191" s="40"/>
      <c r="AT191" s="19" t="s">
        <v>236</v>
      </c>
      <c r="AU191" s="19" t="s">
        <v>82</v>
      </c>
    </row>
    <row r="192" s="13" customFormat="1">
      <c r="A192" s="13"/>
      <c r="B192" s="235"/>
      <c r="C192" s="236"/>
      <c r="D192" s="224" t="s">
        <v>312</v>
      </c>
      <c r="E192" s="237" t="s">
        <v>1873</v>
      </c>
      <c r="F192" s="238" t="s">
        <v>7235</v>
      </c>
      <c r="G192" s="236"/>
      <c r="H192" s="239">
        <v>198</v>
      </c>
      <c r="I192" s="240"/>
      <c r="J192" s="236"/>
      <c r="K192" s="236"/>
      <c r="L192" s="241"/>
      <c r="M192" s="242"/>
      <c r="N192" s="243"/>
      <c r="O192" s="243"/>
      <c r="P192" s="243"/>
      <c r="Q192" s="243"/>
      <c r="R192" s="243"/>
      <c r="S192" s="243"/>
      <c r="T192" s="244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5" t="s">
        <v>312</v>
      </c>
      <c r="AU192" s="245" t="s">
        <v>82</v>
      </c>
      <c r="AV192" s="13" t="s">
        <v>82</v>
      </c>
      <c r="AW192" s="13" t="s">
        <v>33</v>
      </c>
      <c r="AX192" s="13" t="s">
        <v>78</v>
      </c>
      <c r="AY192" s="245" t="s">
        <v>229</v>
      </c>
    </row>
    <row r="193" s="2" customFormat="1" ht="14.4" customHeight="1">
      <c r="A193" s="40"/>
      <c r="B193" s="41"/>
      <c r="C193" s="212" t="s">
        <v>719</v>
      </c>
      <c r="D193" s="212" t="s">
        <v>230</v>
      </c>
      <c r="E193" s="213" t="s">
        <v>6911</v>
      </c>
      <c r="F193" s="214" t="s">
        <v>6912</v>
      </c>
      <c r="G193" s="215" t="s">
        <v>478</v>
      </c>
      <c r="H193" s="216">
        <v>105</v>
      </c>
      <c r="I193" s="217"/>
      <c r="J193" s="216">
        <f>ROUND(I193*H193,2)</f>
        <v>0</v>
      </c>
      <c r="K193" s="214" t="s">
        <v>296</v>
      </c>
      <c r="L193" s="46"/>
      <c r="M193" s="218" t="s">
        <v>18</v>
      </c>
      <c r="N193" s="219" t="s">
        <v>42</v>
      </c>
      <c r="O193" s="86"/>
      <c r="P193" s="220">
        <f>O193*H193</f>
        <v>0</v>
      </c>
      <c r="Q193" s="220">
        <v>0</v>
      </c>
      <c r="R193" s="220">
        <f>Q193*H193</f>
        <v>0</v>
      </c>
      <c r="S193" s="220">
        <v>0</v>
      </c>
      <c r="T193" s="221">
        <f>S193*H193</f>
        <v>0</v>
      </c>
      <c r="U193" s="40"/>
      <c r="V193" s="40"/>
      <c r="W193" s="40"/>
      <c r="X193" s="40"/>
      <c r="Y193" s="40"/>
      <c r="Z193" s="40"/>
      <c r="AA193" s="40"/>
      <c r="AB193" s="40"/>
      <c r="AC193" s="40"/>
      <c r="AD193" s="40"/>
      <c r="AE193" s="40"/>
      <c r="AR193" s="222" t="s">
        <v>548</v>
      </c>
      <c r="AT193" s="222" t="s">
        <v>230</v>
      </c>
      <c r="AU193" s="222" t="s">
        <v>82</v>
      </c>
      <c r="AY193" s="19" t="s">
        <v>229</v>
      </c>
      <c r="BE193" s="223">
        <f>IF(N193="základní",J193,0)</f>
        <v>0</v>
      </c>
      <c r="BF193" s="223">
        <f>IF(N193="snížená",J193,0)</f>
        <v>0</v>
      </c>
      <c r="BG193" s="223">
        <f>IF(N193="zákl. přenesená",J193,0)</f>
        <v>0</v>
      </c>
      <c r="BH193" s="223">
        <f>IF(N193="sníž. přenesená",J193,0)</f>
        <v>0</v>
      </c>
      <c r="BI193" s="223">
        <f>IF(N193="nulová",J193,0)</f>
        <v>0</v>
      </c>
      <c r="BJ193" s="19" t="s">
        <v>78</v>
      </c>
      <c r="BK193" s="223">
        <f>ROUND(I193*H193,2)</f>
        <v>0</v>
      </c>
      <c r="BL193" s="19" t="s">
        <v>548</v>
      </c>
      <c r="BM193" s="222" t="s">
        <v>7237</v>
      </c>
    </row>
    <row r="194" s="2" customFormat="1">
      <c r="A194" s="40"/>
      <c r="B194" s="41"/>
      <c r="C194" s="42"/>
      <c r="D194" s="224" t="s">
        <v>236</v>
      </c>
      <c r="E194" s="42"/>
      <c r="F194" s="225" t="s">
        <v>6914</v>
      </c>
      <c r="G194" s="42"/>
      <c r="H194" s="42"/>
      <c r="I194" s="226"/>
      <c r="J194" s="42"/>
      <c r="K194" s="42"/>
      <c r="L194" s="46"/>
      <c r="M194" s="227"/>
      <c r="N194" s="228"/>
      <c r="O194" s="86"/>
      <c r="P194" s="86"/>
      <c r="Q194" s="86"/>
      <c r="R194" s="86"/>
      <c r="S194" s="86"/>
      <c r="T194" s="87"/>
      <c r="U194" s="40"/>
      <c r="V194" s="40"/>
      <c r="W194" s="40"/>
      <c r="X194" s="40"/>
      <c r="Y194" s="40"/>
      <c r="Z194" s="40"/>
      <c r="AA194" s="40"/>
      <c r="AB194" s="40"/>
      <c r="AC194" s="40"/>
      <c r="AD194" s="40"/>
      <c r="AE194" s="40"/>
      <c r="AT194" s="19" t="s">
        <v>236</v>
      </c>
      <c r="AU194" s="19" t="s">
        <v>82</v>
      </c>
    </row>
    <row r="195" s="2" customFormat="1" ht="14.4" customHeight="1">
      <c r="A195" s="40"/>
      <c r="B195" s="41"/>
      <c r="C195" s="269" t="s">
        <v>725</v>
      </c>
      <c r="D195" s="269" t="s">
        <v>620</v>
      </c>
      <c r="E195" s="270" t="s">
        <v>6915</v>
      </c>
      <c r="F195" s="271" t="s">
        <v>6916</v>
      </c>
      <c r="G195" s="272" t="s">
        <v>478</v>
      </c>
      <c r="H195" s="273">
        <v>105</v>
      </c>
      <c r="I195" s="274"/>
      <c r="J195" s="273">
        <f>ROUND(I195*H195,2)</f>
        <v>0</v>
      </c>
      <c r="K195" s="271" t="s">
        <v>296</v>
      </c>
      <c r="L195" s="275"/>
      <c r="M195" s="276" t="s">
        <v>18</v>
      </c>
      <c r="N195" s="277" t="s">
        <v>42</v>
      </c>
      <c r="O195" s="86"/>
      <c r="P195" s="220">
        <f>O195*H195</f>
        <v>0</v>
      </c>
      <c r="Q195" s="220">
        <v>0.00042000000000000002</v>
      </c>
      <c r="R195" s="220">
        <f>Q195*H195</f>
        <v>0.0441</v>
      </c>
      <c r="S195" s="220">
        <v>0</v>
      </c>
      <c r="T195" s="221">
        <f>S195*H195</f>
        <v>0</v>
      </c>
      <c r="U195" s="40"/>
      <c r="V195" s="40"/>
      <c r="W195" s="40"/>
      <c r="X195" s="40"/>
      <c r="Y195" s="40"/>
      <c r="Z195" s="40"/>
      <c r="AA195" s="40"/>
      <c r="AB195" s="40"/>
      <c r="AC195" s="40"/>
      <c r="AD195" s="40"/>
      <c r="AE195" s="40"/>
      <c r="AR195" s="222" t="s">
        <v>664</v>
      </c>
      <c r="AT195" s="222" t="s">
        <v>620</v>
      </c>
      <c r="AU195" s="222" t="s">
        <v>82</v>
      </c>
      <c r="AY195" s="19" t="s">
        <v>229</v>
      </c>
      <c r="BE195" s="223">
        <f>IF(N195="základní",J195,0)</f>
        <v>0</v>
      </c>
      <c r="BF195" s="223">
        <f>IF(N195="snížená",J195,0)</f>
        <v>0</v>
      </c>
      <c r="BG195" s="223">
        <f>IF(N195="zákl. přenesená",J195,0)</f>
        <v>0</v>
      </c>
      <c r="BH195" s="223">
        <f>IF(N195="sníž. přenesená",J195,0)</f>
        <v>0</v>
      </c>
      <c r="BI195" s="223">
        <f>IF(N195="nulová",J195,0)</f>
        <v>0</v>
      </c>
      <c r="BJ195" s="19" t="s">
        <v>78</v>
      </c>
      <c r="BK195" s="223">
        <f>ROUND(I195*H195,2)</f>
        <v>0</v>
      </c>
      <c r="BL195" s="19" t="s">
        <v>548</v>
      </c>
      <c r="BM195" s="222" t="s">
        <v>7238</v>
      </c>
    </row>
    <row r="196" s="2" customFormat="1">
      <c r="A196" s="40"/>
      <c r="B196" s="41"/>
      <c r="C196" s="42"/>
      <c r="D196" s="224" t="s">
        <v>236</v>
      </c>
      <c r="E196" s="42"/>
      <c r="F196" s="225" t="s">
        <v>6916</v>
      </c>
      <c r="G196" s="42"/>
      <c r="H196" s="42"/>
      <c r="I196" s="226"/>
      <c r="J196" s="42"/>
      <c r="K196" s="42"/>
      <c r="L196" s="46"/>
      <c r="M196" s="227"/>
      <c r="N196" s="228"/>
      <c r="O196" s="86"/>
      <c r="P196" s="86"/>
      <c r="Q196" s="86"/>
      <c r="R196" s="86"/>
      <c r="S196" s="86"/>
      <c r="T196" s="87"/>
      <c r="U196" s="40"/>
      <c r="V196" s="40"/>
      <c r="W196" s="40"/>
      <c r="X196" s="40"/>
      <c r="Y196" s="40"/>
      <c r="Z196" s="40"/>
      <c r="AA196" s="40"/>
      <c r="AB196" s="40"/>
      <c r="AC196" s="40"/>
      <c r="AD196" s="40"/>
      <c r="AE196" s="40"/>
      <c r="AT196" s="19" t="s">
        <v>236</v>
      </c>
      <c r="AU196" s="19" t="s">
        <v>82</v>
      </c>
    </row>
    <row r="197" s="2" customFormat="1" ht="14.4" customHeight="1">
      <c r="A197" s="40"/>
      <c r="B197" s="41"/>
      <c r="C197" s="212" t="s">
        <v>731</v>
      </c>
      <c r="D197" s="212" t="s">
        <v>230</v>
      </c>
      <c r="E197" s="213" t="s">
        <v>6918</v>
      </c>
      <c r="F197" s="214" t="s">
        <v>6919</v>
      </c>
      <c r="G197" s="215" t="s">
        <v>478</v>
      </c>
      <c r="H197" s="216">
        <v>385</v>
      </c>
      <c r="I197" s="217"/>
      <c r="J197" s="216">
        <f>ROUND(I197*H197,2)</f>
        <v>0</v>
      </c>
      <c r="K197" s="214" t="s">
        <v>296</v>
      </c>
      <c r="L197" s="46"/>
      <c r="M197" s="218" t="s">
        <v>18</v>
      </c>
      <c r="N197" s="219" t="s">
        <v>42</v>
      </c>
      <c r="O197" s="86"/>
      <c r="P197" s="220">
        <f>O197*H197</f>
        <v>0</v>
      </c>
      <c r="Q197" s="220">
        <v>0</v>
      </c>
      <c r="R197" s="220">
        <f>Q197*H197</f>
        <v>0</v>
      </c>
      <c r="S197" s="220">
        <v>0</v>
      </c>
      <c r="T197" s="221">
        <f>S197*H197</f>
        <v>0</v>
      </c>
      <c r="U197" s="40"/>
      <c r="V197" s="40"/>
      <c r="W197" s="40"/>
      <c r="X197" s="40"/>
      <c r="Y197" s="40"/>
      <c r="Z197" s="40"/>
      <c r="AA197" s="40"/>
      <c r="AB197" s="40"/>
      <c r="AC197" s="40"/>
      <c r="AD197" s="40"/>
      <c r="AE197" s="40"/>
      <c r="AR197" s="222" t="s">
        <v>548</v>
      </c>
      <c r="AT197" s="222" t="s">
        <v>230</v>
      </c>
      <c r="AU197" s="222" t="s">
        <v>82</v>
      </c>
      <c r="AY197" s="19" t="s">
        <v>229</v>
      </c>
      <c r="BE197" s="223">
        <f>IF(N197="základní",J197,0)</f>
        <v>0</v>
      </c>
      <c r="BF197" s="223">
        <f>IF(N197="snížená",J197,0)</f>
        <v>0</v>
      </c>
      <c r="BG197" s="223">
        <f>IF(N197="zákl. přenesená",J197,0)</f>
        <v>0</v>
      </c>
      <c r="BH197" s="223">
        <f>IF(N197="sníž. přenesená",J197,0)</f>
        <v>0</v>
      </c>
      <c r="BI197" s="223">
        <f>IF(N197="nulová",J197,0)</f>
        <v>0</v>
      </c>
      <c r="BJ197" s="19" t="s">
        <v>78</v>
      </c>
      <c r="BK197" s="223">
        <f>ROUND(I197*H197,2)</f>
        <v>0</v>
      </c>
      <c r="BL197" s="19" t="s">
        <v>548</v>
      </c>
      <c r="BM197" s="222" t="s">
        <v>7239</v>
      </c>
    </row>
    <row r="198" s="2" customFormat="1">
      <c r="A198" s="40"/>
      <c r="B198" s="41"/>
      <c r="C198" s="42"/>
      <c r="D198" s="224" t="s">
        <v>236</v>
      </c>
      <c r="E198" s="42"/>
      <c r="F198" s="225" t="s">
        <v>6921</v>
      </c>
      <c r="G198" s="42"/>
      <c r="H198" s="42"/>
      <c r="I198" s="226"/>
      <c r="J198" s="42"/>
      <c r="K198" s="42"/>
      <c r="L198" s="46"/>
      <c r="M198" s="227"/>
      <c r="N198" s="228"/>
      <c r="O198" s="86"/>
      <c r="P198" s="86"/>
      <c r="Q198" s="86"/>
      <c r="R198" s="86"/>
      <c r="S198" s="86"/>
      <c r="T198" s="87"/>
      <c r="U198" s="40"/>
      <c r="V198" s="40"/>
      <c r="W198" s="40"/>
      <c r="X198" s="40"/>
      <c r="Y198" s="40"/>
      <c r="Z198" s="40"/>
      <c r="AA198" s="40"/>
      <c r="AB198" s="40"/>
      <c r="AC198" s="40"/>
      <c r="AD198" s="40"/>
      <c r="AE198" s="40"/>
      <c r="AT198" s="19" t="s">
        <v>236</v>
      </c>
      <c r="AU198" s="19" t="s">
        <v>82</v>
      </c>
    </row>
    <row r="199" s="2" customFormat="1" ht="14.4" customHeight="1">
      <c r="A199" s="40"/>
      <c r="B199" s="41"/>
      <c r="C199" s="269" t="s">
        <v>736</v>
      </c>
      <c r="D199" s="269" t="s">
        <v>620</v>
      </c>
      <c r="E199" s="270" t="s">
        <v>6922</v>
      </c>
      <c r="F199" s="271" t="s">
        <v>6923</v>
      </c>
      <c r="G199" s="272" t="s">
        <v>478</v>
      </c>
      <c r="H199" s="273">
        <v>385</v>
      </c>
      <c r="I199" s="274"/>
      <c r="J199" s="273">
        <f>ROUND(I199*H199,2)</f>
        <v>0</v>
      </c>
      <c r="K199" s="271" t="s">
        <v>296</v>
      </c>
      <c r="L199" s="275"/>
      <c r="M199" s="276" t="s">
        <v>18</v>
      </c>
      <c r="N199" s="277" t="s">
        <v>42</v>
      </c>
      <c r="O199" s="86"/>
      <c r="P199" s="220">
        <f>O199*H199</f>
        <v>0</v>
      </c>
      <c r="Q199" s="220">
        <v>0.00089999999999999998</v>
      </c>
      <c r="R199" s="220">
        <f>Q199*H199</f>
        <v>0.34649999999999997</v>
      </c>
      <c r="S199" s="220">
        <v>0</v>
      </c>
      <c r="T199" s="221">
        <f>S199*H199</f>
        <v>0</v>
      </c>
      <c r="U199" s="40"/>
      <c r="V199" s="40"/>
      <c r="W199" s="40"/>
      <c r="X199" s="40"/>
      <c r="Y199" s="40"/>
      <c r="Z199" s="40"/>
      <c r="AA199" s="40"/>
      <c r="AB199" s="40"/>
      <c r="AC199" s="40"/>
      <c r="AD199" s="40"/>
      <c r="AE199" s="40"/>
      <c r="AR199" s="222" t="s">
        <v>664</v>
      </c>
      <c r="AT199" s="222" t="s">
        <v>620</v>
      </c>
      <c r="AU199" s="222" t="s">
        <v>82</v>
      </c>
      <c r="AY199" s="19" t="s">
        <v>229</v>
      </c>
      <c r="BE199" s="223">
        <f>IF(N199="základní",J199,0)</f>
        <v>0</v>
      </c>
      <c r="BF199" s="223">
        <f>IF(N199="snížená",J199,0)</f>
        <v>0</v>
      </c>
      <c r="BG199" s="223">
        <f>IF(N199="zákl. přenesená",J199,0)</f>
        <v>0</v>
      </c>
      <c r="BH199" s="223">
        <f>IF(N199="sníž. přenesená",J199,0)</f>
        <v>0</v>
      </c>
      <c r="BI199" s="223">
        <f>IF(N199="nulová",J199,0)</f>
        <v>0</v>
      </c>
      <c r="BJ199" s="19" t="s">
        <v>78</v>
      </c>
      <c r="BK199" s="223">
        <f>ROUND(I199*H199,2)</f>
        <v>0</v>
      </c>
      <c r="BL199" s="19" t="s">
        <v>548</v>
      </c>
      <c r="BM199" s="222" t="s">
        <v>7240</v>
      </c>
    </row>
    <row r="200" s="2" customFormat="1">
      <c r="A200" s="40"/>
      <c r="B200" s="41"/>
      <c r="C200" s="42"/>
      <c r="D200" s="224" t="s">
        <v>236</v>
      </c>
      <c r="E200" s="42"/>
      <c r="F200" s="225" t="s">
        <v>6923</v>
      </c>
      <c r="G200" s="42"/>
      <c r="H200" s="42"/>
      <c r="I200" s="226"/>
      <c r="J200" s="42"/>
      <c r="K200" s="42"/>
      <c r="L200" s="46"/>
      <c r="M200" s="227"/>
      <c r="N200" s="228"/>
      <c r="O200" s="86"/>
      <c r="P200" s="86"/>
      <c r="Q200" s="86"/>
      <c r="R200" s="86"/>
      <c r="S200" s="86"/>
      <c r="T200" s="87"/>
      <c r="U200" s="40"/>
      <c r="V200" s="40"/>
      <c r="W200" s="40"/>
      <c r="X200" s="40"/>
      <c r="Y200" s="40"/>
      <c r="Z200" s="40"/>
      <c r="AA200" s="40"/>
      <c r="AB200" s="40"/>
      <c r="AC200" s="40"/>
      <c r="AD200" s="40"/>
      <c r="AE200" s="40"/>
      <c r="AT200" s="19" t="s">
        <v>236</v>
      </c>
      <c r="AU200" s="19" t="s">
        <v>82</v>
      </c>
    </row>
    <row r="201" s="2" customFormat="1" ht="14.4" customHeight="1">
      <c r="A201" s="40"/>
      <c r="B201" s="41"/>
      <c r="C201" s="212" t="s">
        <v>743</v>
      </c>
      <c r="D201" s="212" t="s">
        <v>230</v>
      </c>
      <c r="E201" s="213" t="s">
        <v>6925</v>
      </c>
      <c r="F201" s="214" t="s">
        <v>6926</v>
      </c>
      <c r="G201" s="215" t="s">
        <v>620</v>
      </c>
      <c r="H201" s="216">
        <v>250</v>
      </c>
      <c r="I201" s="217"/>
      <c r="J201" s="216">
        <f>ROUND(I201*H201,2)</f>
        <v>0</v>
      </c>
      <c r="K201" s="214" t="s">
        <v>18</v>
      </c>
      <c r="L201" s="46"/>
      <c r="M201" s="218" t="s">
        <v>18</v>
      </c>
      <c r="N201" s="219" t="s">
        <v>42</v>
      </c>
      <c r="O201" s="86"/>
      <c r="P201" s="220">
        <f>O201*H201</f>
        <v>0</v>
      </c>
      <c r="Q201" s="220">
        <v>0</v>
      </c>
      <c r="R201" s="220">
        <f>Q201*H201</f>
        <v>0</v>
      </c>
      <c r="S201" s="220">
        <v>0</v>
      </c>
      <c r="T201" s="221">
        <f>S201*H201</f>
        <v>0</v>
      </c>
      <c r="U201" s="40"/>
      <c r="V201" s="40"/>
      <c r="W201" s="40"/>
      <c r="X201" s="40"/>
      <c r="Y201" s="40"/>
      <c r="Z201" s="40"/>
      <c r="AA201" s="40"/>
      <c r="AB201" s="40"/>
      <c r="AC201" s="40"/>
      <c r="AD201" s="40"/>
      <c r="AE201" s="40"/>
      <c r="AR201" s="222" t="s">
        <v>548</v>
      </c>
      <c r="AT201" s="222" t="s">
        <v>230</v>
      </c>
      <c r="AU201" s="222" t="s">
        <v>82</v>
      </c>
      <c r="AY201" s="19" t="s">
        <v>229</v>
      </c>
      <c r="BE201" s="223">
        <f>IF(N201="základní",J201,0)</f>
        <v>0</v>
      </c>
      <c r="BF201" s="223">
        <f>IF(N201="snížená",J201,0)</f>
        <v>0</v>
      </c>
      <c r="BG201" s="223">
        <f>IF(N201="zákl. přenesená",J201,0)</f>
        <v>0</v>
      </c>
      <c r="BH201" s="223">
        <f>IF(N201="sníž. přenesená",J201,0)</f>
        <v>0</v>
      </c>
      <c r="BI201" s="223">
        <f>IF(N201="nulová",J201,0)</f>
        <v>0</v>
      </c>
      <c r="BJ201" s="19" t="s">
        <v>78</v>
      </c>
      <c r="BK201" s="223">
        <f>ROUND(I201*H201,2)</f>
        <v>0</v>
      </c>
      <c r="BL201" s="19" t="s">
        <v>548</v>
      </c>
      <c r="BM201" s="222" t="s">
        <v>7241</v>
      </c>
    </row>
    <row r="202" s="2" customFormat="1">
      <c r="A202" s="40"/>
      <c r="B202" s="41"/>
      <c r="C202" s="42"/>
      <c r="D202" s="224" t="s">
        <v>236</v>
      </c>
      <c r="E202" s="42"/>
      <c r="F202" s="225" t="s">
        <v>6928</v>
      </c>
      <c r="G202" s="42"/>
      <c r="H202" s="42"/>
      <c r="I202" s="226"/>
      <c r="J202" s="42"/>
      <c r="K202" s="42"/>
      <c r="L202" s="46"/>
      <c r="M202" s="227"/>
      <c r="N202" s="228"/>
      <c r="O202" s="86"/>
      <c r="P202" s="86"/>
      <c r="Q202" s="86"/>
      <c r="R202" s="86"/>
      <c r="S202" s="86"/>
      <c r="T202" s="87"/>
      <c r="U202" s="40"/>
      <c r="V202" s="40"/>
      <c r="W202" s="40"/>
      <c r="X202" s="40"/>
      <c r="Y202" s="40"/>
      <c r="Z202" s="40"/>
      <c r="AA202" s="40"/>
      <c r="AB202" s="40"/>
      <c r="AC202" s="40"/>
      <c r="AD202" s="40"/>
      <c r="AE202" s="40"/>
      <c r="AT202" s="19" t="s">
        <v>236</v>
      </c>
      <c r="AU202" s="19" t="s">
        <v>82</v>
      </c>
    </row>
    <row r="203" s="12" customFormat="1" ht="22.8" customHeight="1">
      <c r="A203" s="12"/>
      <c r="B203" s="198"/>
      <c r="C203" s="199"/>
      <c r="D203" s="200" t="s">
        <v>70</v>
      </c>
      <c r="E203" s="229" t="s">
        <v>1279</v>
      </c>
      <c r="F203" s="229" t="s">
        <v>1280</v>
      </c>
      <c r="G203" s="199"/>
      <c r="H203" s="199"/>
      <c r="I203" s="202"/>
      <c r="J203" s="230">
        <f>BK203</f>
        <v>0</v>
      </c>
      <c r="K203" s="199"/>
      <c r="L203" s="204"/>
      <c r="M203" s="205"/>
      <c r="N203" s="206"/>
      <c r="O203" s="206"/>
      <c r="P203" s="207">
        <f>SUM(P204:P272)</f>
        <v>0</v>
      </c>
      <c r="Q203" s="206"/>
      <c r="R203" s="207">
        <f>SUM(R204:R272)</f>
        <v>293.04935</v>
      </c>
      <c r="S203" s="206"/>
      <c r="T203" s="208">
        <f>SUM(T204:T272)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209" t="s">
        <v>242</v>
      </c>
      <c r="AT203" s="210" t="s">
        <v>70</v>
      </c>
      <c r="AU203" s="210" t="s">
        <v>78</v>
      </c>
      <c r="AY203" s="209" t="s">
        <v>229</v>
      </c>
      <c r="BK203" s="211">
        <f>SUM(BK204:BK272)</f>
        <v>0</v>
      </c>
    </row>
    <row r="204" s="2" customFormat="1" ht="14.4" customHeight="1">
      <c r="A204" s="40"/>
      <c r="B204" s="41"/>
      <c r="C204" s="212" t="s">
        <v>752</v>
      </c>
      <c r="D204" s="212" t="s">
        <v>230</v>
      </c>
      <c r="E204" s="213" t="s">
        <v>6930</v>
      </c>
      <c r="F204" s="214" t="s">
        <v>6931</v>
      </c>
      <c r="G204" s="215" t="s">
        <v>320</v>
      </c>
      <c r="H204" s="216">
        <v>26</v>
      </c>
      <c r="I204" s="217"/>
      <c r="J204" s="216">
        <f>ROUND(I204*H204,2)</f>
        <v>0</v>
      </c>
      <c r="K204" s="214" t="s">
        <v>296</v>
      </c>
      <c r="L204" s="46"/>
      <c r="M204" s="218" t="s">
        <v>18</v>
      </c>
      <c r="N204" s="219" t="s">
        <v>42</v>
      </c>
      <c r="O204" s="86"/>
      <c r="P204" s="220">
        <f>O204*H204</f>
        <v>0</v>
      </c>
      <c r="Q204" s="220">
        <v>0</v>
      </c>
      <c r="R204" s="220">
        <f>Q204*H204</f>
        <v>0</v>
      </c>
      <c r="S204" s="220">
        <v>0</v>
      </c>
      <c r="T204" s="221">
        <f>S204*H204</f>
        <v>0</v>
      </c>
      <c r="U204" s="40"/>
      <c r="V204" s="40"/>
      <c r="W204" s="40"/>
      <c r="X204" s="40"/>
      <c r="Y204" s="40"/>
      <c r="Z204" s="40"/>
      <c r="AA204" s="40"/>
      <c r="AB204" s="40"/>
      <c r="AC204" s="40"/>
      <c r="AD204" s="40"/>
      <c r="AE204" s="40"/>
      <c r="AR204" s="222" t="s">
        <v>870</v>
      </c>
      <c r="AT204" s="222" t="s">
        <v>230</v>
      </c>
      <c r="AU204" s="222" t="s">
        <v>82</v>
      </c>
      <c r="AY204" s="19" t="s">
        <v>229</v>
      </c>
      <c r="BE204" s="223">
        <f>IF(N204="základní",J204,0)</f>
        <v>0</v>
      </c>
      <c r="BF204" s="223">
        <f>IF(N204="snížená",J204,0)</f>
        <v>0</v>
      </c>
      <c r="BG204" s="223">
        <f>IF(N204="zákl. přenesená",J204,0)</f>
        <v>0</v>
      </c>
      <c r="BH204" s="223">
        <f>IF(N204="sníž. přenesená",J204,0)</f>
        <v>0</v>
      </c>
      <c r="BI204" s="223">
        <f>IF(N204="nulová",J204,0)</f>
        <v>0</v>
      </c>
      <c r="BJ204" s="19" t="s">
        <v>78</v>
      </c>
      <c r="BK204" s="223">
        <f>ROUND(I204*H204,2)</f>
        <v>0</v>
      </c>
      <c r="BL204" s="19" t="s">
        <v>870</v>
      </c>
      <c r="BM204" s="222" t="s">
        <v>7242</v>
      </c>
    </row>
    <row r="205" s="2" customFormat="1">
      <c r="A205" s="40"/>
      <c r="B205" s="41"/>
      <c r="C205" s="42"/>
      <c r="D205" s="224" t="s">
        <v>236</v>
      </c>
      <c r="E205" s="42"/>
      <c r="F205" s="225" t="s">
        <v>6933</v>
      </c>
      <c r="G205" s="42"/>
      <c r="H205" s="42"/>
      <c r="I205" s="226"/>
      <c r="J205" s="42"/>
      <c r="K205" s="42"/>
      <c r="L205" s="46"/>
      <c r="M205" s="227"/>
      <c r="N205" s="228"/>
      <c r="O205" s="86"/>
      <c r="P205" s="86"/>
      <c r="Q205" s="86"/>
      <c r="R205" s="86"/>
      <c r="S205" s="86"/>
      <c r="T205" s="87"/>
      <c r="U205" s="40"/>
      <c r="V205" s="40"/>
      <c r="W205" s="40"/>
      <c r="X205" s="40"/>
      <c r="Y205" s="40"/>
      <c r="Z205" s="40"/>
      <c r="AA205" s="40"/>
      <c r="AB205" s="40"/>
      <c r="AC205" s="40"/>
      <c r="AD205" s="40"/>
      <c r="AE205" s="40"/>
      <c r="AT205" s="19" t="s">
        <v>236</v>
      </c>
      <c r="AU205" s="19" t="s">
        <v>82</v>
      </c>
    </row>
    <row r="206" s="13" customFormat="1">
      <c r="A206" s="13"/>
      <c r="B206" s="235"/>
      <c r="C206" s="236"/>
      <c r="D206" s="224" t="s">
        <v>312</v>
      </c>
      <c r="E206" s="237" t="s">
        <v>2626</v>
      </c>
      <c r="F206" s="238" t="s">
        <v>294</v>
      </c>
      <c r="G206" s="236"/>
      <c r="H206" s="239">
        <v>13</v>
      </c>
      <c r="I206" s="240"/>
      <c r="J206" s="236"/>
      <c r="K206" s="236"/>
      <c r="L206" s="241"/>
      <c r="M206" s="242"/>
      <c r="N206" s="243"/>
      <c r="O206" s="243"/>
      <c r="P206" s="243"/>
      <c r="Q206" s="243"/>
      <c r="R206" s="243"/>
      <c r="S206" s="243"/>
      <c r="T206" s="244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5" t="s">
        <v>312</v>
      </c>
      <c r="AU206" s="245" t="s">
        <v>82</v>
      </c>
      <c r="AV206" s="13" t="s">
        <v>82</v>
      </c>
      <c r="AW206" s="13" t="s">
        <v>33</v>
      </c>
      <c r="AX206" s="13" t="s">
        <v>71</v>
      </c>
      <c r="AY206" s="245" t="s">
        <v>229</v>
      </c>
    </row>
    <row r="207" s="13" customFormat="1">
      <c r="A207" s="13"/>
      <c r="B207" s="235"/>
      <c r="C207" s="236"/>
      <c r="D207" s="224" t="s">
        <v>312</v>
      </c>
      <c r="E207" s="237" t="s">
        <v>7243</v>
      </c>
      <c r="F207" s="238" t="s">
        <v>7244</v>
      </c>
      <c r="G207" s="236"/>
      <c r="H207" s="239">
        <v>26</v>
      </c>
      <c r="I207" s="240"/>
      <c r="J207" s="236"/>
      <c r="K207" s="236"/>
      <c r="L207" s="241"/>
      <c r="M207" s="242"/>
      <c r="N207" s="243"/>
      <c r="O207" s="243"/>
      <c r="P207" s="243"/>
      <c r="Q207" s="243"/>
      <c r="R207" s="243"/>
      <c r="S207" s="243"/>
      <c r="T207" s="244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5" t="s">
        <v>312</v>
      </c>
      <c r="AU207" s="245" t="s">
        <v>82</v>
      </c>
      <c r="AV207" s="13" t="s">
        <v>82</v>
      </c>
      <c r="AW207" s="13" t="s">
        <v>33</v>
      </c>
      <c r="AX207" s="13" t="s">
        <v>78</v>
      </c>
      <c r="AY207" s="245" t="s">
        <v>229</v>
      </c>
    </row>
    <row r="208" s="2" customFormat="1" ht="14.4" customHeight="1">
      <c r="A208" s="40"/>
      <c r="B208" s="41"/>
      <c r="C208" s="212" t="s">
        <v>758</v>
      </c>
      <c r="D208" s="212" t="s">
        <v>230</v>
      </c>
      <c r="E208" s="213" t="s">
        <v>6934</v>
      </c>
      <c r="F208" s="214" t="s">
        <v>6935</v>
      </c>
      <c r="G208" s="215" t="s">
        <v>343</v>
      </c>
      <c r="H208" s="216">
        <v>2</v>
      </c>
      <c r="I208" s="217"/>
      <c r="J208" s="216">
        <f>ROUND(I208*H208,2)</f>
        <v>0</v>
      </c>
      <c r="K208" s="214" t="s">
        <v>296</v>
      </c>
      <c r="L208" s="46"/>
      <c r="M208" s="218" t="s">
        <v>18</v>
      </c>
      <c r="N208" s="219" t="s">
        <v>42</v>
      </c>
      <c r="O208" s="86"/>
      <c r="P208" s="220">
        <f>O208*H208</f>
        <v>0</v>
      </c>
      <c r="Q208" s="220">
        <v>0</v>
      </c>
      <c r="R208" s="220">
        <f>Q208*H208</f>
        <v>0</v>
      </c>
      <c r="S208" s="220">
        <v>0</v>
      </c>
      <c r="T208" s="221">
        <f>S208*H208</f>
        <v>0</v>
      </c>
      <c r="U208" s="40"/>
      <c r="V208" s="40"/>
      <c r="W208" s="40"/>
      <c r="X208" s="40"/>
      <c r="Y208" s="40"/>
      <c r="Z208" s="40"/>
      <c r="AA208" s="40"/>
      <c r="AB208" s="40"/>
      <c r="AC208" s="40"/>
      <c r="AD208" s="40"/>
      <c r="AE208" s="40"/>
      <c r="AR208" s="222" t="s">
        <v>870</v>
      </c>
      <c r="AT208" s="222" t="s">
        <v>230</v>
      </c>
      <c r="AU208" s="222" t="s">
        <v>82</v>
      </c>
      <c r="AY208" s="19" t="s">
        <v>229</v>
      </c>
      <c r="BE208" s="223">
        <f>IF(N208="základní",J208,0)</f>
        <v>0</v>
      </c>
      <c r="BF208" s="223">
        <f>IF(N208="snížená",J208,0)</f>
        <v>0</v>
      </c>
      <c r="BG208" s="223">
        <f>IF(N208="zákl. přenesená",J208,0)</f>
        <v>0</v>
      </c>
      <c r="BH208" s="223">
        <f>IF(N208="sníž. přenesená",J208,0)</f>
        <v>0</v>
      </c>
      <c r="BI208" s="223">
        <f>IF(N208="nulová",J208,0)</f>
        <v>0</v>
      </c>
      <c r="BJ208" s="19" t="s">
        <v>78</v>
      </c>
      <c r="BK208" s="223">
        <f>ROUND(I208*H208,2)</f>
        <v>0</v>
      </c>
      <c r="BL208" s="19" t="s">
        <v>870</v>
      </c>
      <c r="BM208" s="222" t="s">
        <v>7245</v>
      </c>
    </row>
    <row r="209" s="2" customFormat="1">
      <c r="A209" s="40"/>
      <c r="B209" s="41"/>
      <c r="C209" s="42"/>
      <c r="D209" s="224" t="s">
        <v>236</v>
      </c>
      <c r="E209" s="42"/>
      <c r="F209" s="225" t="s">
        <v>6937</v>
      </c>
      <c r="G209" s="42"/>
      <c r="H209" s="42"/>
      <c r="I209" s="226"/>
      <c r="J209" s="42"/>
      <c r="K209" s="42"/>
      <c r="L209" s="46"/>
      <c r="M209" s="227"/>
      <c r="N209" s="228"/>
      <c r="O209" s="86"/>
      <c r="P209" s="86"/>
      <c r="Q209" s="86"/>
      <c r="R209" s="86"/>
      <c r="S209" s="86"/>
      <c r="T209" s="87"/>
      <c r="U209" s="40"/>
      <c r="V209" s="40"/>
      <c r="W209" s="40"/>
      <c r="X209" s="40"/>
      <c r="Y209" s="40"/>
      <c r="Z209" s="40"/>
      <c r="AA209" s="40"/>
      <c r="AB209" s="40"/>
      <c r="AC209" s="40"/>
      <c r="AD209" s="40"/>
      <c r="AE209" s="40"/>
      <c r="AT209" s="19" t="s">
        <v>236</v>
      </c>
      <c r="AU209" s="19" t="s">
        <v>82</v>
      </c>
    </row>
    <row r="210" s="15" customFormat="1">
      <c r="A210" s="15"/>
      <c r="B210" s="258"/>
      <c r="C210" s="259"/>
      <c r="D210" s="224" t="s">
        <v>312</v>
      </c>
      <c r="E210" s="260" t="s">
        <v>18</v>
      </c>
      <c r="F210" s="261" t="s">
        <v>6938</v>
      </c>
      <c r="G210" s="259"/>
      <c r="H210" s="260" t="s">
        <v>18</v>
      </c>
      <c r="I210" s="262"/>
      <c r="J210" s="259"/>
      <c r="K210" s="259"/>
      <c r="L210" s="263"/>
      <c r="M210" s="264"/>
      <c r="N210" s="265"/>
      <c r="O210" s="265"/>
      <c r="P210" s="265"/>
      <c r="Q210" s="265"/>
      <c r="R210" s="265"/>
      <c r="S210" s="265"/>
      <c r="T210" s="266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67" t="s">
        <v>312</v>
      </c>
      <c r="AU210" s="267" t="s">
        <v>82</v>
      </c>
      <c r="AV210" s="15" t="s">
        <v>78</v>
      </c>
      <c r="AW210" s="15" t="s">
        <v>33</v>
      </c>
      <c r="AX210" s="15" t="s">
        <v>71</v>
      </c>
      <c r="AY210" s="267" t="s">
        <v>229</v>
      </c>
    </row>
    <row r="211" s="13" customFormat="1">
      <c r="A211" s="13"/>
      <c r="B211" s="235"/>
      <c r="C211" s="236"/>
      <c r="D211" s="224" t="s">
        <v>312</v>
      </c>
      <c r="E211" s="237" t="s">
        <v>1045</v>
      </c>
      <c r="F211" s="238" t="s">
        <v>82</v>
      </c>
      <c r="G211" s="236"/>
      <c r="H211" s="239">
        <v>2</v>
      </c>
      <c r="I211" s="240"/>
      <c r="J211" s="236"/>
      <c r="K211" s="236"/>
      <c r="L211" s="241"/>
      <c r="M211" s="242"/>
      <c r="N211" s="243"/>
      <c r="O211" s="243"/>
      <c r="P211" s="243"/>
      <c r="Q211" s="243"/>
      <c r="R211" s="243"/>
      <c r="S211" s="243"/>
      <c r="T211" s="244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5" t="s">
        <v>312</v>
      </c>
      <c r="AU211" s="245" t="s">
        <v>82</v>
      </c>
      <c r="AV211" s="13" t="s">
        <v>82</v>
      </c>
      <c r="AW211" s="13" t="s">
        <v>33</v>
      </c>
      <c r="AX211" s="13" t="s">
        <v>78</v>
      </c>
      <c r="AY211" s="245" t="s">
        <v>229</v>
      </c>
    </row>
    <row r="212" s="2" customFormat="1" ht="14.4" customHeight="1">
      <c r="A212" s="40"/>
      <c r="B212" s="41"/>
      <c r="C212" s="212" t="s">
        <v>765</v>
      </c>
      <c r="D212" s="212" t="s">
        <v>230</v>
      </c>
      <c r="E212" s="213" t="s">
        <v>6939</v>
      </c>
      <c r="F212" s="214" t="s">
        <v>6940</v>
      </c>
      <c r="G212" s="215" t="s">
        <v>2686</v>
      </c>
      <c r="H212" s="216">
        <v>13</v>
      </c>
      <c r="I212" s="217"/>
      <c r="J212" s="216">
        <f>ROUND(I212*H212,2)</f>
        <v>0</v>
      </c>
      <c r="K212" s="214" t="s">
        <v>18</v>
      </c>
      <c r="L212" s="46"/>
      <c r="M212" s="218" t="s">
        <v>18</v>
      </c>
      <c r="N212" s="219" t="s">
        <v>42</v>
      </c>
      <c r="O212" s="86"/>
      <c r="P212" s="220">
        <f>O212*H212</f>
        <v>0</v>
      </c>
      <c r="Q212" s="220">
        <v>2.2563399999999998</v>
      </c>
      <c r="R212" s="220">
        <f>Q212*H212</f>
        <v>29.332419999999999</v>
      </c>
      <c r="S212" s="220">
        <v>0</v>
      </c>
      <c r="T212" s="221">
        <f>S212*H212</f>
        <v>0</v>
      </c>
      <c r="U212" s="40"/>
      <c r="V212" s="40"/>
      <c r="W212" s="40"/>
      <c r="X212" s="40"/>
      <c r="Y212" s="40"/>
      <c r="Z212" s="40"/>
      <c r="AA212" s="40"/>
      <c r="AB212" s="40"/>
      <c r="AC212" s="40"/>
      <c r="AD212" s="40"/>
      <c r="AE212" s="40"/>
      <c r="AR212" s="222" t="s">
        <v>870</v>
      </c>
      <c r="AT212" s="222" t="s">
        <v>230</v>
      </c>
      <c r="AU212" s="222" t="s">
        <v>82</v>
      </c>
      <c r="AY212" s="19" t="s">
        <v>229</v>
      </c>
      <c r="BE212" s="223">
        <f>IF(N212="základní",J212,0)</f>
        <v>0</v>
      </c>
      <c r="BF212" s="223">
        <f>IF(N212="snížená",J212,0)</f>
        <v>0</v>
      </c>
      <c r="BG212" s="223">
        <f>IF(N212="zákl. přenesená",J212,0)</f>
        <v>0</v>
      </c>
      <c r="BH212" s="223">
        <f>IF(N212="sníž. přenesená",J212,0)</f>
        <v>0</v>
      </c>
      <c r="BI212" s="223">
        <f>IF(N212="nulová",J212,0)</f>
        <v>0</v>
      </c>
      <c r="BJ212" s="19" t="s">
        <v>78</v>
      </c>
      <c r="BK212" s="223">
        <f>ROUND(I212*H212,2)</f>
        <v>0</v>
      </c>
      <c r="BL212" s="19" t="s">
        <v>870</v>
      </c>
      <c r="BM212" s="222" t="s">
        <v>7246</v>
      </c>
    </row>
    <row r="213" s="2" customFormat="1">
      <c r="A213" s="40"/>
      <c r="B213" s="41"/>
      <c r="C213" s="42"/>
      <c r="D213" s="224" t="s">
        <v>236</v>
      </c>
      <c r="E213" s="42"/>
      <c r="F213" s="225" t="s">
        <v>6942</v>
      </c>
      <c r="G213" s="42"/>
      <c r="H213" s="42"/>
      <c r="I213" s="226"/>
      <c r="J213" s="42"/>
      <c r="K213" s="42"/>
      <c r="L213" s="46"/>
      <c r="M213" s="227"/>
      <c r="N213" s="228"/>
      <c r="O213" s="86"/>
      <c r="P213" s="86"/>
      <c r="Q213" s="86"/>
      <c r="R213" s="86"/>
      <c r="S213" s="86"/>
      <c r="T213" s="87"/>
      <c r="U213" s="40"/>
      <c r="V213" s="40"/>
      <c r="W213" s="40"/>
      <c r="X213" s="40"/>
      <c r="Y213" s="40"/>
      <c r="Z213" s="40"/>
      <c r="AA213" s="40"/>
      <c r="AB213" s="40"/>
      <c r="AC213" s="40"/>
      <c r="AD213" s="40"/>
      <c r="AE213" s="40"/>
      <c r="AT213" s="19" t="s">
        <v>236</v>
      </c>
      <c r="AU213" s="19" t="s">
        <v>82</v>
      </c>
    </row>
    <row r="214" s="13" customFormat="1">
      <c r="A214" s="13"/>
      <c r="B214" s="235"/>
      <c r="C214" s="236"/>
      <c r="D214" s="224" t="s">
        <v>312</v>
      </c>
      <c r="E214" s="237" t="s">
        <v>2430</v>
      </c>
      <c r="F214" s="238" t="s">
        <v>7247</v>
      </c>
      <c r="G214" s="236"/>
      <c r="H214" s="239">
        <v>13</v>
      </c>
      <c r="I214" s="240"/>
      <c r="J214" s="236"/>
      <c r="K214" s="236"/>
      <c r="L214" s="241"/>
      <c r="M214" s="242"/>
      <c r="N214" s="243"/>
      <c r="O214" s="243"/>
      <c r="P214" s="243"/>
      <c r="Q214" s="243"/>
      <c r="R214" s="243"/>
      <c r="S214" s="243"/>
      <c r="T214" s="244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5" t="s">
        <v>312</v>
      </c>
      <c r="AU214" s="245" t="s">
        <v>82</v>
      </c>
      <c r="AV214" s="13" t="s">
        <v>82</v>
      </c>
      <c r="AW214" s="13" t="s">
        <v>33</v>
      </c>
      <c r="AX214" s="13" t="s">
        <v>78</v>
      </c>
      <c r="AY214" s="245" t="s">
        <v>229</v>
      </c>
    </row>
    <row r="215" s="2" customFormat="1" ht="14.4" customHeight="1">
      <c r="A215" s="40"/>
      <c r="B215" s="41"/>
      <c r="C215" s="269" t="s">
        <v>772</v>
      </c>
      <c r="D215" s="269" t="s">
        <v>620</v>
      </c>
      <c r="E215" s="270" t="s">
        <v>7131</v>
      </c>
      <c r="F215" s="271" t="s">
        <v>7132</v>
      </c>
      <c r="G215" s="272" t="s">
        <v>254</v>
      </c>
      <c r="H215" s="273">
        <v>12</v>
      </c>
      <c r="I215" s="274"/>
      <c r="J215" s="273">
        <f>ROUND(I215*H215,2)</f>
        <v>0</v>
      </c>
      <c r="K215" s="271" t="s">
        <v>18</v>
      </c>
      <c r="L215" s="275"/>
      <c r="M215" s="276" t="s">
        <v>18</v>
      </c>
      <c r="N215" s="277" t="s">
        <v>42</v>
      </c>
      <c r="O215" s="86"/>
      <c r="P215" s="220">
        <f>O215*H215</f>
        <v>0</v>
      </c>
      <c r="Q215" s="220">
        <v>0</v>
      </c>
      <c r="R215" s="220">
        <f>Q215*H215</f>
        <v>0</v>
      </c>
      <c r="S215" s="220">
        <v>0</v>
      </c>
      <c r="T215" s="221">
        <f>S215*H215</f>
        <v>0</v>
      </c>
      <c r="U215" s="40"/>
      <c r="V215" s="40"/>
      <c r="W215" s="40"/>
      <c r="X215" s="40"/>
      <c r="Y215" s="40"/>
      <c r="Z215" s="40"/>
      <c r="AA215" s="40"/>
      <c r="AB215" s="40"/>
      <c r="AC215" s="40"/>
      <c r="AD215" s="40"/>
      <c r="AE215" s="40"/>
      <c r="AR215" s="222" t="s">
        <v>1248</v>
      </c>
      <c r="AT215" s="222" t="s">
        <v>620</v>
      </c>
      <c r="AU215" s="222" t="s">
        <v>82</v>
      </c>
      <c r="AY215" s="19" t="s">
        <v>229</v>
      </c>
      <c r="BE215" s="223">
        <f>IF(N215="základní",J215,0)</f>
        <v>0</v>
      </c>
      <c r="BF215" s="223">
        <f>IF(N215="snížená",J215,0)</f>
        <v>0</v>
      </c>
      <c r="BG215" s="223">
        <f>IF(N215="zákl. přenesená",J215,0)</f>
        <v>0</v>
      </c>
      <c r="BH215" s="223">
        <f>IF(N215="sníž. přenesená",J215,0)</f>
        <v>0</v>
      </c>
      <c r="BI215" s="223">
        <f>IF(N215="nulová",J215,0)</f>
        <v>0</v>
      </c>
      <c r="BJ215" s="19" t="s">
        <v>78</v>
      </c>
      <c r="BK215" s="223">
        <f>ROUND(I215*H215,2)</f>
        <v>0</v>
      </c>
      <c r="BL215" s="19" t="s">
        <v>870</v>
      </c>
      <c r="BM215" s="222" t="s">
        <v>7248</v>
      </c>
    </row>
    <row r="216" s="2" customFormat="1">
      <c r="A216" s="40"/>
      <c r="B216" s="41"/>
      <c r="C216" s="42"/>
      <c r="D216" s="224" t="s">
        <v>236</v>
      </c>
      <c r="E216" s="42"/>
      <c r="F216" s="225" t="s">
        <v>7134</v>
      </c>
      <c r="G216" s="42"/>
      <c r="H216" s="42"/>
      <c r="I216" s="226"/>
      <c r="J216" s="42"/>
      <c r="K216" s="42"/>
      <c r="L216" s="46"/>
      <c r="M216" s="227"/>
      <c r="N216" s="228"/>
      <c r="O216" s="86"/>
      <c r="P216" s="86"/>
      <c r="Q216" s="86"/>
      <c r="R216" s="86"/>
      <c r="S216" s="86"/>
      <c r="T216" s="87"/>
      <c r="U216" s="40"/>
      <c r="V216" s="40"/>
      <c r="W216" s="40"/>
      <c r="X216" s="40"/>
      <c r="Y216" s="40"/>
      <c r="Z216" s="40"/>
      <c r="AA216" s="40"/>
      <c r="AB216" s="40"/>
      <c r="AC216" s="40"/>
      <c r="AD216" s="40"/>
      <c r="AE216" s="40"/>
      <c r="AT216" s="19" t="s">
        <v>236</v>
      </c>
      <c r="AU216" s="19" t="s">
        <v>82</v>
      </c>
    </row>
    <row r="217" s="13" customFormat="1">
      <c r="A217" s="13"/>
      <c r="B217" s="235"/>
      <c r="C217" s="236"/>
      <c r="D217" s="224" t="s">
        <v>312</v>
      </c>
      <c r="E217" s="237" t="s">
        <v>18</v>
      </c>
      <c r="F217" s="238" t="s">
        <v>7249</v>
      </c>
      <c r="G217" s="236"/>
      <c r="H217" s="239">
        <v>12</v>
      </c>
      <c r="I217" s="240"/>
      <c r="J217" s="236"/>
      <c r="K217" s="236"/>
      <c r="L217" s="241"/>
      <c r="M217" s="242"/>
      <c r="N217" s="243"/>
      <c r="O217" s="243"/>
      <c r="P217" s="243"/>
      <c r="Q217" s="243"/>
      <c r="R217" s="243"/>
      <c r="S217" s="243"/>
      <c r="T217" s="244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5" t="s">
        <v>312</v>
      </c>
      <c r="AU217" s="245" t="s">
        <v>82</v>
      </c>
      <c r="AV217" s="13" t="s">
        <v>82</v>
      </c>
      <c r="AW217" s="13" t="s">
        <v>33</v>
      </c>
      <c r="AX217" s="13" t="s">
        <v>78</v>
      </c>
      <c r="AY217" s="245" t="s">
        <v>229</v>
      </c>
    </row>
    <row r="218" s="2" customFormat="1" ht="14.4" customHeight="1">
      <c r="A218" s="40"/>
      <c r="B218" s="41"/>
      <c r="C218" s="269" t="s">
        <v>778</v>
      </c>
      <c r="D218" s="269" t="s">
        <v>620</v>
      </c>
      <c r="E218" s="270" t="s">
        <v>6943</v>
      </c>
      <c r="F218" s="271" t="s">
        <v>6944</v>
      </c>
      <c r="G218" s="272" t="s">
        <v>254</v>
      </c>
      <c r="H218" s="273">
        <v>1</v>
      </c>
      <c r="I218" s="274"/>
      <c r="J218" s="273">
        <f>ROUND(I218*H218,2)</f>
        <v>0</v>
      </c>
      <c r="K218" s="271" t="s">
        <v>18</v>
      </c>
      <c r="L218" s="275"/>
      <c r="M218" s="276" t="s">
        <v>18</v>
      </c>
      <c r="N218" s="277" t="s">
        <v>42</v>
      </c>
      <c r="O218" s="86"/>
      <c r="P218" s="220">
        <f>O218*H218</f>
        <v>0</v>
      </c>
      <c r="Q218" s="220">
        <v>0</v>
      </c>
      <c r="R218" s="220">
        <f>Q218*H218</f>
        <v>0</v>
      </c>
      <c r="S218" s="220">
        <v>0</v>
      </c>
      <c r="T218" s="221">
        <f>S218*H218</f>
        <v>0</v>
      </c>
      <c r="U218" s="40"/>
      <c r="V218" s="40"/>
      <c r="W218" s="40"/>
      <c r="X218" s="40"/>
      <c r="Y218" s="40"/>
      <c r="Z218" s="40"/>
      <c r="AA218" s="40"/>
      <c r="AB218" s="40"/>
      <c r="AC218" s="40"/>
      <c r="AD218" s="40"/>
      <c r="AE218" s="40"/>
      <c r="AR218" s="222" t="s">
        <v>1248</v>
      </c>
      <c r="AT218" s="222" t="s">
        <v>620</v>
      </c>
      <c r="AU218" s="222" t="s">
        <v>82</v>
      </c>
      <c r="AY218" s="19" t="s">
        <v>229</v>
      </c>
      <c r="BE218" s="223">
        <f>IF(N218="základní",J218,0)</f>
        <v>0</v>
      </c>
      <c r="BF218" s="223">
        <f>IF(N218="snížená",J218,0)</f>
        <v>0</v>
      </c>
      <c r="BG218" s="223">
        <f>IF(N218="zákl. přenesená",J218,0)</f>
        <v>0</v>
      </c>
      <c r="BH218" s="223">
        <f>IF(N218="sníž. přenesená",J218,0)</f>
        <v>0</v>
      </c>
      <c r="BI218" s="223">
        <f>IF(N218="nulová",J218,0)</f>
        <v>0</v>
      </c>
      <c r="BJ218" s="19" t="s">
        <v>78</v>
      </c>
      <c r="BK218" s="223">
        <f>ROUND(I218*H218,2)</f>
        <v>0</v>
      </c>
      <c r="BL218" s="19" t="s">
        <v>870</v>
      </c>
      <c r="BM218" s="222" t="s">
        <v>7250</v>
      </c>
    </row>
    <row r="219" s="2" customFormat="1">
      <c r="A219" s="40"/>
      <c r="B219" s="41"/>
      <c r="C219" s="42"/>
      <c r="D219" s="224" t="s">
        <v>236</v>
      </c>
      <c r="E219" s="42"/>
      <c r="F219" s="225" t="s">
        <v>6946</v>
      </c>
      <c r="G219" s="42"/>
      <c r="H219" s="42"/>
      <c r="I219" s="226"/>
      <c r="J219" s="42"/>
      <c r="K219" s="42"/>
      <c r="L219" s="46"/>
      <c r="M219" s="227"/>
      <c r="N219" s="228"/>
      <c r="O219" s="86"/>
      <c r="P219" s="86"/>
      <c r="Q219" s="86"/>
      <c r="R219" s="86"/>
      <c r="S219" s="86"/>
      <c r="T219" s="87"/>
      <c r="U219" s="40"/>
      <c r="V219" s="40"/>
      <c r="W219" s="40"/>
      <c r="X219" s="40"/>
      <c r="Y219" s="40"/>
      <c r="Z219" s="40"/>
      <c r="AA219" s="40"/>
      <c r="AB219" s="40"/>
      <c r="AC219" s="40"/>
      <c r="AD219" s="40"/>
      <c r="AE219" s="40"/>
      <c r="AT219" s="19" t="s">
        <v>236</v>
      </c>
      <c r="AU219" s="19" t="s">
        <v>82</v>
      </c>
    </row>
    <row r="220" s="2" customFormat="1" ht="14.4" customHeight="1">
      <c r="A220" s="40"/>
      <c r="B220" s="41"/>
      <c r="C220" s="269" t="s">
        <v>784</v>
      </c>
      <c r="D220" s="269" t="s">
        <v>620</v>
      </c>
      <c r="E220" s="270" t="s">
        <v>6948</v>
      </c>
      <c r="F220" s="271" t="s">
        <v>6949</v>
      </c>
      <c r="G220" s="272" t="s">
        <v>478</v>
      </c>
      <c r="H220" s="273">
        <v>78</v>
      </c>
      <c r="I220" s="274"/>
      <c r="J220" s="273">
        <f>ROUND(I220*H220,2)</f>
        <v>0</v>
      </c>
      <c r="K220" s="271" t="s">
        <v>296</v>
      </c>
      <c r="L220" s="275"/>
      <c r="M220" s="276" t="s">
        <v>18</v>
      </c>
      <c r="N220" s="277" t="s">
        <v>42</v>
      </c>
      <c r="O220" s="86"/>
      <c r="P220" s="220">
        <f>O220*H220</f>
        <v>0</v>
      </c>
      <c r="Q220" s="220">
        <v>0.00025999999999999998</v>
      </c>
      <c r="R220" s="220">
        <f>Q220*H220</f>
        <v>0.020279999999999999</v>
      </c>
      <c r="S220" s="220">
        <v>0</v>
      </c>
      <c r="T220" s="221">
        <f>S220*H220</f>
        <v>0</v>
      </c>
      <c r="U220" s="40"/>
      <c r="V220" s="40"/>
      <c r="W220" s="40"/>
      <c r="X220" s="40"/>
      <c r="Y220" s="40"/>
      <c r="Z220" s="40"/>
      <c r="AA220" s="40"/>
      <c r="AB220" s="40"/>
      <c r="AC220" s="40"/>
      <c r="AD220" s="40"/>
      <c r="AE220" s="40"/>
      <c r="AR220" s="222" t="s">
        <v>1248</v>
      </c>
      <c r="AT220" s="222" t="s">
        <v>620</v>
      </c>
      <c r="AU220" s="222" t="s">
        <v>82</v>
      </c>
      <c r="AY220" s="19" t="s">
        <v>229</v>
      </c>
      <c r="BE220" s="223">
        <f>IF(N220="základní",J220,0)</f>
        <v>0</v>
      </c>
      <c r="BF220" s="223">
        <f>IF(N220="snížená",J220,0)</f>
        <v>0</v>
      </c>
      <c r="BG220" s="223">
        <f>IF(N220="zákl. přenesená",J220,0)</f>
        <v>0</v>
      </c>
      <c r="BH220" s="223">
        <f>IF(N220="sníž. přenesená",J220,0)</f>
        <v>0</v>
      </c>
      <c r="BI220" s="223">
        <f>IF(N220="nulová",J220,0)</f>
        <v>0</v>
      </c>
      <c r="BJ220" s="19" t="s">
        <v>78</v>
      </c>
      <c r="BK220" s="223">
        <f>ROUND(I220*H220,2)</f>
        <v>0</v>
      </c>
      <c r="BL220" s="19" t="s">
        <v>870</v>
      </c>
      <c r="BM220" s="222" t="s">
        <v>7251</v>
      </c>
    </row>
    <row r="221" s="2" customFormat="1">
      <c r="A221" s="40"/>
      <c r="B221" s="41"/>
      <c r="C221" s="42"/>
      <c r="D221" s="224" t="s">
        <v>236</v>
      </c>
      <c r="E221" s="42"/>
      <c r="F221" s="225" t="s">
        <v>6949</v>
      </c>
      <c r="G221" s="42"/>
      <c r="H221" s="42"/>
      <c r="I221" s="226"/>
      <c r="J221" s="42"/>
      <c r="K221" s="42"/>
      <c r="L221" s="46"/>
      <c r="M221" s="227"/>
      <c r="N221" s="228"/>
      <c r="O221" s="86"/>
      <c r="P221" s="86"/>
      <c r="Q221" s="86"/>
      <c r="R221" s="86"/>
      <c r="S221" s="86"/>
      <c r="T221" s="87"/>
      <c r="U221" s="40"/>
      <c r="V221" s="40"/>
      <c r="W221" s="40"/>
      <c r="X221" s="40"/>
      <c r="Y221" s="40"/>
      <c r="Z221" s="40"/>
      <c r="AA221" s="40"/>
      <c r="AB221" s="40"/>
      <c r="AC221" s="40"/>
      <c r="AD221" s="40"/>
      <c r="AE221" s="40"/>
      <c r="AT221" s="19" t="s">
        <v>236</v>
      </c>
      <c r="AU221" s="19" t="s">
        <v>82</v>
      </c>
    </row>
    <row r="222" s="13" customFormat="1">
      <c r="A222" s="13"/>
      <c r="B222" s="235"/>
      <c r="C222" s="236"/>
      <c r="D222" s="224" t="s">
        <v>312</v>
      </c>
      <c r="E222" s="237" t="s">
        <v>2058</v>
      </c>
      <c r="F222" s="238" t="s">
        <v>7252</v>
      </c>
      <c r="G222" s="236"/>
      <c r="H222" s="239">
        <v>78</v>
      </c>
      <c r="I222" s="240"/>
      <c r="J222" s="236"/>
      <c r="K222" s="236"/>
      <c r="L222" s="241"/>
      <c r="M222" s="242"/>
      <c r="N222" s="243"/>
      <c r="O222" s="243"/>
      <c r="P222" s="243"/>
      <c r="Q222" s="243"/>
      <c r="R222" s="243"/>
      <c r="S222" s="243"/>
      <c r="T222" s="244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5" t="s">
        <v>312</v>
      </c>
      <c r="AU222" s="245" t="s">
        <v>82</v>
      </c>
      <c r="AV222" s="13" t="s">
        <v>82</v>
      </c>
      <c r="AW222" s="13" t="s">
        <v>33</v>
      </c>
      <c r="AX222" s="13" t="s">
        <v>78</v>
      </c>
      <c r="AY222" s="245" t="s">
        <v>229</v>
      </c>
    </row>
    <row r="223" s="2" customFormat="1" ht="14.4" customHeight="1">
      <c r="A223" s="40"/>
      <c r="B223" s="41"/>
      <c r="C223" s="269" t="s">
        <v>794</v>
      </c>
      <c r="D223" s="269" t="s">
        <v>620</v>
      </c>
      <c r="E223" s="270" t="s">
        <v>6952</v>
      </c>
      <c r="F223" s="271" t="s">
        <v>6953</v>
      </c>
      <c r="G223" s="272" t="s">
        <v>254</v>
      </c>
      <c r="H223" s="273">
        <v>13</v>
      </c>
      <c r="I223" s="274"/>
      <c r="J223" s="273">
        <f>ROUND(I223*H223,2)</f>
        <v>0</v>
      </c>
      <c r="K223" s="271" t="s">
        <v>18</v>
      </c>
      <c r="L223" s="275"/>
      <c r="M223" s="276" t="s">
        <v>18</v>
      </c>
      <c r="N223" s="277" t="s">
        <v>42</v>
      </c>
      <c r="O223" s="86"/>
      <c r="P223" s="220">
        <f>O223*H223</f>
        <v>0</v>
      </c>
      <c r="Q223" s="220">
        <v>0</v>
      </c>
      <c r="R223" s="220">
        <f>Q223*H223</f>
        <v>0</v>
      </c>
      <c r="S223" s="220">
        <v>0</v>
      </c>
      <c r="T223" s="221">
        <f>S223*H223</f>
        <v>0</v>
      </c>
      <c r="U223" s="40"/>
      <c r="V223" s="40"/>
      <c r="W223" s="40"/>
      <c r="X223" s="40"/>
      <c r="Y223" s="40"/>
      <c r="Z223" s="40"/>
      <c r="AA223" s="40"/>
      <c r="AB223" s="40"/>
      <c r="AC223" s="40"/>
      <c r="AD223" s="40"/>
      <c r="AE223" s="40"/>
      <c r="AR223" s="222" t="s">
        <v>1248</v>
      </c>
      <c r="AT223" s="222" t="s">
        <v>620</v>
      </c>
      <c r="AU223" s="222" t="s">
        <v>82</v>
      </c>
      <c r="AY223" s="19" t="s">
        <v>229</v>
      </c>
      <c r="BE223" s="223">
        <f>IF(N223="základní",J223,0)</f>
        <v>0</v>
      </c>
      <c r="BF223" s="223">
        <f>IF(N223="snížená",J223,0)</f>
        <v>0</v>
      </c>
      <c r="BG223" s="223">
        <f>IF(N223="zákl. přenesená",J223,0)</f>
        <v>0</v>
      </c>
      <c r="BH223" s="223">
        <f>IF(N223="sníž. přenesená",J223,0)</f>
        <v>0</v>
      </c>
      <c r="BI223" s="223">
        <f>IF(N223="nulová",J223,0)</f>
        <v>0</v>
      </c>
      <c r="BJ223" s="19" t="s">
        <v>78</v>
      </c>
      <c r="BK223" s="223">
        <f>ROUND(I223*H223,2)</f>
        <v>0</v>
      </c>
      <c r="BL223" s="19" t="s">
        <v>870</v>
      </c>
      <c r="BM223" s="222" t="s">
        <v>7253</v>
      </c>
    </row>
    <row r="224" s="2" customFormat="1">
      <c r="A224" s="40"/>
      <c r="B224" s="41"/>
      <c r="C224" s="42"/>
      <c r="D224" s="224" t="s">
        <v>236</v>
      </c>
      <c r="E224" s="42"/>
      <c r="F224" s="225" t="s">
        <v>6955</v>
      </c>
      <c r="G224" s="42"/>
      <c r="H224" s="42"/>
      <c r="I224" s="226"/>
      <c r="J224" s="42"/>
      <c r="K224" s="42"/>
      <c r="L224" s="46"/>
      <c r="M224" s="227"/>
      <c r="N224" s="228"/>
      <c r="O224" s="86"/>
      <c r="P224" s="86"/>
      <c r="Q224" s="86"/>
      <c r="R224" s="86"/>
      <c r="S224" s="86"/>
      <c r="T224" s="87"/>
      <c r="U224" s="40"/>
      <c r="V224" s="40"/>
      <c r="W224" s="40"/>
      <c r="X224" s="40"/>
      <c r="Y224" s="40"/>
      <c r="Z224" s="40"/>
      <c r="AA224" s="40"/>
      <c r="AB224" s="40"/>
      <c r="AC224" s="40"/>
      <c r="AD224" s="40"/>
      <c r="AE224" s="40"/>
      <c r="AT224" s="19" t="s">
        <v>236</v>
      </c>
      <c r="AU224" s="19" t="s">
        <v>82</v>
      </c>
    </row>
    <row r="225" s="2" customFormat="1" ht="14.4" customHeight="1">
      <c r="A225" s="40"/>
      <c r="B225" s="41"/>
      <c r="C225" s="212" t="s">
        <v>800</v>
      </c>
      <c r="D225" s="212" t="s">
        <v>230</v>
      </c>
      <c r="E225" s="213" t="s">
        <v>6956</v>
      </c>
      <c r="F225" s="214" t="s">
        <v>6957</v>
      </c>
      <c r="G225" s="215" t="s">
        <v>343</v>
      </c>
      <c r="H225" s="216">
        <v>6</v>
      </c>
      <c r="I225" s="217"/>
      <c r="J225" s="216">
        <f>ROUND(I225*H225,2)</f>
        <v>0</v>
      </c>
      <c r="K225" s="214" t="s">
        <v>296</v>
      </c>
      <c r="L225" s="46"/>
      <c r="M225" s="218" t="s">
        <v>18</v>
      </c>
      <c r="N225" s="219" t="s">
        <v>42</v>
      </c>
      <c r="O225" s="86"/>
      <c r="P225" s="220">
        <f>O225*H225</f>
        <v>0</v>
      </c>
      <c r="Q225" s="220">
        <v>0</v>
      </c>
      <c r="R225" s="220">
        <f>Q225*H225</f>
        <v>0</v>
      </c>
      <c r="S225" s="220">
        <v>0</v>
      </c>
      <c r="T225" s="221">
        <f>S225*H225</f>
        <v>0</v>
      </c>
      <c r="U225" s="40"/>
      <c r="V225" s="40"/>
      <c r="W225" s="40"/>
      <c r="X225" s="40"/>
      <c r="Y225" s="40"/>
      <c r="Z225" s="40"/>
      <c r="AA225" s="40"/>
      <c r="AB225" s="40"/>
      <c r="AC225" s="40"/>
      <c r="AD225" s="40"/>
      <c r="AE225" s="40"/>
      <c r="AR225" s="222" t="s">
        <v>870</v>
      </c>
      <c r="AT225" s="222" t="s">
        <v>230</v>
      </c>
      <c r="AU225" s="222" t="s">
        <v>82</v>
      </c>
      <c r="AY225" s="19" t="s">
        <v>229</v>
      </c>
      <c r="BE225" s="223">
        <f>IF(N225="základní",J225,0)</f>
        <v>0</v>
      </c>
      <c r="BF225" s="223">
        <f>IF(N225="snížená",J225,0)</f>
        <v>0</v>
      </c>
      <c r="BG225" s="223">
        <f>IF(N225="zákl. přenesená",J225,0)</f>
        <v>0</v>
      </c>
      <c r="BH225" s="223">
        <f>IF(N225="sníž. přenesená",J225,0)</f>
        <v>0</v>
      </c>
      <c r="BI225" s="223">
        <f>IF(N225="nulová",J225,0)</f>
        <v>0</v>
      </c>
      <c r="BJ225" s="19" t="s">
        <v>78</v>
      </c>
      <c r="BK225" s="223">
        <f>ROUND(I225*H225,2)</f>
        <v>0</v>
      </c>
      <c r="BL225" s="19" t="s">
        <v>870</v>
      </c>
      <c r="BM225" s="222" t="s">
        <v>7254</v>
      </c>
    </row>
    <row r="226" s="2" customFormat="1">
      <c r="A226" s="40"/>
      <c r="B226" s="41"/>
      <c r="C226" s="42"/>
      <c r="D226" s="224" t="s">
        <v>236</v>
      </c>
      <c r="E226" s="42"/>
      <c r="F226" s="225" t="s">
        <v>6959</v>
      </c>
      <c r="G226" s="42"/>
      <c r="H226" s="42"/>
      <c r="I226" s="226"/>
      <c r="J226" s="42"/>
      <c r="K226" s="42"/>
      <c r="L226" s="46"/>
      <c r="M226" s="227"/>
      <c r="N226" s="228"/>
      <c r="O226" s="86"/>
      <c r="P226" s="86"/>
      <c r="Q226" s="86"/>
      <c r="R226" s="86"/>
      <c r="S226" s="86"/>
      <c r="T226" s="87"/>
      <c r="U226" s="40"/>
      <c r="V226" s="40"/>
      <c r="W226" s="40"/>
      <c r="X226" s="40"/>
      <c r="Y226" s="40"/>
      <c r="Z226" s="40"/>
      <c r="AA226" s="40"/>
      <c r="AB226" s="40"/>
      <c r="AC226" s="40"/>
      <c r="AD226" s="40"/>
      <c r="AE226" s="40"/>
      <c r="AT226" s="19" t="s">
        <v>236</v>
      </c>
      <c r="AU226" s="19" t="s">
        <v>82</v>
      </c>
    </row>
    <row r="227" s="13" customFormat="1">
      <c r="A227" s="13"/>
      <c r="B227" s="235"/>
      <c r="C227" s="236"/>
      <c r="D227" s="224" t="s">
        <v>312</v>
      </c>
      <c r="E227" s="237" t="s">
        <v>1009</v>
      </c>
      <c r="F227" s="238" t="s">
        <v>7255</v>
      </c>
      <c r="G227" s="236"/>
      <c r="H227" s="239">
        <v>6</v>
      </c>
      <c r="I227" s="240"/>
      <c r="J227" s="236"/>
      <c r="K227" s="236"/>
      <c r="L227" s="241"/>
      <c r="M227" s="242"/>
      <c r="N227" s="243"/>
      <c r="O227" s="243"/>
      <c r="P227" s="243"/>
      <c r="Q227" s="243"/>
      <c r="R227" s="243"/>
      <c r="S227" s="243"/>
      <c r="T227" s="244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5" t="s">
        <v>312</v>
      </c>
      <c r="AU227" s="245" t="s">
        <v>82</v>
      </c>
      <c r="AV227" s="13" t="s">
        <v>82</v>
      </c>
      <c r="AW227" s="13" t="s">
        <v>33</v>
      </c>
      <c r="AX227" s="13" t="s">
        <v>78</v>
      </c>
      <c r="AY227" s="245" t="s">
        <v>229</v>
      </c>
    </row>
    <row r="228" s="2" customFormat="1" ht="14.4" customHeight="1">
      <c r="A228" s="40"/>
      <c r="B228" s="41"/>
      <c r="C228" s="212" t="s">
        <v>806</v>
      </c>
      <c r="D228" s="212" t="s">
        <v>230</v>
      </c>
      <c r="E228" s="213" t="s">
        <v>6960</v>
      </c>
      <c r="F228" s="214" t="s">
        <v>6961</v>
      </c>
      <c r="G228" s="215" t="s">
        <v>478</v>
      </c>
      <c r="H228" s="216">
        <v>385</v>
      </c>
      <c r="I228" s="217"/>
      <c r="J228" s="216">
        <f>ROUND(I228*H228,2)</f>
        <v>0</v>
      </c>
      <c r="K228" s="214" t="s">
        <v>296</v>
      </c>
      <c r="L228" s="46"/>
      <c r="M228" s="218" t="s">
        <v>18</v>
      </c>
      <c r="N228" s="219" t="s">
        <v>42</v>
      </c>
      <c r="O228" s="86"/>
      <c r="P228" s="220">
        <f>O228*H228</f>
        <v>0</v>
      </c>
      <c r="Q228" s="220">
        <v>0</v>
      </c>
      <c r="R228" s="220">
        <f>Q228*H228</f>
        <v>0</v>
      </c>
      <c r="S228" s="220">
        <v>0</v>
      </c>
      <c r="T228" s="221">
        <f>S228*H228</f>
        <v>0</v>
      </c>
      <c r="U228" s="40"/>
      <c r="V228" s="40"/>
      <c r="W228" s="40"/>
      <c r="X228" s="40"/>
      <c r="Y228" s="40"/>
      <c r="Z228" s="40"/>
      <c r="AA228" s="40"/>
      <c r="AB228" s="40"/>
      <c r="AC228" s="40"/>
      <c r="AD228" s="40"/>
      <c r="AE228" s="40"/>
      <c r="AR228" s="222" t="s">
        <v>870</v>
      </c>
      <c r="AT228" s="222" t="s">
        <v>230</v>
      </c>
      <c r="AU228" s="222" t="s">
        <v>82</v>
      </c>
      <c r="AY228" s="19" t="s">
        <v>229</v>
      </c>
      <c r="BE228" s="223">
        <f>IF(N228="základní",J228,0)</f>
        <v>0</v>
      </c>
      <c r="BF228" s="223">
        <f>IF(N228="snížená",J228,0)</f>
        <v>0</v>
      </c>
      <c r="BG228" s="223">
        <f>IF(N228="zákl. přenesená",J228,0)</f>
        <v>0</v>
      </c>
      <c r="BH228" s="223">
        <f>IF(N228="sníž. přenesená",J228,0)</f>
        <v>0</v>
      </c>
      <c r="BI228" s="223">
        <f>IF(N228="nulová",J228,0)</f>
        <v>0</v>
      </c>
      <c r="BJ228" s="19" t="s">
        <v>78</v>
      </c>
      <c r="BK228" s="223">
        <f>ROUND(I228*H228,2)</f>
        <v>0</v>
      </c>
      <c r="BL228" s="19" t="s">
        <v>870</v>
      </c>
      <c r="BM228" s="222" t="s">
        <v>7256</v>
      </c>
    </row>
    <row r="229" s="2" customFormat="1">
      <c r="A229" s="40"/>
      <c r="B229" s="41"/>
      <c r="C229" s="42"/>
      <c r="D229" s="224" t="s">
        <v>236</v>
      </c>
      <c r="E229" s="42"/>
      <c r="F229" s="225" t="s">
        <v>6963</v>
      </c>
      <c r="G229" s="42"/>
      <c r="H229" s="42"/>
      <c r="I229" s="226"/>
      <c r="J229" s="42"/>
      <c r="K229" s="42"/>
      <c r="L229" s="46"/>
      <c r="M229" s="227"/>
      <c r="N229" s="228"/>
      <c r="O229" s="86"/>
      <c r="P229" s="86"/>
      <c r="Q229" s="86"/>
      <c r="R229" s="86"/>
      <c r="S229" s="86"/>
      <c r="T229" s="87"/>
      <c r="U229" s="40"/>
      <c r="V229" s="40"/>
      <c r="W229" s="40"/>
      <c r="X229" s="40"/>
      <c r="Y229" s="40"/>
      <c r="Z229" s="40"/>
      <c r="AA229" s="40"/>
      <c r="AB229" s="40"/>
      <c r="AC229" s="40"/>
      <c r="AD229" s="40"/>
      <c r="AE229" s="40"/>
      <c r="AT229" s="19" t="s">
        <v>236</v>
      </c>
      <c r="AU229" s="19" t="s">
        <v>82</v>
      </c>
    </row>
    <row r="230" s="2" customFormat="1" ht="14.4" customHeight="1">
      <c r="A230" s="40"/>
      <c r="B230" s="41"/>
      <c r="C230" s="212" t="s">
        <v>812</v>
      </c>
      <c r="D230" s="212" t="s">
        <v>230</v>
      </c>
      <c r="E230" s="213" t="s">
        <v>6964</v>
      </c>
      <c r="F230" s="214" t="s">
        <v>6965</v>
      </c>
      <c r="G230" s="215" t="s">
        <v>478</v>
      </c>
      <c r="H230" s="216">
        <v>6</v>
      </c>
      <c r="I230" s="217"/>
      <c r="J230" s="216">
        <f>ROUND(I230*H230,2)</f>
        <v>0</v>
      </c>
      <c r="K230" s="214" t="s">
        <v>296</v>
      </c>
      <c r="L230" s="46"/>
      <c r="M230" s="218" t="s">
        <v>18</v>
      </c>
      <c r="N230" s="219" t="s">
        <v>42</v>
      </c>
      <c r="O230" s="86"/>
      <c r="P230" s="220">
        <f>O230*H230</f>
        <v>0</v>
      </c>
      <c r="Q230" s="220">
        <v>0</v>
      </c>
      <c r="R230" s="220">
        <f>Q230*H230</f>
        <v>0</v>
      </c>
      <c r="S230" s="220">
        <v>0</v>
      </c>
      <c r="T230" s="221">
        <f>S230*H230</f>
        <v>0</v>
      </c>
      <c r="U230" s="40"/>
      <c r="V230" s="40"/>
      <c r="W230" s="40"/>
      <c r="X230" s="40"/>
      <c r="Y230" s="40"/>
      <c r="Z230" s="40"/>
      <c r="AA230" s="40"/>
      <c r="AB230" s="40"/>
      <c r="AC230" s="40"/>
      <c r="AD230" s="40"/>
      <c r="AE230" s="40"/>
      <c r="AR230" s="222" t="s">
        <v>870</v>
      </c>
      <c r="AT230" s="222" t="s">
        <v>230</v>
      </c>
      <c r="AU230" s="222" t="s">
        <v>82</v>
      </c>
      <c r="AY230" s="19" t="s">
        <v>229</v>
      </c>
      <c r="BE230" s="223">
        <f>IF(N230="základní",J230,0)</f>
        <v>0</v>
      </c>
      <c r="BF230" s="223">
        <f>IF(N230="snížená",J230,0)</f>
        <v>0</v>
      </c>
      <c r="BG230" s="223">
        <f>IF(N230="zákl. přenesená",J230,0)</f>
        <v>0</v>
      </c>
      <c r="BH230" s="223">
        <f>IF(N230="sníž. přenesená",J230,0)</f>
        <v>0</v>
      </c>
      <c r="BI230" s="223">
        <f>IF(N230="nulová",J230,0)</f>
        <v>0</v>
      </c>
      <c r="BJ230" s="19" t="s">
        <v>78</v>
      </c>
      <c r="BK230" s="223">
        <f>ROUND(I230*H230,2)</f>
        <v>0</v>
      </c>
      <c r="BL230" s="19" t="s">
        <v>870</v>
      </c>
      <c r="BM230" s="222" t="s">
        <v>7257</v>
      </c>
    </row>
    <row r="231" s="2" customFormat="1">
      <c r="A231" s="40"/>
      <c r="B231" s="41"/>
      <c r="C231" s="42"/>
      <c r="D231" s="224" t="s">
        <v>236</v>
      </c>
      <c r="E231" s="42"/>
      <c r="F231" s="225" t="s">
        <v>6967</v>
      </c>
      <c r="G231" s="42"/>
      <c r="H231" s="42"/>
      <c r="I231" s="226"/>
      <c r="J231" s="42"/>
      <c r="K231" s="42"/>
      <c r="L231" s="46"/>
      <c r="M231" s="227"/>
      <c r="N231" s="228"/>
      <c r="O231" s="86"/>
      <c r="P231" s="86"/>
      <c r="Q231" s="86"/>
      <c r="R231" s="86"/>
      <c r="S231" s="86"/>
      <c r="T231" s="87"/>
      <c r="U231" s="40"/>
      <c r="V231" s="40"/>
      <c r="W231" s="40"/>
      <c r="X231" s="40"/>
      <c r="Y231" s="40"/>
      <c r="Z231" s="40"/>
      <c r="AA231" s="40"/>
      <c r="AB231" s="40"/>
      <c r="AC231" s="40"/>
      <c r="AD231" s="40"/>
      <c r="AE231" s="40"/>
      <c r="AT231" s="19" t="s">
        <v>236</v>
      </c>
      <c r="AU231" s="19" t="s">
        <v>82</v>
      </c>
    </row>
    <row r="232" s="2" customFormat="1" ht="14.4" customHeight="1">
      <c r="A232" s="40"/>
      <c r="B232" s="41"/>
      <c r="C232" s="212" t="s">
        <v>817</v>
      </c>
      <c r="D232" s="212" t="s">
        <v>230</v>
      </c>
      <c r="E232" s="213" t="s">
        <v>6968</v>
      </c>
      <c r="F232" s="214" t="s">
        <v>6969</v>
      </c>
      <c r="G232" s="215" t="s">
        <v>478</v>
      </c>
      <c r="H232" s="216">
        <v>60</v>
      </c>
      <c r="I232" s="217"/>
      <c r="J232" s="216">
        <f>ROUND(I232*H232,2)</f>
        <v>0</v>
      </c>
      <c r="K232" s="214" t="s">
        <v>296</v>
      </c>
      <c r="L232" s="46"/>
      <c r="M232" s="218" t="s">
        <v>18</v>
      </c>
      <c r="N232" s="219" t="s">
        <v>42</v>
      </c>
      <c r="O232" s="86"/>
      <c r="P232" s="220">
        <f>O232*H232</f>
        <v>0</v>
      </c>
      <c r="Q232" s="220">
        <v>0</v>
      </c>
      <c r="R232" s="220">
        <f>Q232*H232</f>
        <v>0</v>
      </c>
      <c r="S232" s="220">
        <v>0</v>
      </c>
      <c r="T232" s="221">
        <f>S232*H232</f>
        <v>0</v>
      </c>
      <c r="U232" s="40"/>
      <c r="V232" s="40"/>
      <c r="W232" s="40"/>
      <c r="X232" s="40"/>
      <c r="Y232" s="40"/>
      <c r="Z232" s="40"/>
      <c r="AA232" s="40"/>
      <c r="AB232" s="40"/>
      <c r="AC232" s="40"/>
      <c r="AD232" s="40"/>
      <c r="AE232" s="40"/>
      <c r="AR232" s="222" t="s">
        <v>870</v>
      </c>
      <c r="AT232" s="222" t="s">
        <v>230</v>
      </c>
      <c r="AU232" s="222" t="s">
        <v>82</v>
      </c>
      <c r="AY232" s="19" t="s">
        <v>229</v>
      </c>
      <c r="BE232" s="223">
        <f>IF(N232="základní",J232,0)</f>
        <v>0</v>
      </c>
      <c r="BF232" s="223">
        <f>IF(N232="snížená",J232,0)</f>
        <v>0</v>
      </c>
      <c r="BG232" s="223">
        <f>IF(N232="zákl. přenesená",J232,0)</f>
        <v>0</v>
      </c>
      <c r="BH232" s="223">
        <f>IF(N232="sníž. přenesená",J232,0)</f>
        <v>0</v>
      </c>
      <c r="BI232" s="223">
        <f>IF(N232="nulová",J232,0)</f>
        <v>0</v>
      </c>
      <c r="BJ232" s="19" t="s">
        <v>78</v>
      </c>
      <c r="BK232" s="223">
        <f>ROUND(I232*H232,2)</f>
        <v>0</v>
      </c>
      <c r="BL232" s="19" t="s">
        <v>870</v>
      </c>
      <c r="BM232" s="222" t="s">
        <v>7258</v>
      </c>
    </row>
    <row r="233" s="2" customFormat="1">
      <c r="A233" s="40"/>
      <c r="B233" s="41"/>
      <c r="C233" s="42"/>
      <c r="D233" s="224" t="s">
        <v>236</v>
      </c>
      <c r="E233" s="42"/>
      <c r="F233" s="225" t="s">
        <v>6971</v>
      </c>
      <c r="G233" s="42"/>
      <c r="H233" s="42"/>
      <c r="I233" s="226"/>
      <c r="J233" s="42"/>
      <c r="K233" s="42"/>
      <c r="L233" s="46"/>
      <c r="M233" s="227"/>
      <c r="N233" s="228"/>
      <c r="O233" s="86"/>
      <c r="P233" s="86"/>
      <c r="Q233" s="86"/>
      <c r="R233" s="86"/>
      <c r="S233" s="86"/>
      <c r="T233" s="87"/>
      <c r="U233" s="40"/>
      <c r="V233" s="40"/>
      <c r="W233" s="40"/>
      <c r="X233" s="40"/>
      <c r="Y233" s="40"/>
      <c r="Z233" s="40"/>
      <c r="AA233" s="40"/>
      <c r="AB233" s="40"/>
      <c r="AC233" s="40"/>
      <c r="AD233" s="40"/>
      <c r="AE233" s="40"/>
      <c r="AT233" s="19" t="s">
        <v>236</v>
      </c>
      <c r="AU233" s="19" t="s">
        <v>82</v>
      </c>
    </row>
    <row r="234" s="2" customFormat="1" ht="14.4" customHeight="1">
      <c r="A234" s="40"/>
      <c r="B234" s="41"/>
      <c r="C234" s="212" t="s">
        <v>822</v>
      </c>
      <c r="D234" s="212" t="s">
        <v>230</v>
      </c>
      <c r="E234" s="213" t="s">
        <v>6972</v>
      </c>
      <c r="F234" s="214" t="s">
        <v>6973</v>
      </c>
      <c r="G234" s="215" t="s">
        <v>343</v>
      </c>
      <c r="H234" s="216">
        <v>2</v>
      </c>
      <c r="I234" s="217"/>
      <c r="J234" s="216">
        <f>ROUND(I234*H234,2)</f>
        <v>0</v>
      </c>
      <c r="K234" s="214" t="s">
        <v>296</v>
      </c>
      <c r="L234" s="46"/>
      <c r="M234" s="218" t="s">
        <v>18</v>
      </c>
      <c r="N234" s="219" t="s">
        <v>42</v>
      </c>
      <c r="O234" s="86"/>
      <c r="P234" s="220">
        <f>O234*H234</f>
        <v>0</v>
      </c>
      <c r="Q234" s="220">
        <v>0</v>
      </c>
      <c r="R234" s="220">
        <f>Q234*H234</f>
        <v>0</v>
      </c>
      <c r="S234" s="220">
        <v>0</v>
      </c>
      <c r="T234" s="221">
        <f>S234*H234</f>
        <v>0</v>
      </c>
      <c r="U234" s="40"/>
      <c r="V234" s="40"/>
      <c r="W234" s="40"/>
      <c r="X234" s="40"/>
      <c r="Y234" s="40"/>
      <c r="Z234" s="40"/>
      <c r="AA234" s="40"/>
      <c r="AB234" s="40"/>
      <c r="AC234" s="40"/>
      <c r="AD234" s="40"/>
      <c r="AE234" s="40"/>
      <c r="AR234" s="222" t="s">
        <v>870</v>
      </c>
      <c r="AT234" s="222" t="s">
        <v>230</v>
      </c>
      <c r="AU234" s="222" t="s">
        <v>82</v>
      </c>
      <c r="AY234" s="19" t="s">
        <v>229</v>
      </c>
      <c r="BE234" s="223">
        <f>IF(N234="základní",J234,0)</f>
        <v>0</v>
      </c>
      <c r="BF234" s="223">
        <f>IF(N234="snížená",J234,0)</f>
        <v>0</v>
      </c>
      <c r="BG234" s="223">
        <f>IF(N234="zákl. přenesená",J234,0)</f>
        <v>0</v>
      </c>
      <c r="BH234" s="223">
        <f>IF(N234="sníž. přenesená",J234,0)</f>
        <v>0</v>
      </c>
      <c r="BI234" s="223">
        <f>IF(N234="nulová",J234,0)</f>
        <v>0</v>
      </c>
      <c r="BJ234" s="19" t="s">
        <v>78</v>
      </c>
      <c r="BK234" s="223">
        <f>ROUND(I234*H234,2)</f>
        <v>0</v>
      </c>
      <c r="BL234" s="19" t="s">
        <v>870</v>
      </c>
      <c r="BM234" s="222" t="s">
        <v>7259</v>
      </c>
    </row>
    <row r="235" s="2" customFormat="1">
      <c r="A235" s="40"/>
      <c r="B235" s="41"/>
      <c r="C235" s="42"/>
      <c r="D235" s="224" t="s">
        <v>236</v>
      </c>
      <c r="E235" s="42"/>
      <c r="F235" s="225" t="s">
        <v>6975</v>
      </c>
      <c r="G235" s="42"/>
      <c r="H235" s="42"/>
      <c r="I235" s="226"/>
      <c r="J235" s="42"/>
      <c r="K235" s="42"/>
      <c r="L235" s="46"/>
      <c r="M235" s="227"/>
      <c r="N235" s="228"/>
      <c r="O235" s="86"/>
      <c r="P235" s="86"/>
      <c r="Q235" s="86"/>
      <c r="R235" s="86"/>
      <c r="S235" s="86"/>
      <c r="T235" s="87"/>
      <c r="U235" s="40"/>
      <c r="V235" s="40"/>
      <c r="W235" s="40"/>
      <c r="X235" s="40"/>
      <c r="Y235" s="40"/>
      <c r="Z235" s="40"/>
      <c r="AA235" s="40"/>
      <c r="AB235" s="40"/>
      <c r="AC235" s="40"/>
      <c r="AD235" s="40"/>
      <c r="AE235" s="40"/>
      <c r="AT235" s="19" t="s">
        <v>236</v>
      </c>
      <c r="AU235" s="19" t="s">
        <v>82</v>
      </c>
    </row>
    <row r="236" s="2" customFormat="1" ht="14.4" customHeight="1">
      <c r="A236" s="40"/>
      <c r="B236" s="41"/>
      <c r="C236" s="212" t="s">
        <v>828</v>
      </c>
      <c r="D236" s="212" t="s">
        <v>230</v>
      </c>
      <c r="E236" s="213" t="s">
        <v>6976</v>
      </c>
      <c r="F236" s="214" t="s">
        <v>6977</v>
      </c>
      <c r="G236" s="215" t="s">
        <v>478</v>
      </c>
      <c r="H236" s="216">
        <v>875</v>
      </c>
      <c r="I236" s="217"/>
      <c r="J236" s="216">
        <f>ROUND(I236*H236,2)</f>
        <v>0</v>
      </c>
      <c r="K236" s="214" t="s">
        <v>296</v>
      </c>
      <c r="L236" s="46"/>
      <c r="M236" s="218" t="s">
        <v>18</v>
      </c>
      <c r="N236" s="219" t="s">
        <v>42</v>
      </c>
      <c r="O236" s="86"/>
      <c r="P236" s="220">
        <f>O236*H236</f>
        <v>0</v>
      </c>
      <c r="Q236" s="220">
        <v>0.156</v>
      </c>
      <c r="R236" s="220">
        <f>Q236*H236</f>
        <v>136.5</v>
      </c>
      <c r="S236" s="220">
        <v>0</v>
      </c>
      <c r="T236" s="221">
        <f>S236*H236</f>
        <v>0</v>
      </c>
      <c r="U236" s="40"/>
      <c r="V236" s="40"/>
      <c r="W236" s="40"/>
      <c r="X236" s="40"/>
      <c r="Y236" s="40"/>
      <c r="Z236" s="40"/>
      <c r="AA236" s="40"/>
      <c r="AB236" s="40"/>
      <c r="AC236" s="40"/>
      <c r="AD236" s="40"/>
      <c r="AE236" s="40"/>
      <c r="AR236" s="222" t="s">
        <v>870</v>
      </c>
      <c r="AT236" s="222" t="s">
        <v>230</v>
      </c>
      <c r="AU236" s="222" t="s">
        <v>82</v>
      </c>
      <c r="AY236" s="19" t="s">
        <v>229</v>
      </c>
      <c r="BE236" s="223">
        <f>IF(N236="základní",J236,0)</f>
        <v>0</v>
      </c>
      <c r="BF236" s="223">
        <f>IF(N236="snížená",J236,0)</f>
        <v>0</v>
      </c>
      <c r="BG236" s="223">
        <f>IF(N236="zákl. přenesená",J236,0)</f>
        <v>0</v>
      </c>
      <c r="BH236" s="223">
        <f>IF(N236="sníž. přenesená",J236,0)</f>
        <v>0</v>
      </c>
      <c r="BI236" s="223">
        <f>IF(N236="nulová",J236,0)</f>
        <v>0</v>
      </c>
      <c r="BJ236" s="19" t="s">
        <v>78</v>
      </c>
      <c r="BK236" s="223">
        <f>ROUND(I236*H236,2)</f>
        <v>0</v>
      </c>
      <c r="BL236" s="19" t="s">
        <v>870</v>
      </c>
      <c r="BM236" s="222" t="s">
        <v>7260</v>
      </c>
    </row>
    <row r="237" s="2" customFormat="1">
      <c r="A237" s="40"/>
      <c r="B237" s="41"/>
      <c r="C237" s="42"/>
      <c r="D237" s="224" t="s">
        <v>236</v>
      </c>
      <c r="E237" s="42"/>
      <c r="F237" s="225" t="s">
        <v>6979</v>
      </c>
      <c r="G237" s="42"/>
      <c r="H237" s="42"/>
      <c r="I237" s="226"/>
      <c r="J237" s="42"/>
      <c r="K237" s="42"/>
      <c r="L237" s="46"/>
      <c r="M237" s="227"/>
      <c r="N237" s="228"/>
      <c r="O237" s="86"/>
      <c r="P237" s="86"/>
      <c r="Q237" s="86"/>
      <c r="R237" s="86"/>
      <c r="S237" s="86"/>
      <c r="T237" s="87"/>
      <c r="U237" s="40"/>
      <c r="V237" s="40"/>
      <c r="W237" s="40"/>
      <c r="X237" s="40"/>
      <c r="Y237" s="40"/>
      <c r="Z237" s="40"/>
      <c r="AA237" s="40"/>
      <c r="AB237" s="40"/>
      <c r="AC237" s="40"/>
      <c r="AD237" s="40"/>
      <c r="AE237" s="40"/>
      <c r="AT237" s="19" t="s">
        <v>236</v>
      </c>
      <c r="AU237" s="19" t="s">
        <v>82</v>
      </c>
    </row>
    <row r="238" s="13" customFormat="1">
      <c r="A238" s="13"/>
      <c r="B238" s="235"/>
      <c r="C238" s="236"/>
      <c r="D238" s="224" t="s">
        <v>312</v>
      </c>
      <c r="E238" s="237" t="s">
        <v>2464</v>
      </c>
      <c r="F238" s="238" t="s">
        <v>7261</v>
      </c>
      <c r="G238" s="236"/>
      <c r="H238" s="239">
        <v>875</v>
      </c>
      <c r="I238" s="240"/>
      <c r="J238" s="236"/>
      <c r="K238" s="236"/>
      <c r="L238" s="241"/>
      <c r="M238" s="242"/>
      <c r="N238" s="243"/>
      <c r="O238" s="243"/>
      <c r="P238" s="243"/>
      <c r="Q238" s="243"/>
      <c r="R238" s="243"/>
      <c r="S238" s="243"/>
      <c r="T238" s="244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5" t="s">
        <v>312</v>
      </c>
      <c r="AU238" s="245" t="s">
        <v>82</v>
      </c>
      <c r="AV238" s="13" t="s">
        <v>82</v>
      </c>
      <c r="AW238" s="13" t="s">
        <v>33</v>
      </c>
      <c r="AX238" s="13" t="s">
        <v>78</v>
      </c>
      <c r="AY238" s="245" t="s">
        <v>229</v>
      </c>
    </row>
    <row r="239" s="2" customFormat="1" ht="14.4" customHeight="1">
      <c r="A239" s="40"/>
      <c r="B239" s="41"/>
      <c r="C239" s="269" t="s">
        <v>834</v>
      </c>
      <c r="D239" s="269" t="s">
        <v>620</v>
      </c>
      <c r="E239" s="270" t="s">
        <v>6981</v>
      </c>
      <c r="F239" s="271" t="s">
        <v>6982</v>
      </c>
      <c r="G239" s="272" t="s">
        <v>478</v>
      </c>
      <c r="H239" s="273">
        <v>385</v>
      </c>
      <c r="I239" s="274"/>
      <c r="J239" s="273">
        <f>ROUND(I239*H239,2)</f>
        <v>0</v>
      </c>
      <c r="K239" s="271" t="s">
        <v>296</v>
      </c>
      <c r="L239" s="275"/>
      <c r="M239" s="276" t="s">
        <v>18</v>
      </c>
      <c r="N239" s="277" t="s">
        <v>42</v>
      </c>
      <c r="O239" s="86"/>
      <c r="P239" s="220">
        <f>O239*H239</f>
        <v>0</v>
      </c>
      <c r="Q239" s="220">
        <v>0.00064999999999999997</v>
      </c>
      <c r="R239" s="220">
        <f>Q239*H239</f>
        <v>0.25024999999999997</v>
      </c>
      <c r="S239" s="220">
        <v>0</v>
      </c>
      <c r="T239" s="221">
        <f>S239*H239</f>
        <v>0</v>
      </c>
      <c r="U239" s="40"/>
      <c r="V239" s="40"/>
      <c r="W239" s="40"/>
      <c r="X239" s="40"/>
      <c r="Y239" s="40"/>
      <c r="Z239" s="40"/>
      <c r="AA239" s="40"/>
      <c r="AB239" s="40"/>
      <c r="AC239" s="40"/>
      <c r="AD239" s="40"/>
      <c r="AE239" s="40"/>
      <c r="AR239" s="222" t="s">
        <v>1248</v>
      </c>
      <c r="AT239" s="222" t="s">
        <v>620</v>
      </c>
      <c r="AU239" s="222" t="s">
        <v>82</v>
      </c>
      <c r="AY239" s="19" t="s">
        <v>229</v>
      </c>
      <c r="BE239" s="223">
        <f>IF(N239="základní",J239,0)</f>
        <v>0</v>
      </c>
      <c r="BF239" s="223">
        <f>IF(N239="snížená",J239,0)</f>
        <v>0</v>
      </c>
      <c r="BG239" s="223">
        <f>IF(N239="zákl. přenesená",J239,0)</f>
        <v>0</v>
      </c>
      <c r="BH239" s="223">
        <f>IF(N239="sníž. přenesená",J239,0)</f>
        <v>0</v>
      </c>
      <c r="BI239" s="223">
        <f>IF(N239="nulová",J239,0)</f>
        <v>0</v>
      </c>
      <c r="BJ239" s="19" t="s">
        <v>78</v>
      </c>
      <c r="BK239" s="223">
        <f>ROUND(I239*H239,2)</f>
        <v>0</v>
      </c>
      <c r="BL239" s="19" t="s">
        <v>870</v>
      </c>
      <c r="BM239" s="222" t="s">
        <v>7262</v>
      </c>
    </row>
    <row r="240" s="2" customFormat="1">
      <c r="A240" s="40"/>
      <c r="B240" s="41"/>
      <c r="C240" s="42"/>
      <c r="D240" s="224" t="s">
        <v>236</v>
      </c>
      <c r="E240" s="42"/>
      <c r="F240" s="225" t="s">
        <v>6982</v>
      </c>
      <c r="G240" s="42"/>
      <c r="H240" s="42"/>
      <c r="I240" s="226"/>
      <c r="J240" s="42"/>
      <c r="K240" s="42"/>
      <c r="L240" s="46"/>
      <c r="M240" s="227"/>
      <c r="N240" s="228"/>
      <c r="O240" s="86"/>
      <c r="P240" s="86"/>
      <c r="Q240" s="86"/>
      <c r="R240" s="86"/>
      <c r="S240" s="86"/>
      <c r="T240" s="87"/>
      <c r="U240" s="40"/>
      <c r="V240" s="40"/>
      <c r="W240" s="40"/>
      <c r="X240" s="40"/>
      <c r="Y240" s="40"/>
      <c r="Z240" s="40"/>
      <c r="AA240" s="40"/>
      <c r="AB240" s="40"/>
      <c r="AC240" s="40"/>
      <c r="AD240" s="40"/>
      <c r="AE240" s="40"/>
      <c r="AT240" s="19" t="s">
        <v>236</v>
      </c>
      <c r="AU240" s="19" t="s">
        <v>82</v>
      </c>
    </row>
    <row r="241" s="13" customFormat="1">
      <c r="A241" s="13"/>
      <c r="B241" s="235"/>
      <c r="C241" s="236"/>
      <c r="D241" s="224" t="s">
        <v>312</v>
      </c>
      <c r="E241" s="237" t="s">
        <v>2071</v>
      </c>
      <c r="F241" s="238" t="s">
        <v>7263</v>
      </c>
      <c r="G241" s="236"/>
      <c r="H241" s="239">
        <v>385</v>
      </c>
      <c r="I241" s="240"/>
      <c r="J241" s="236"/>
      <c r="K241" s="236"/>
      <c r="L241" s="241"/>
      <c r="M241" s="242"/>
      <c r="N241" s="243"/>
      <c r="O241" s="243"/>
      <c r="P241" s="243"/>
      <c r="Q241" s="243"/>
      <c r="R241" s="243"/>
      <c r="S241" s="243"/>
      <c r="T241" s="244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5" t="s">
        <v>312</v>
      </c>
      <c r="AU241" s="245" t="s">
        <v>82</v>
      </c>
      <c r="AV241" s="13" t="s">
        <v>82</v>
      </c>
      <c r="AW241" s="13" t="s">
        <v>33</v>
      </c>
      <c r="AX241" s="13" t="s">
        <v>78</v>
      </c>
      <c r="AY241" s="245" t="s">
        <v>229</v>
      </c>
    </row>
    <row r="242" s="2" customFormat="1" ht="14.4" customHeight="1">
      <c r="A242" s="40"/>
      <c r="B242" s="41"/>
      <c r="C242" s="269" t="s">
        <v>839</v>
      </c>
      <c r="D242" s="269" t="s">
        <v>620</v>
      </c>
      <c r="E242" s="270" t="s">
        <v>6984</v>
      </c>
      <c r="F242" s="271" t="s">
        <v>6985</v>
      </c>
      <c r="G242" s="272" t="s">
        <v>350</v>
      </c>
      <c r="H242" s="273">
        <v>53.899999999999999</v>
      </c>
      <c r="I242" s="274"/>
      <c r="J242" s="273">
        <f>ROUND(I242*H242,2)</f>
        <v>0</v>
      </c>
      <c r="K242" s="271" t="s">
        <v>296</v>
      </c>
      <c r="L242" s="275"/>
      <c r="M242" s="276" t="s">
        <v>18</v>
      </c>
      <c r="N242" s="277" t="s">
        <v>42</v>
      </c>
      <c r="O242" s="86"/>
      <c r="P242" s="220">
        <f>O242*H242</f>
        <v>0</v>
      </c>
      <c r="Q242" s="220">
        <v>1</v>
      </c>
      <c r="R242" s="220">
        <f>Q242*H242</f>
        <v>53.899999999999999</v>
      </c>
      <c r="S242" s="220">
        <v>0</v>
      </c>
      <c r="T242" s="221">
        <f>S242*H242</f>
        <v>0</v>
      </c>
      <c r="U242" s="40"/>
      <c r="V242" s="40"/>
      <c r="W242" s="40"/>
      <c r="X242" s="40"/>
      <c r="Y242" s="40"/>
      <c r="Z242" s="40"/>
      <c r="AA242" s="40"/>
      <c r="AB242" s="40"/>
      <c r="AC242" s="40"/>
      <c r="AD242" s="40"/>
      <c r="AE242" s="40"/>
      <c r="AR242" s="222" t="s">
        <v>1248</v>
      </c>
      <c r="AT242" s="222" t="s">
        <v>620</v>
      </c>
      <c r="AU242" s="222" t="s">
        <v>82</v>
      </c>
      <c r="AY242" s="19" t="s">
        <v>229</v>
      </c>
      <c r="BE242" s="223">
        <f>IF(N242="základní",J242,0)</f>
        <v>0</v>
      </c>
      <c r="BF242" s="223">
        <f>IF(N242="snížená",J242,0)</f>
        <v>0</v>
      </c>
      <c r="BG242" s="223">
        <f>IF(N242="zákl. přenesená",J242,0)</f>
        <v>0</v>
      </c>
      <c r="BH242" s="223">
        <f>IF(N242="sníž. přenesená",J242,0)</f>
        <v>0</v>
      </c>
      <c r="BI242" s="223">
        <f>IF(N242="nulová",J242,0)</f>
        <v>0</v>
      </c>
      <c r="BJ242" s="19" t="s">
        <v>78</v>
      </c>
      <c r="BK242" s="223">
        <f>ROUND(I242*H242,2)</f>
        <v>0</v>
      </c>
      <c r="BL242" s="19" t="s">
        <v>870</v>
      </c>
      <c r="BM242" s="222" t="s">
        <v>7264</v>
      </c>
    </row>
    <row r="243" s="2" customFormat="1">
      <c r="A243" s="40"/>
      <c r="B243" s="41"/>
      <c r="C243" s="42"/>
      <c r="D243" s="224" t="s">
        <v>236</v>
      </c>
      <c r="E243" s="42"/>
      <c r="F243" s="225" t="s">
        <v>6985</v>
      </c>
      <c r="G243" s="42"/>
      <c r="H243" s="42"/>
      <c r="I243" s="226"/>
      <c r="J243" s="42"/>
      <c r="K243" s="42"/>
      <c r="L243" s="46"/>
      <c r="M243" s="227"/>
      <c r="N243" s="228"/>
      <c r="O243" s="86"/>
      <c r="P243" s="86"/>
      <c r="Q243" s="86"/>
      <c r="R243" s="86"/>
      <c r="S243" s="86"/>
      <c r="T243" s="87"/>
      <c r="U243" s="40"/>
      <c r="V243" s="40"/>
      <c r="W243" s="40"/>
      <c r="X243" s="40"/>
      <c r="Y243" s="40"/>
      <c r="Z243" s="40"/>
      <c r="AA243" s="40"/>
      <c r="AB243" s="40"/>
      <c r="AC243" s="40"/>
      <c r="AD243" s="40"/>
      <c r="AE243" s="40"/>
      <c r="AT243" s="19" t="s">
        <v>236</v>
      </c>
      <c r="AU243" s="19" t="s">
        <v>82</v>
      </c>
    </row>
    <row r="244" s="13" customFormat="1">
      <c r="A244" s="13"/>
      <c r="B244" s="235"/>
      <c r="C244" s="236"/>
      <c r="D244" s="224" t="s">
        <v>312</v>
      </c>
      <c r="E244" s="237" t="s">
        <v>1026</v>
      </c>
      <c r="F244" s="238" t="s">
        <v>7265</v>
      </c>
      <c r="G244" s="236"/>
      <c r="H244" s="239">
        <v>53.899999999999999</v>
      </c>
      <c r="I244" s="240"/>
      <c r="J244" s="236"/>
      <c r="K244" s="236"/>
      <c r="L244" s="241"/>
      <c r="M244" s="242"/>
      <c r="N244" s="243"/>
      <c r="O244" s="243"/>
      <c r="P244" s="243"/>
      <c r="Q244" s="243"/>
      <c r="R244" s="243"/>
      <c r="S244" s="243"/>
      <c r="T244" s="244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5" t="s">
        <v>312</v>
      </c>
      <c r="AU244" s="245" t="s">
        <v>82</v>
      </c>
      <c r="AV244" s="13" t="s">
        <v>82</v>
      </c>
      <c r="AW244" s="13" t="s">
        <v>33</v>
      </c>
      <c r="AX244" s="13" t="s">
        <v>78</v>
      </c>
      <c r="AY244" s="245" t="s">
        <v>229</v>
      </c>
    </row>
    <row r="245" s="2" customFormat="1" ht="14.4" customHeight="1">
      <c r="A245" s="40"/>
      <c r="B245" s="41"/>
      <c r="C245" s="212" t="s">
        <v>845</v>
      </c>
      <c r="D245" s="212" t="s">
        <v>230</v>
      </c>
      <c r="E245" s="213" t="s">
        <v>6988</v>
      </c>
      <c r="F245" s="214" t="s">
        <v>6989</v>
      </c>
      <c r="G245" s="215" t="s">
        <v>478</v>
      </c>
      <c r="H245" s="216">
        <v>120</v>
      </c>
      <c r="I245" s="217"/>
      <c r="J245" s="216">
        <f>ROUND(I245*H245,2)</f>
        <v>0</v>
      </c>
      <c r="K245" s="214" t="s">
        <v>296</v>
      </c>
      <c r="L245" s="46"/>
      <c r="M245" s="218" t="s">
        <v>18</v>
      </c>
      <c r="N245" s="219" t="s">
        <v>42</v>
      </c>
      <c r="O245" s="86"/>
      <c r="P245" s="220">
        <f>O245*H245</f>
        <v>0</v>
      </c>
      <c r="Q245" s="220">
        <v>0.22563</v>
      </c>
      <c r="R245" s="220">
        <f>Q245*H245</f>
        <v>27.075600000000001</v>
      </c>
      <c r="S245" s="220">
        <v>0</v>
      </c>
      <c r="T245" s="221">
        <f>S245*H245</f>
        <v>0</v>
      </c>
      <c r="U245" s="40"/>
      <c r="V245" s="40"/>
      <c r="W245" s="40"/>
      <c r="X245" s="40"/>
      <c r="Y245" s="40"/>
      <c r="Z245" s="40"/>
      <c r="AA245" s="40"/>
      <c r="AB245" s="40"/>
      <c r="AC245" s="40"/>
      <c r="AD245" s="40"/>
      <c r="AE245" s="40"/>
      <c r="AR245" s="222" t="s">
        <v>870</v>
      </c>
      <c r="AT245" s="222" t="s">
        <v>230</v>
      </c>
      <c r="AU245" s="222" t="s">
        <v>82</v>
      </c>
      <c r="AY245" s="19" t="s">
        <v>229</v>
      </c>
      <c r="BE245" s="223">
        <f>IF(N245="základní",J245,0)</f>
        <v>0</v>
      </c>
      <c r="BF245" s="223">
        <f>IF(N245="snížená",J245,0)</f>
        <v>0</v>
      </c>
      <c r="BG245" s="223">
        <f>IF(N245="zákl. přenesená",J245,0)</f>
        <v>0</v>
      </c>
      <c r="BH245" s="223">
        <f>IF(N245="sníž. přenesená",J245,0)</f>
        <v>0</v>
      </c>
      <c r="BI245" s="223">
        <f>IF(N245="nulová",J245,0)</f>
        <v>0</v>
      </c>
      <c r="BJ245" s="19" t="s">
        <v>78</v>
      </c>
      <c r="BK245" s="223">
        <f>ROUND(I245*H245,2)</f>
        <v>0</v>
      </c>
      <c r="BL245" s="19" t="s">
        <v>870</v>
      </c>
      <c r="BM245" s="222" t="s">
        <v>7266</v>
      </c>
    </row>
    <row r="246" s="2" customFormat="1">
      <c r="A246" s="40"/>
      <c r="B246" s="41"/>
      <c r="C246" s="42"/>
      <c r="D246" s="224" t="s">
        <v>236</v>
      </c>
      <c r="E246" s="42"/>
      <c r="F246" s="225" t="s">
        <v>6991</v>
      </c>
      <c r="G246" s="42"/>
      <c r="H246" s="42"/>
      <c r="I246" s="226"/>
      <c r="J246" s="42"/>
      <c r="K246" s="42"/>
      <c r="L246" s="46"/>
      <c r="M246" s="227"/>
      <c r="N246" s="228"/>
      <c r="O246" s="86"/>
      <c r="P246" s="86"/>
      <c r="Q246" s="86"/>
      <c r="R246" s="86"/>
      <c r="S246" s="86"/>
      <c r="T246" s="87"/>
      <c r="U246" s="40"/>
      <c r="V246" s="40"/>
      <c r="W246" s="40"/>
      <c r="X246" s="40"/>
      <c r="Y246" s="40"/>
      <c r="Z246" s="40"/>
      <c r="AA246" s="40"/>
      <c r="AB246" s="40"/>
      <c r="AC246" s="40"/>
      <c r="AD246" s="40"/>
      <c r="AE246" s="40"/>
      <c r="AT246" s="19" t="s">
        <v>236</v>
      </c>
      <c r="AU246" s="19" t="s">
        <v>82</v>
      </c>
    </row>
    <row r="247" s="13" customFormat="1">
      <c r="A247" s="13"/>
      <c r="B247" s="235"/>
      <c r="C247" s="236"/>
      <c r="D247" s="224" t="s">
        <v>312</v>
      </c>
      <c r="E247" s="237" t="s">
        <v>1766</v>
      </c>
      <c r="F247" s="238" t="s">
        <v>7267</v>
      </c>
      <c r="G247" s="236"/>
      <c r="H247" s="239">
        <v>120</v>
      </c>
      <c r="I247" s="240"/>
      <c r="J247" s="236"/>
      <c r="K247" s="236"/>
      <c r="L247" s="241"/>
      <c r="M247" s="242"/>
      <c r="N247" s="243"/>
      <c r="O247" s="243"/>
      <c r="P247" s="243"/>
      <c r="Q247" s="243"/>
      <c r="R247" s="243"/>
      <c r="S247" s="243"/>
      <c r="T247" s="244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5" t="s">
        <v>312</v>
      </c>
      <c r="AU247" s="245" t="s">
        <v>82</v>
      </c>
      <c r="AV247" s="13" t="s">
        <v>82</v>
      </c>
      <c r="AW247" s="13" t="s">
        <v>33</v>
      </c>
      <c r="AX247" s="13" t="s">
        <v>78</v>
      </c>
      <c r="AY247" s="245" t="s">
        <v>229</v>
      </c>
    </row>
    <row r="248" s="2" customFormat="1" ht="14.4" customHeight="1">
      <c r="A248" s="40"/>
      <c r="B248" s="41"/>
      <c r="C248" s="269" t="s">
        <v>852</v>
      </c>
      <c r="D248" s="269" t="s">
        <v>620</v>
      </c>
      <c r="E248" s="270" t="s">
        <v>6993</v>
      </c>
      <c r="F248" s="271" t="s">
        <v>6994</v>
      </c>
      <c r="G248" s="272" t="s">
        <v>478</v>
      </c>
      <c r="H248" s="273">
        <v>120</v>
      </c>
      <c r="I248" s="274"/>
      <c r="J248" s="273">
        <f>ROUND(I248*H248,2)</f>
        <v>0</v>
      </c>
      <c r="K248" s="271" t="s">
        <v>296</v>
      </c>
      <c r="L248" s="275"/>
      <c r="M248" s="276" t="s">
        <v>18</v>
      </c>
      <c r="N248" s="277" t="s">
        <v>42</v>
      </c>
      <c r="O248" s="86"/>
      <c r="P248" s="220">
        <f>O248*H248</f>
        <v>0</v>
      </c>
      <c r="Q248" s="220">
        <v>0.00068999999999999997</v>
      </c>
      <c r="R248" s="220">
        <f>Q248*H248</f>
        <v>0.082799999999999999</v>
      </c>
      <c r="S248" s="220">
        <v>0</v>
      </c>
      <c r="T248" s="221">
        <f>S248*H248</f>
        <v>0</v>
      </c>
      <c r="U248" s="40"/>
      <c r="V248" s="40"/>
      <c r="W248" s="40"/>
      <c r="X248" s="40"/>
      <c r="Y248" s="40"/>
      <c r="Z248" s="40"/>
      <c r="AA248" s="40"/>
      <c r="AB248" s="40"/>
      <c r="AC248" s="40"/>
      <c r="AD248" s="40"/>
      <c r="AE248" s="40"/>
      <c r="AR248" s="222" t="s">
        <v>1248</v>
      </c>
      <c r="AT248" s="222" t="s">
        <v>620</v>
      </c>
      <c r="AU248" s="222" t="s">
        <v>82</v>
      </c>
      <c r="AY248" s="19" t="s">
        <v>229</v>
      </c>
      <c r="BE248" s="223">
        <f>IF(N248="základní",J248,0)</f>
        <v>0</v>
      </c>
      <c r="BF248" s="223">
        <f>IF(N248="snížená",J248,0)</f>
        <v>0</v>
      </c>
      <c r="BG248" s="223">
        <f>IF(N248="zákl. přenesená",J248,0)</f>
        <v>0</v>
      </c>
      <c r="BH248" s="223">
        <f>IF(N248="sníž. přenesená",J248,0)</f>
        <v>0</v>
      </c>
      <c r="BI248" s="223">
        <f>IF(N248="nulová",J248,0)</f>
        <v>0</v>
      </c>
      <c r="BJ248" s="19" t="s">
        <v>78</v>
      </c>
      <c r="BK248" s="223">
        <f>ROUND(I248*H248,2)</f>
        <v>0</v>
      </c>
      <c r="BL248" s="19" t="s">
        <v>870</v>
      </c>
      <c r="BM248" s="222" t="s">
        <v>7268</v>
      </c>
    </row>
    <row r="249" s="2" customFormat="1">
      <c r="A249" s="40"/>
      <c r="B249" s="41"/>
      <c r="C249" s="42"/>
      <c r="D249" s="224" t="s">
        <v>236</v>
      </c>
      <c r="E249" s="42"/>
      <c r="F249" s="225" t="s">
        <v>6994</v>
      </c>
      <c r="G249" s="42"/>
      <c r="H249" s="42"/>
      <c r="I249" s="226"/>
      <c r="J249" s="42"/>
      <c r="K249" s="42"/>
      <c r="L249" s="46"/>
      <c r="M249" s="227"/>
      <c r="N249" s="228"/>
      <c r="O249" s="86"/>
      <c r="P249" s="86"/>
      <c r="Q249" s="86"/>
      <c r="R249" s="86"/>
      <c r="S249" s="86"/>
      <c r="T249" s="87"/>
      <c r="U249" s="40"/>
      <c r="V249" s="40"/>
      <c r="W249" s="40"/>
      <c r="X249" s="40"/>
      <c r="Y249" s="40"/>
      <c r="Z249" s="40"/>
      <c r="AA249" s="40"/>
      <c r="AB249" s="40"/>
      <c r="AC249" s="40"/>
      <c r="AD249" s="40"/>
      <c r="AE249" s="40"/>
      <c r="AT249" s="19" t="s">
        <v>236</v>
      </c>
      <c r="AU249" s="19" t="s">
        <v>82</v>
      </c>
    </row>
    <row r="250" s="13" customFormat="1">
      <c r="A250" s="13"/>
      <c r="B250" s="235"/>
      <c r="C250" s="236"/>
      <c r="D250" s="224" t="s">
        <v>312</v>
      </c>
      <c r="E250" s="237" t="s">
        <v>939</v>
      </c>
      <c r="F250" s="238" t="s">
        <v>7267</v>
      </c>
      <c r="G250" s="236"/>
      <c r="H250" s="239">
        <v>120</v>
      </c>
      <c r="I250" s="240"/>
      <c r="J250" s="236"/>
      <c r="K250" s="236"/>
      <c r="L250" s="241"/>
      <c r="M250" s="242"/>
      <c r="N250" s="243"/>
      <c r="O250" s="243"/>
      <c r="P250" s="243"/>
      <c r="Q250" s="243"/>
      <c r="R250" s="243"/>
      <c r="S250" s="243"/>
      <c r="T250" s="244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5" t="s">
        <v>312</v>
      </c>
      <c r="AU250" s="245" t="s">
        <v>82</v>
      </c>
      <c r="AV250" s="13" t="s">
        <v>82</v>
      </c>
      <c r="AW250" s="13" t="s">
        <v>33</v>
      </c>
      <c r="AX250" s="13" t="s">
        <v>78</v>
      </c>
      <c r="AY250" s="245" t="s">
        <v>229</v>
      </c>
    </row>
    <row r="251" s="2" customFormat="1" ht="14.4" customHeight="1">
      <c r="A251" s="40"/>
      <c r="B251" s="41"/>
      <c r="C251" s="269" t="s">
        <v>859</v>
      </c>
      <c r="D251" s="269" t="s">
        <v>620</v>
      </c>
      <c r="E251" s="270" t="s">
        <v>6996</v>
      </c>
      <c r="F251" s="271" t="s">
        <v>6997</v>
      </c>
      <c r="G251" s="272" t="s">
        <v>343</v>
      </c>
      <c r="H251" s="273">
        <v>3.8399999999999999</v>
      </c>
      <c r="I251" s="274"/>
      <c r="J251" s="273">
        <f>ROUND(I251*H251,2)</f>
        <v>0</v>
      </c>
      <c r="K251" s="271" t="s">
        <v>296</v>
      </c>
      <c r="L251" s="275"/>
      <c r="M251" s="276" t="s">
        <v>18</v>
      </c>
      <c r="N251" s="277" t="s">
        <v>42</v>
      </c>
      <c r="O251" s="86"/>
      <c r="P251" s="220">
        <f>O251*H251</f>
        <v>0</v>
      </c>
      <c r="Q251" s="220">
        <v>2.234</v>
      </c>
      <c r="R251" s="220">
        <f>Q251*H251</f>
        <v>8.5785599999999995</v>
      </c>
      <c r="S251" s="220">
        <v>0</v>
      </c>
      <c r="T251" s="221">
        <f>S251*H251</f>
        <v>0</v>
      </c>
      <c r="U251" s="40"/>
      <c r="V251" s="40"/>
      <c r="W251" s="40"/>
      <c r="X251" s="40"/>
      <c r="Y251" s="40"/>
      <c r="Z251" s="40"/>
      <c r="AA251" s="40"/>
      <c r="AB251" s="40"/>
      <c r="AC251" s="40"/>
      <c r="AD251" s="40"/>
      <c r="AE251" s="40"/>
      <c r="AR251" s="222" t="s">
        <v>1248</v>
      </c>
      <c r="AT251" s="222" t="s">
        <v>620</v>
      </c>
      <c r="AU251" s="222" t="s">
        <v>82</v>
      </c>
      <c r="AY251" s="19" t="s">
        <v>229</v>
      </c>
      <c r="BE251" s="223">
        <f>IF(N251="základní",J251,0)</f>
        <v>0</v>
      </c>
      <c r="BF251" s="223">
        <f>IF(N251="snížená",J251,0)</f>
        <v>0</v>
      </c>
      <c r="BG251" s="223">
        <f>IF(N251="zákl. přenesená",J251,0)</f>
        <v>0</v>
      </c>
      <c r="BH251" s="223">
        <f>IF(N251="sníž. přenesená",J251,0)</f>
        <v>0</v>
      </c>
      <c r="BI251" s="223">
        <f>IF(N251="nulová",J251,0)</f>
        <v>0</v>
      </c>
      <c r="BJ251" s="19" t="s">
        <v>78</v>
      </c>
      <c r="BK251" s="223">
        <f>ROUND(I251*H251,2)</f>
        <v>0</v>
      </c>
      <c r="BL251" s="19" t="s">
        <v>870</v>
      </c>
      <c r="BM251" s="222" t="s">
        <v>7269</v>
      </c>
    </row>
    <row r="252" s="2" customFormat="1">
      <c r="A252" s="40"/>
      <c r="B252" s="41"/>
      <c r="C252" s="42"/>
      <c r="D252" s="224" t="s">
        <v>236</v>
      </c>
      <c r="E252" s="42"/>
      <c r="F252" s="225" t="s">
        <v>6997</v>
      </c>
      <c r="G252" s="42"/>
      <c r="H252" s="42"/>
      <c r="I252" s="226"/>
      <c r="J252" s="42"/>
      <c r="K252" s="42"/>
      <c r="L252" s="46"/>
      <c r="M252" s="227"/>
      <c r="N252" s="228"/>
      <c r="O252" s="86"/>
      <c r="P252" s="86"/>
      <c r="Q252" s="86"/>
      <c r="R252" s="86"/>
      <c r="S252" s="86"/>
      <c r="T252" s="87"/>
      <c r="U252" s="40"/>
      <c r="V252" s="40"/>
      <c r="W252" s="40"/>
      <c r="X252" s="40"/>
      <c r="Y252" s="40"/>
      <c r="Z252" s="40"/>
      <c r="AA252" s="40"/>
      <c r="AB252" s="40"/>
      <c r="AC252" s="40"/>
      <c r="AD252" s="40"/>
      <c r="AE252" s="40"/>
      <c r="AT252" s="19" t="s">
        <v>236</v>
      </c>
      <c r="AU252" s="19" t="s">
        <v>82</v>
      </c>
    </row>
    <row r="253" s="13" customFormat="1">
      <c r="A253" s="13"/>
      <c r="B253" s="235"/>
      <c r="C253" s="236"/>
      <c r="D253" s="224" t="s">
        <v>312</v>
      </c>
      <c r="E253" s="237" t="s">
        <v>4099</v>
      </c>
      <c r="F253" s="238" t="s">
        <v>7270</v>
      </c>
      <c r="G253" s="236"/>
      <c r="H253" s="239">
        <v>3.8399999999999999</v>
      </c>
      <c r="I253" s="240"/>
      <c r="J253" s="236"/>
      <c r="K253" s="236"/>
      <c r="L253" s="241"/>
      <c r="M253" s="242"/>
      <c r="N253" s="243"/>
      <c r="O253" s="243"/>
      <c r="P253" s="243"/>
      <c r="Q253" s="243"/>
      <c r="R253" s="243"/>
      <c r="S253" s="243"/>
      <c r="T253" s="244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5" t="s">
        <v>312</v>
      </c>
      <c r="AU253" s="245" t="s">
        <v>82</v>
      </c>
      <c r="AV253" s="13" t="s">
        <v>82</v>
      </c>
      <c r="AW253" s="13" t="s">
        <v>33</v>
      </c>
      <c r="AX253" s="13" t="s">
        <v>78</v>
      </c>
      <c r="AY253" s="245" t="s">
        <v>229</v>
      </c>
    </row>
    <row r="254" s="2" customFormat="1" ht="14.4" customHeight="1">
      <c r="A254" s="40"/>
      <c r="B254" s="41"/>
      <c r="C254" s="269" t="s">
        <v>864</v>
      </c>
      <c r="D254" s="269" t="s">
        <v>620</v>
      </c>
      <c r="E254" s="270" t="s">
        <v>7000</v>
      </c>
      <c r="F254" s="271" t="s">
        <v>7001</v>
      </c>
      <c r="G254" s="272" t="s">
        <v>343</v>
      </c>
      <c r="H254" s="273">
        <v>15.359999999999999</v>
      </c>
      <c r="I254" s="274"/>
      <c r="J254" s="273">
        <f>ROUND(I254*H254,2)</f>
        <v>0</v>
      </c>
      <c r="K254" s="271" t="s">
        <v>296</v>
      </c>
      <c r="L254" s="275"/>
      <c r="M254" s="276" t="s">
        <v>18</v>
      </c>
      <c r="N254" s="277" t="s">
        <v>42</v>
      </c>
      <c r="O254" s="86"/>
      <c r="P254" s="220">
        <f>O254*H254</f>
        <v>0</v>
      </c>
      <c r="Q254" s="220">
        <v>2.4289999999999998</v>
      </c>
      <c r="R254" s="220">
        <f>Q254*H254</f>
        <v>37.309439999999995</v>
      </c>
      <c r="S254" s="220">
        <v>0</v>
      </c>
      <c r="T254" s="221">
        <f>S254*H254</f>
        <v>0</v>
      </c>
      <c r="U254" s="40"/>
      <c r="V254" s="40"/>
      <c r="W254" s="40"/>
      <c r="X254" s="40"/>
      <c r="Y254" s="40"/>
      <c r="Z254" s="40"/>
      <c r="AA254" s="40"/>
      <c r="AB254" s="40"/>
      <c r="AC254" s="40"/>
      <c r="AD254" s="40"/>
      <c r="AE254" s="40"/>
      <c r="AR254" s="222" t="s">
        <v>1248</v>
      </c>
      <c r="AT254" s="222" t="s">
        <v>620</v>
      </c>
      <c r="AU254" s="222" t="s">
        <v>82</v>
      </c>
      <c r="AY254" s="19" t="s">
        <v>229</v>
      </c>
      <c r="BE254" s="223">
        <f>IF(N254="základní",J254,0)</f>
        <v>0</v>
      </c>
      <c r="BF254" s="223">
        <f>IF(N254="snížená",J254,0)</f>
        <v>0</v>
      </c>
      <c r="BG254" s="223">
        <f>IF(N254="zákl. přenesená",J254,0)</f>
        <v>0</v>
      </c>
      <c r="BH254" s="223">
        <f>IF(N254="sníž. přenesená",J254,0)</f>
        <v>0</v>
      </c>
      <c r="BI254" s="223">
        <f>IF(N254="nulová",J254,0)</f>
        <v>0</v>
      </c>
      <c r="BJ254" s="19" t="s">
        <v>78</v>
      </c>
      <c r="BK254" s="223">
        <f>ROUND(I254*H254,2)</f>
        <v>0</v>
      </c>
      <c r="BL254" s="19" t="s">
        <v>870</v>
      </c>
      <c r="BM254" s="222" t="s">
        <v>7271</v>
      </c>
    </row>
    <row r="255" s="2" customFormat="1">
      <c r="A255" s="40"/>
      <c r="B255" s="41"/>
      <c r="C255" s="42"/>
      <c r="D255" s="224" t="s">
        <v>236</v>
      </c>
      <c r="E255" s="42"/>
      <c r="F255" s="225" t="s">
        <v>7001</v>
      </c>
      <c r="G255" s="42"/>
      <c r="H255" s="42"/>
      <c r="I255" s="226"/>
      <c r="J255" s="42"/>
      <c r="K255" s="42"/>
      <c r="L255" s="46"/>
      <c r="M255" s="227"/>
      <c r="N255" s="228"/>
      <c r="O255" s="86"/>
      <c r="P255" s="86"/>
      <c r="Q255" s="86"/>
      <c r="R255" s="86"/>
      <c r="S255" s="86"/>
      <c r="T255" s="87"/>
      <c r="U255" s="40"/>
      <c r="V255" s="40"/>
      <c r="W255" s="40"/>
      <c r="X255" s="40"/>
      <c r="Y255" s="40"/>
      <c r="Z255" s="40"/>
      <c r="AA255" s="40"/>
      <c r="AB255" s="40"/>
      <c r="AC255" s="40"/>
      <c r="AD255" s="40"/>
      <c r="AE255" s="40"/>
      <c r="AT255" s="19" t="s">
        <v>236</v>
      </c>
      <c r="AU255" s="19" t="s">
        <v>82</v>
      </c>
    </row>
    <row r="256" s="13" customFormat="1">
      <c r="A256" s="13"/>
      <c r="B256" s="235"/>
      <c r="C256" s="236"/>
      <c r="D256" s="224" t="s">
        <v>312</v>
      </c>
      <c r="E256" s="237" t="s">
        <v>513</v>
      </c>
      <c r="F256" s="238" t="s">
        <v>7272</v>
      </c>
      <c r="G256" s="236"/>
      <c r="H256" s="239">
        <v>15.359999999999999</v>
      </c>
      <c r="I256" s="240"/>
      <c r="J256" s="236"/>
      <c r="K256" s="236"/>
      <c r="L256" s="241"/>
      <c r="M256" s="242"/>
      <c r="N256" s="243"/>
      <c r="O256" s="243"/>
      <c r="P256" s="243"/>
      <c r="Q256" s="243"/>
      <c r="R256" s="243"/>
      <c r="S256" s="243"/>
      <c r="T256" s="244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5" t="s">
        <v>312</v>
      </c>
      <c r="AU256" s="245" t="s">
        <v>82</v>
      </c>
      <c r="AV256" s="13" t="s">
        <v>82</v>
      </c>
      <c r="AW256" s="13" t="s">
        <v>33</v>
      </c>
      <c r="AX256" s="13" t="s">
        <v>78</v>
      </c>
      <c r="AY256" s="245" t="s">
        <v>229</v>
      </c>
    </row>
    <row r="257" s="2" customFormat="1" ht="14.4" customHeight="1">
      <c r="A257" s="40"/>
      <c r="B257" s="41"/>
      <c r="C257" s="212" t="s">
        <v>870</v>
      </c>
      <c r="D257" s="212" t="s">
        <v>230</v>
      </c>
      <c r="E257" s="213" t="s">
        <v>7004</v>
      </c>
      <c r="F257" s="214" t="s">
        <v>7005</v>
      </c>
      <c r="G257" s="215" t="s">
        <v>478</v>
      </c>
      <c r="H257" s="216">
        <v>385</v>
      </c>
      <c r="I257" s="217"/>
      <c r="J257" s="216">
        <f>ROUND(I257*H257,2)</f>
        <v>0</v>
      </c>
      <c r="K257" s="214" t="s">
        <v>296</v>
      </c>
      <c r="L257" s="46"/>
      <c r="M257" s="218" t="s">
        <v>18</v>
      </c>
      <c r="N257" s="219" t="s">
        <v>42</v>
      </c>
      <c r="O257" s="86"/>
      <c r="P257" s="220">
        <f>O257*H257</f>
        <v>0</v>
      </c>
      <c r="Q257" s="220">
        <v>0</v>
      </c>
      <c r="R257" s="220">
        <f>Q257*H257</f>
        <v>0</v>
      </c>
      <c r="S257" s="220">
        <v>0</v>
      </c>
      <c r="T257" s="221">
        <f>S257*H257</f>
        <v>0</v>
      </c>
      <c r="U257" s="40"/>
      <c r="V257" s="40"/>
      <c r="W257" s="40"/>
      <c r="X257" s="40"/>
      <c r="Y257" s="40"/>
      <c r="Z257" s="40"/>
      <c r="AA257" s="40"/>
      <c r="AB257" s="40"/>
      <c r="AC257" s="40"/>
      <c r="AD257" s="40"/>
      <c r="AE257" s="40"/>
      <c r="AR257" s="222" t="s">
        <v>870</v>
      </c>
      <c r="AT257" s="222" t="s">
        <v>230</v>
      </c>
      <c r="AU257" s="222" t="s">
        <v>82</v>
      </c>
      <c r="AY257" s="19" t="s">
        <v>229</v>
      </c>
      <c r="BE257" s="223">
        <f>IF(N257="základní",J257,0)</f>
        <v>0</v>
      </c>
      <c r="BF257" s="223">
        <f>IF(N257="snížená",J257,0)</f>
        <v>0</v>
      </c>
      <c r="BG257" s="223">
        <f>IF(N257="zákl. přenesená",J257,0)</f>
        <v>0</v>
      </c>
      <c r="BH257" s="223">
        <f>IF(N257="sníž. přenesená",J257,0)</f>
        <v>0</v>
      </c>
      <c r="BI257" s="223">
        <f>IF(N257="nulová",J257,0)</f>
        <v>0</v>
      </c>
      <c r="BJ257" s="19" t="s">
        <v>78</v>
      </c>
      <c r="BK257" s="223">
        <f>ROUND(I257*H257,2)</f>
        <v>0</v>
      </c>
      <c r="BL257" s="19" t="s">
        <v>870</v>
      </c>
      <c r="BM257" s="222" t="s">
        <v>7273</v>
      </c>
    </row>
    <row r="258" s="2" customFormat="1">
      <c r="A258" s="40"/>
      <c r="B258" s="41"/>
      <c r="C258" s="42"/>
      <c r="D258" s="224" t="s">
        <v>236</v>
      </c>
      <c r="E258" s="42"/>
      <c r="F258" s="225" t="s">
        <v>7007</v>
      </c>
      <c r="G258" s="42"/>
      <c r="H258" s="42"/>
      <c r="I258" s="226"/>
      <c r="J258" s="42"/>
      <c r="K258" s="42"/>
      <c r="L258" s="46"/>
      <c r="M258" s="227"/>
      <c r="N258" s="228"/>
      <c r="O258" s="86"/>
      <c r="P258" s="86"/>
      <c r="Q258" s="86"/>
      <c r="R258" s="86"/>
      <c r="S258" s="86"/>
      <c r="T258" s="87"/>
      <c r="U258" s="40"/>
      <c r="V258" s="40"/>
      <c r="W258" s="40"/>
      <c r="X258" s="40"/>
      <c r="Y258" s="40"/>
      <c r="Z258" s="40"/>
      <c r="AA258" s="40"/>
      <c r="AB258" s="40"/>
      <c r="AC258" s="40"/>
      <c r="AD258" s="40"/>
      <c r="AE258" s="40"/>
      <c r="AT258" s="19" t="s">
        <v>236</v>
      </c>
      <c r="AU258" s="19" t="s">
        <v>82</v>
      </c>
    </row>
    <row r="259" s="2" customFormat="1" ht="14.4" customHeight="1">
      <c r="A259" s="40"/>
      <c r="B259" s="41"/>
      <c r="C259" s="212" t="s">
        <v>876</v>
      </c>
      <c r="D259" s="212" t="s">
        <v>230</v>
      </c>
      <c r="E259" s="213" t="s">
        <v>7008</v>
      </c>
      <c r="F259" s="214" t="s">
        <v>7009</v>
      </c>
      <c r="G259" s="215" t="s">
        <v>478</v>
      </c>
      <c r="H259" s="216">
        <v>6</v>
      </c>
      <c r="I259" s="217"/>
      <c r="J259" s="216">
        <f>ROUND(I259*H259,2)</f>
        <v>0</v>
      </c>
      <c r="K259" s="214" t="s">
        <v>296</v>
      </c>
      <c r="L259" s="46"/>
      <c r="M259" s="218" t="s">
        <v>18</v>
      </c>
      <c r="N259" s="219" t="s">
        <v>42</v>
      </c>
      <c r="O259" s="86"/>
      <c r="P259" s="220">
        <f>O259*H259</f>
        <v>0</v>
      </c>
      <c r="Q259" s="220">
        <v>0</v>
      </c>
      <c r="R259" s="220">
        <f>Q259*H259</f>
        <v>0</v>
      </c>
      <c r="S259" s="220">
        <v>0</v>
      </c>
      <c r="T259" s="221">
        <f>S259*H259</f>
        <v>0</v>
      </c>
      <c r="U259" s="40"/>
      <c r="V259" s="40"/>
      <c r="W259" s="40"/>
      <c r="X259" s="40"/>
      <c r="Y259" s="40"/>
      <c r="Z259" s="40"/>
      <c r="AA259" s="40"/>
      <c r="AB259" s="40"/>
      <c r="AC259" s="40"/>
      <c r="AD259" s="40"/>
      <c r="AE259" s="40"/>
      <c r="AR259" s="222" t="s">
        <v>870</v>
      </c>
      <c r="AT259" s="222" t="s">
        <v>230</v>
      </c>
      <c r="AU259" s="222" t="s">
        <v>82</v>
      </c>
      <c r="AY259" s="19" t="s">
        <v>229</v>
      </c>
      <c r="BE259" s="223">
        <f>IF(N259="základní",J259,0)</f>
        <v>0</v>
      </c>
      <c r="BF259" s="223">
        <f>IF(N259="snížená",J259,0)</f>
        <v>0</v>
      </c>
      <c r="BG259" s="223">
        <f>IF(N259="zákl. přenesená",J259,0)</f>
        <v>0</v>
      </c>
      <c r="BH259" s="223">
        <f>IF(N259="sníž. přenesená",J259,0)</f>
        <v>0</v>
      </c>
      <c r="BI259" s="223">
        <f>IF(N259="nulová",J259,0)</f>
        <v>0</v>
      </c>
      <c r="BJ259" s="19" t="s">
        <v>78</v>
      </c>
      <c r="BK259" s="223">
        <f>ROUND(I259*H259,2)</f>
        <v>0</v>
      </c>
      <c r="BL259" s="19" t="s">
        <v>870</v>
      </c>
      <c r="BM259" s="222" t="s">
        <v>7274</v>
      </c>
    </row>
    <row r="260" s="2" customFormat="1">
      <c r="A260" s="40"/>
      <c r="B260" s="41"/>
      <c r="C260" s="42"/>
      <c r="D260" s="224" t="s">
        <v>236</v>
      </c>
      <c r="E260" s="42"/>
      <c r="F260" s="225" t="s">
        <v>7011</v>
      </c>
      <c r="G260" s="42"/>
      <c r="H260" s="42"/>
      <c r="I260" s="226"/>
      <c r="J260" s="42"/>
      <c r="K260" s="42"/>
      <c r="L260" s="46"/>
      <c r="M260" s="227"/>
      <c r="N260" s="228"/>
      <c r="O260" s="86"/>
      <c r="P260" s="86"/>
      <c r="Q260" s="86"/>
      <c r="R260" s="86"/>
      <c r="S260" s="86"/>
      <c r="T260" s="87"/>
      <c r="U260" s="40"/>
      <c r="V260" s="40"/>
      <c r="W260" s="40"/>
      <c r="X260" s="40"/>
      <c r="Y260" s="40"/>
      <c r="Z260" s="40"/>
      <c r="AA260" s="40"/>
      <c r="AB260" s="40"/>
      <c r="AC260" s="40"/>
      <c r="AD260" s="40"/>
      <c r="AE260" s="40"/>
      <c r="AT260" s="19" t="s">
        <v>236</v>
      </c>
      <c r="AU260" s="19" t="s">
        <v>82</v>
      </c>
    </row>
    <row r="261" s="2" customFormat="1" ht="14.4" customHeight="1">
      <c r="A261" s="40"/>
      <c r="B261" s="41"/>
      <c r="C261" s="212" t="s">
        <v>881</v>
      </c>
      <c r="D261" s="212" t="s">
        <v>230</v>
      </c>
      <c r="E261" s="213" t="s">
        <v>7012</v>
      </c>
      <c r="F261" s="214" t="s">
        <v>7013</v>
      </c>
      <c r="G261" s="215" t="s">
        <v>478</v>
      </c>
      <c r="H261" s="216">
        <v>60</v>
      </c>
      <c r="I261" s="217"/>
      <c r="J261" s="216">
        <f>ROUND(I261*H261,2)</f>
        <v>0</v>
      </c>
      <c r="K261" s="214" t="s">
        <v>296</v>
      </c>
      <c r="L261" s="46"/>
      <c r="M261" s="218" t="s">
        <v>18</v>
      </c>
      <c r="N261" s="219" t="s">
        <v>42</v>
      </c>
      <c r="O261" s="86"/>
      <c r="P261" s="220">
        <f>O261*H261</f>
        <v>0</v>
      </c>
      <c r="Q261" s="220">
        <v>0</v>
      </c>
      <c r="R261" s="220">
        <f>Q261*H261</f>
        <v>0</v>
      </c>
      <c r="S261" s="220">
        <v>0</v>
      </c>
      <c r="T261" s="221">
        <f>S261*H261</f>
        <v>0</v>
      </c>
      <c r="U261" s="40"/>
      <c r="V261" s="40"/>
      <c r="W261" s="40"/>
      <c r="X261" s="40"/>
      <c r="Y261" s="40"/>
      <c r="Z261" s="40"/>
      <c r="AA261" s="40"/>
      <c r="AB261" s="40"/>
      <c r="AC261" s="40"/>
      <c r="AD261" s="40"/>
      <c r="AE261" s="40"/>
      <c r="AR261" s="222" t="s">
        <v>870</v>
      </c>
      <c r="AT261" s="222" t="s">
        <v>230</v>
      </c>
      <c r="AU261" s="222" t="s">
        <v>82</v>
      </c>
      <c r="AY261" s="19" t="s">
        <v>229</v>
      </c>
      <c r="BE261" s="223">
        <f>IF(N261="základní",J261,0)</f>
        <v>0</v>
      </c>
      <c r="BF261" s="223">
        <f>IF(N261="snížená",J261,0)</f>
        <v>0</v>
      </c>
      <c r="BG261" s="223">
        <f>IF(N261="zákl. přenesená",J261,0)</f>
        <v>0</v>
      </c>
      <c r="BH261" s="223">
        <f>IF(N261="sníž. přenesená",J261,0)</f>
        <v>0</v>
      </c>
      <c r="BI261" s="223">
        <f>IF(N261="nulová",J261,0)</f>
        <v>0</v>
      </c>
      <c r="BJ261" s="19" t="s">
        <v>78</v>
      </c>
      <c r="BK261" s="223">
        <f>ROUND(I261*H261,2)</f>
        <v>0</v>
      </c>
      <c r="BL261" s="19" t="s">
        <v>870</v>
      </c>
      <c r="BM261" s="222" t="s">
        <v>7275</v>
      </c>
    </row>
    <row r="262" s="2" customFormat="1">
      <c r="A262" s="40"/>
      <c r="B262" s="41"/>
      <c r="C262" s="42"/>
      <c r="D262" s="224" t="s">
        <v>236</v>
      </c>
      <c r="E262" s="42"/>
      <c r="F262" s="225" t="s">
        <v>7015</v>
      </c>
      <c r="G262" s="42"/>
      <c r="H262" s="42"/>
      <c r="I262" s="226"/>
      <c r="J262" s="42"/>
      <c r="K262" s="42"/>
      <c r="L262" s="46"/>
      <c r="M262" s="227"/>
      <c r="N262" s="228"/>
      <c r="O262" s="86"/>
      <c r="P262" s="86"/>
      <c r="Q262" s="86"/>
      <c r="R262" s="86"/>
      <c r="S262" s="86"/>
      <c r="T262" s="87"/>
      <c r="U262" s="40"/>
      <c r="V262" s="40"/>
      <c r="W262" s="40"/>
      <c r="X262" s="40"/>
      <c r="Y262" s="40"/>
      <c r="Z262" s="40"/>
      <c r="AA262" s="40"/>
      <c r="AB262" s="40"/>
      <c r="AC262" s="40"/>
      <c r="AD262" s="40"/>
      <c r="AE262" s="40"/>
      <c r="AT262" s="19" t="s">
        <v>236</v>
      </c>
      <c r="AU262" s="19" t="s">
        <v>82</v>
      </c>
    </row>
    <row r="263" s="2" customFormat="1" ht="14.4" customHeight="1">
      <c r="A263" s="40"/>
      <c r="B263" s="41"/>
      <c r="C263" s="212" t="s">
        <v>886</v>
      </c>
      <c r="D263" s="212" t="s">
        <v>230</v>
      </c>
      <c r="E263" s="213" t="s">
        <v>7016</v>
      </c>
      <c r="F263" s="214" t="s">
        <v>7017</v>
      </c>
      <c r="G263" s="215" t="s">
        <v>343</v>
      </c>
      <c r="H263" s="216">
        <v>59.149999999999999</v>
      </c>
      <c r="I263" s="217"/>
      <c r="J263" s="216">
        <f>ROUND(I263*H263,2)</f>
        <v>0</v>
      </c>
      <c r="K263" s="214" t="s">
        <v>296</v>
      </c>
      <c r="L263" s="46"/>
      <c r="M263" s="218" t="s">
        <v>18</v>
      </c>
      <c r="N263" s="219" t="s">
        <v>42</v>
      </c>
      <c r="O263" s="86"/>
      <c r="P263" s="220">
        <f>O263*H263</f>
        <v>0</v>
      </c>
      <c r="Q263" s="220">
        <v>0</v>
      </c>
      <c r="R263" s="220">
        <f>Q263*H263</f>
        <v>0</v>
      </c>
      <c r="S263" s="220">
        <v>0</v>
      </c>
      <c r="T263" s="221">
        <f>S263*H263</f>
        <v>0</v>
      </c>
      <c r="U263" s="40"/>
      <c r="V263" s="40"/>
      <c r="W263" s="40"/>
      <c r="X263" s="40"/>
      <c r="Y263" s="40"/>
      <c r="Z263" s="40"/>
      <c r="AA263" s="40"/>
      <c r="AB263" s="40"/>
      <c r="AC263" s="40"/>
      <c r="AD263" s="40"/>
      <c r="AE263" s="40"/>
      <c r="AR263" s="222" t="s">
        <v>870</v>
      </c>
      <c r="AT263" s="222" t="s">
        <v>230</v>
      </c>
      <c r="AU263" s="222" t="s">
        <v>82</v>
      </c>
      <c r="AY263" s="19" t="s">
        <v>229</v>
      </c>
      <c r="BE263" s="223">
        <f>IF(N263="základní",J263,0)</f>
        <v>0</v>
      </c>
      <c r="BF263" s="223">
        <f>IF(N263="snížená",J263,0)</f>
        <v>0</v>
      </c>
      <c r="BG263" s="223">
        <f>IF(N263="zákl. přenesená",J263,0)</f>
        <v>0</v>
      </c>
      <c r="BH263" s="223">
        <f>IF(N263="sníž. přenesená",J263,0)</f>
        <v>0</v>
      </c>
      <c r="BI263" s="223">
        <f>IF(N263="nulová",J263,0)</f>
        <v>0</v>
      </c>
      <c r="BJ263" s="19" t="s">
        <v>78</v>
      </c>
      <c r="BK263" s="223">
        <f>ROUND(I263*H263,2)</f>
        <v>0</v>
      </c>
      <c r="BL263" s="19" t="s">
        <v>870</v>
      </c>
      <c r="BM263" s="222" t="s">
        <v>7276</v>
      </c>
    </row>
    <row r="264" s="2" customFormat="1">
      <c r="A264" s="40"/>
      <c r="B264" s="41"/>
      <c r="C264" s="42"/>
      <c r="D264" s="224" t="s">
        <v>236</v>
      </c>
      <c r="E264" s="42"/>
      <c r="F264" s="225" t="s">
        <v>7019</v>
      </c>
      <c r="G264" s="42"/>
      <c r="H264" s="42"/>
      <c r="I264" s="226"/>
      <c r="J264" s="42"/>
      <c r="K264" s="42"/>
      <c r="L264" s="46"/>
      <c r="M264" s="227"/>
      <c r="N264" s="228"/>
      <c r="O264" s="86"/>
      <c r="P264" s="86"/>
      <c r="Q264" s="86"/>
      <c r="R264" s="86"/>
      <c r="S264" s="86"/>
      <c r="T264" s="87"/>
      <c r="U264" s="40"/>
      <c r="V264" s="40"/>
      <c r="W264" s="40"/>
      <c r="X264" s="40"/>
      <c r="Y264" s="40"/>
      <c r="Z264" s="40"/>
      <c r="AA264" s="40"/>
      <c r="AB264" s="40"/>
      <c r="AC264" s="40"/>
      <c r="AD264" s="40"/>
      <c r="AE264" s="40"/>
      <c r="AT264" s="19" t="s">
        <v>236</v>
      </c>
      <c r="AU264" s="19" t="s">
        <v>82</v>
      </c>
    </row>
    <row r="265" s="13" customFormat="1">
      <c r="A265" s="13"/>
      <c r="B265" s="235"/>
      <c r="C265" s="236"/>
      <c r="D265" s="224" t="s">
        <v>312</v>
      </c>
      <c r="E265" s="237" t="s">
        <v>576</v>
      </c>
      <c r="F265" s="238" t="s">
        <v>7277</v>
      </c>
      <c r="G265" s="236"/>
      <c r="H265" s="239">
        <v>26.949999999999999</v>
      </c>
      <c r="I265" s="240"/>
      <c r="J265" s="236"/>
      <c r="K265" s="236"/>
      <c r="L265" s="241"/>
      <c r="M265" s="242"/>
      <c r="N265" s="243"/>
      <c r="O265" s="243"/>
      <c r="P265" s="243"/>
      <c r="Q265" s="243"/>
      <c r="R265" s="243"/>
      <c r="S265" s="243"/>
      <c r="T265" s="244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5" t="s">
        <v>312</v>
      </c>
      <c r="AU265" s="245" t="s">
        <v>82</v>
      </c>
      <c r="AV265" s="13" t="s">
        <v>82</v>
      </c>
      <c r="AW265" s="13" t="s">
        <v>33</v>
      </c>
      <c r="AX265" s="13" t="s">
        <v>71</v>
      </c>
      <c r="AY265" s="245" t="s">
        <v>229</v>
      </c>
    </row>
    <row r="266" s="13" customFormat="1">
      <c r="A266" s="13"/>
      <c r="B266" s="235"/>
      <c r="C266" s="236"/>
      <c r="D266" s="224" t="s">
        <v>312</v>
      </c>
      <c r="E266" s="237" t="s">
        <v>578</v>
      </c>
      <c r="F266" s="238" t="s">
        <v>7278</v>
      </c>
      <c r="G266" s="236"/>
      <c r="H266" s="239">
        <v>19.199999999999999</v>
      </c>
      <c r="I266" s="240"/>
      <c r="J266" s="236"/>
      <c r="K266" s="236"/>
      <c r="L266" s="241"/>
      <c r="M266" s="242"/>
      <c r="N266" s="243"/>
      <c r="O266" s="243"/>
      <c r="P266" s="243"/>
      <c r="Q266" s="243"/>
      <c r="R266" s="243"/>
      <c r="S266" s="243"/>
      <c r="T266" s="244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5" t="s">
        <v>312</v>
      </c>
      <c r="AU266" s="245" t="s">
        <v>82</v>
      </c>
      <c r="AV266" s="13" t="s">
        <v>82</v>
      </c>
      <c r="AW266" s="13" t="s">
        <v>33</v>
      </c>
      <c r="AX266" s="13" t="s">
        <v>71</v>
      </c>
      <c r="AY266" s="245" t="s">
        <v>229</v>
      </c>
    </row>
    <row r="267" s="13" customFormat="1">
      <c r="A267" s="13"/>
      <c r="B267" s="235"/>
      <c r="C267" s="236"/>
      <c r="D267" s="224" t="s">
        <v>312</v>
      </c>
      <c r="E267" s="237" t="s">
        <v>4056</v>
      </c>
      <c r="F267" s="238" t="s">
        <v>7247</v>
      </c>
      <c r="G267" s="236"/>
      <c r="H267" s="239">
        <v>13</v>
      </c>
      <c r="I267" s="240"/>
      <c r="J267" s="236"/>
      <c r="K267" s="236"/>
      <c r="L267" s="241"/>
      <c r="M267" s="242"/>
      <c r="N267" s="243"/>
      <c r="O267" s="243"/>
      <c r="P267" s="243"/>
      <c r="Q267" s="243"/>
      <c r="R267" s="243"/>
      <c r="S267" s="243"/>
      <c r="T267" s="244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5" t="s">
        <v>312</v>
      </c>
      <c r="AU267" s="245" t="s">
        <v>82</v>
      </c>
      <c r="AV267" s="13" t="s">
        <v>82</v>
      </c>
      <c r="AW267" s="13" t="s">
        <v>33</v>
      </c>
      <c r="AX267" s="13" t="s">
        <v>71</v>
      </c>
      <c r="AY267" s="245" t="s">
        <v>229</v>
      </c>
    </row>
    <row r="268" s="14" customFormat="1">
      <c r="A268" s="14"/>
      <c r="B268" s="246"/>
      <c r="C268" s="247"/>
      <c r="D268" s="224" t="s">
        <v>312</v>
      </c>
      <c r="E268" s="248" t="s">
        <v>18</v>
      </c>
      <c r="F268" s="249" t="s">
        <v>317</v>
      </c>
      <c r="G268" s="247"/>
      <c r="H268" s="250">
        <v>59.149999999999999</v>
      </c>
      <c r="I268" s="251"/>
      <c r="J268" s="247"/>
      <c r="K268" s="247"/>
      <c r="L268" s="252"/>
      <c r="M268" s="253"/>
      <c r="N268" s="254"/>
      <c r="O268" s="254"/>
      <c r="P268" s="254"/>
      <c r="Q268" s="254"/>
      <c r="R268" s="254"/>
      <c r="S268" s="254"/>
      <c r="T268" s="255"/>
      <c r="U268" s="14"/>
      <c r="V268" s="14"/>
      <c r="W268" s="14"/>
      <c r="X268" s="14"/>
      <c r="Y268" s="14"/>
      <c r="Z268" s="14"/>
      <c r="AA268" s="14"/>
      <c r="AB268" s="14"/>
      <c r="AC268" s="14"/>
      <c r="AD268" s="14"/>
      <c r="AE268" s="14"/>
      <c r="AT268" s="256" t="s">
        <v>312</v>
      </c>
      <c r="AU268" s="256" t="s">
        <v>82</v>
      </c>
      <c r="AV268" s="14" t="s">
        <v>247</v>
      </c>
      <c r="AW268" s="14" t="s">
        <v>33</v>
      </c>
      <c r="AX268" s="14" t="s">
        <v>78</v>
      </c>
      <c r="AY268" s="256" t="s">
        <v>229</v>
      </c>
    </row>
    <row r="269" s="2" customFormat="1" ht="14.4" customHeight="1">
      <c r="A269" s="40"/>
      <c r="B269" s="41"/>
      <c r="C269" s="212" t="s">
        <v>891</v>
      </c>
      <c r="D269" s="212" t="s">
        <v>230</v>
      </c>
      <c r="E269" s="213" t="s">
        <v>7024</v>
      </c>
      <c r="F269" s="214" t="s">
        <v>7025</v>
      </c>
      <c r="G269" s="215" t="s">
        <v>343</v>
      </c>
      <c r="H269" s="216">
        <v>532.35000000000002</v>
      </c>
      <c r="I269" s="217"/>
      <c r="J269" s="216">
        <f>ROUND(I269*H269,2)</f>
        <v>0</v>
      </c>
      <c r="K269" s="214" t="s">
        <v>296</v>
      </c>
      <c r="L269" s="46"/>
      <c r="M269" s="218" t="s">
        <v>18</v>
      </c>
      <c r="N269" s="219" t="s">
        <v>42</v>
      </c>
      <c r="O269" s="86"/>
      <c r="P269" s="220">
        <f>O269*H269</f>
        <v>0</v>
      </c>
      <c r="Q269" s="220">
        <v>0</v>
      </c>
      <c r="R269" s="220">
        <f>Q269*H269</f>
        <v>0</v>
      </c>
      <c r="S269" s="220">
        <v>0</v>
      </c>
      <c r="T269" s="221">
        <f>S269*H269</f>
        <v>0</v>
      </c>
      <c r="U269" s="40"/>
      <c r="V269" s="40"/>
      <c r="W269" s="40"/>
      <c r="X269" s="40"/>
      <c r="Y269" s="40"/>
      <c r="Z269" s="40"/>
      <c r="AA269" s="40"/>
      <c r="AB269" s="40"/>
      <c r="AC269" s="40"/>
      <c r="AD269" s="40"/>
      <c r="AE269" s="40"/>
      <c r="AR269" s="222" t="s">
        <v>870</v>
      </c>
      <c r="AT269" s="222" t="s">
        <v>230</v>
      </c>
      <c r="AU269" s="222" t="s">
        <v>82</v>
      </c>
      <c r="AY269" s="19" t="s">
        <v>229</v>
      </c>
      <c r="BE269" s="223">
        <f>IF(N269="základní",J269,0)</f>
        <v>0</v>
      </c>
      <c r="BF269" s="223">
        <f>IF(N269="snížená",J269,0)</f>
        <v>0</v>
      </c>
      <c r="BG269" s="223">
        <f>IF(N269="zákl. přenesená",J269,0)</f>
        <v>0</v>
      </c>
      <c r="BH269" s="223">
        <f>IF(N269="sníž. přenesená",J269,0)</f>
        <v>0</v>
      </c>
      <c r="BI269" s="223">
        <f>IF(N269="nulová",J269,0)</f>
        <v>0</v>
      </c>
      <c r="BJ269" s="19" t="s">
        <v>78</v>
      </c>
      <c r="BK269" s="223">
        <f>ROUND(I269*H269,2)</f>
        <v>0</v>
      </c>
      <c r="BL269" s="19" t="s">
        <v>870</v>
      </c>
      <c r="BM269" s="222" t="s">
        <v>7279</v>
      </c>
    </row>
    <row r="270" s="2" customFormat="1">
      <c r="A270" s="40"/>
      <c r="B270" s="41"/>
      <c r="C270" s="42"/>
      <c r="D270" s="224" t="s">
        <v>236</v>
      </c>
      <c r="E270" s="42"/>
      <c r="F270" s="225" t="s">
        <v>7027</v>
      </c>
      <c r="G270" s="42"/>
      <c r="H270" s="42"/>
      <c r="I270" s="226"/>
      <c r="J270" s="42"/>
      <c r="K270" s="42"/>
      <c r="L270" s="46"/>
      <c r="M270" s="227"/>
      <c r="N270" s="228"/>
      <c r="O270" s="86"/>
      <c r="P270" s="86"/>
      <c r="Q270" s="86"/>
      <c r="R270" s="86"/>
      <c r="S270" s="86"/>
      <c r="T270" s="87"/>
      <c r="U270" s="40"/>
      <c r="V270" s="40"/>
      <c r="W270" s="40"/>
      <c r="X270" s="40"/>
      <c r="Y270" s="40"/>
      <c r="Z270" s="40"/>
      <c r="AA270" s="40"/>
      <c r="AB270" s="40"/>
      <c r="AC270" s="40"/>
      <c r="AD270" s="40"/>
      <c r="AE270" s="40"/>
      <c r="AT270" s="19" t="s">
        <v>236</v>
      </c>
      <c r="AU270" s="19" t="s">
        <v>82</v>
      </c>
    </row>
    <row r="271" s="15" customFormat="1">
      <c r="A271" s="15"/>
      <c r="B271" s="258"/>
      <c r="C271" s="259"/>
      <c r="D271" s="224" t="s">
        <v>312</v>
      </c>
      <c r="E271" s="260" t="s">
        <v>18</v>
      </c>
      <c r="F271" s="261" t="s">
        <v>7028</v>
      </c>
      <c r="G271" s="259"/>
      <c r="H271" s="260" t="s">
        <v>18</v>
      </c>
      <c r="I271" s="262"/>
      <c r="J271" s="259"/>
      <c r="K271" s="259"/>
      <c r="L271" s="263"/>
      <c r="M271" s="264"/>
      <c r="N271" s="265"/>
      <c r="O271" s="265"/>
      <c r="P271" s="265"/>
      <c r="Q271" s="265"/>
      <c r="R271" s="265"/>
      <c r="S271" s="265"/>
      <c r="T271" s="266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67" t="s">
        <v>312</v>
      </c>
      <c r="AU271" s="267" t="s">
        <v>82</v>
      </c>
      <c r="AV271" s="15" t="s">
        <v>78</v>
      </c>
      <c r="AW271" s="15" t="s">
        <v>33</v>
      </c>
      <c r="AX271" s="15" t="s">
        <v>71</v>
      </c>
      <c r="AY271" s="267" t="s">
        <v>229</v>
      </c>
    </row>
    <row r="272" s="13" customFormat="1">
      <c r="A272" s="13"/>
      <c r="B272" s="235"/>
      <c r="C272" s="236"/>
      <c r="D272" s="224" t="s">
        <v>312</v>
      </c>
      <c r="E272" s="237" t="s">
        <v>587</v>
      </c>
      <c r="F272" s="238" t="s">
        <v>7280</v>
      </c>
      <c r="G272" s="236"/>
      <c r="H272" s="239">
        <v>532.35000000000002</v>
      </c>
      <c r="I272" s="240"/>
      <c r="J272" s="236"/>
      <c r="K272" s="236"/>
      <c r="L272" s="241"/>
      <c r="M272" s="242"/>
      <c r="N272" s="243"/>
      <c r="O272" s="243"/>
      <c r="P272" s="243"/>
      <c r="Q272" s="243"/>
      <c r="R272" s="243"/>
      <c r="S272" s="243"/>
      <c r="T272" s="244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5" t="s">
        <v>312</v>
      </c>
      <c r="AU272" s="245" t="s">
        <v>82</v>
      </c>
      <c r="AV272" s="13" t="s">
        <v>82</v>
      </c>
      <c r="AW272" s="13" t="s">
        <v>33</v>
      </c>
      <c r="AX272" s="13" t="s">
        <v>78</v>
      </c>
      <c r="AY272" s="245" t="s">
        <v>229</v>
      </c>
    </row>
    <row r="273" s="12" customFormat="1" ht="22.8" customHeight="1">
      <c r="A273" s="12"/>
      <c r="B273" s="198"/>
      <c r="C273" s="199"/>
      <c r="D273" s="200" t="s">
        <v>70</v>
      </c>
      <c r="E273" s="229" t="s">
        <v>7037</v>
      </c>
      <c r="F273" s="229" t="s">
        <v>7038</v>
      </c>
      <c r="G273" s="199"/>
      <c r="H273" s="199"/>
      <c r="I273" s="202"/>
      <c r="J273" s="230">
        <f>BK273</f>
        <v>0</v>
      </c>
      <c r="K273" s="199"/>
      <c r="L273" s="204"/>
      <c r="M273" s="205"/>
      <c r="N273" s="206"/>
      <c r="O273" s="206"/>
      <c r="P273" s="207">
        <f>SUM(P274:P281)</f>
        <v>0</v>
      </c>
      <c r="Q273" s="206"/>
      <c r="R273" s="207">
        <f>SUM(R274:R281)</f>
        <v>0</v>
      </c>
      <c r="S273" s="206"/>
      <c r="T273" s="208">
        <f>SUM(T274:T281)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09" t="s">
        <v>242</v>
      </c>
      <c r="AT273" s="210" t="s">
        <v>70</v>
      </c>
      <c r="AU273" s="210" t="s">
        <v>78</v>
      </c>
      <c r="AY273" s="209" t="s">
        <v>229</v>
      </c>
      <c r="BK273" s="211">
        <f>SUM(BK274:BK281)</f>
        <v>0</v>
      </c>
    </row>
    <row r="274" s="2" customFormat="1" ht="14.4" customHeight="1">
      <c r="A274" s="40"/>
      <c r="B274" s="41"/>
      <c r="C274" s="212" t="s">
        <v>896</v>
      </c>
      <c r="D274" s="212" t="s">
        <v>230</v>
      </c>
      <c r="E274" s="213" t="s">
        <v>7281</v>
      </c>
      <c r="F274" s="214" t="s">
        <v>7282</v>
      </c>
      <c r="G274" s="215" t="s">
        <v>1257</v>
      </c>
      <c r="H274" s="216">
        <v>1</v>
      </c>
      <c r="I274" s="217"/>
      <c r="J274" s="216">
        <f>ROUND(I274*H274,2)</f>
        <v>0</v>
      </c>
      <c r="K274" s="214" t="s">
        <v>18</v>
      </c>
      <c r="L274" s="46"/>
      <c r="M274" s="218" t="s">
        <v>18</v>
      </c>
      <c r="N274" s="219" t="s">
        <v>42</v>
      </c>
      <c r="O274" s="86"/>
      <c r="P274" s="220">
        <f>O274*H274</f>
        <v>0</v>
      </c>
      <c r="Q274" s="220">
        <v>0</v>
      </c>
      <c r="R274" s="220">
        <f>Q274*H274</f>
        <v>0</v>
      </c>
      <c r="S274" s="220">
        <v>0</v>
      </c>
      <c r="T274" s="221">
        <f>S274*H274</f>
        <v>0</v>
      </c>
      <c r="U274" s="40"/>
      <c r="V274" s="40"/>
      <c r="W274" s="40"/>
      <c r="X274" s="40"/>
      <c r="Y274" s="40"/>
      <c r="Z274" s="40"/>
      <c r="AA274" s="40"/>
      <c r="AB274" s="40"/>
      <c r="AC274" s="40"/>
      <c r="AD274" s="40"/>
      <c r="AE274" s="40"/>
      <c r="AR274" s="222" t="s">
        <v>548</v>
      </c>
      <c r="AT274" s="222" t="s">
        <v>230</v>
      </c>
      <c r="AU274" s="222" t="s">
        <v>82</v>
      </c>
      <c r="AY274" s="19" t="s">
        <v>229</v>
      </c>
      <c r="BE274" s="223">
        <f>IF(N274="základní",J274,0)</f>
        <v>0</v>
      </c>
      <c r="BF274" s="223">
        <f>IF(N274="snížená",J274,0)</f>
        <v>0</v>
      </c>
      <c r="BG274" s="223">
        <f>IF(N274="zákl. přenesená",J274,0)</f>
        <v>0</v>
      </c>
      <c r="BH274" s="223">
        <f>IF(N274="sníž. přenesená",J274,0)</f>
        <v>0</v>
      </c>
      <c r="BI274" s="223">
        <f>IF(N274="nulová",J274,0)</f>
        <v>0</v>
      </c>
      <c r="BJ274" s="19" t="s">
        <v>78</v>
      </c>
      <c r="BK274" s="223">
        <f>ROUND(I274*H274,2)</f>
        <v>0</v>
      </c>
      <c r="BL274" s="19" t="s">
        <v>548</v>
      </c>
      <c r="BM274" s="222" t="s">
        <v>7283</v>
      </c>
    </row>
    <row r="275" s="2" customFormat="1">
      <c r="A275" s="40"/>
      <c r="B275" s="41"/>
      <c r="C275" s="42"/>
      <c r="D275" s="224" t="s">
        <v>236</v>
      </c>
      <c r="E275" s="42"/>
      <c r="F275" s="225" t="s">
        <v>7284</v>
      </c>
      <c r="G275" s="42"/>
      <c r="H275" s="42"/>
      <c r="I275" s="226"/>
      <c r="J275" s="42"/>
      <c r="K275" s="42"/>
      <c r="L275" s="46"/>
      <c r="M275" s="227"/>
      <c r="N275" s="228"/>
      <c r="O275" s="86"/>
      <c r="P275" s="86"/>
      <c r="Q275" s="86"/>
      <c r="R275" s="86"/>
      <c r="S275" s="86"/>
      <c r="T275" s="87"/>
      <c r="U275" s="40"/>
      <c r="V275" s="40"/>
      <c r="W275" s="40"/>
      <c r="X275" s="40"/>
      <c r="Y275" s="40"/>
      <c r="Z275" s="40"/>
      <c r="AA275" s="40"/>
      <c r="AB275" s="40"/>
      <c r="AC275" s="40"/>
      <c r="AD275" s="40"/>
      <c r="AE275" s="40"/>
      <c r="AT275" s="19" t="s">
        <v>236</v>
      </c>
      <c r="AU275" s="19" t="s">
        <v>82</v>
      </c>
    </row>
    <row r="276" s="2" customFormat="1" ht="14.4" customHeight="1">
      <c r="A276" s="40"/>
      <c r="B276" s="41"/>
      <c r="C276" s="212" t="s">
        <v>900</v>
      </c>
      <c r="D276" s="212" t="s">
        <v>230</v>
      </c>
      <c r="E276" s="213" t="s">
        <v>7285</v>
      </c>
      <c r="F276" s="214" t="s">
        <v>7286</v>
      </c>
      <c r="G276" s="215" t="s">
        <v>1257</v>
      </c>
      <c r="H276" s="216">
        <v>1</v>
      </c>
      <c r="I276" s="217"/>
      <c r="J276" s="216">
        <f>ROUND(I276*H276,2)</f>
        <v>0</v>
      </c>
      <c r="K276" s="214" t="s">
        <v>18</v>
      </c>
      <c r="L276" s="46"/>
      <c r="M276" s="218" t="s">
        <v>18</v>
      </c>
      <c r="N276" s="219" t="s">
        <v>42</v>
      </c>
      <c r="O276" s="86"/>
      <c r="P276" s="220">
        <f>O276*H276</f>
        <v>0</v>
      </c>
      <c r="Q276" s="220">
        <v>0</v>
      </c>
      <c r="R276" s="220">
        <f>Q276*H276</f>
        <v>0</v>
      </c>
      <c r="S276" s="220">
        <v>0</v>
      </c>
      <c r="T276" s="221">
        <f>S276*H276</f>
        <v>0</v>
      </c>
      <c r="U276" s="40"/>
      <c r="V276" s="40"/>
      <c r="W276" s="40"/>
      <c r="X276" s="40"/>
      <c r="Y276" s="40"/>
      <c r="Z276" s="40"/>
      <c r="AA276" s="40"/>
      <c r="AB276" s="40"/>
      <c r="AC276" s="40"/>
      <c r="AD276" s="40"/>
      <c r="AE276" s="40"/>
      <c r="AR276" s="222" t="s">
        <v>548</v>
      </c>
      <c r="AT276" s="222" t="s">
        <v>230</v>
      </c>
      <c r="AU276" s="222" t="s">
        <v>82</v>
      </c>
      <c r="AY276" s="19" t="s">
        <v>229</v>
      </c>
      <c r="BE276" s="223">
        <f>IF(N276="základní",J276,0)</f>
        <v>0</v>
      </c>
      <c r="BF276" s="223">
        <f>IF(N276="snížená",J276,0)</f>
        <v>0</v>
      </c>
      <c r="BG276" s="223">
        <f>IF(N276="zákl. přenesená",J276,0)</f>
        <v>0</v>
      </c>
      <c r="BH276" s="223">
        <f>IF(N276="sníž. přenesená",J276,0)</f>
        <v>0</v>
      </c>
      <c r="BI276" s="223">
        <f>IF(N276="nulová",J276,0)</f>
        <v>0</v>
      </c>
      <c r="BJ276" s="19" t="s">
        <v>78</v>
      </c>
      <c r="BK276" s="223">
        <f>ROUND(I276*H276,2)</f>
        <v>0</v>
      </c>
      <c r="BL276" s="19" t="s">
        <v>548</v>
      </c>
      <c r="BM276" s="222" t="s">
        <v>7287</v>
      </c>
    </row>
    <row r="277" s="2" customFormat="1">
      <c r="A277" s="40"/>
      <c r="B277" s="41"/>
      <c r="C277" s="42"/>
      <c r="D277" s="224" t="s">
        <v>236</v>
      </c>
      <c r="E277" s="42"/>
      <c r="F277" s="225" t="s">
        <v>7288</v>
      </c>
      <c r="G277" s="42"/>
      <c r="H277" s="42"/>
      <c r="I277" s="226"/>
      <c r="J277" s="42"/>
      <c r="K277" s="42"/>
      <c r="L277" s="46"/>
      <c r="M277" s="227"/>
      <c r="N277" s="228"/>
      <c r="O277" s="86"/>
      <c r="P277" s="86"/>
      <c r="Q277" s="86"/>
      <c r="R277" s="86"/>
      <c r="S277" s="86"/>
      <c r="T277" s="87"/>
      <c r="U277" s="40"/>
      <c r="V277" s="40"/>
      <c r="W277" s="40"/>
      <c r="X277" s="40"/>
      <c r="Y277" s="40"/>
      <c r="Z277" s="40"/>
      <c r="AA277" s="40"/>
      <c r="AB277" s="40"/>
      <c r="AC277" s="40"/>
      <c r="AD277" s="40"/>
      <c r="AE277" s="40"/>
      <c r="AT277" s="19" t="s">
        <v>236</v>
      </c>
      <c r="AU277" s="19" t="s">
        <v>82</v>
      </c>
    </row>
    <row r="278" s="2" customFormat="1" ht="14.4" customHeight="1">
      <c r="A278" s="40"/>
      <c r="B278" s="41"/>
      <c r="C278" s="212" t="s">
        <v>904</v>
      </c>
      <c r="D278" s="212" t="s">
        <v>230</v>
      </c>
      <c r="E278" s="213" t="s">
        <v>7289</v>
      </c>
      <c r="F278" s="214" t="s">
        <v>7046</v>
      </c>
      <c r="G278" s="215" t="s">
        <v>254</v>
      </c>
      <c r="H278" s="216">
        <v>6</v>
      </c>
      <c r="I278" s="217"/>
      <c r="J278" s="216">
        <f>ROUND(I278*H278,2)</f>
        <v>0</v>
      </c>
      <c r="K278" s="214" t="s">
        <v>18</v>
      </c>
      <c r="L278" s="46"/>
      <c r="M278" s="218" t="s">
        <v>18</v>
      </c>
      <c r="N278" s="219" t="s">
        <v>42</v>
      </c>
      <c r="O278" s="86"/>
      <c r="P278" s="220">
        <f>O278*H278</f>
        <v>0</v>
      </c>
      <c r="Q278" s="220">
        <v>0</v>
      </c>
      <c r="R278" s="220">
        <f>Q278*H278</f>
        <v>0</v>
      </c>
      <c r="S278" s="220">
        <v>0</v>
      </c>
      <c r="T278" s="221">
        <f>S278*H278</f>
        <v>0</v>
      </c>
      <c r="U278" s="40"/>
      <c r="V278" s="40"/>
      <c r="W278" s="40"/>
      <c r="X278" s="40"/>
      <c r="Y278" s="40"/>
      <c r="Z278" s="40"/>
      <c r="AA278" s="40"/>
      <c r="AB278" s="40"/>
      <c r="AC278" s="40"/>
      <c r="AD278" s="40"/>
      <c r="AE278" s="40"/>
      <c r="AR278" s="222" t="s">
        <v>870</v>
      </c>
      <c r="AT278" s="222" t="s">
        <v>230</v>
      </c>
      <c r="AU278" s="222" t="s">
        <v>82</v>
      </c>
      <c r="AY278" s="19" t="s">
        <v>229</v>
      </c>
      <c r="BE278" s="223">
        <f>IF(N278="základní",J278,0)</f>
        <v>0</v>
      </c>
      <c r="BF278" s="223">
        <f>IF(N278="snížená",J278,0)</f>
        <v>0</v>
      </c>
      <c r="BG278" s="223">
        <f>IF(N278="zákl. přenesená",J278,0)</f>
        <v>0</v>
      </c>
      <c r="BH278" s="223">
        <f>IF(N278="sníž. přenesená",J278,0)</f>
        <v>0</v>
      </c>
      <c r="BI278" s="223">
        <f>IF(N278="nulová",J278,0)</f>
        <v>0</v>
      </c>
      <c r="BJ278" s="19" t="s">
        <v>78</v>
      </c>
      <c r="BK278" s="223">
        <f>ROUND(I278*H278,2)</f>
        <v>0</v>
      </c>
      <c r="BL278" s="19" t="s">
        <v>870</v>
      </c>
      <c r="BM278" s="222" t="s">
        <v>7290</v>
      </c>
    </row>
    <row r="279" s="2" customFormat="1">
      <c r="A279" s="40"/>
      <c r="B279" s="41"/>
      <c r="C279" s="42"/>
      <c r="D279" s="224" t="s">
        <v>236</v>
      </c>
      <c r="E279" s="42"/>
      <c r="F279" s="225" t="s">
        <v>7048</v>
      </c>
      <c r="G279" s="42"/>
      <c r="H279" s="42"/>
      <c r="I279" s="226"/>
      <c r="J279" s="42"/>
      <c r="K279" s="42"/>
      <c r="L279" s="46"/>
      <c r="M279" s="227"/>
      <c r="N279" s="228"/>
      <c r="O279" s="86"/>
      <c r="P279" s="86"/>
      <c r="Q279" s="86"/>
      <c r="R279" s="86"/>
      <c r="S279" s="86"/>
      <c r="T279" s="87"/>
      <c r="U279" s="40"/>
      <c r="V279" s="40"/>
      <c r="W279" s="40"/>
      <c r="X279" s="40"/>
      <c r="Y279" s="40"/>
      <c r="Z279" s="40"/>
      <c r="AA279" s="40"/>
      <c r="AB279" s="40"/>
      <c r="AC279" s="40"/>
      <c r="AD279" s="40"/>
      <c r="AE279" s="40"/>
      <c r="AT279" s="19" t="s">
        <v>236</v>
      </c>
      <c r="AU279" s="19" t="s">
        <v>82</v>
      </c>
    </row>
    <row r="280" s="2" customFormat="1" ht="14.4" customHeight="1">
      <c r="A280" s="40"/>
      <c r="B280" s="41"/>
      <c r="C280" s="212" t="s">
        <v>909</v>
      </c>
      <c r="D280" s="212" t="s">
        <v>230</v>
      </c>
      <c r="E280" s="213" t="s">
        <v>7049</v>
      </c>
      <c r="F280" s="214" t="s">
        <v>7050</v>
      </c>
      <c r="G280" s="215" t="s">
        <v>320</v>
      </c>
      <c r="H280" s="216">
        <v>6</v>
      </c>
      <c r="I280" s="217"/>
      <c r="J280" s="216">
        <f>ROUND(I280*H280,2)</f>
        <v>0</v>
      </c>
      <c r="K280" s="214" t="s">
        <v>296</v>
      </c>
      <c r="L280" s="46"/>
      <c r="M280" s="218" t="s">
        <v>18</v>
      </c>
      <c r="N280" s="219" t="s">
        <v>42</v>
      </c>
      <c r="O280" s="86"/>
      <c r="P280" s="220">
        <f>O280*H280</f>
        <v>0</v>
      </c>
      <c r="Q280" s="220">
        <v>0</v>
      </c>
      <c r="R280" s="220">
        <f>Q280*H280</f>
        <v>0</v>
      </c>
      <c r="S280" s="220">
        <v>0</v>
      </c>
      <c r="T280" s="221">
        <f>S280*H280</f>
        <v>0</v>
      </c>
      <c r="U280" s="40"/>
      <c r="V280" s="40"/>
      <c r="W280" s="40"/>
      <c r="X280" s="40"/>
      <c r="Y280" s="40"/>
      <c r="Z280" s="40"/>
      <c r="AA280" s="40"/>
      <c r="AB280" s="40"/>
      <c r="AC280" s="40"/>
      <c r="AD280" s="40"/>
      <c r="AE280" s="40"/>
      <c r="AR280" s="222" t="s">
        <v>870</v>
      </c>
      <c r="AT280" s="222" t="s">
        <v>230</v>
      </c>
      <c r="AU280" s="222" t="s">
        <v>82</v>
      </c>
      <c r="AY280" s="19" t="s">
        <v>229</v>
      </c>
      <c r="BE280" s="223">
        <f>IF(N280="základní",J280,0)</f>
        <v>0</v>
      </c>
      <c r="BF280" s="223">
        <f>IF(N280="snížená",J280,0)</f>
        <v>0</v>
      </c>
      <c r="BG280" s="223">
        <f>IF(N280="zákl. přenesená",J280,0)</f>
        <v>0</v>
      </c>
      <c r="BH280" s="223">
        <f>IF(N280="sníž. přenesená",J280,0)</f>
        <v>0</v>
      </c>
      <c r="BI280" s="223">
        <f>IF(N280="nulová",J280,0)</f>
        <v>0</v>
      </c>
      <c r="BJ280" s="19" t="s">
        <v>78</v>
      </c>
      <c r="BK280" s="223">
        <f>ROUND(I280*H280,2)</f>
        <v>0</v>
      </c>
      <c r="BL280" s="19" t="s">
        <v>870</v>
      </c>
      <c r="BM280" s="222" t="s">
        <v>7291</v>
      </c>
    </row>
    <row r="281" s="2" customFormat="1">
      <c r="A281" s="40"/>
      <c r="B281" s="41"/>
      <c r="C281" s="42"/>
      <c r="D281" s="224" t="s">
        <v>236</v>
      </c>
      <c r="E281" s="42"/>
      <c r="F281" s="225" t="s">
        <v>7052</v>
      </c>
      <c r="G281" s="42"/>
      <c r="H281" s="42"/>
      <c r="I281" s="226"/>
      <c r="J281" s="42"/>
      <c r="K281" s="42"/>
      <c r="L281" s="46"/>
      <c r="M281" s="227"/>
      <c r="N281" s="228"/>
      <c r="O281" s="86"/>
      <c r="P281" s="86"/>
      <c r="Q281" s="86"/>
      <c r="R281" s="86"/>
      <c r="S281" s="86"/>
      <c r="T281" s="87"/>
      <c r="U281" s="40"/>
      <c r="V281" s="40"/>
      <c r="W281" s="40"/>
      <c r="X281" s="40"/>
      <c r="Y281" s="40"/>
      <c r="Z281" s="40"/>
      <c r="AA281" s="40"/>
      <c r="AB281" s="40"/>
      <c r="AC281" s="40"/>
      <c r="AD281" s="40"/>
      <c r="AE281" s="40"/>
      <c r="AT281" s="19" t="s">
        <v>236</v>
      </c>
      <c r="AU281" s="19" t="s">
        <v>82</v>
      </c>
    </row>
    <row r="282" s="12" customFormat="1" ht="25.92" customHeight="1">
      <c r="A282" s="12"/>
      <c r="B282" s="198"/>
      <c r="C282" s="199"/>
      <c r="D282" s="200" t="s">
        <v>70</v>
      </c>
      <c r="E282" s="201" t="s">
        <v>226</v>
      </c>
      <c r="F282" s="201" t="s">
        <v>227</v>
      </c>
      <c r="G282" s="199"/>
      <c r="H282" s="199"/>
      <c r="I282" s="202"/>
      <c r="J282" s="203">
        <f>BK282</f>
        <v>0</v>
      </c>
      <c r="K282" s="199"/>
      <c r="L282" s="204"/>
      <c r="M282" s="205"/>
      <c r="N282" s="206"/>
      <c r="O282" s="206"/>
      <c r="P282" s="207">
        <f>P283</f>
        <v>0</v>
      </c>
      <c r="Q282" s="206"/>
      <c r="R282" s="207">
        <f>R283</f>
        <v>0</v>
      </c>
      <c r="S282" s="206"/>
      <c r="T282" s="208">
        <f>T283</f>
        <v>0</v>
      </c>
      <c r="U282" s="12"/>
      <c r="V282" s="12"/>
      <c r="W282" s="12"/>
      <c r="X282" s="12"/>
      <c r="Y282" s="12"/>
      <c r="Z282" s="12"/>
      <c r="AA282" s="12"/>
      <c r="AB282" s="12"/>
      <c r="AC282" s="12"/>
      <c r="AD282" s="12"/>
      <c r="AE282" s="12"/>
      <c r="AR282" s="209" t="s">
        <v>228</v>
      </c>
      <c r="AT282" s="210" t="s">
        <v>70</v>
      </c>
      <c r="AU282" s="210" t="s">
        <v>71</v>
      </c>
      <c r="AY282" s="209" t="s">
        <v>229</v>
      </c>
      <c r="BK282" s="211">
        <f>BK283</f>
        <v>0</v>
      </c>
    </row>
    <row r="283" s="12" customFormat="1" ht="22.8" customHeight="1">
      <c r="A283" s="12"/>
      <c r="B283" s="198"/>
      <c r="C283" s="199"/>
      <c r="D283" s="200" t="s">
        <v>70</v>
      </c>
      <c r="E283" s="229" t="s">
        <v>7053</v>
      </c>
      <c r="F283" s="229" t="s">
        <v>7054</v>
      </c>
      <c r="G283" s="199"/>
      <c r="H283" s="199"/>
      <c r="I283" s="202"/>
      <c r="J283" s="230">
        <f>BK283</f>
        <v>0</v>
      </c>
      <c r="K283" s="199"/>
      <c r="L283" s="204"/>
      <c r="M283" s="205"/>
      <c r="N283" s="206"/>
      <c r="O283" s="206"/>
      <c r="P283" s="207">
        <f>SUM(P284:P287)</f>
        <v>0</v>
      </c>
      <c r="Q283" s="206"/>
      <c r="R283" s="207">
        <f>SUM(R284:R287)</f>
        <v>0</v>
      </c>
      <c r="S283" s="206"/>
      <c r="T283" s="208">
        <f>SUM(T284:T287)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09" t="s">
        <v>228</v>
      </c>
      <c r="AT283" s="210" t="s">
        <v>70</v>
      </c>
      <c r="AU283" s="210" t="s">
        <v>78</v>
      </c>
      <c r="AY283" s="209" t="s">
        <v>229</v>
      </c>
      <c r="BK283" s="211">
        <f>SUM(BK284:BK287)</f>
        <v>0</v>
      </c>
    </row>
    <row r="284" s="2" customFormat="1" ht="14.4" customHeight="1">
      <c r="A284" s="40"/>
      <c r="B284" s="41"/>
      <c r="C284" s="212" t="s">
        <v>914</v>
      </c>
      <c r="D284" s="212" t="s">
        <v>230</v>
      </c>
      <c r="E284" s="213" t="s">
        <v>7168</v>
      </c>
      <c r="F284" s="214" t="s">
        <v>7169</v>
      </c>
      <c r="G284" s="215" t="s">
        <v>381</v>
      </c>
      <c r="H284" s="216">
        <v>1</v>
      </c>
      <c r="I284" s="217"/>
      <c r="J284" s="216">
        <f>ROUND(I284*H284,2)</f>
        <v>0</v>
      </c>
      <c r="K284" s="214" t="s">
        <v>18</v>
      </c>
      <c r="L284" s="46"/>
      <c r="M284" s="218" t="s">
        <v>18</v>
      </c>
      <c r="N284" s="219" t="s">
        <v>42</v>
      </c>
      <c r="O284" s="86"/>
      <c r="P284" s="220">
        <f>O284*H284</f>
        <v>0</v>
      </c>
      <c r="Q284" s="220">
        <v>0</v>
      </c>
      <c r="R284" s="220">
        <f>Q284*H284</f>
        <v>0</v>
      </c>
      <c r="S284" s="220">
        <v>0</v>
      </c>
      <c r="T284" s="221">
        <f>S284*H284</f>
        <v>0</v>
      </c>
      <c r="U284" s="40"/>
      <c r="V284" s="40"/>
      <c r="W284" s="40"/>
      <c r="X284" s="40"/>
      <c r="Y284" s="40"/>
      <c r="Z284" s="40"/>
      <c r="AA284" s="40"/>
      <c r="AB284" s="40"/>
      <c r="AC284" s="40"/>
      <c r="AD284" s="40"/>
      <c r="AE284" s="40"/>
      <c r="AR284" s="222" t="s">
        <v>247</v>
      </c>
      <c r="AT284" s="222" t="s">
        <v>230</v>
      </c>
      <c r="AU284" s="222" t="s">
        <v>82</v>
      </c>
      <c r="AY284" s="19" t="s">
        <v>229</v>
      </c>
      <c r="BE284" s="223">
        <f>IF(N284="základní",J284,0)</f>
        <v>0</v>
      </c>
      <c r="BF284" s="223">
        <f>IF(N284="snížená",J284,0)</f>
        <v>0</v>
      </c>
      <c r="BG284" s="223">
        <f>IF(N284="zákl. přenesená",J284,0)</f>
        <v>0</v>
      </c>
      <c r="BH284" s="223">
        <f>IF(N284="sníž. přenesená",J284,0)</f>
        <v>0</v>
      </c>
      <c r="BI284" s="223">
        <f>IF(N284="nulová",J284,0)</f>
        <v>0</v>
      </c>
      <c r="BJ284" s="19" t="s">
        <v>78</v>
      </c>
      <c r="BK284" s="223">
        <f>ROUND(I284*H284,2)</f>
        <v>0</v>
      </c>
      <c r="BL284" s="19" t="s">
        <v>247</v>
      </c>
      <c r="BM284" s="222" t="s">
        <v>7292</v>
      </c>
    </row>
    <row r="285" s="2" customFormat="1">
      <c r="A285" s="40"/>
      <c r="B285" s="41"/>
      <c r="C285" s="42"/>
      <c r="D285" s="224" t="s">
        <v>236</v>
      </c>
      <c r="E285" s="42"/>
      <c r="F285" s="225" t="s">
        <v>7171</v>
      </c>
      <c r="G285" s="42"/>
      <c r="H285" s="42"/>
      <c r="I285" s="226"/>
      <c r="J285" s="42"/>
      <c r="K285" s="42"/>
      <c r="L285" s="46"/>
      <c r="M285" s="227"/>
      <c r="N285" s="228"/>
      <c r="O285" s="86"/>
      <c r="P285" s="86"/>
      <c r="Q285" s="86"/>
      <c r="R285" s="86"/>
      <c r="S285" s="86"/>
      <c r="T285" s="87"/>
      <c r="U285" s="40"/>
      <c r="V285" s="40"/>
      <c r="W285" s="40"/>
      <c r="X285" s="40"/>
      <c r="Y285" s="40"/>
      <c r="Z285" s="40"/>
      <c r="AA285" s="40"/>
      <c r="AB285" s="40"/>
      <c r="AC285" s="40"/>
      <c r="AD285" s="40"/>
      <c r="AE285" s="40"/>
      <c r="AT285" s="19" t="s">
        <v>236</v>
      </c>
      <c r="AU285" s="19" t="s">
        <v>82</v>
      </c>
    </row>
    <row r="286" s="15" customFormat="1">
      <c r="A286" s="15"/>
      <c r="B286" s="258"/>
      <c r="C286" s="259"/>
      <c r="D286" s="224" t="s">
        <v>312</v>
      </c>
      <c r="E286" s="260" t="s">
        <v>18</v>
      </c>
      <c r="F286" s="261" t="s">
        <v>7058</v>
      </c>
      <c r="G286" s="259"/>
      <c r="H286" s="260" t="s">
        <v>18</v>
      </c>
      <c r="I286" s="262"/>
      <c r="J286" s="259"/>
      <c r="K286" s="259"/>
      <c r="L286" s="263"/>
      <c r="M286" s="264"/>
      <c r="N286" s="265"/>
      <c r="O286" s="265"/>
      <c r="P286" s="265"/>
      <c r="Q286" s="265"/>
      <c r="R286" s="265"/>
      <c r="S286" s="265"/>
      <c r="T286" s="266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67" t="s">
        <v>312</v>
      </c>
      <c r="AU286" s="267" t="s">
        <v>82</v>
      </c>
      <c r="AV286" s="15" t="s">
        <v>78</v>
      </c>
      <c r="AW286" s="15" t="s">
        <v>33</v>
      </c>
      <c r="AX286" s="15" t="s">
        <v>71</v>
      </c>
      <c r="AY286" s="267" t="s">
        <v>229</v>
      </c>
    </row>
    <row r="287" s="13" customFormat="1">
      <c r="A287" s="13"/>
      <c r="B287" s="235"/>
      <c r="C287" s="236"/>
      <c r="D287" s="224" t="s">
        <v>312</v>
      </c>
      <c r="E287" s="237" t="s">
        <v>1770</v>
      </c>
      <c r="F287" s="238" t="s">
        <v>78</v>
      </c>
      <c r="G287" s="236"/>
      <c r="H287" s="239">
        <v>1</v>
      </c>
      <c r="I287" s="240"/>
      <c r="J287" s="236"/>
      <c r="K287" s="236"/>
      <c r="L287" s="241"/>
      <c r="M287" s="278"/>
      <c r="N287" s="279"/>
      <c r="O287" s="279"/>
      <c r="P287" s="279"/>
      <c r="Q287" s="279"/>
      <c r="R287" s="279"/>
      <c r="S287" s="279"/>
      <c r="T287" s="280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5" t="s">
        <v>312</v>
      </c>
      <c r="AU287" s="245" t="s">
        <v>82</v>
      </c>
      <c r="AV287" s="13" t="s">
        <v>82</v>
      </c>
      <c r="AW287" s="13" t="s">
        <v>33</v>
      </c>
      <c r="AX287" s="13" t="s">
        <v>78</v>
      </c>
      <c r="AY287" s="245" t="s">
        <v>229</v>
      </c>
    </row>
    <row r="288" s="2" customFormat="1" ht="6.96" customHeight="1">
      <c r="A288" s="40"/>
      <c r="B288" s="61"/>
      <c r="C288" s="62"/>
      <c r="D288" s="62"/>
      <c r="E288" s="62"/>
      <c r="F288" s="62"/>
      <c r="G288" s="62"/>
      <c r="H288" s="62"/>
      <c r="I288" s="62"/>
      <c r="J288" s="62"/>
      <c r="K288" s="62"/>
      <c r="L288" s="46"/>
      <c r="M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  <c r="AA288" s="40"/>
      <c r="AB288" s="40"/>
      <c r="AC288" s="40"/>
      <c r="AD288" s="40"/>
      <c r="AE288" s="40"/>
    </row>
  </sheetData>
  <sheetProtection sheet="1" autoFilter="0" formatColumns="0" formatRows="0" objects="1" scenarios="1" spinCount="100000" saltValue="X01+w0ezDqkGM0edQYdv4y0gWjxQSZpXe0CFLOwOpTTPaXvCaiLmHOpjlDCyt0qA8B/UI4+hxK/HQmmSus3j5g==" hashValue="Clpizr4X9FlZ/379QJbqEkulEmbrq7fyRT0t1pm8G3yJVJW24Wq2DJ/Iph7s8WHzPONyJS1KroMfTj1qtnQj5A==" algorithmName="SHA-512" password="CC35"/>
  <autoFilter ref="C89:K287"/>
  <mergeCells count="9">
    <mergeCell ref="E7:H7"/>
    <mergeCell ref="E9:H9"/>
    <mergeCell ref="E18:H18"/>
    <mergeCell ref="E27:H27"/>
    <mergeCell ref="E48:H48"/>
    <mergeCell ref="E50:H50"/>
    <mergeCell ref="E80:H80"/>
    <mergeCell ref="E82:H82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200</v>
      </c>
      <c r="AZ2" s="268" t="s">
        <v>3473</v>
      </c>
      <c r="BA2" s="268" t="s">
        <v>3473</v>
      </c>
      <c r="BB2" s="268" t="s">
        <v>18</v>
      </c>
      <c r="BC2" s="268" t="s">
        <v>7293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7294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7295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ROUND((SUM(BE87:BE119)),  2)</f>
        <v>0</v>
      </c>
      <c r="G35" s="40"/>
      <c r="H35" s="40"/>
      <c r="I35" s="159">
        <v>0.20999999999999999</v>
      </c>
      <c r="J35" s="158">
        <f>ROUND(((SUM(BE87:BE119))*I35),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ROUND((SUM(BF87:BF119)),  2)</f>
        <v>0</v>
      </c>
      <c r="G36" s="40"/>
      <c r="H36" s="40"/>
      <c r="I36" s="159">
        <v>0.14999999999999999</v>
      </c>
      <c r="J36" s="158">
        <f>ROUND(((SUM(BF87:BF119))*I36),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ROUND((SUM(BG87:BG119)),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ROUND((SUM(BH87:BH119)),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ROUND((SUM(BI87:BI119)),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7294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801.1 - Vegetační úpravy - Středočeský kraj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7294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801.1 - Vegetační úpravy - Středočeský kraj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9. 12. 2020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0.098799999999999999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0.098799999999999999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78</v>
      </c>
      <c r="F89" s="229" t="s">
        <v>306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SUM(P90:P119)</f>
        <v>0</v>
      </c>
      <c r="Q89" s="206"/>
      <c r="R89" s="207">
        <f>SUM(R90:R119)</f>
        <v>0.098799999999999999</v>
      </c>
      <c r="S89" s="206"/>
      <c r="T89" s="208">
        <f>SUM(T90:T119)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SUM(BK90:BK119)</f>
        <v>0</v>
      </c>
    </row>
    <row r="90" s="2" customFormat="1" ht="14.4" customHeight="1">
      <c r="A90" s="40"/>
      <c r="B90" s="41"/>
      <c r="C90" s="212" t="s">
        <v>78</v>
      </c>
      <c r="D90" s="212" t="s">
        <v>230</v>
      </c>
      <c r="E90" s="213" t="s">
        <v>7296</v>
      </c>
      <c r="F90" s="214" t="s">
        <v>7297</v>
      </c>
      <c r="G90" s="215" t="s">
        <v>309</v>
      </c>
      <c r="H90" s="216">
        <v>3952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7298</v>
      </c>
    </row>
    <row r="91" s="2" customFormat="1">
      <c r="A91" s="40"/>
      <c r="B91" s="41"/>
      <c r="C91" s="42"/>
      <c r="D91" s="224" t="s">
        <v>236</v>
      </c>
      <c r="E91" s="42"/>
      <c r="F91" s="225" t="s">
        <v>7299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426</v>
      </c>
      <c r="F92" s="238" t="s">
        <v>7300</v>
      </c>
      <c r="G92" s="236"/>
      <c r="H92" s="239">
        <v>3580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3473</v>
      </c>
      <c r="F93" s="238" t="s">
        <v>7301</v>
      </c>
      <c r="G93" s="236"/>
      <c r="H93" s="239">
        <v>372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3" customFormat="1">
      <c r="A94" s="13"/>
      <c r="B94" s="235"/>
      <c r="C94" s="236"/>
      <c r="D94" s="224" t="s">
        <v>312</v>
      </c>
      <c r="E94" s="237" t="s">
        <v>3475</v>
      </c>
      <c r="F94" s="238" t="s">
        <v>7302</v>
      </c>
      <c r="G94" s="236"/>
      <c r="H94" s="239">
        <v>3952</v>
      </c>
      <c r="I94" s="240"/>
      <c r="J94" s="236"/>
      <c r="K94" s="236"/>
      <c r="L94" s="241"/>
      <c r="M94" s="242"/>
      <c r="N94" s="243"/>
      <c r="O94" s="243"/>
      <c r="P94" s="243"/>
      <c r="Q94" s="243"/>
      <c r="R94" s="243"/>
      <c r="S94" s="243"/>
      <c r="T94" s="244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5" t="s">
        <v>312</v>
      </c>
      <c r="AU94" s="245" t="s">
        <v>82</v>
      </c>
      <c r="AV94" s="13" t="s">
        <v>82</v>
      </c>
      <c r="AW94" s="13" t="s">
        <v>33</v>
      </c>
      <c r="AX94" s="13" t="s">
        <v>78</v>
      </c>
      <c r="AY94" s="245" t="s">
        <v>229</v>
      </c>
    </row>
    <row r="95" s="2" customFormat="1" ht="14.4" customHeight="1">
      <c r="A95" s="40"/>
      <c r="B95" s="41"/>
      <c r="C95" s="269" t="s">
        <v>82</v>
      </c>
      <c r="D95" s="269" t="s">
        <v>620</v>
      </c>
      <c r="E95" s="270" t="s">
        <v>2684</v>
      </c>
      <c r="F95" s="271" t="s">
        <v>7303</v>
      </c>
      <c r="G95" s="272" t="s">
        <v>2686</v>
      </c>
      <c r="H95" s="273">
        <v>592.79999999999995</v>
      </c>
      <c r="I95" s="274"/>
      <c r="J95" s="273">
        <f>ROUND(I95*H95,2)</f>
        <v>0</v>
      </c>
      <c r="K95" s="271" t="s">
        <v>18</v>
      </c>
      <c r="L95" s="275"/>
      <c r="M95" s="276" t="s">
        <v>18</v>
      </c>
      <c r="N95" s="277" t="s">
        <v>42</v>
      </c>
      <c r="O95" s="86"/>
      <c r="P95" s="220">
        <f>O95*H95</f>
        <v>0</v>
      </c>
      <c r="Q95" s="220">
        <v>0</v>
      </c>
      <c r="R95" s="220">
        <f>Q95*H95</f>
        <v>0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268</v>
      </c>
      <c r="AT95" s="222" t="s">
        <v>620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7304</v>
      </c>
    </row>
    <row r="96" s="2" customFormat="1">
      <c r="A96" s="40"/>
      <c r="B96" s="41"/>
      <c r="C96" s="42"/>
      <c r="D96" s="224" t="s">
        <v>236</v>
      </c>
      <c r="E96" s="42"/>
      <c r="F96" s="225" t="s">
        <v>2688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7305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313</v>
      </c>
      <c r="F98" s="238" t="s">
        <v>7306</v>
      </c>
      <c r="G98" s="236"/>
      <c r="H98" s="239">
        <v>592.79999999999995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78</v>
      </c>
      <c r="AY98" s="245" t="s">
        <v>229</v>
      </c>
    </row>
    <row r="99" s="2" customFormat="1" ht="14.4" customHeight="1">
      <c r="A99" s="40"/>
      <c r="B99" s="41"/>
      <c r="C99" s="212" t="s">
        <v>242</v>
      </c>
      <c r="D99" s="212" t="s">
        <v>230</v>
      </c>
      <c r="E99" s="213" t="s">
        <v>7307</v>
      </c>
      <c r="F99" s="214" t="s">
        <v>7308</v>
      </c>
      <c r="G99" s="215" t="s">
        <v>309</v>
      </c>
      <c r="H99" s="216">
        <v>3952</v>
      </c>
      <c r="I99" s="217"/>
      <c r="J99" s="216">
        <f>ROUND(I99*H99,2)</f>
        <v>0</v>
      </c>
      <c r="K99" s="214" t="s">
        <v>296</v>
      </c>
      <c r="L99" s="46"/>
      <c r="M99" s="218" t="s">
        <v>18</v>
      </c>
      <c r="N99" s="219" t="s">
        <v>42</v>
      </c>
      <c r="O99" s="86"/>
      <c r="P99" s="220">
        <f>O99*H99</f>
        <v>0</v>
      </c>
      <c r="Q99" s="220">
        <v>0</v>
      </c>
      <c r="R99" s="220">
        <f>Q99*H99</f>
        <v>0</v>
      </c>
      <c r="S99" s="220">
        <v>0</v>
      </c>
      <c r="T99" s="221">
        <f>S99*H99</f>
        <v>0</v>
      </c>
      <c r="U99" s="40"/>
      <c r="V99" s="40"/>
      <c r="W99" s="40"/>
      <c r="X99" s="40"/>
      <c r="Y99" s="40"/>
      <c r="Z99" s="40"/>
      <c r="AA99" s="40"/>
      <c r="AB99" s="40"/>
      <c r="AC99" s="40"/>
      <c r="AD99" s="40"/>
      <c r="AE99" s="40"/>
      <c r="AR99" s="222" t="s">
        <v>247</v>
      </c>
      <c r="AT99" s="222" t="s">
        <v>230</v>
      </c>
      <c r="AU99" s="222" t="s">
        <v>82</v>
      </c>
      <c r="AY99" s="19" t="s">
        <v>229</v>
      </c>
      <c r="BE99" s="223">
        <f>IF(N99="základní",J99,0)</f>
        <v>0</v>
      </c>
      <c r="BF99" s="223">
        <f>IF(N99="snížená",J99,0)</f>
        <v>0</v>
      </c>
      <c r="BG99" s="223">
        <f>IF(N99="zákl. přenesená",J99,0)</f>
        <v>0</v>
      </c>
      <c r="BH99" s="223">
        <f>IF(N99="sníž. přenesená",J99,0)</f>
        <v>0</v>
      </c>
      <c r="BI99" s="223">
        <f>IF(N99="nulová",J99,0)</f>
        <v>0</v>
      </c>
      <c r="BJ99" s="19" t="s">
        <v>78</v>
      </c>
      <c r="BK99" s="223">
        <f>ROUND(I99*H99,2)</f>
        <v>0</v>
      </c>
      <c r="BL99" s="19" t="s">
        <v>247</v>
      </c>
      <c r="BM99" s="222" t="s">
        <v>7309</v>
      </c>
    </row>
    <row r="100" s="2" customFormat="1">
      <c r="A100" s="40"/>
      <c r="B100" s="41"/>
      <c r="C100" s="42"/>
      <c r="D100" s="224" t="s">
        <v>236</v>
      </c>
      <c r="E100" s="42"/>
      <c r="F100" s="225" t="s">
        <v>7310</v>
      </c>
      <c r="G100" s="42"/>
      <c r="H100" s="42"/>
      <c r="I100" s="226"/>
      <c r="J100" s="42"/>
      <c r="K100" s="42"/>
      <c r="L100" s="46"/>
      <c r="M100" s="227"/>
      <c r="N100" s="228"/>
      <c r="O100" s="86"/>
      <c r="P100" s="86"/>
      <c r="Q100" s="86"/>
      <c r="R100" s="86"/>
      <c r="S100" s="86"/>
      <c r="T100" s="87"/>
      <c r="U100" s="40"/>
      <c r="V100" s="40"/>
      <c r="W100" s="40"/>
      <c r="X100" s="40"/>
      <c r="Y100" s="40"/>
      <c r="Z100" s="40"/>
      <c r="AA100" s="40"/>
      <c r="AB100" s="40"/>
      <c r="AC100" s="40"/>
      <c r="AD100" s="40"/>
      <c r="AE100" s="40"/>
      <c r="AT100" s="19" t="s">
        <v>236</v>
      </c>
      <c r="AU100" s="19" t="s">
        <v>82</v>
      </c>
    </row>
    <row r="101" s="13" customFormat="1">
      <c r="A101" s="13"/>
      <c r="B101" s="235"/>
      <c r="C101" s="236"/>
      <c r="D101" s="224" t="s">
        <v>312</v>
      </c>
      <c r="E101" s="237" t="s">
        <v>2193</v>
      </c>
      <c r="F101" s="238" t="s">
        <v>7311</v>
      </c>
      <c r="G101" s="236"/>
      <c r="H101" s="239">
        <v>3952</v>
      </c>
      <c r="I101" s="240"/>
      <c r="J101" s="236"/>
      <c r="K101" s="236"/>
      <c r="L101" s="241"/>
      <c r="M101" s="242"/>
      <c r="N101" s="243"/>
      <c r="O101" s="243"/>
      <c r="P101" s="243"/>
      <c r="Q101" s="243"/>
      <c r="R101" s="243"/>
      <c r="S101" s="243"/>
      <c r="T101" s="244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5" t="s">
        <v>312</v>
      </c>
      <c r="AU101" s="245" t="s">
        <v>82</v>
      </c>
      <c r="AV101" s="13" t="s">
        <v>82</v>
      </c>
      <c r="AW101" s="13" t="s">
        <v>33</v>
      </c>
      <c r="AX101" s="13" t="s">
        <v>78</v>
      </c>
      <c r="AY101" s="245" t="s">
        <v>229</v>
      </c>
    </row>
    <row r="102" s="2" customFormat="1" ht="14.4" customHeight="1">
      <c r="A102" s="40"/>
      <c r="B102" s="41"/>
      <c r="C102" s="269" t="s">
        <v>247</v>
      </c>
      <c r="D102" s="269" t="s">
        <v>620</v>
      </c>
      <c r="E102" s="270" t="s">
        <v>7312</v>
      </c>
      <c r="F102" s="271" t="s">
        <v>7313</v>
      </c>
      <c r="G102" s="272" t="s">
        <v>4016</v>
      </c>
      <c r="H102" s="273">
        <v>98.799999999999997</v>
      </c>
      <c r="I102" s="274"/>
      <c r="J102" s="273">
        <f>ROUND(I102*H102,2)</f>
        <v>0</v>
      </c>
      <c r="K102" s="271" t="s">
        <v>296</v>
      </c>
      <c r="L102" s="275"/>
      <c r="M102" s="276" t="s">
        <v>18</v>
      </c>
      <c r="N102" s="277" t="s">
        <v>42</v>
      </c>
      <c r="O102" s="86"/>
      <c r="P102" s="220">
        <f>O102*H102</f>
        <v>0</v>
      </c>
      <c r="Q102" s="220">
        <v>0.001</v>
      </c>
      <c r="R102" s="220">
        <f>Q102*H102</f>
        <v>0.098799999999999999</v>
      </c>
      <c r="S102" s="220">
        <v>0</v>
      </c>
      <c r="T102" s="221">
        <f>S102*H102</f>
        <v>0</v>
      </c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R102" s="222" t="s">
        <v>268</v>
      </c>
      <c r="AT102" s="222" t="s">
        <v>620</v>
      </c>
      <c r="AU102" s="222" t="s">
        <v>82</v>
      </c>
      <c r="AY102" s="19" t="s">
        <v>229</v>
      </c>
      <c r="BE102" s="223">
        <f>IF(N102="základní",J102,0)</f>
        <v>0</v>
      </c>
      <c r="BF102" s="223">
        <f>IF(N102="snížená",J102,0)</f>
        <v>0</v>
      </c>
      <c r="BG102" s="223">
        <f>IF(N102="zákl. přenesená",J102,0)</f>
        <v>0</v>
      </c>
      <c r="BH102" s="223">
        <f>IF(N102="sníž. přenesená",J102,0)</f>
        <v>0</v>
      </c>
      <c r="BI102" s="223">
        <f>IF(N102="nulová",J102,0)</f>
        <v>0</v>
      </c>
      <c r="BJ102" s="19" t="s">
        <v>78</v>
      </c>
      <c r="BK102" s="223">
        <f>ROUND(I102*H102,2)</f>
        <v>0</v>
      </c>
      <c r="BL102" s="19" t="s">
        <v>247</v>
      </c>
      <c r="BM102" s="222" t="s">
        <v>7314</v>
      </c>
    </row>
    <row r="103" s="2" customFormat="1">
      <c r="A103" s="40"/>
      <c r="B103" s="41"/>
      <c r="C103" s="42"/>
      <c r="D103" s="224" t="s">
        <v>236</v>
      </c>
      <c r="E103" s="42"/>
      <c r="F103" s="225" t="s">
        <v>7313</v>
      </c>
      <c r="G103" s="42"/>
      <c r="H103" s="42"/>
      <c r="I103" s="226"/>
      <c r="J103" s="42"/>
      <c r="K103" s="42"/>
      <c r="L103" s="46"/>
      <c r="M103" s="227"/>
      <c r="N103" s="228"/>
      <c r="O103" s="86"/>
      <c r="P103" s="86"/>
      <c r="Q103" s="86"/>
      <c r="R103" s="86"/>
      <c r="S103" s="86"/>
      <c r="T103" s="87"/>
      <c r="U103" s="40"/>
      <c r="V103" s="40"/>
      <c r="W103" s="40"/>
      <c r="X103" s="40"/>
      <c r="Y103" s="40"/>
      <c r="Z103" s="40"/>
      <c r="AA103" s="40"/>
      <c r="AB103" s="40"/>
      <c r="AC103" s="40"/>
      <c r="AD103" s="40"/>
      <c r="AE103" s="40"/>
      <c r="AT103" s="19" t="s">
        <v>236</v>
      </c>
      <c r="AU103" s="19" t="s">
        <v>82</v>
      </c>
    </row>
    <row r="104" s="13" customFormat="1">
      <c r="A104" s="13"/>
      <c r="B104" s="235"/>
      <c r="C104" s="236"/>
      <c r="D104" s="224" t="s">
        <v>312</v>
      </c>
      <c r="E104" s="237" t="s">
        <v>361</v>
      </c>
      <c r="F104" s="238" t="s">
        <v>7315</v>
      </c>
      <c r="G104" s="236"/>
      <c r="H104" s="239">
        <v>98.799999999999997</v>
      </c>
      <c r="I104" s="240"/>
      <c r="J104" s="236"/>
      <c r="K104" s="236"/>
      <c r="L104" s="241"/>
      <c r="M104" s="242"/>
      <c r="N104" s="243"/>
      <c r="O104" s="243"/>
      <c r="P104" s="243"/>
      <c r="Q104" s="243"/>
      <c r="R104" s="243"/>
      <c r="S104" s="243"/>
      <c r="T104" s="244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5" t="s">
        <v>312</v>
      </c>
      <c r="AU104" s="245" t="s">
        <v>82</v>
      </c>
      <c r="AV104" s="13" t="s">
        <v>82</v>
      </c>
      <c r="AW104" s="13" t="s">
        <v>33</v>
      </c>
      <c r="AX104" s="13" t="s">
        <v>78</v>
      </c>
      <c r="AY104" s="245" t="s">
        <v>229</v>
      </c>
    </row>
    <row r="105" s="2" customFormat="1" ht="14.4" customHeight="1">
      <c r="A105" s="40"/>
      <c r="B105" s="41"/>
      <c r="C105" s="212" t="s">
        <v>228</v>
      </c>
      <c r="D105" s="212" t="s">
        <v>230</v>
      </c>
      <c r="E105" s="213" t="s">
        <v>7316</v>
      </c>
      <c r="F105" s="214" t="s">
        <v>7317</v>
      </c>
      <c r="G105" s="215" t="s">
        <v>309</v>
      </c>
      <c r="H105" s="216">
        <v>3952</v>
      </c>
      <c r="I105" s="217"/>
      <c r="J105" s="216">
        <f>ROUND(I105*H105,2)</f>
        <v>0</v>
      </c>
      <c r="K105" s="214" t="s">
        <v>296</v>
      </c>
      <c r="L105" s="46"/>
      <c r="M105" s="218" t="s">
        <v>18</v>
      </c>
      <c r="N105" s="219" t="s">
        <v>42</v>
      </c>
      <c r="O105" s="86"/>
      <c r="P105" s="220">
        <f>O105*H105</f>
        <v>0</v>
      </c>
      <c r="Q105" s="220">
        <v>0</v>
      </c>
      <c r="R105" s="220">
        <f>Q105*H105</f>
        <v>0</v>
      </c>
      <c r="S105" s="220">
        <v>0</v>
      </c>
      <c r="T105" s="221">
        <f>S105*H105</f>
        <v>0</v>
      </c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R105" s="222" t="s">
        <v>247</v>
      </c>
      <c r="AT105" s="222" t="s">
        <v>230</v>
      </c>
      <c r="AU105" s="222" t="s">
        <v>82</v>
      </c>
      <c r="AY105" s="19" t="s">
        <v>229</v>
      </c>
      <c r="BE105" s="223">
        <f>IF(N105="základní",J105,0)</f>
        <v>0</v>
      </c>
      <c r="BF105" s="223">
        <f>IF(N105="snížená",J105,0)</f>
        <v>0</v>
      </c>
      <c r="BG105" s="223">
        <f>IF(N105="zákl. přenesená",J105,0)</f>
        <v>0</v>
      </c>
      <c r="BH105" s="223">
        <f>IF(N105="sníž. přenesená",J105,0)</f>
        <v>0</v>
      </c>
      <c r="BI105" s="223">
        <f>IF(N105="nulová",J105,0)</f>
        <v>0</v>
      </c>
      <c r="BJ105" s="19" t="s">
        <v>78</v>
      </c>
      <c r="BK105" s="223">
        <f>ROUND(I105*H105,2)</f>
        <v>0</v>
      </c>
      <c r="BL105" s="19" t="s">
        <v>247</v>
      </c>
      <c r="BM105" s="222" t="s">
        <v>7318</v>
      </c>
    </row>
    <row r="106" s="2" customFormat="1">
      <c r="A106" s="40"/>
      <c r="B106" s="41"/>
      <c r="C106" s="42"/>
      <c r="D106" s="224" t="s">
        <v>236</v>
      </c>
      <c r="E106" s="42"/>
      <c r="F106" s="225" t="s">
        <v>7319</v>
      </c>
      <c r="G106" s="42"/>
      <c r="H106" s="42"/>
      <c r="I106" s="226"/>
      <c r="J106" s="42"/>
      <c r="K106" s="42"/>
      <c r="L106" s="46"/>
      <c r="M106" s="227"/>
      <c r="N106" s="228"/>
      <c r="O106" s="86"/>
      <c r="P106" s="86"/>
      <c r="Q106" s="86"/>
      <c r="R106" s="86"/>
      <c r="S106" s="86"/>
      <c r="T106" s="87"/>
      <c r="U106" s="40"/>
      <c r="V106" s="40"/>
      <c r="W106" s="40"/>
      <c r="X106" s="40"/>
      <c r="Y106" s="40"/>
      <c r="Z106" s="40"/>
      <c r="AA106" s="40"/>
      <c r="AB106" s="40"/>
      <c r="AC106" s="40"/>
      <c r="AD106" s="40"/>
      <c r="AE106" s="40"/>
      <c r="AT106" s="19" t="s">
        <v>236</v>
      </c>
      <c r="AU106" s="19" t="s">
        <v>82</v>
      </c>
    </row>
    <row r="107" s="13" customFormat="1">
      <c r="A107" s="13"/>
      <c r="B107" s="235"/>
      <c r="C107" s="236"/>
      <c r="D107" s="224" t="s">
        <v>312</v>
      </c>
      <c r="E107" s="237" t="s">
        <v>435</v>
      </c>
      <c r="F107" s="238" t="s">
        <v>7311</v>
      </c>
      <c r="G107" s="236"/>
      <c r="H107" s="239">
        <v>3952</v>
      </c>
      <c r="I107" s="240"/>
      <c r="J107" s="236"/>
      <c r="K107" s="236"/>
      <c r="L107" s="241"/>
      <c r="M107" s="242"/>
      <c r="N107" s="243"/>
      <c r="O107" s="243"/>
      <c r="P107" s="243"/>
      <c r="Q107" s="243"/>
      <c r="R107" s="243"/>
      <c r="S107" s="243"/>
      <c r="T107" s="244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5" t="s">
        <v>312</v>
      </c>
      <c r="AU107" s="245" t="s">
        <v>82</v>
      </c>
      <c r="AV107" s="13" t="s">
        <v>82</v>
      </c>
      <c r="AW107" s="13" t="s">
        <v>33</v>
      </c>
      <c r="AX107" s="13" t="s">
        <v>78</v>
      </c>
      <c r="AY107" s="245" t="s">
        <v>229</v>
      </c>
    </row>
    <row r="108" s="2" customFormat="1" ht="14.4" customHeight="1">
      <c r="A108" s="40"/>
      <c r="B108" s="41"/>
      <c r="C108" s="212" t="s">
        <v>257</v>
      </c>
      <c r="D108" s="212" t="s">
        <v>230</v>
      </c>
      <c r="E108" s="213" t="s">
        <v>7320</v>
      </c>
      <c r="F108" s="214" t="s">
        <v>7321</v>
      </c>
      <c r="G108" s="215" t="s">
        <v>309</v>
      </c>
      <c r="H108" s="216">
        <v>5928</v>
      </c>
      <c r="I108" s="217"/>
      <c r="J108" s="216">
        <f>ROUND(I108*H108,2)</f>
        <v>0</v>
      </c>
      <c r="K108" s="214" t="s">
        <v>296</v>
      </c>
      <c r="L108" s="46"/>
      <c r="M108" s="218" t="s">
        <v>18</v>
      </c>
      <c r="N108" s="219" t="s">
        <v>42</v>
      </c>
      <c r="O108" s="86"/>
      <c r="P108" s="220">
        <f>O108*H108</f>
        <v>0</v>
      </c>
      <c r="Q108" s="220">
        <v>0</v>
      </c>
      <c r="R108" s="220">
        <f>Q108*H108</f>
        <v>0</v>
      </c>
      <c r="S108" s="220">
        <v>0</v>
      </c>
      <c r="T108" s="221">
        <f>S108*H108</f>
        <v>0</v>
      </c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R108" s="222" t="s">
        <v>247</v>
      </c>
      <c r="AT108" s="222" t="s">
        <v>230</v>
      </c>
      <c r="AU108" s="222" t="s">
        <v>82</v>
      </c>
      <c r="AY108" s="19" t="s">
        <v>229</v>
      </c>
      <c r="BE108" s="223">
        <f>IF(N108="základní",J108,0)</f>
        <v>0</v>
      </c>
      <c r="BF108" s="223">
        <f>IF(N108="snížená",J108,0)</f>
        <v>0</v>
      </c>
      <c r="BG108" s="223">
        <f>IF(N108="zákl. přenesená",J108,0)</f>
        <v>0</v>
      </c>
      <c r="BH108" s="223">
        <f>IF(N108="sníž. přenesená",J108,0)</f>
        <v>0</v>
      </c>
      <c r="BI108" s="223">
        <f>IF(N108="nulová",J108,0)</f>
        <v>0</v>
      </c>
      <c r="BJ108" s="19" t="s">
        <v>78</v>
      </c>
      <c r="BK108" s="223">
        <f>ROUND(I108*H108,2)</f>
        <v>0</v>
      </c>
      <c r="BL108" s="19" t="s">
        <v>247</v>
      </c>
      <c r="BM108" s="222" t="s">
        <v>7322</v>
      </c>
    </row>
    <row r="109" s="2" customFormat="1">
      <c r="A109" s="40"/>
      <c r="B109" s="41"/>
      <c r="C109" s="42"/>
      <c r="D109" s="224" t="s">
        <v>236</v>
      </c>
      <c r="E109" s="42"/>
      <c r="F109" s="225" t="s">
        <v>7323</v>
      </c>
      <c r="G109" s="42"/>
      <c r="H109" s="42"/>
      <c r="I109" s="226"/>
      <c r="J109" s="42"/>
      <c r="K109" s="42"/>
      <c r="L109" s="46"/>
      <c r="M109" s="227"/>
      <c r="N109" s="228"/>
      <c r="O109" s="86"/>
      <c r="P109" s="86"/>
      <c r="Q109" s="86"/>
      <c r="R109" s="86"/>
      <c r="S109" s="86"/>
      <c r="T109" s="87"/>
      <c r="U109" s="40"/>
      <c r="V109" s="40"/>
      <c r="W109" s="40"/>
      <c r="X109" s="40"/>
      <c r="Y109" s="40"/>
      <c r="Z109" s="40"/>
      <c r="AA109" s="40"/>
      <c r="AB109" s="40"/>
      <c r="AC109" s="40"/>
      <c r="AD109" s="40"/>
      <c r="AE109" s="40"/>
      <c r="AT109" s="19" t="s">
        <v>236</v>
      </c>
      <c r="AU109" s="19" t="s">
        <v>82</v>
      </c>
    </row>
    <row r="110" s="13" customFormat="1">
      <c r="A110" s="13"/>
      <c r="B110" s="235"/>
      <c r="C110" s="236"/>
      <c r="D110" s="224" t="s">
        <v>312</v>
      </c>
      <c r="E110" s="237" t="s">
        <v>367</v>
      </c>
      <c r="F110" s="238" t="s">
        <v>7324</v>
      </c>
      <c r="G110" s="236"/>
      <c r="H110" s="239">
        <v>5928</v>
      </c>
      <c r="I110" s="240"/>
      <c r="J110" s="236"/>
      <c r="K110" s="236"/>
      <c r="L110" s="241"/>
      <c r="M110" s="242"/>
      <c r="N110" s="243"/>
      <c r="O110" s="243"/>
      <c r="P110" s="243"/>
      <c r="Q110" s="243"/>
      <c r="R110" s="243"/>
      <c r="S110" s="243"/>
      <c r="T110" s="244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5" t="s">
        <v>312</v>
      </c>
      <c r="AU110" s="245" t="s">
        <v>82</v>
      </c>
      <c r="AV110" s="13" t="s">
        <v>82</v>
      </c>
      <c r="AW110" s="13" t="s">
        <v>33</v>
      </c>
      <c r="AX110" s="13" t="s">
        <v>78</v>
      </c>
      <c r="AY110" s="245" t="s">
        <v>229</v>
      </c>
    </row>
    <row r="111" s="2" customFormat="1" ht="14.4" customHeight="1">
      <c r="A111" s="40"/>
      <c r="B111" s="41"/>
      <c r="C111" s="212" t="s">
        <v>263</v>
      </c>
      <c r="D111" s="212" t="s">
        <v>230</v>
      </c>
      <c r="E111" s="213" t="s">
        <v>7325</v>
      </c>
      <c r="F111" s="214" t="s">
        <v>7326</v>
      </c>
      <c r="G111" s="215" t="s">
        <v>309</v>
      </c>
      <c r="H111" s="216">
        <v>7904</v>
      </c>
      <c r="I111" s="217"/>
      <c r="J111" s="216">
        <f>ROUND(I111*H111,2)</f>
        <v>0</v>
      </c>
      <c r="K111" s="214" t="s">
        <v>296</v>
      </c>
      <c r="L111" s="46"/>
      <c r="M111" s="218" t="s">
        <v>18</v>
      </c>
      <c r="N111" s="219" t="s">
        <v>42</v>
      </c>
      <c r="O111" s="86"/>
      <c r="P111" s="220">
        <f>O111*H111</f>
        <v>0</v>
      </c>
      <c r="Q111" s="220">
        <v>0</v>
      </c>
      <c r="R111" s="220">
        <f>Q111*H111</f>
        <v>0</v>
      </c>
      <c r="S111" s="220">
        <v>0</v>
      </c>
      <c r="T111" s="221">
        <f>S111*H111</f>
        <v>0</v>
      </c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R111" s="222" t="s">
        <v>247</v>
      </c>
      <c r="AT111" s="222" t="s">
        <v>230</v>
      </c>
      <c r="AU111" s="222" t="s">
        <v>82</v>
      </c>
      <c r="AY111" s="19" t="s">
        <v>229</v>
      </c>
      <c r="BE111" s="223">
        <f>IF(N111="základní",J111,0)</f>
        <v>0</v>
      </c>
      <c r="BF111" s="223">
        <f>IF(N111="snížená",J111,0)</f>
        <v>0</v>
      </c>
      <c r="BG111" s="223">
        <f>IF(N111="zákl. přenesená",J111,0)</f>
        <v>0</v>
      </c>
      <c r="BH111" s="223">
        <f>IF(N111="sníž. přenesená",J111,0)</f>
        <v>0</v>
      </c>
      <c r="BI111" s="223">
        <f>IF(N111="nulová",J111,0)</f>
        <v>0</v>
      </c>
      <c r="BJ111" s="19" t="s">
        <v>78</v>
      </c>
      <c r="BK111" s="223">
        <f>ROUND(I111*H111,2)</f>
        <v>0</v>
      </c>
      <c r="BL111" s="19" t="s">
        <v>247</v>
      </c>
      <c r="BM111" s="222" t="s">
        <v>7327</v>
      </c>
    </row>
    <row r="112" s="2" customFormat="1">
      <c r="A112" s="40"/>
      <c r="B112" s="41"/>
      <c r="C112" s="42"/>
      <c r="D112" s="224" t="s">
        <v>236</v>
      </c>
      <c r="E112" s="42"/>
      <c r="F112" s="225" t="s">
        <v>7328</v>
      </c>
      <c r="G112" s="42"/>
      <c r="H112" s="42"/>
      <c r="I112" s="226"/>
      <c r="J112" s="42"/>
      <c r="K112" s="42"/>
      <c r="L112" s="46"/>
      <c r="M112" s="227"/>
      <c r="N112" s="228"/>
      <c r="O112" s="86"/>
      <c r="P112" s="86"/>
      <c r="Q112" s="86"/>
      <c r="R112" s="86"/>
      <c r="S112" s="86"/>
      <c r="T112" s="87"/>
      <c r="U112" s="40"/>
      <c r="V112" s="40"/>
      <c r="W112" s="40"/>
      <c r="X112" s="40"/>
      <c r="Y112" s="40"/>
      <c r="Z112" s="40"/>
      <c r="AA112" s="40"/>
      <c r="AB112" s="40"/>
      <c r="AC112" s="40"/>
      <c r="AD112" s="40"/>
      <c r="AE112" s="40"/>
      <c r="AT112" s="19" t="s">
        <v>236</v>
      </c>
      <c r="AU112" s="19" t="s">
        <v>82</v>
      </c>
    </row>
    <row r="113" s="13" customFormat="1">
      <c r="A113" s="13"/>
      <c r="B113" s="235"/>
      <c r="C113" s="236"/>
      <c r="D113" s="224" t="s">
        <v>312</v>
      </c>
      <c r="E113" s="237" t="s">
        <v>339</v>
      </c>
      <c r="F113" s="238" t="s">
        <v>7329</v>
      </c>
      <c r="G113" s="236"/>
      <c r="H113" s="239">
        <v>7904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78</v>
      </c>
      <c r="AY113" s="245" t="s">
        <v>229</v>
      </c>
    </row>
    <row r="114" s="2" customFormat="1" ht="14.4" customHeight="1">
      <c r="A114" s="40"/>
      <c r="B114" s="41"/>
      <c r="C114" s="212" t="s">
        <v>268</v>
      </c>
      <c r="D114" s="212" t="s">
        <v>230</v>
      </c>
      <c r="E114" s="213" t="s">
        <v>7330</v>
      </c>
      <c r="F114" s="214" t="s">
        <v>7331</v>
      </c>
      <c r="G114" s="215" t="s">
        <v>343</v>
      </c>
      <c r="H114" s="216">
        <v>59.280000000000001</v>
      </c>
      <c r="I114" s="217"/>
      <c r="J114" s="216">
        <f>ROUND(I114*H114,2)</f>
        <v>0</v>
      </c>
      <c r="K114" s="214" t="s">
        <v>296</v>
      </c>
      <c r="L114" s="46"/>
      <c r="M114" s="218" t="s">
        <v>18</v>
      </c>
      <c r="N114" s="219" t="s">
        <v>42</v>
      </c>
      <c r="O114" s="86"/>
      <c r="P114" s="220">
        <f>O114*H114</f>
        <v>0</v>
      </c>
      <c r="Q114" s="220">
        <v>0</v>
      </c>
      <c r="R114" s="220">
        <f>Q114*H114</f>
        <v>0</v>
      </c>
      <c r="S114" s="220">
        <v>0</v>
      </c>
      <c r="T114" s="221">
        <f>S114*H114</f>
        <v>0</v>
      </c>
      <c r="U114" s="40"/>
      <c r="V114" s="40"/>
      <c r="W114" s="40"/>
      <c r="X114" s="40"/>
      <c r="Y114" s="40"/>
      <c r="Z114" s="40"/>
      <c r="AA114" s="40"/>
      <c r="AB114" s="40"/>
      <c r="AC114" s="40"/>
      <c r="AD114" s="40"/>
      <c r="AE114" s="40"/>
      <c r="AR114" s="222" t="s">
        <v>247</v>
      </c>
      <c r="AT114" s="222" t="s">
        <v>230</v>
      </c>
      <c r="AU114" s="222" t="s">
        <v>82</v>
      </c>
      <c r="AY114" s="19" t="s">
        <v>229</v>
      </c>
      <c r="BE114" s="223">
        <f>IF(N114="základní",J114,0)</f>
        <v>0</v>
      </c>
      <c r="BF114" s="223">
        <f>IF(N114="snížená",J114,0)</f>
        <v>0</v>
      </c>
      <c r="BG114" s="223">
        <f>IF(N114="zákl. přenesená",J114,0)</f>
        <v>0</v>
      </c>
      <c r="BH114" s="223">
        <f>IF(N114="sníž. přenesená",J114,0)</f>
        <v>0</v>
      </c>
      <c r="BI114" s="223">
        <f>IF(N114="nulová",J114,0)</f>
        <v>0</v>
      </c>
      <c r="BJ114" s="19" t="s">
        <v>78</v>
      </c>
      <c r="BK114" s="223">
        <f>ROUND(I114*H114,2)</f>
        <v>0</v>
      </c>
      <c r="BL114" s="19" t="s">
        <v>247</v>
      </c>
      <c r="BM114" s="222" t="s">
        <v>7332</v>
      </c>
    </row>
    <row r="115" s="2" customFormat="1">
      <c r="A115" s="40"/>
      <c r="B115" s="41"/>
      <c r="C115" s="42"/>
      <c r="D115" s="224" t="s">
        <v>236</v>
      </c>
      <c r="E115" s="42"/>
      <c r="F115" s="225" t="s">
        <v>7333</v>
      </c>
      <c r="G115" s="42"/>
      <c r="H115" s="42"/>
      <c r="I115" s="226"/>
      <c r="J115" s="42"/>
      <c r="K115" s="42"/>
      <c r="L115" s="46"/>
      <c r="M115" s="227"/>
      <c r="N115" s="228"/>
      <c r="O115" s="86"/>
      <c r="P115" s="86"/>
      <c r="Q115" s="86"/>
      <c r="R115" s="86"/>
      <c r="S115" s="86"/>
      <c r="T115" s="87"/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T115" s="19" t="s">
        <v>236</v>
      </c>
      <c r="AU115" s="19" t="s">
        <v>82</v>
      </c>
    </row>
    <row r="116" s="13" customFormat="1">
      <c r="A116" s="13"/>
      <c r="B116" s="235"/>
      <c r="C116" s="236"/>
      <c r="D116" s="224" t="s">
        <v>312</v>
      </c>
      <c r="E116" s="237" t="s">
        <v>1541</v>
      </c>
      <c r="F116" s="238" t="s">
        <v>7334</v>
      </c>
      <c r="G116" s="236"/>
      <c r="H116" s="239">
        <v>59.280000000000001</v>
      </c>
      <c r="I116" s="240"/>
      <c r="J116" s="236"/>
      <c r="K116" s="236"/>
      <c r="L116" s="241"/>
      <c r="M116" s="242"/>
      <c r="N116" s="243"/>
      <c r="O116" s="243"/>
      <c r="P116" s="243"/>
      <c r="Q116" s="243"/>
      <c r="R116" s="243"/>
      <c r="S116" s="243"/>
      <c r="T116" s="244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5" t="s">
        <v>312</v>
      </c>
      <c r="AU116" s="245" t="s">
        <v>82</v>
      </c>
      <c r="AV116" s="13" t="s">
        <v>82</v>
      </c>
      <c r="AW116" s="13" t="s">
        <v>33</v>
      </c>
      <c r="AX116" s="13" t="s">
        <v>78</v>
      </c>
      <c r="AY116" s="245" t="s">
        <v>229</v>
      </c>
    </row>
    <row r="117" s="2" customFormat="1" ht="14.4" customHeight="1">
      <c r="A117" s="40"/>
      <c r="B117" s="41"/>
      <c r="C117" s="212" t="s">
        <v>272</v>
      </c>
      <c r="D117" s="212" t="s">
        <v>230</v>
      </c>
      <c r="E117" s="213" t="s">
        <v>7335</v>
      </c>
      <c r="F117" s="214" t="s">
        <v>7336</v>
      </c>
      <c r="G117" s="215" t="s">
        <v>343</v>
      </c>
      <c r="H117" s="216">
        <v>59.280000000000001</v>
      </c>
      <c r="I117" s="217"/>
      <c r="J117" s="216">
        <f>ROUND(I117*H117,2)</f>
        <v>0</v>
      </c>
      <c r="K117" s="214" t="s">
        <v>18</v>
      </c>
      <c r="L117" s="46"/>
      <c r="M117" s="218" t="s">
        <v>18</v>
      </c>
      <c r="N117" s="219" t="s">
        <v>42</v>
      </c>
      <c r="O117" s="86"/>
      <c r="P117" s="220">
        <f>O117*H117</f>
        <v>0</v>
      </c>
      <c r="Q117" s="220">
        <v>0</v>
      </c>
      <c r="R117" s="220">
        <f>Q117*H117</f>
        <v>0</v>
      </c>
      <c r="S117" s="220">
        <v>0</v>
      </c>
      <c r="T117" s="221">
        <f>S117*H117</f>
        <v>0</v>
      </c>
      <c r="U117" s="40"/>
      <c r="V117" s="40"/>
      <c r="W117" s="40"/>
      <c r="X117" s="40"/>
      <c r="Y117" s="40"/>
      <c r="Z117" s="40"/>
      <c r="AA117" s="40"/>
      <c r="AB117" s="40"/>
      <c r="AC117" s="40"/>
      <c r="AD117" s="40"/>
      <c r="AE117" s="40"/>
      <c r="AR117" s="222" t="s">
        <v>247</v>
      </c>
      <c r="AT117" s="222" t="s">
        <v>230</v>
      </c>
      <c r="AU117" s="222" t="s">
        <v>82</v>
      </c>
      <c r="AY117" s="19" t="s">
        <v>229</v>
      </c>
      <c r="BE117" s="223">
        <f>IF(N117="základní",J117,0)</f>
        <v>0</v>
      </c>
      <c r="BF117" s="223">
        <f>IF(N117="snížená",J117,0)</f>
        <v>0</v>
      </c>
      <c r="BG117" s="223">
        <f>IF(N117="zákl. přenesená",J117,0)</f>
        <v>0</v>
      </c>
      <c r="BH117" s="223">
        <f>IF(N117="sníž. přenesená",J117,0)</f>
        <v>0</v>
      </c>
      <c r="BI117" s="223">
        <f>IF(N117="nulová",J117,0)</f>
        <v>0</v>
      </c>
      <c r="BJ117" s="19" t="s">
        <v>78</v>
      </c>
      <c r="BK117" s="223">
        <f>ROUND(I117*H117,2)</f>
        <v>0</v>
      </c>
      <c r="BL117" s="19" t="s">
        <v>247</v>
      </c>
      <c r="BM117" s="222" t="s">
        <v>7337</v>
      </c>
    </row>
    <row r="118" s="2" customFormat="1">
      <c r="A118" s="40"/>
      <c r="B118" s="41"/>
      <c r="C118" s="42"/>
      <c r="D118" s="224" t="s">
        <v>236</v>
      </c>
      <c r="E118" s="42"/>
      <c r="F118" s="225" t="s">
        <v>7336</v>
      </c>
      <c r="G118" s="42"/>
      <c r="H118" s="42"/>
      <c r="I118" s="226"/>
      <c r="J118" s="42"/>
      <c r="K118" s="42"/>
      <c r="L118" s="46"/>
      <c r="M118" s="227"/>
      <c r="N118" s="228"/>
      <c r="O118" s="86"/>
      <c r="P118" s="86"/>
      <c r="Q118" s="86"/>
      <c r="R118" s="86"/>
      <c r="S118" s="86"/>
      <c r="T118" s="87"/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T118" s="19" t="s">
        <v>236</v>
      </c>
      <c r="AU118" s="19" t="s">
        <v>82</v>
      </c>
    </row>
    <row r="119" s="13" customFormat="1">
      <c r="A119" s="13"/>
      <c r="B119" s="235"/>
      <c r="C119" s="236"/>
      <c r="D119" s="224" t="s">
        <v>312</v>
      </c>
      <c r="E119" s="237" t="s">
        <v>18</v>
      </c>
      <c r="F119" s="238" t="s">
        <v>7338</v>
      </c>
      <c r="G119" s="236"/>
      <c r="H119" s="239">
        <v>59.280000000000001</v>
      </c>
      <c r="I119" s="240"/>
      <c r="J119" s="236"/>
      <c r="K119" s="236"/>
      <c r="L119" s="241"/>
      <c r="M119" s="278"/>
      <c r="N119" s="279"/>
      <c r="O119" s="279"/>
      <c r="P119" s="279"/>
      <c r="Q119" s="279"/>
      <c r="R119" s="279"/>
      <c r="S119" s="279"/>
      <c r="T119" s="280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5" t="s">
        <v>312</v>
      </c>
      <c r="AU119" s="245" t="s">
        <v>82</v>
      </c>
      <c r="AV119" s="13" t="s">
        <v>82</v>
      </c>
      <c r="AW119" s="13" t="s">
        <v>33</v>
      </c>
      <c r="AX119" s="13" t="s">
        <v>78</v>
      </c>
      <c r="AY119" s="245" t="s">
        <v>229</v>
      </c>
    </row>
    <row r="120" s="2" customFormat="1" ht="6.96" customHeight="1">
      <c r="A120" s="40"/>
      <c r="B120" s="61"/>
      <c r="C120" s="62"/>
      <c r="D120" s="62"/>
      <c r="E120" s="62"/>
      <c r="F120" s="62"/>
      <c r="G120" s="62"/>
      <c r="H120" s="62"/>
      <c r="I120" s="62"/>
      <c r="J120" s="62"/>
      <c r="K120" s="62"/>
      <c r="L120" s="46"/>
      <c r="M120" s="40"/>
      <c r="O120" s="40"/>
      <c r="P120" s="40"/>
      <c r="Q120" s="40"/>
      <c r="R120" s="40"/>
      <c r="S120" s="40"/>
      <c r="T120" s="40"/>
      <c r="U120" s="40"/>
      <c r="V120" s="40"/>
      <c r="W120" s="40"/>
      <c r="X120" s="40"/>
      <c r="Y120" s="40"/>
      <c r="Z120" s="40"/>
      <c r="AA120" s="40"/>
      <c r="AB120" s="40"/>
      <c r="AC120" s="40"/>
      <c r="AD120" s="40"/>
      <c r="AE120" s="40"/>
    </row>
  </sheetData>
  <sheetProtection sheet="1" autoFilter="0" formatColumns="0" formatRows="0" objects="1" scenarios="1" spinCount="100000" saltValue="7mvnYfuMv85vewMjPI0VZAyqSIAxXrGDMMNp9tWXTBDPIYxd3q8E0F80evvpblqIlTAqKsHx5qJzB6h4JqxTIw==" hashValue="z7we+eX9G14xYOQpMbgJ7d9SoH85goxFu5C068f8HHb3p8Cl6WTIXVfJ+bmzCz6D1yBMhB43yecKyo+0E+KvQw==" algorithmName="SHA-512" password="CC35"/>
  <autoFilter ref="C86:K11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1.5" style="1" customWidth="1"/>
    <col min="9" max="9" width="20.16016" style="1" customWidth="1"/>
    <col min="10" max="10" width="20.16016" style="1" customWidth="1"/>
    <col min="11" max="11" width="20.16016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202</v>
      </c>
      <c r="AZ2" s="268" t="s">
        <v>2770</v>
      </c>
      <c r="BA2" s="268" t="s">
        <v>2770</v>
      </c>
      <c r="BB2" s="268" t="s">
        <v>18</v>
      </c>
      <c r="BC2" s="268" t="s">
        <v>7339</v>
      </c>
      <c r="BD2" s="268" t="s">
        <v>82</v>
      </c>
    </row>
    <row r="3" s="1" customFormat="1" ht="6.96" customHeight="1">
      <c r="B3" s="140"/>
      <c r="C3" s="141"/>
      <c r="D3" s="141"/>
      <c r="E3" s="141"/>
      <c r="F3" s="141"/>
      <c r="G3" s="141"/>
      <c r="H3" s="141"/>
      <c r="I3" s="141"/>
      <c r="J3" s="141"/>
      <c r="K3" s="141"/>
      <c r="L3" s="22"/>
      <c r="AT3" s="19" t="s">
        <v>82</v>
      </c>
    </row>
    <row r="4" s="1" customFormat="1" ht="24.96" customHeight="1">
      <c r="B4" s="22"/>
      <c r="D4" s="142" t="s">
        <v>203</v>
      </c>
      <c r="L4" s="22"/>
      <c r="M4" s="143" t="s">
        <v>10</v>
      </c>
      <c r="AT4" s="19" t="s">
        <v>4</v>
      </c>
    </row>
    <row r="5" s="1" customFormat="1" ht="6.96" customHeight="1">
      <c r="B5" s="22"/>
      <c r="L5" s="22"/>
    </row>
    <row r="6" s="1" customFormat="1" ht="12" customHeight="1">
      <c r="B6" s="22"/>
      <c r="D6" s="144" t="s">
        <v>15</v>
      </c>
      <c r="L6" s="22"/>
    </row>
    <row r="7" s="1" customFormat="1" ht="16.5" customHeight="1">
      <c r="B7" s="22"/>
      <c r="E7" s="145" t="str">
        <f>'Rekapitulace stavby'!K6</f>
        <v>II/605 a III/2365 Beroun, rekonstrukce silnic</v>
      </c>
      <c r="F7" s="144"/>
      <c r="G7" s="144"/>
      <c r="H7" s="144"/>
      <c r="L7" s="22"/>
    </row>
    <row r="8" s="1" customFormat="1" ht="12" customHeight="1">
      <c r="B8" s="22"/>
      <c r="D8" s="144" t="s">
        <v>204</v>
      </c>
      <c r="L8" s="22"/>
    </row>
    <row r="9" s="2" customFormat="1" ht="16.5" customHeight="1">
      <c r="A9" s="40"/>
      <c r="B9" s="46"/>
      <c r="C9" s="40"/>
      <c r="D9" s="40"/>
      <c r="E9" s="145" t="s">
        <v>7294</v>
      </c>
      <c r="F9" s="40"/>
      <c r="G9" s="40"/>
      <c r="H9" s="40"/>
      <c r="I9" s="40"/>
      <c r="J9" s="40"/>
      <c r="K9" s="40"/>
      <c r="L9" s="146"/>
      <c r="S9" s="40"/>
      <c r="T9" s="40"/>
      <c r="U9" s="40"/>
      <c r="V9" s="40"/>
      <c r="W9" s="40"/>
      <c r="X9" s="40"/>
      <c r="Y9" s="40"/>
      <c r="Z9" s="40"/>
      <c r="AA9" s="40"/>
      <c r="AB9" s="40"/>
      <c r="AC9" s="40"/>
      <c r="AD9" s="40"/>
      <c r="AE9" s="40"/>
    </row>
    <row r="10" s="2" customFormat="1" ht="12" customHeight="1">
      <c r="A10" s="40"/>
      <c r="B10" s="46"/>
      <c r="C10" s="40"/>
      <c r="D10" s="144" t="s">
        <v>206</v>
      </c>
      <c r="E10" s="40"/>
      <c r="F10" s="40"/>
      <c r="G10" s="40"/>
      <c r="H10" s="40"/>
      <c r="I10" s="40"/>
      <c r="J10" s="40"/>
      <c r="K10" s="40"/>
      <c r="L10" s="146"/>
      <c r="S10" s="40"/>
      <c r="T10" s="40"/>
      <c r="U10" s="40"/>
      <c r="V10" s="40"/>
      <c r="W10" s="40"/>
      <c r="X10" s="40"/>
      <c r="Y10" s="40"/>
      <c r="Z10" s="40"/>
      <c r="AA10" s="40"/>
      <c r="AB10" s="40"/>
      <c r="AC10" s="40"/>
      <c r="AD10" s="40"/>
      <c r="AE10" s="40"/>
    </row>
    <row r="11" s="2" customFormat="1" ht="16.5" customHeight="1">
      <c r="A11" s="40"/>
      <c r="B11" s="46"/>
      <c r="C11" s="40"/>
      <c r="D11" s="40"/>
      <c r="E11" s="147" t="s">
        <v>7340</v>
      </c>
      <c r="F11" s="40"/>
      <c r="G11" s="40"/>
      <c r="H11" s="40"/>
      <c r="I11" s="40"/>
      <c r="J11" s="40"/>
      <c r="K11" s="40"/>
      <c r="L11" s="146"/>
      <c r="S11" s="40"/>
      <c r="T11" s="40"/>
      <c r="U11" s="40"/>
      <c r="V11" s="40"/>
      <c r="W11" s="40"/>
      <c r="X11" s="40"/>
      <c r="Y11" s="40"/>
      <c r="Z11" s="40"/>
      <c r="AA11" s="40"/>
      <c r="AB11" s="40"/>
      <c r="AC11" s="40"/>
      <c r="AD11" s="40"/>
      <c r="AE11" s="40"/>
    </row>
    <row r="12" s="2" customFormat="1">
      <c r="A12" s="40"/>
      <c r="B12" s="46"/>
      <c r="C12" s="40"/>
      <c r="D12" s="40"/>
      <c r="E12" s="40"/>
      <c r="F12" s="40"/>
      <c r="G12" s="40"/>
      <c r="H12" s="40"/>
      <c r="I12" s="40"/>
      <c r="J12" s="40"/>
      <c r="K12" s="40"/>
      <c r="L12" s="146"/>
      <c r="S12" s="40"/>
      <c r="T12" s="40"/>
      <c r="U12" s="40"/>
      <c r="V12" s="40"/>
      <c r="W12" s="40"/>
      <c r="X12" s="40"/>
      <c r="Y12" s="40"/>
      <c r="Z12" s="40"/>
      <c r="AA12" s="40"/>
      <c r="AB12" s="40"/>
      <c r="AC12" s="40"/>
      <c r="AD12" s="40"/>
      <c r="AE12" s="40"/>
    </row>
    <row r="13" s="2" customFormat="1" ht="12" customHeight="1">
      <c r="A13" s="40"/>
      <c r="B13" s="46"/>
      <c r="C13" s="40"/>
      <c r="D13" s="144" t="s">
        <v>17</v>
      </c>
      <c r="E13" s="40"/>
      <c r="F13" s="135" t="s">
        <v>18</v>
      </c>
      <c r="G13" s="40"/>
      <c r="H13" s="40"/>
      <c r="I13" s="144" t="s">
        <v>19</v>
      </c>
      <c r="J13" s="135" t="s">
        <v>18</v>
      </c>
      <c r="K13" s="40"/>
      <c r="L13" s="146"/>
      <c r="S13" s="40"/>
      <c r="T13" s="40"/>
      <c r="U13" s="40"/>
      <c r="V13" s="40"/>
      <c r="W13" s="40"/>
      <c r="X13" s="40"/>
      <c r="Y13" s="40"/>
      <c r="Z13" s="40"/>
      <c r="AA13" s="40"/>
      <c r="AB13" s="40"/>
      <c r="AC13" s="40"/>
      <c r="AD13" s="40"/>
      <c r="AE13" s="40"/>
    </row>
    <row r="14" s="2" customFormat="1" ht="12" customHeight="1">
      <c r="A14" s="40"/>
      <c r="B14" s="46"/>
      <c r="C14" s="40"/>
      <c r="D14" s="144" t="s">
        <v>20</v>
      </c>
      <c r="E14" s="40"/>
      <c r="F14" s="135" t="s">
        <v>21</v>
      </c>
      <c r="G14" s="40"/>
      <c r="H14" s="40"/>
      <c r="I14" s="144" t="s">
        <v>22</v>
      </c>
      <c r="J14" s="148" t="str">
        <f>'Rekapitulace stavby'!AN8</f>
        <v>9. 12. 2020</v>
      </c>
      <c r="K14" s="40"/>
      <c r="L14" s="146"/>
      <c r="S14" s="40"/>
      <c r="T14" s="40"/>
      <c r="U14" s="40"/>
      <c r="V14" s="40"/>
      <c r="W14" s="40"/>
      <c r="X14" s="40"/>
      <c r="Y14" s="40"/>
      <c r="Z14" s="40"/>
      <c r="AA14" s="40"/>
      <c r="AB14" s="40"/>
      <c r="AC14" s="40"/>
      <c r="AD14" s="40"/>
      <c r="AE14" s="40"/>
    </row>
    <row r="15" s="2" customFormat="1" ht="10.8" customHeight="1">
      <c r="A15" s="40"/>
      <c r="B15" s="46"/>
      <c r="C15" s="40"/>
      <c r="D15" s="40"/>
      <c r="E15" s="40"/>
      <c r="F15" s="40"/>
      <c r="G15" s="40"/>
      <c r="H15" s="40"/>
      <c r="I15" s="40"/>
      <c r="J15" s="40"/>
      <c r="K15" s="40"/>
      <c r="L15" s="146"/>
      <c r="S15" s="40"/>
      <c r="T15" s="40"/>
      <c r="U15" s="40"/>
      <c r="V15" s="40"/>
      <c r="W15" s="40"/>
      <c r="X15" s="40"/>
      <c r="Y15" s="40"/>
      <c r="Z15" s="40"/>
      <c r="AA15" s="40"/>
      <c r="AB15" s="40"/>
      <c r="AC15" s="40"/>
      <c r="AD15" s="40"/>
      <c r="AE15" s="40"/>
    </row>
    <row r="16" s="2" customFormat="1" ht="12" customHeight="1">
      <c r="A16" s="40"/>
      <c r="B16" s="46"/>
      <c r="C16" s="40"/>
      <c r="D16" s="144" t="s">
        <v>24</v>
      </c>
      <c r="E16" s="40"/>
      <c r="F16" s="40"/>
      <c r="G16" s="40"/>
      <c r="H16" s="40"/>
      <c r="I16" s="144" t="s">
        <v>25</v>
      </c>
      <c r="J16" s="135" t="s">
        <v>26</v>
      </c>
      <c r="K16" s="40"/>
      <c r="L16" s="146"/>
      <c r="S16" s="40"/>
      <c r="T16" s="40"/>
      <c r="U16" s="40"/>
      <c r="V16" s="40"/>
      <c r="W16" s="40"/>
      <c r="X16" s="40"/>
      <c r="Y16" s="40"/>
      <c r="Z16" s="40"/>
      <c r="AA16" s="40"/>
      <c r="AB16" s="40"/>
      <c r="AC16" s="40"/>
      <c r="AD16" s="40"/>
      <c r="AE16" s="40"/>
    </row>
    <row r="17" s="2" customFormat="1" ht="18" customHeight="1">
      <c r="A17" s="40"/>
      <c r="B17" s="46"/>
      <c r="C17" s="40"/>
      <c r="D17" s="40"/>
      <c r="E17" s="135" t="s">
        <v>27</v>
      </c>
      <c r="F17" s="40"/>
      <c r="G17" s="40"/>
      <c r="H17" s="40"/>
      <c r="I17" s="144" t="s">
        <v>28</v>
      </c>
      <c r="J17" s="135" t="s">
        <v>18</v>
      </c>
      <c r="K17" s="40"/>
      <c r="L17" s="146"/>
      <c r="S17" s="40"/>
      <c r="T17" s="40"/>
      <c r="U17" s="40"/>
      <c r="V17" s="40"/>
      <c r="W17" s="40"/>
      <c r="X17" s="40"/>
      <c r="Y17" s="40"/>
      <c r="Z17" s="40"/>
      <c r="AA17" s="40"/>
      <c r="AB17" s="40"/>
      <c r="AC17" s="40"/>
      <c r="AD17" s="40"/>
      <c r="AE17" s="40"/>
    </row>
    <row r="18" s="2" customFormat="1" ht="6.96" customHeight="1">
      <c r="A18" s="40"/>
      <c r="B18" s="46"/>
      <c r="C18" s="40"/>
      <c r="D18" s="40"/>
      <c r="E18" s="40"/>
      <c r="F18" s="40"/>
      <c r="G18" s="40"/>
      <c r="H18" s="40"/>
      <c r="I18" s="40"/>
      <c r="J18" s="40"/>
      <c r="K18" s="40"/>
      <c r="L18" s="146"/>
      <c r="S18" s="40"/>
      <c r="T18" s="40"/>
      <c r="U18" s="40"/>
      <c r="V18" s="40"/>
      <c r="W18" s="40"/>
      <c r="X18" s="40"/>
      <c r="Y18" s="40"/>
      <c r="Z18" s="40"/>
      <c r="AA18" s="40"/>
      <c r="AB18" s="40"/>
      <c r="AC18" s="40"/>
      <c r="AD18" s="40"/>
      <c r="AE18" s="40"/>
    </row>
    <row r="19" s="2" customFormat="1" ht="12" customHeight="1">
      <c r="A19" s="40"/>
      <c r="B19" s="46"/>
      <c r="C19" s="40"/>
      <c r="D19" s="144" t="s">
        <v>29</v>
      </c>
      <c r="E19" s="40"/>
      <c r="F19" s="40"/>
      <c r="G19" s="40"/>
      <c r="H19" s="40"/>
      <c r="I19" s="144" t="s">
        <v>25</v>
      </c>
      <c r="J19" s="35" t="str">
        <f>'Rekapitulace stavby'!AN13</f>
        <v>Vyplň údaj</v>
      </c>
      <c r="K19" s="40"/>
      <c r="L19" s="146"/>
      <c r="S19" s="40"/>
      <c r="T19" s="40"/>
      <c r="U19" s="40"/>
      <c r="V19" s="40"/>
      <c r="W19" s="40"/>
      <c r="X19" s="40"/>
      <c r="Y19" s="40"/>
      <c r="Z19" s="40"/>
      <c r="AA19" s="40"/>
      <c r="AB19" s="40"/>
      <c r="AC19" s="40"/>
      <c r="AD19" s="40"/>
      <c r="AE19" s="40"/>
    </row>
    <row r="20" s="2" customFormat="1" ht="18" customHeight="1">
      <c r="A20" s="40"/>
      <c r="B20" s="46"/>
      <c r="C20" s="40"/>
      <c r="D20" s="40"/>
      <c r="E20" s="35" t="str">
        <f>'Rekapitulace stavby'!E14</f>
        <v>Vyplň údaj</v>
      </c>
      <c r="F20" s="135"/>
      <c r="G20" s="135"/>
      <c r="H20" s="135"/>
      <c r="I20" s="144" t="s">
        <v>28</v>
      </c>
      <c r="J20" s="35" t="str">
        <f>'Rekapitulace stavby'!AN14</f>
        <v>Vyplň údaj</v>
      </c>
      <c r="K20" s="40"/>
      <c r="L20" s="146"/>
      <c r="S20" s="40"/>
      <c r="T20" s="40"/>
      <c r="U20" s="40"/>
      <c r="V20" s="40"/>
      <c r="W20" s="40"/>
      <c r="X20" s="40"/>
      <c r="Y20" s="40"/>
      <c r="Z20" s="40"/>
      <c r="AA20" s="40"/>
      <c r="AB20" s="40"/>
      <c r="AC20" s="40"/>
      <c r="AD20" s="40"/>
      <c r="AE20" s="40"/>
    </row>
    <row r="21" s="2" customFormat="1" ht="6.96" customHeight="1">
      <c r="A21" s="40"/>
      <c r="B21" s="46"/>
      <c r="C21" s="40"/>
      <c r="D21" s="40"/>
      <c r="E21" s="40"/>
      <c r="F21" s="40"/>
      <c r="G21" s="40"/>
      <c r="H21" s="40"/>
      <c r="I21" s="40"/>
      <c r="J21" s="40"/>
      <c r="K21" s="40"/>
      <c r="L21" s="146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</row>
    <row r="22" s="2" customFormat="1" ht="12" customHeight="1">
      <c r="A22" s="40"/>
      <c r="B22" s="46"/>
      <c r="C22" s="40"/>
      <c r="D22" s="144" t="s">
        <v>31</v>
      </c>
      <c r="E22" s="40"/>
      <c r="F22" s="40"/>
      <c r="G22" s="40"/>
      <c r="H22" s="40"/>
      <c r="I22" s="144" t="s">
        <v>25</v>
      </c>
      <c r="J22" s="135" t="s">
        <v>18</v>
      </c>
      <c r="K22" s="40"/>
      <c r="L22" s="146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</row>
    <row r="23" s="2" customFormat="1" ht="18" customHeight="1">
      <c r="A23" s="40"/>
      <c r="B23" s="46"/>
      <c r="C23" s="40"/>
      <c r="D23" s="40"/>
      <c r="E23" s="135" t="s">
        <v>32</v>
      </c>
      <c r="F23" s="40"/>
      <c r="G23" s="40"/>
      <c r="H23" s="40"/>
      <c r="I23" s="144" t="s">
        <v>28</v>
      </c>
      <c r="J23" s="135" t="s">
        <v>18</v>
      </c>
      <c r="K23" s="40"/>
      <c r="L23" s="146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</row>
    <row r="24" s="2" customFormat="1" ht="6.96" customHeight="1">
      <c r="A24" s="40"/>
      <c r="B24" s="46"/>
      <c r="C24" s="40"/>
      <c r="D24" s="40"/>
      <c r="E24" s="40"/>
      <c r="F24" s="40"/>
      <c r="G24" s="40"/>
      <c r="H24" s="40"/>
      <c r="I24" s="40"/>
      <c r="J24" s="40"/>
      <c r="K24" s="40"/>
      <c r="L24" s="146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</row>
    <row r="25" s="2" customFormat="1" ht="12" customHeight="1">
      <c r="A25" s="40"/>
      <c r="B25" s="46"/>
      <c r="C25" s="40"/>
      <c r="D25" s="144" t="s">
        <v>34</v>
      </c>
      <c r="E25" s="40"/>
      <c r="F25" s="40"/>
      <c r="G25" s="40"/>
      <c r="H25" s="40"/>
      <c r="I25" s="144" t="s">
        <v>25</v>
      </c>
      <c r="J25" s="135" t="str">
        <f>IF('Rekapitulace stavby'!AN19="","",'Rekapitulace stavby'!AN19)</f>
        <v/>
      </c>
      <c r="K25" s="40"/>
      <c r="L25" s="146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</row>
    <row r="26" s="2" customFormat="1" ht="18" customHeight="1">
      <c r="A26" s="40"/>
      <c r="B26" s="46"/>
      <c r="C26" s="40"/>
      <c r="D26" s="40"/>
      <c r="E26" s="135" t="str">
        <f>IF('Rekapitulace stavby'!E20="","",'Rekapitulace stavby'!E20)</f>
        <v xml:space="preserve"> </v>
      </c>
      <c r="F26" s="40"/>
      <c r="G26" s="40"/>
      <c r="H26" s="40"/>
      <c r="I26" s="144" t="s">
        <v>28</v>
      </c>
      <c r="J26" s="135" t="str">
        <f>IF('Rekapitulace stavby'!AN20="","",'Rekapitulace stavby'!AN20)</f>
        <v/>
      </c>
      <c r="K26" s="40"/>
      <c r="L26" s="146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</row>
    <row r="27" s="2" customFormat="1" ht="6.96" customHeight="1">
      <c r="A27" s="40"/>
      <c r="B27" s="46"/>
      <c r="C27" s="40"/>
      <c r="D27" s="40"/>
      <c r="E27" s="40"/>
      <c r="F27" s="40"/>
      <c r="G27" s="40"/>
      <c r="H27" s="40"/>
      <c r="I27" s="40"/>
      <c r="J27" s="40"/>
      <c r="K27" s="40"/>
      <c r="L27" s="146"/>
      <c r="S27" s="40"/>
      <c r="T27" s="40"/>
      <c r="U27" s="40"/>
      <c r="V27" s="40"/>
      <c r="W27" s="40"/>
      <c r="X27" s="40"/>
      <c r="Y27" s="40"/>
      <c r="Z27" s="40"/>
      <c r="AA27" s="40"/>
      <c r="AB27" s="40"/>
      <c r="AC27" s="40"/>
      <c r="AD27" s="40"/>
      <c r="AE27" s="40"/>
    </row>
    <row r="28" s="2" customFormat="1" ht="12" customHeight="1">
      <c r="A28" s="40"/>
      <c r="B28" s="46"/>
      <c r="C28" s="40"/>
      <c r="D28" s="144" t="s">
        <v>35</v>
      </c>
      <c r="E28" s="40"/>
      <c r="F28" s="40"/>
      <c r="G28" s="40"/>
      <c r="H28" s="40"/>
      <c r="I28" s="40"/>
      <c r="J28" s="40"/>
      <c r="K28" s="40"/>
      <c r="L28" s="146"/>
      <c r="S28" s="40"/>
      <c r="T28" s="40"/>
      <c r="U28" s="40"/>
      <c r="V28" s="40"/>
      <c r="W28" s="40"/>
      <c r="X28" s="40"/>
      <c r="Y28" s="40"/>
      <c r="Z28" s="40"/>
      <c r="AA28" s="40"/>
      <c r="AB28" s="40"/>
      <c r="AC28" s="40"/>
      <c r="AD28" s="40"/>
      <c r="AE28" s="40"/>
    </row>
    <row r="29" s="8" customFormat="1" ht="16.5" customHeight="1">
      <c r="A29" s="149"/>
      <c r="B29" s="150"/>
      <c r="C29" s="149"/>
      <c r="D29" s="149"/>
      <c r="E29" s="151" t="s">
        <v>18</v>
      </c>
      <c r="F29" s="151"/>
      <c r="G29" s="151"/>
      <c r="H29" s="151"/>
      <c r="I29" s="149"/>
      <c r="J29" s="149"/>
      <c r="K29" s="149"/>
      <c r="L29" s="152"/>
      <c r="S29" s="149"/>
      <c r="T29" s="149"/>
      <c r="U29" s="149"/>
      <c r="V29" s="149"/>
      <c r="W29" s="149"/>
      <c r="X29" s="149"/>
      <c r="Y29" s="149"/>
      <c r="Z29" s="149"/>
      <c r="AA29" s="149"/>
      <c r="AB29" s="149"/>
      <c r="AC29" s="149"/>
      <c r="AD29" s="149"/>
      <c r="AE29" s="149"/>
    </row>
    <row r="30" s="2" customFormat="1" ht="6.96" customHeight="1">
      <c r="A30" s="40"/>
      <c r="B30" s="46"/>
      <c r="C30" s="40"/>
      <c r="D30" s="40"/>
      <c r="E30" s="40"/>
      <c r="F30" s="40"/>
      <c r="G30" s="40"/>
      <c r="H30" s="40"/>
      <c r="I30" s="40"/>
      <c r="J30" s="40"/>
      <c r="K30" s="40"/>
      <c r="L30" s="146"/>
      <c r="S30" s="40"/>
      <c r="T30" s="40"/>
      <c r="U30" s="40"/>
      <c r="V30" s="40"/>
      <c r="W30" s="40"/>
      <c r="X30" s="40"/>
      <c r="Y30" s="40"/>
      <c r="Z30" s="40"/>
      <c r="AA30" s="40"/>
      <c r="AB30" s="40"/>
      <c r="AC30" s="40"/>
      <c r="AD30" s="40"/>
      <c r="AE30" s="40"/>
    </row>
    <row r="31" s="2" customFormat="1" ht="6.96" customHeight="1">
      <c r="A31" s="40"/>
      <c r="B31" s="46"/>
      <c r="C31" s="40"/>
      <c r="D31" s="153"/>
      <c r="E31" s="153"/>
      <c r="F31" s="153"/>
      <c r="G31" s="153"/>
      <c r="H31" s="153"/>
      <c r="I31" s="153"/>
      <c r="J31" s="153"/>
      <c r="K31" s="153"/>
      <c r="L31" s="146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</row>
    <row r="32" s="2" customFormat="1" ht="25.44" customHeight="1">
      <c r="A32" s="40"/>
      <c r="B32" s="46"/>
      <c r="C32" s="40"/>
      <c r="D32" s="154" t="s">
        <v>37</v>
      </c>
      <c r="E32" s="40"/>
      <c r="F32" s="40"/>
      <c r="G32" s="40"/>
      <c r="H32" s="40"/>
      <c r="I32" s="40"/>
      <c r="J32" s="155">
        <f>ROUND(J87, 2)</f>
        <v>0</v>
      </c>
      <c r="K32" s="40"/>
      <c r="L32" s="146"/>
      <c r="S32" s="40"/>
      <c r="T32" s="40"/>
      <c r="U32" s="40"/>
      <c r="V32" s="40"/>
      <c r="W32" s="40"/>
      <c r="X32" s="40"/>
      <c r="Y32" s="40"/>
      <c r="Z32" s="40"/>
      <c r="AA32" s="40"/>
      <c r="AB32" s="40"/>
      <c r="AC32" s="40"/>
      <c r="AD32" s="40"/>
      <c r="AE32" s="40"/>
    </row>
    <row r="33" s="2" customFormat="1" ht="6.96" customHeight="1">
      <c r="A33" s="40"/>
      <c r="B33" s="46"/>
      <c r="C33" s="40"/>
      <c r="D33" s="153"/>
      <c r="E33" s="153"/>
      <c r="F33" s="153"/>
      <c r="G33" s="153"/>
      <c r="H33" s="153"/>
      <c r="I33" s="153"/>
      <c r="J33" s="153"/>
      <c r="K33" s="153"/>
      <c r="L33" s="146"/>
      <c r="S33" s="40"/>
      <c r="T33" s="40"/>
      <c r="U33" s="40"/>
      <c r="V33" s="40"/>
      <c r="W33" s="40"/>
      <c r="X33" s="40"/>
      <c r="Y33" s="40"/>
      <c r="Z33" s="40"/>
      <c r="AA33" s="40"/>
      <c r="AB33" s="40"/>
      <c r="AC33" s="40"/>
      <c r="AD33" s="40"/>
      <c r="AE33" s="40"/>
    </row>
    <row r="34" s="2" customFormat="1" ht="14.4" customHeight="1">
      <c r="A34" s="40"/>
      <c r="B34" s="46"/>
      <c r="C34" s="40"/>
      <c r="D34" s="40"/>
      <c r="E34" s="40"/>
      <c r="F34" s="156" t="s">
        <v>39</v>
      </c>
      <c r="G34" s="40"/>
      <c r="H34" s="40"/>
      <c r="I34" s="156" t="s">
        <v>38</v>
      </c>
      <c r="J34" s="156" t="s">
        <v>40</v>
      </c>
      <c r="K34" s="40"/>
      <c r="L34" s="146"/>
      <c r="S34" s="40"/>
      <c r="T34" s="40"/>
      <c r="U34" s="40"/>
      <c r="V34" s="40"/>
      <c r="W34" s="40"/>
      <c r="X34" s="40"/>
      <c r="Y34" s="40"/>
      <c r="Z34" s="40"/>
      <c r="AA34" s="40"/>
      <c r="AB34" s="40"/>
      <c r="AC34" s="40"/>
      <c r="AD34" s="40"/>
      <c r="AE34" s="40"/>
    </row>
    <row r="35" s="2" customFormat="1" ht="14.4" customHeight="1">
      <c r="A35" s="40"/>
      <c r="B35" s="46"/>
      <c r="C35" s="40"/>
      <c r="D35" s="157" t="s">
        <v>41</v>
      </c>
      <c r="E35" s="144" t="s">
        <v>42</v>
      </c>
      <c r="F35" s="158">
        <f>ROUND((SUM(BE87:BE135)),  2)</f>
        <v>0</v>
      </c>
      <c r="G35" s="40"/>
      <c r="H35" s="40"/>
      <c r="I35" s="159">
        <v>0.20999999999999999</v>
      </c>
      <c r="J35" s="158">
        <f>ROUND(((SUM(BE87:BE135))*I35),  2)</f>
        <v>0</v>
      </c>
      <c r="K35" s="40"/>
      <c r="L35" s="146"/>
      <c r="S35" s="40"/>
      <c r="T35" s="40"/>
      <c r="U35" s="40"/>
      <c r="V35" s="40"/>
      <c r="W35" s="40"/>
      <c r="X35" s="40"/>
      <c r="Y35" s="40"/>
      <c r="Z35" s="40"/>
      <c r="AA35" s="40"/>
      <c r="AB35" s="40"/>
      <c r="AC35" s="40"/>
      <c r="AD35" s="40"/>
      <c r="AE35" s="40"/>
    </row>
    <row r="36" s="2" customFormat="1" ht="14.4" customHeight="1">
      <c r="A36" s="40"/>
      <c r="B36" s="46"/>
      <c r="C36" s="40"/>
      <c r="D36" s="40"/>
      <c r="E36" s="144" t="s">
        <v>43</v>
      </c>
      <c r="F36" s="158">
        <f>ROUND((SUM(BF87:BF135)),  2)</f>
        <v>0</v>
      </c>
      <c r="G36" s="40"/>
      <c r="H36" s="40"/>
      <c r="I36" s="159">
        <v>0.14999999999999999</v>
      </c>
      <c r="J36" s="158">
        <f>ROUND(((SUM(BF87:BF135))*I36),  2)</f>
        <v>0</v>
      </c>
      <c r="K36" s="40"/>
      <c r="L36" s="146"/>
      <c r="S36" s="40"/>
      <c r="T36" s="40"/>
      <c r="U36" s="40"/>
      <c r="V36" s="40"/>
      <c r="W36" s="40"/>
      <c r="X36" s="40"/>
      <c r="Y36" s="40"/>
      <c r="Z36" s="40"/>
      <c r="AA36" s="40"/>
      <c r="AB36" s="40"/>
      <c r="AC36" s="40"/>
      <c r="AD36" s="40"/>
      <c r="AE36" s="40"/>
    </row>
    <row r="37" hidden="1" s="2" customFormat="1" ht="14.4" customHeight="1">
      <c r="A37" s="40"/>
      <c r="B37" s="46"/>
      <c r="C37" s="40"/>
      <c r="D37" s="40"/>
      <c r="E37" s="144" t="s">
        <v>44</v>
      </c>
      <c r="F37" s="158">
        <f>ROUND((SUM(BG87:BG135)),  2)</f>
        <v>0</v>
      </c>
      <c r="G37" s="40"/>
      <c r="H37" s="40"/>
      <c r="I37" s="159">
        <v>0.20999999999999999</v>
      </c>
      <c r="J37" s="158">
        <f>0</f>
        <v>0</v>
      </c>
      <c r="K37" s="40"/>
      <c r="L37" s="146"/>
      <c r="S37" s="40"/>
      <c r="T37" s="40"/>
      <c r="U37" s="40"/>
      <c r="V37" s="40"/>
      <c r="W37" s="40"/>
      <c r="X37" s="40"/>
      <c r="Y37" s="40"/>
      <c r="Z37" s="40"/>
      <c r="AA37" s="40"/>
      <c r="AB37" s="40"/>
      <c r="AC37" s="40"/>
      <c r="AD37" s="40"/>
      <c r="AE37" s="40"/>
    </row>
    <row r="38" hidden="1" s="2" customFormat="1" ht="14.4" customHeight="1">
      <c r="A38" s="40"/>
      <c r="B38" s="46"/>
      <c r="C38" s="40"/>
      <c r="D38" s="40"/>
      <c r="E38" s="144" t="s">
        <v>45</v>
      </c>
      <c r="F38" s="158">
        <f>ROUND((SUM(BH87:BH135)),  2)</f>
        <v>0</v>
      </c>
      <c r="G38" s="40"/>
      <c r="H38" s="40"/>
      <c r="I38" s="159">
        <v>0.14999999999999999</v>
      </c>
      <c r="J38" s="158">
        <f>0</f>
        <v>0</v>
      </c>
      <c r="K38" s="40"/>
      <c r="L38" s="146"/>
      <c r="S38" s="40"/>
      <c r="T38" s="40"/>
      <c r="U38" s="40"/>
      <c r="V38" s="40"/>
      <c r="W38" s="40"/>
      <c r="X38" s="40"/>
      <c r="Y38" s="40"/>
      <c r="Z38" s="40"/>
      <c r="AA38" s="40"/>
      <c r="AB38" s="40"/>
      <c r="AC38" s="40"/>
      <c r="AD38" s="40"/>
      <c r="AE38" s="40"/>
    </row>
    <row r="39" hidden="1" s="2" customFormat="1" ht="14.4" customHeight="1">
      <c r="A39" s="40"/>
      <c r="B39" s="46"/>
      <c r="C39" s="40"/>
      <c r="D39" s="40"/>
      <c r="E39" s="144" t="s">
        <v>46</v>
      </c>
      <c r="F39" s="158">
        <f>ROUND((SUM(BI87:BI135)),  2)</f>
        <v>0</v>
      </c>
      <c r="G39" s="40"/>
      <c r="H39" s="40"/>
      <c r="I39" s="159">
        <v>0</v>
      </c>
      <c r="J39" s="158">
        <f>0</f>
        <v>0</v>
      </c>
      <c r="K39" s="40"/>
      <c r="L39" s="146"/>
      <c r="S39" s="40"/>
      <c r="T39" s="40"/>
      <c r="U39" s="40"/>
      <c r="V39" s="40"/>
      <c r="W39" s="40"/>
      <c r="X39" s="40"/>
      <c r="Y39" s="40"/>
      <c r="Z39" s="40"/>
      <c r="AA39" s="40"/>
      <c r="AB39" s="40"/>
      <c r="AC39" s="40"/>
      <c r="AD39" s="40"/>
      <c r="AE39" s="40"/>
    </row>
    <row r="40" s="2" customFormat="1" ht="6.96" customHeight="1">
      <c r="A40" s="40"/>
      <c r="B40" s="46"/>
      <c r="C40" s="40"/>
      <c r="D40" s="40"/>
      <c r="E40" s="40"/>
      <c r="F40" s="40"/>
      <c r="G40" s="40"/>
      <c r="H40" s="40"/>
      <c r="I40" s="40"/>
      <c r="J40" s="40"/>
      <c r="K40" s="40"/>
      <c r="L40" s="146"/>
      <c r="S40" s="40"/>
      <c r="T40" s="40"/>
      <c r="U40" s="40"/>
      <c r="V40" s="40"/>
      <c r="W40" s="40"/>
      <c r="X40" s="40"/>
      <c r="Y40" s="40"/>
      <c r="Z40" s="40"/>
      <c r="AA40" s="40"/>
      <c r="AB40" s="40"/>
      <c r="AC40" s="40"/>
      <c r="AD40" s="40"/>
      <c r="AE40" s="40"/>
    </row>
    <row r="41" s="2" customFormat="1" ht="25.44" customHeight="1">
      <c r="A41" s="40"/>
      <c r="B41" s="46"/>
      <c r="C41" s="160"/>
      <c r="D41" s="161" t="s">
        <v>47</v>
      </c>
      <c r="E41" s="162"/>
      <c r="F41" s="162"/>
      <c r="G41" s="163" t="s">
        <v>48</v>
      </c>
      <c r="H41" s="164" t="s">
        <v>49</v>
      </c>
      <c r="I41" s="162"/>
      <c r="J41" s="165">
        <f>SUM(J32:J39)</f>
        <v>0</v>
      </c>
      <c r="K41" s="166"/>
      <c r="L41" s="146"/>
      <c r="S41" s="40"/>
      <c r="T41" s="40"/>
      <c r="U41" s="40"/>
      <c r="V41" s="40"/>
      <c r="W41" s="40"/>
      <c r="X41" s="40"/>
      <c r="Y41" s="40"/>
      <c r="Z41" s="40"/>
      <c r="AA41" s="40"/>
      <c r="AB41" s="40"/>
      <c r="AC41" s="40"/>
      <c r="AD41" s="40"/>
      <c r="AE41" s="40"/>
    </row>
    <row r="42" s="2" customFormat="1" ht="14.4" customHeight="1">
      <c r="A42" s="40"/>
      <c r="B42" s="167"/>
      <c r="C42" s="168"/>
      <c r="D42" s="168"/>
      <c r="E42" s="168"/>
      <c r="F42" s="168"/>
      <c r="G42" s="168"/>
      <c r="H42" s="168"/>
      <c r="I42" s="168"/>
      <c r="J42" s="168"/>
      <c r="K42" s="168"/>
      <c r="L42" s="146"/>
      <c r="S42" s="40"/>
      <c r="T42" s="40"/>
      <c r="U42" s="40"/>
      <c r="V42" s="40"/>
      <c r="W42" s="40"/>
      <c r="X42" s="40"/>
      <c r="Y42" s="40"/>
      <c r="Z42" s="40"/>
      <c r="AA42" s="40"/>
      <c r="AB42" s="40"/>
      <c r="AC42" s="40"/>
      <c r="AD42" s="40"/>
      <c r="AE42" s="40"/>
    </row>
    <row r="46" s="2" customFormat="1" ht="6.96" customHeight="1">
      <c r="A46" s="40"/>
      <c r="B46" s="169"/>
      <c r="C46" s="170"/>
      <c r="D46" s="170"/>
      <c r="E46" s="170"/>
      <c r="F46" s="170"/>
      <c r="G46" s="170"/>
      <c r="H46" s="170"/>
      <c r="I46" s="170"/>
      <c r="J46" s="170"/>
      <c r="K46" s="170"/>
      <c r="L46" s="146"/>
      <c r="S46" s="40"/>
      <c r="T46" s="40"/>
      <c r="U46" s="40"/>
      <c r="V46" s="40"/>
      <c r="W46" s="40"/>
      <c r="X46" s="40"/>
      <c r="Y46" s="40"/>
      <c r="Z46" s="40"/>
      <c r="AA46" s="40"/>
      <c r="AB46" s="40"/>
      <c r="AC46" s="40"/>
      <c r="AD46" s="40"/>
      <c r="AE46" s="40"/>
    </row>
    <row r="47" s="2" customFormat="1" ht="24.96" customHeight="1">
      <c r="A47" s="40"/>
      <c r="B47" s="41"/>
      <c r="C47" s="25" t="s">
        <v>207</v>
      </c>
      <c r="D47" s="42"/>
      <c r="E47" s="42"/>
      <c r="F47" s="42"/>
      <c r="G47" s="42"/>
      <c r="H47" s="42"/>
      <c r="I47" s="42"/>
      <c r="J47" s="42"/>
      <c r="K47" s="42"/>
      <c r="L47" s="146"/>
      <c r="S47" s="40"/>
      <c r="T47" s="40"/>
      <c r="U47" s="40"/>
      <c r="V47" s="40"/>
      <c r="W47" s="40"/>
      <c r="X47" s="40"/>
      <c r="Y47" s="40"/>
      <c r="Z47" s="40"/>
      <c r="AA47" s="40"/>
      <c r="AB47" s="40"/>
      <c r="AC47" s="40"/>
      <c r="AD47" s="40"/>
      <c r="AE47" s="40"/>
    </row>
    <row r="48" s="2" customFormat="1" ht="6.96" customHeight="1">
      <c r="A48" s="40"/>
      <c r="B48" s="41"/>
      <c r="C48" s="42"/>
      <c r="D48" s="42"/>
      <c r="E48" s="42"/>
      <c r="F48" s="42"/>
      <c r="G48" s="42"/>
      <c r="H48" s="42"/>
      <c r="I48" s="42"/>
      <c r="J48" s="42"/>
      <c r="K48" s="42"/>
      <c r="L48" s="146"/>
      <c r="S48" s="40"/>
      <c r="T48" s="40"/>
      <c r="U48" s="40"/>
      <c r="V48" s="40"/>
      <c r="W48" s="40"/>
      <c r="X48" s="40"/>
      <c r="Y48" s="40"/>
      <c r="Z48" s="40"/>
      <c r="AA48" s="40"/>
      <c r="AB48" s="40"/>
      <c r="AC48" s="40"/>
      <c r="AD48" s="40"/>
      <c r="AE48" s="40"/>
    </row>
    <row r="49" s="2" customFormat="1" ht="12" customHeight="1">
      <c r="A49" s="40"/>
      <c r="B49" s="41"/>
      <c r="C49" s="34" t="s">
        <v>15</v>
      </c>
      <c r="D49" s="42"/>
      <c r="E49" s="42"/>
      <c r="F49" s="42"/>
      <c r="G49" s="42"/>
      <c r="H49" s="42"/>
      <c r="I49" s="42"/>
      <c r="J49" s="42"/>
      <c r="K49" s="42"/>
      <c r="L49" s="146"/>
      <c r="S49" s="40"/>
      <c r="T49" s="40"/>
      <c r="U49" s="40"/>
      <c r="V49" s="40"/>
      <c r="W49" s="40"/>
      <c r="X49" s="40"/>
      <c r="Y49" s="40"/>
      <c r="Z49" s="40"/>
      <c r="AA49" s="40"/>
      <c r="AB49" s="40"/>
      <c r="AC49" s="40"/>
      <c r="AD49" s="40"/>
      <c r="AE49" s="40"/>
    </row>
    <row r="50" s="2" customFormat="1" ht="16.5" customHeight="1">
      <c r="A50" s="40"/>
      <c r="B50" s="41"/>
      <c r="C50" s="42"/>
      <c r="D50" s="42"/>
      <c r="E50" s="171" t="str">
        <f>E7</f>
        <v>II/605 a III/2365 Beroun, rekonstrukce silnic</v>
      </c>
      <c r="F50" s="34"/>
      <c r="G50" s="34"/>
      <c r="H50" s="34"/>
      <c r="I50" s="42"/>
      <c r="J50" s="42"/>
      <c r="K50" s="42"/>
      <c r="L50" s="146"/>
      <c r="S50" s="40"/>
      <c r="T50" s="40"/>
      <c r="U50" s="40"/>
      <c r="V50" s="40"/>
      <c r="W50" s="40"/>
      <c r="X50" s="40"/>
      <c r="Y50" s="40"/>
      <c r="Z50" s="40"/>
      <c r="AA50" s="40"/>
      <c r="AB50" s="40"/>
      <c r="AC50" s="40"/>
      <c r="AD50" s="40"/>
      <c r="AE50" s="40"/>
    </row>
    <row r="51" s="1" customFormat="1" ht="12" customHeight="1">
      <c r="B51" s="23"/>
      <c r="C51" s="34" t="s">
        <v>204</v>
      </c>
      <c r="D51" s="24"/>
      <c r="E51" s="24"/>
      <c r="F51" s="24"/>
      <c r="G51" s="24"/>
      <c r="H51" s="24"/>
      <c r="I51" s="24"/>
      <c r="J51" s="24"/>
      <c r="K51" s="24"/>
      <c r="L51" s="22"/>
    </row>
    <row r="52" s="2" customFormat="1" ht="16.5" customHeight="1">
      <c r="A52" s="40"/>
      <c r="B52" s="41"/>
      <c r="C52" s="42"/>
      <c r="D52" s="42"/>
      <c r="E52" s="171" t="s">
        <v>7294</v>
      </c>
      <c r="F52" s="42"/>
      <c r="G52" s="42"/>
      <c r="H52" s="42"/>
      <c r="I52" s="42"/>
      <c r="J52" s="42"/>
      <c r="K52" s="42"/>
      <c r="L52" s="146"/>
      <c r="S52" s="40"/>
      <c r="T52" s="40"/>
      <c r="U52" s="40"/>
      <c r="V52" s="40"/>
      <c r="W52" s="40"/>
      <c r="X52" s="40"/>
      <c r="Y52" s="40"/>
      <c r="Z52" s="40"/>
      <c r="AA52" s="40"/>
      <c r="AB52" s="40"/>
      <c r="AC52" s="40"/>
      <c r="AD52" s="40"/>
      <c r="AE52" s="40"/>
    </row>
    <row r="53" s="2" customFormat="1" ht="12" customHeight="1">
      <c r="A53" s="40"/>
      <c r="B53" s="41"/>
      <c r="C53" s="34" t="s">
        <v>206</v>
      </c>
      <c r="D53" s="42"/>
      <c r="E53" s="42"/>
      <c r="F53" s="42"/>
      <c r="G53" s="42"/>
      <c r="H53" s="42"/>
      <c r="I53" s="42"/>
      <c r="J53" s="42"/>
      <c r="K53" s="42"/>
      <c r="L53" s="146"/>
      <c r="S53" s="40"/>
      <c r="T53" s="40"/>
      <c r="U53" s="40"/>
      <c r="V53" s="40"/>
      <c r="W53" s="40"/>
      <c r="X53" s="40"/>
      <c r="Y53" s="40"/>
      <c r="Z53" s="40"/>
      <c r="AA53" s="40"/>
      <c r="AB53" s="40"/>
      <c r="AC53" s="40"/>
      <c r="AD53" s="40"/>
      <c r="AE53" s="40"/>
    </row>
    <row r="54" s="2" customFormat="1" ht="16.5" customHeight="1">
      <c r="A54" s="40"/>
      <c r="B54" s="41"/>
      <c r="C54" s="42"/>
      <c r="D54" s="42"/>
      <c r="E54" s="71" t="str">
        <f>E11</f>
        <v>SO 801.2 - Vegetační úpravy - Středočeský kraj</v>
      </c>
      <c r="F54" s="42"/>
      <c r="G54" s="42"/>
      <c r="H54" s="42"/>
      <c r="I54" s="42"/>
      <c r="J54" s="42"/>
      <c r="K54" s="42"/>
      <c r="L54" s="146"/>
      <c r="S54" s="40"/>
      <c r="T54" s="40"/>
      <c r="U54" s="40"/>
      <c r="V54" s="40"/>
      <c r="W54" s="40"/>
      <c r="X54" s="40"/>
      <c r="Y54" s="40"/>
      <c r="Z54" s="40"/>
      <c r="AA54" s="40"/>
      <c r="AB54" s="40"/>
      <c r="AC54" s="40"/>
      <c r="AD54" s="40"/>
      <c r="AE54" s="40"/>
    </row>
    <row r="55" s="2" customFormat="1" ht="6.96" customHeight="1">
      <c r="A55" s="40"/>
      <c r="B55" s="41"/>
      <c r="C55" s="42"/>
      <c r="D55" s="42"/>
      <c r="E55" s="42"/>
      <c r="F55" s="42"/>
      <c r="G55" s="42"/>
      <c r="H55" s="42"/>
      <c r="I55" s="42"/>
      <c r="J55" s="42"/>
      <c r="K55" s="42"/>
      <c r="L55" s="146"/>
      <c r="S55" s="40"/>
      <c r="T55" s="40"/>
      <c r="U55" s="40"/>
      <c r="V55" s="40"/>
      <c r="W55" s="40"/>
      <c r="X55" s="40"/>
      <c r="Y55" s="40"/>
      <c r="Z55" s="40"/>
      <c r="AA55" s="40"/>
      <c r="AB55" s="40"/>
      <c r="AC55" s="40"/>
      <c r="AD55" s="40"/>
      <c r="AE55" s="40"/>
    </row>
    <row r="56" s="2" customFormat="1" ht="12" customHeight="1">
      <c r="A56" s="40"/>
      <c r="B56" s="41"/>
      <c r="C56" s="34" t="s">
        <v>20</v>
      </c>
      <c r="D56" s="42"/>
      <c r="E56" s="42"/>
      <c r="F56" s="29" t="str">
        <f>F14</f>
        <v xml:space="preserve"> </v>
      </c>
      <c r="G56" s="42"/>
      <c r="H56" s="42"/>
      <c r="I56" s="34" t="s">
        <v>22</v>
      </c>
      <c r="J56" s="74" t="str">
        <f>IF(J14="","",J14)</f>
        <v>9. 12. 2020</v>
      </c>
      <c r="K56" s="42"/>
      <c r="L56" s="146"/>
      <c r="S56" s="40"/>
      <c r="T56" s="40"/>
      <c r="U56" s="40"/>
      <c r="V56" s="40"/>
      <c r="W56" s="40"/>
      <c r="X56" s="40"/>
      <c r="Y56" s="40"/>
      <c r="Z56" s="40"/>
      <c r="AA56" s="40"/>
      <c r="AB56" s="40"/>
      <c r="AC56" s="40"/>
      <c r="AD56" s="40"/>
      <c r="AE56" s="40"/>
    </row>
    <row r="57" s="2" customFormat="1" ht="6.96" customHeight="1">
      <c r="A57" s="40"/>
      <c r="B57" s="41"/>
      <c r="C57" s="42"/>
      <c r="D57" s="42"/>
      <c r="E57" s="42"/>
      <c r="F57" s="42"/>
      <c r="G57" s="42"/>
      <c r="H57" s="42"/>
      <c r="I57" s="42"/>
      <c r="J57" s="42"/>
      <c r="K57" s="42"/>
      <c r="L57" s="146"/>
      <c r="S57" s="40"/>
      <c r="T57" s="40"/>
      <c r="U57" s="40"/>
      <c r="V57" s="40"/>
      <c r="W57" s="40"/>
      <c r="X57" s="40"/>
      <c r="Y57" s="40"/>
      <c r="Z57" s="40"/>
      <c r="AA57" s="40"/>
      <c r="AB57" s="40"/>
      <c r="AC57" s="40"/>
      <c r="AD57" s="40"/>
      <c r="AE57" s="40"/>
    </row>
    <row r="58" s="2" customFormat="1" ht="40.05" customHeight="1">
      <c r="A58" s="40"/>
      <c r="B58" s="41"/>
      <c r="C58" s="34" t="s">
        <v>24</v>
      </c>
      <c r="D58" s="42"/>
      <c r="E58" s="42"/>
      <c r="F58" s="29" t="str">
        <f>E17</f>
        <v>Středočeský kraj</v>
      </c>
      <c r="G58" s="42"/>
      <c r="H58" s="42"/>
      <c r="I58" s="34" t="s">
        <v>31</v>
      </c>
      <c r="J58" s="38" t="str">
        <f>E23</f>
        <v>Sdružení NOVÁK &amp; PARTNER / VALBEK</v>
      </c>
      <c r="K58" s="42"/>
      <c r="L58" s="146"/>
      <c r="S58" s="40"/>
      <c r="T58" s="40"/>
      <c r="U58" s="40"/>
      <c r="V58" s="40"/>
      <c r="W58" s="40"/>
      <c r="X58" s="40"/>
      <c r="Y58" s="40"/>
      <c r="Z58" s="40"/>
      <c r="AA58" s="40"/>
      <c r="AB58" s="40"/>
      <c r="AC58" s="40"/>
      <c r="AD58" s="40"/>
      <c r="AE58" s="40"/>
    </row>
    <row r="59" s="2" customFormat="1" ht="15.15" customHeight="1">
      <c r="A59" s="40"/>
      <c r="B59" s="41"/>
      <c r="C59" s="34" t="s">
        <v>29</v>
      </c>
      <c r="D59" s="42"/>
      <c r="E59" s="42"/>
      <c r="F59" s="29" t="str">
        <f>IF(E20="","",E20)</f>
        <v>Vyplň údaj</v>
      </c>
      <c r="G59" s="42"/>
      <c r="H59" s="42"/>
      <c r="I59" s="34" t="s">
        <v>34</v>
      </c>
      <c r="J59" s="38" t="str">
        <f>E26</f>
        <v xml:space="preserve"> </v>
      </c>
      <c r="K59" s="42"/>
      <c r="L59" s="146"/>
      <c r="S59" s="40"/>
      <c r="T59" s="40"/>
      <c r="U59" s="40"/>
      <c r="V59" s="40"/>
      <c r="W59" s="40"/>
      <c r="X59" s="40"/>
      <c r="Y59" s="40"/>
      <c r="Z59" s="40"/>
      <c r="AA59" s="40"/>
      <c r="AB59" s="40"/>
      <c r="AC59" s="40"/>
      <c r="AD59" s="40"/>
      <c r="AE59" s="40"/>
    </row>
    <row r="60" s="2" customFormat="1" ht="10.32" customHeight="1">
      <c r="A60" s="40"/>
      <c r="B60" s="41"/>
      <c r="C60" s="42"/>
      <c r="D60" s="42"/>
      <c r="E60" s="42"/>
      <c r="F60" s="42"/>
      <c r="G60" s="42"/>
      <c r="H60" s="42"/>
      <c r="I60" s="42"/>
      <c r="J60" s="42"/>
      <c r="K60" s="42"/>
      <c r="L60" s="146"/>
      <c r="S60" s="40"/>
      <c r="T60" s="40"/>
      <c r="U60" s="40"/>
      <c r="V60" s="40"/>
      <c r="W60" s="40"/>
      <c r="X60" s="40"/>
      <c r="Y60" s="40"/>
      <c r="Z60" s="40"/>
      <c r="AA60" s="40"/>
      <c r="AB60" s="40"/>
      <c r="AC60" s="40"/>
      <c r="AD60" s="40"/>
      <c r="AE60" s="40"/>
    </row>
    <row r="61" s="2" customFormat="1" ht="29.28" customHeight="1">
      <c r="A61" s="40"/>
      <c r="B61" s="41"/>
      <c r="C61" s="172" t="s">
        <v>208</v>
      </c>
      <c r="D61" s="173"/>
      <c r="E61" s="173"/>
      <c r="F61" s="173"/>
      <c r="G61" s="173"/>
      <c r="H61" s="173"/>
      <c r="I61" s="173"/>
      <c r="J61" s="174" t="s">
        <v>209</v>
      </c>
      <c r="K61" s="173"/>
      <c r="L61" s="146"/>
      <c r="S61" s="40"/>
      <c r="T61" s="40"/>
      <c r="U61" s="40"/>
      <c r="V61" s="40"/>
      <c r="W61" s="40"/>
      <c r="X61" s="40"/>
      <c r="Y61" s="40"/>
      <c r="Z61" s="40"/>
      <c r="AA61" s="40"/>
      <c r="AB61" s="40"/>
      <c r="AC61" s="40"/>
      <c r="AD61" s="40"/>
      <c r="AE61" s="40"/>
    </row>
    <row r="62" s="2" customFormat="1" ht="10.32" customHeight="1">
      <c r="A62" s="40"/>
      <c r="B62" s="41"/>
      <c r="C62" s="42"/>
      <c r="D62" s="42"/>
      <c r="E62" s="42"/>
      <c r="F62" s="42"/>
      <c r="G62" s="42"/>
      <c r="H62" s="42"/>
      <c r="I62" s="42"/>
      <c r="J62" s="42"/>
      <c r="K62" s="42"/>
      <c r="L62" s="146"/>
      <c r="S62" s="40"/>
      <c r="T62" s="40"/>
      <c r="U62" s="40"/>
      <c r="V62" s="40"/>
      <c r="W62" s="40"/>
      <c r="X62" s="40"/>
      <c r="Y62" s="40"/>
      <c r="Z62" s="40"/>
      <c r="AA62" s="40"/>
      <c r="AB62" s="40"/>
      <c r="AC62" s="40"/>
      <c r="AD62" s="40"/>
      <c r="AE62" s="40"/>
    </row>
    <row r="63" s="2" customFormat="1" ht="22.8" customHeight="1">
      <c r="A63" s="40"/>
      <c r="B63" s="41"/>
      <c r="C63" s="175" t="s">
        <v>69</v>
      </c>
      <c r="D63" s="42"/>
      <c r="E63" s="42"/>
      <c r="F63" s="42"/>
      <c r="G63" s="42"/>
      <c r="H63" s="42"/>
      <c r="I63" s="42"/>
      <c r="J63" s="104">
        <f>J87</f>
        <v>0</v>
      </c>
      <c r="K63" s="42"/>
      <c r="L63" s="146"/>
      <c r="S63" s="40"/>
      <c r="T63" s="40"/>
      <c r="U63" s="40"/>
      <c r="V63" s="40"/>
      <c r="W63" s="40"/>
      <c r="X63" s="40"/>
      <c r="Y63" s="40"/>
      <c r="Z63" s="40"/>
      <c r="AA63" s="40"/>
      <c r="AB63" s="40"/>
      <c r="AC63" s="40"/>
      <c r="AD63" s="40"/>
      <c r="AE63" s="40"/>
      <c r="AU63" s="19" t="s">
        <v>210</v>
      </c>
    </row>
    <row r="64" s="9" customFormat="1" ht="24.96" customHeight="1">
      <c r="A64" s="9"/>
      <c r="B64" s="176"/>
      <c r="C64" s="177"/>
      <c r="D64" s="178" t="s">
        <v>300</v>
      </c>
      <c r="E64" s="179"/>
      <c r="F64" s="179"/>
      <c r="G64" s="179"/>
      <c r="H64" s="179"/>
      <c r="I64" s="179"/>
      <c r="J64" s="180">
        <f>J88</f>
        <v>0</v>
      </c>
      <c r="K64" s="177"/>
      <c r="L64" s="181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2"/>
      <c r="C65" s="127"/>
      <c r="D65" s="183" t="s">
        <v>301</v>
      </c>
      <c r="E65" s="184"/>
      <c r="F65" s="184"/>
      <c r="G65" s="184"/>
      <c r="H65" s="184"/>
      <c r="I65" s="184"/>
      <c r="J65" s="185">
        <f>J89</f>
        <v>0</v>
      </c>
      <c r="K65" s="127"/>
      <c r="L65" s="186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0"/>
      <c r="B66" s="41"/>
      <c r="C66" s="42"/>
      <c r="D66" s="42"/>
      <c r="E66" s="42"/>
      <c r="F66" s="42"/>
      <c r="G66" s="42"/>
      <c r="H66" s="42"/>
      <c r="I66" s="42"/>
      <c r="J66" s="42"/>
      <c r="K66" s="42"/>
      <c r="L66" s="146"/>
      <c r="S66" s="40"/>
      <c r="T66" s="40"/>
      <c r="U66" s="40"/>
      <c r="V66" s="40"/>
      <c r="W66" s="40"/>
      <c r="X66" s="40"/>
      <c r="Y66" s="40"/>
      <c r="Z66" s="40"/>
      <c r="AA66" s="40"/>
      <c r="AB66" s="40"/>
      <c r="AC66" s="40"/>
      <c r="AD66" s="40"/>
      <c r="AE66" s="40"/>
    </row>
    <row r="67" s="2" customFormat="1" ht="6.96" customHeight="1">
      <c r="A67" s="40"/>
      <c r="B67" s="61"/>
      <c r="C67" s="62"/>
      <c r="D67" s="62"/>
      <c r="E67" s="62"/>
      <c r="F67" s="62"/>
      <c r="G67" s="62"/>
      <c r="H67" s="62"/>
      <c r="I67" s="62"/>
      <c r="J67" s="62"/>
      <c r="K67" s="62"/>
      <c r="L67" s="146"/>
      <c r="S67" s="40"/>
      <c r="T67" s="40"/>
      <c r="U67" s="40"/>
      <c r="V67" s="40"/>
      <c r="W67" s="40"/>
      <c r="X67" s="40"/>
      <c r="Y67" s="40"/>
      <c r="Z67" s="40"/>
      <c r="AA67" s="40"/>
      <c r="AB67" s="40"/>
      <c r="AC67" s="40"/>
      <c r="AD67" s="40"/>
      <c r="AE67" s="40"/>
    </row>
    <row r="71" s="2" customFormat="1" ht="6.96" customHeight="1">
      <c r="A71" s="40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46"/>
      <c r="S71" s="40"/>
      <c r="T71" s="40"/>
      <c r="U71" s="40"/>
      <c r="V71" s="40"/>
      <c r="W71" s="40"/>
      <c r="X71" s="40"/>
      <c r="Y71" s="40"/>
      <c r="Z71" s="40"/>
      <c r="AA71" s="40"/>
      <c r="AB71" s="40"/>
      <c r="AC71" s="40"/>
      <c r="AD71" s="40"/>
      <c r="AE71" s="40"/>
    </row>
    <row r="72" s="2" customFormat="1" ht="24.96" customHeight="1">
      <c r="A72" s="40"/>
      <c r="B72" s="41"/>
      <c r="C72" s="25" t="s">
        <v>213</v>
      </c>
      <c r="D72" s="42"/>
      <c r="E72" s="42"/>
      <c r="F72" s="42"/>
      <c r="G72" s="42"/>
      <c r="H72" s="42"/>
      <c r="I72" s="42"/>
      <c r="J72" s="42"/>
      <c r="K72" s="42"/>
      <c r="L72" s="146"/>
      <c r="S72" s="40"/>
      <c r="T72" s="40"/>
      <c r="U72" s="40"/>
      <c r="V72" s="40"/>
      <c r="W72" s="40"/>
      <c r="X72" s="40"/>
      <c r="Y72" s="40"/>
      <c r="Z72" s="40"/>
      <c r="AA72" s="40"/>
      <c r="AB72" s="40"/>
      <c r="AC72" s="40"/>
      <c r="AD72" s="40"/>
      <c r="AE72" s="40"/>
    </row>
    <row r="73" s="2" customFormat="1" ht="6.96" customHeight="1">
      <c r="A73" s="40"/>
      <c r="B73" s="41"/>
      <c r="C73" s="42"/>
      <c r="D73" s="42"/>
      <c r="E73" s="42"/>
      <c r="F73" s="42"/>
      <c r="G73" s="42"/>
      <c r="H73" s="42"/>
      <c r="I73" s="42"/>
      <c r="J73" s="42"/>
      <c r="K73" s="42"/>
      <c r="L73" s="146"/>
      <c r="S73" s="40"/>
      <c r="T73" s="40"/>
      <c r="U73" s="40"/>
      <c r="V73" s="40"/>
      <c r="W73" s="40"/>
      <c r="X73" s="40"/>
      <c r="Y73" s="40"/>
      <c r="Z73" s="40"/>
      <c r="AA73" s="40"/>
      <c r="AB73" s="40"/>
      <c r="AC73" s="40"/>
      <c r="AD73" s="40"/>
      <c r="AE73" s="40"/>
    </row>
    <row r="74" s="2" customFormat="1" ht="12" customHeight="1">
      <c r="A74" s="40"/>
      <c r="B74" s="41"/>
      <c r="C74" s="34" t="s">
        <v>15</v>
      </c>
      <c r="D74" s="42"/>
      <c r="E74" s="42"/>
      <c r="F74" s="42"/>
      <c r="G74" s="42"/>
      <c r="H74" s="42"/>
      <c r="I74" s="42"/>
      <c r="J74" s="42"/>
      <c r="K74" s="42"/>
      <c r="L74" s="146"/>
      <c r="S74" s="40"/>
      <c r="T74" s="40"/>
      <c r="U74" s="40"/>
      <c r="V74" s="40"/>
      <c r="W74" s="40"/>
      <c r="X74" s="40"/>
      <c r="Y74" s="40"/>
      <c r="Z74" s="40"/>
      <c r="AA74" s="40"/>
      <c r="AB74" s="40"/>
      <c r="AC74" s="40"/>
      <c r="AD74" s="40"/>
      <c r="AE74" s="40"/>
    </row>
    <row r="75" s="2" customFormat="1" ht="16.5" customHeight="1">
      <c r="A75" s="40"/>
      <c r="B75" s="41"/>
      <c r="C75" s="42"/>
      <c r="D75" s="42"/>
      <c r="E75" s="171" t="str">
        <f>E7</f>
        <v>II/605 a III/2365 Beroun, rekonstrukce silnic</v>
      </c>
      <c r="F75" s="34"/>
      <c r="G75" s="34"/>
      <c r="H75" s="34"/>
      <c r="I75" s="42"/>
      <c r="J75" s="42"/>
      <c r="K75" s="42"/>
      <c r="L75" s="146"/>
      <c r="S75" s="40"/>
      <c r="T75" s="40"/>
      <c r="U75" s="40"/>
      <c r="V75" s="40"/>
      <c r="W75" s="40"/>
      <c r="X75" s="40"/>
      <c r="Y75" s="40"/>
      <c r="Z75" s="40"/>
      <c r="AA75" s="40"/>
      <c r="AB75" s="40"/>
      <c r="AC75" s="40"/>
      <c r="AD75" s="40"/>
      <c r="AE75" s="40"/>
    </row>
    <row r="76" s="1" customFormat="1" ht="12" customHeight="1">
      <c r="B76" s="23"/>
      <c r="C76" s="34" t="s">
        <v>204</v>
      </c>
      <c r="D76" s="24"/>
      <c r="E76" s="24"/>
      <c r="F76" s="24"/>
      <c r="G76" s="24"/>
      <c r="H76" s="24"/>
      <c r="I76" s="24"/>
      <c r="J76" s="24"/>
      <c r="K76" s="24"/>
      <c r="L76" s="22"/>
    </row>
    <row r="77" s="2" customFormat="1" ht="16.5" customHeight="1">
      <c r="A77" s="40"/>
      <c r="B77" s="41"/>
      <c r="C77" s="42"/>
      <c r="D77" s="42"/>
      <c r="E77" s="171" t="s">
        <v>7294</v>
      </c>
      <c r="F77" s="42"/>
      <c r="G77" s="42"/>
      <c r="H77" s="42"/>
      <c r="I77" s="42"/>
      <c r="J77" s="42"/>
      <c r="K77" s="42"/>
      <c r="L77" s="146"/>
      <c r="S77" s="40"/>
      <c r="T77" s="40"/>
      <c r="U77" s="40"/>
      <c r="V77" s="40"/>
      <c r="W77" s="40"/>
      <c r="X77" s="40"/>
      <c r="Y77" s="40"/>
      <c r="Z77" s="40"/>
      <c r="AA77" s="40"/>
      <c r="AB77" s="40"/>
      <c r="AC77" s="40"/>
      <c r="AD77" s="40"/>
      <c r="AE77" s="40"/>
    </row>
    <row r="78" s="2" customFormat="1" ht="12" customHeight="1">
      <c r="A78" s="40"/>
      <c r="B78" s="41"/>
      <c r="C78" s="34" t="s">
        <v>206</v>
      </c>
      <c r="D78" s="42"/>
      <c r="E78" s="42"/>
      <c r="F78" s="42"/>
      <c r="G78" s="42"/>
      <c r="H78" s="42"/>
      <c r="I78" s="42"/>
      <c r="J78" s="42"/>
      <c r="K78" s="42"/>
      <c r="L78" s="146"/>
      <c r="S78" s="40"/>
      <c r="T78" s="40"/>
      <c r="U78" s="40"/>
      <c r="V78" s="40"/>
      <c r="W78" s="40"/>
      <c r="X78" s="40"/>
      <c r="Y78" s="40"/>
      <c r="Z78" s="40"/>
      <c r="AA78" s="40"/>
      <c r="AB78" s="40"/>
      <c r="AC78" s="40"/>
      <c r="AD78" s="40"/>
      <c r="AE78" s="40"/>
    </row>
    <row r="79" s="2" customFormat="1" ht="16.5" customHeight="1">
      <c r="A79" s="40"/>
      <c r="B79" s="41"/>
      <c r="C79" s="42"/>
      <c r="D79" s="42"/>
      <c r="E79" s="71" t="str">
        <f>E11</f>
        <v>SO 801.2 - Vegetační úpravy - Středočeský kraj</v>
      </c>
      <c r="F79" s="42"/>
      <c r="G79" s="42"/>
      <c r="H79" s="42"/>
      <c r="I79" s="42"/>
      <c r="J79" s="42"/>
      <c r="K79" s="42"/>
      <c r="L79" s="146"/>
      <c r="S79" s="40"/>
      <c r="T79" s="40"/>
      <c r="U79" s="40"/>
      <c r="V79" s="40"/>
      <c r="W79" s="40"/>
      <c r="X79" s="40"/>
      <c r="Y79" s="40"/>
      <c r="Z79" s="40"/>
      <c r="AA79" s="40"/>
      <c r="AB79" s="40"/>
      <c r="AC79" s="40"/>
      <c r="AD79" s="40"/>
      <c r="AE79" s="40"/>
    </row>
    <row r="80" s="2" customFormat="1" ht="6.96" customHeight="1">
      <c r="A80" s="40"/>
      <c r="B80" s="41"/>
      <c r="C80" s="42"/>
      <c r="D80" s="42"/>
      <c r="E80" s="42"/>
      <c r="F80" s="42"/>
      <c r="G80" s="42"/>
      <c r="H80" s="42"/>
      <c r="I80" s="42"/>
      <c r="J80" s="42"/>
      <c r="K80" s="42"/>
      <c r="L80" s="146"/>
      <c r="S80" s="40"/>
      <c r="T80" s="40"/>
      <c r="U80" s="40"/>
      <c r="V80" s="40"/>
      <c r="W80" s="40"/>
      <c r="X80" s="40"/>
      <c r="Y80" s="40"/>
      <c r="Z80" s="40"/>
      <c r="AA80" s="40"/>
      <c r="AB80" s="40"/>
      <c r="AC80" s="40"/>
      <c r="AD80" s="40"/>
      <c r="AE80" s="40"/>
    </row>
    <row r="81" s="2" customFormat="1" ht="12" customHeight="1">
      <c r="A81" s="40"/>
      <c r="B81" s="41"/>
      <c r="C81" s="34" t="s">
        <v>20</v>
      </c>
      <c r="D81" s="42"/>
      <c r="E81" s="42"/>
      <c r="F81" s="29" t="str">
        <f>F14</f>
        <v xml:space="preserve"> </v>
      </c>
      <c r="G81" s="42"/>
      <c r="H81" s="42"/>
      <c r="I81" s="34" t="s">
        <v>22</v>
      </c>
      <c r="J81" s="74" t="str">
        <f>IF(J14="","",J14)</f>
        <v>9. 12. 2020</v>
      </c>
      <c r="K81" s="42"/>
      <c r="L81" s="146"/>
      <c r="S81" s="40"/>
      <c r="T81" s="40"/>
      <c r="U81" s="40"/>
      <c r="V81" s="40"/>
      <c r="W81" s="40"/>
      <c r="X81" s="40"/>
      <c r="Y81" s="40"/>
      <c r="Z81" s="40"/>
      <c r="AA81" s="40"/>
      <c r="AB81" s="40"/>
      <c r="AC81" s="40"/>
      <c r="AD81" s="40"/>
      <c r="AE81" s="40"/>
    </row>
    <row r="82" s="2" customFormat="1" ht="6.96" customHeight="1">
      <c r="A82" s="40"/>
      <c r="B82" s="41"/>
      <c r="C82" s="42"/>
      <c r="D82" s="42"/>
      <c r="E82" s="42"/>
      <c r="F82" s="42"/>
      <c r="G82" s="42"/>
      <c r="H82" s="42"/>
      <c r="I82" s="42"/>
      <c r="J82" s="42"/>
      <c r="K82" s="42"/>
      <c r="L82" s="146"/>
      <c r="S82" s="40"/>
      <c r="T82" s="40"/>
      <c r="U82" s="40"/>
      <c r="V82" s="40"/>
      <c r="W82" s="40"/>
      <c r="X82" s="40"/>
      <c r="Y82" s="40"/>
      <c r="Z82" s="40"/>
      <c r="AA82" s="40"/>
      <c r="AB82" s="40"/>
      <c r="AC82" s="40"/>
      <c r="AD82" s="40"/>
      <c r="AE82" s="40"/>
    </row>
    <row r="83" s="2" customFormat="1" ht="40.05" customHeight="1">
      <c r="A83" s="40"/>
      <c r="B83" s="41"/>
      <c r="C83" s="34" t="s">
        <v>24</v>
      </c>
      <c r="D83" s="42"/>
      <c r="E83" s="42"/>
      <c r="F83" s="29" t="str">
        <f>E17</f>
        <v>Středočeský kraj</v>
      </c>
      <c r="G83" s="42"/>
      <c r="H83" s="42"/>
      <c r="I83" s="34" t="s">
        <v>31</v>
      </c>
      <c r="J83" s="38" t="str">
        <f>E23</f>
        <v>Sdružení NOVÁK &amp; PARTNER / VALBEK</v>
      </c>
      <c r="K83" s="42"/>
      <c r="L83" s="146"/>
      <c r="S83" s="40"/>
      <c r="T83" s="40"/>
      <c r="U83" s="40"/>
      <c r="V83" s="40"/>
      <c r="W83" s="40"/>
      <c r="X83" s="40"/>
      <c r="Y83" s="40"/>
      <c r="Z83" s="40"/>
      <c r="AA83" s="40"/>
      <c r="AB83" s="40"/>
      <c r="AC83" s="40"/>
      <c r="AD83" s="40"/>
      <c r="AE83" s="40"/>
    </row>
    <row r="84" s="2" customFormat="1" ht="15.15" customHeight="1">
      <c r="A84" s="40"/>
      <c r="B84" s="41"/>
      <c r="C84" s="34" t="s">
        <v>29</v>
      </c>
      <c r="D84" s="42"/>
      <c r="E84" s="42"/>
      <c r="F84" s="29" t="str">
        <f>IF(E20="","",E20)</f>
        <v>Vyplň údaj</v>
      </c>
      <c r="G84" s="42"/>
      <c r="H84" s="42"/>
      <c r="I84" s="34" t="s">
        <v>34</v>
      </c>
      <c r="J84" s="38" t="str">
        <f>E26</f>
        <v xml:space="preserve"> </v>
      </c>
      <c r="K84" s="42"/>
      <c r="L84" s="146"/>
      <c r="S84" s="40"/>
      <c r="T84" s="40"/>
      <c r="U84" s="40"/>
      <c r="V84" s="40"/>
      <c r="W84" s="40"/>
      <c r="X84" s="40"/>
      <c r="Y84" s="40"/>
      <c r="Z84" s="40"/>
      <c r="AA84" s="40"/>
      <c r="AB84" s="40"/>
      <c r="AC84" s="40"/>
      <c r="AD84" s="40"/>
      <c r="AE84" s="40"/>
    </row>
    <row r="85" s="2" customFormat="1" ht="10.32" customHeight="1">
      <c r="A85" s="40"/>
      <c r="B85" s="41"/>
      <c r="C85" s="42"/>
      <c r="D85" s="42"/>
      <c r="E85" s="42"/>
      <c r="F85" s="42"/>
      <c r="G85" s="42"/>
      <c r="H85" s="42"/>
      <c r="I85" s="42"/>
      <c r="J85" s="42"/>
      <c r="K85" s="42"/>
      <c r="L85" s="146"/>
      <c r="S85" s="40"/>
      <c r="T85" s="40"/>
      <c r="U85" s="40"/>
      <c r="V85" s="40"/>
      <c r="W85" s="40"/>
      <c r="X85" s="40"/>
      <c r="Y85" s="40"/>
      <c r="Z85" s="40"/>
      <c r="AA85" s="40"/>
      <c r="AB85" s="40"/>
      <c r="AC85" s="40"/>
      <c r="AD85" s="40"/>
      <c r="AE85" s="40"/>
    </row>
    <row r="86" s="11" customFormat="1" ht="29.28" customHeight="1">
      <c r="A86" s="187"/>
      <c r="B86" s="188"/>
      <c r="C86" s="189" t="s">
        <v>214</v>
      </c>
      <c r="D86" s="190" t="s">
        <v>56</v>
      </c>
      <c r="E86" s="190" t="s">
        <v>52</v>
      </c>
      <c r="F86" s="190" t="s">
        <v>53</v>
      </c>
      <c r="G86" s="190" t="s">
        <v>215</v>
      </c>
      <c r="H86" s="190" t="s">
        <v>216</v>
      </c>
      <c r="I86" s="190" t="s">
        <v>217</v>
      </c>
      <c r="J86" s="190" t="s">
        <v>209</v>
      </c>
      <c r="K86" s="191" t="s">
        <v>218</v>
      </c>
      <c r="L86" s="192"/>
      <c r="M86" s="94" t="s">
        <v>18</v>
      </c>
      <c r="N86" s="95" t="s">
        <v>41</v>
      </c>
      <c r="O86" s="95" t="s">
        <v>219</v>
      </c>
      <c r="P86" s="95" t="s">
        <v>220</v>
      </c>
      <c r="Q86" s="95" t="s">
        <v>221</v>
      </c>
      <c r="R86" s="95" t="s">
        <v>222</v>
      </c>
      <c r="S86" s="95" t="s">
        <v>223</v>
      </c>
      <c r="T86" s="96" t="s">
        <v>224</v>
      </c>
      <c r="U86" s="187"/>
      <c r="V86" s="187"/>
      <c r="W86" s="187"/>
      <c r="X86" s="187"/>
      <c r="Y86" s="187"/>
      <c r="Z86" s="187"/>
      <c r="AA86" s="187"/>
      <c r="AB86" s="187"/>
      <c r="AC86" s="187"/>
      <c r="AD86" s="187"/>
      <c r="AE86" s="187"/>
    </row>
    <row r="87" s="2" customFormat="1" ht="22.8" customHeight="1">
      <c r="A87" s="40"/>
      <c r="B87" s="41"/>
      <c r="C87" s="101" t="s">
        <v>225</v>
      </c>
      <c r="D87" s="42"/>
      <c r="E87" s="42"/>
      <c r="F87" s="42"/>
      <c r="G87" s="42"/>
      <c r="H87" s="42"/>
      <c r="I87" s="42"/>
      <c r="J87" s="193">
        <f>BK87</f>
        <v>0</v>
      </c>
      <c r="K87" s="42"/>
      <c r="L87" s="46"/>
      <c r="M87" s="97"/>
      <c r="N87" s="194"/>
      <c r="O87" s="98"/>
      <c r="P87" s="195">
        <f>P88</f>
        <v>0</v>
      </c>
      <c r="Q87" s="98"/>
      <c r="R87" s="195">
        <f>R88</f>
        <v>397.41623000000004</v>
      </c>
      <c r="S87" s="98"/>
      <c r="T87" s="196">
        <f>T88</f>
        <v>0</v>
      </c>
      <c r="U87" s="40"/>
      <c r="V87" s="40"/>
      <c r="W87" s="40"/>
      <c r="X87" s="40"/>
      <c r="Y87" s="40"/>
      <c r="Z87" s="40"/>
      <c r="AA87" s="40"/>
      <c r="AB87" s="40"/>
      <c r="AC87" s="40"/>
      <c r="AD87" s="40"/>
      <c r="AE87" s="40"/>
      <c r="AT87" s="19" t="s">
        <v>70</v>
      </c>
      <c r="AU87" s="19" t="s">
        <v>210</v>
      </c>
      <c r="BK87" s="197">
        <f>BK88</f>
        <v>0</v>
      </c>
    </row>
    <row r="88" s="12" customFormat="1" ht="25.92" customHeight="1">
      <c r="A88" s="12"/>
      <c r="B88" s="198"/>
      <c r="C88" s="199"/>
      <c r="D88" s="200" t="s">
        <v>70</v>
      </c>
      <c r="E88" s="201" t="s">
        <v>304</v>
      </c>
      <c r="F88" s="201" t="s">
        <v>305</v>
      </c>
      <c r="G88" s="199"/>
      <c r="H88" s="199"/>
      <c r="I88" s="202"/>
      <c r="J88" s="203">
        <f>BK88</f>
        <v>0</v>
      </c>
      <c r="K88" s="199"/>
      <c r="L88" s="204"/>
      <c r="M88" s="205"/>
      <c r="N88" s="206"/>
      <c r="O88" s="206"/>
      <c r="P88" s="207">
        <f>P89</f>
        <v>0</v>
      </c>
      <c r="Q88" s="206"/>
      <c r="R88" s="207">
        <f>R89</f>
        <v>397.41623000000004</v>
      </c>
      <c r="S88" s="206"/>
      <c r="T88" s="208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09" t="s">
        <v>78</v>
      </c>
      <c r="AT88" s="210" t="s">
        <v>70</v>
      </c>
      <c r="AU88" s="210" t="s">
        <v>71</v>
      </c>
      <c r="AY88" s="209" t="s">
        <v>229</v>
      </c>
      <c r="BK88" s="211">
        <f>BK89</f>
        <v>0</v>
      </c>
    </row>
    <row r="89" s="12" customFormat="1" ht="22.8" customHeight="1">
      <c r="A89" s="12"/>
      <c r="B89" s="198"/>
      <c r="C89" s="199"/>
      <c r="D89" s="200" t="s">
        <v>70</v>
      </c>
      <c r="E89" s="229" t="s">
        <v>78</v>
      </c>
      <c r="F89" s="229" t="s">
        <v>306</v>
      </c>
      <c r="G89" s="199"/>
      <c r="H89" s="199"/>
      <c r="I89" s="202"/>
      <c r="J89" s="230">
        <f>BK89</f>
        <v>0</v>
      </c>
      <c r="K89" s="199"/>
      <c r="L89" s="204"/>
      <c r="M89" s="205"/>
      <c r="N89" s="206"/>
      <c r="O89" s="206"/>
      <c r="P89" s="207">
        <f>SUM(P90:P135)</f>
        <v>0</v>
      </c>
      <c r="Q89" s="206"/>
      <c r="R89" s="207">
        <f>SUM(R90:R135)</f>
        <v>397.41623000000004</v>
      </c>
      <c r="S89" s="206"/>
      <c r="T89" s="208">
        <f>SUM(T90:T135)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09" t="s">
        <v>78</v>
      </c>
      <c r="AT89" s="210" t="s">
        <v>70</v>
      </c>
      <c r="AU89" s="210" t="s">
        <v>78</v>
      </c>
      <c r="AY89" s="209" t="s">
        <v>229</v>
      </c>
      <c r="BK89" s="211">
        <f>SUM(BK90:BK135)</f>
        <v>0</v>
      </c>
    </row>
    <row r="90" s="2" customFormat="1" ht="14.4" customHeight="1">
      <c r="A90" s="40"/>
      <c r="B90" s="41"/>
      <c r="C90" s="212" t="s">
        <v>78</v>
      </c>
      <c r="D90" s="212" t="s">
        <v>230</v>
      </c>
      <c r="E90" s="213" t="s">
        <v>7296</v>
      </c>
      <c r="F90" s="214" t="s">
        <v>7297</v>
      </c>
      <c r="G90" s="215" t="s">
        <v>309</v>
      </c>
      <c r="H90" s="216">
        <v>1248</v>
      </c>
      <c r="I90" s="217"/>
      <c r="J90" s="216">
        <f>ROUND(I90*H90,2)</f>
        <v>0</v>
      </c>
      <c r="K90" s="214" t="s">
        <v>296</v>
      </c>
      <c r="L90" s="46"/>
      <c r="M90" s="218" t="s">
        <v>18</v>
      </c>
      <c r="N90" s="219" t="s">
        <v>42</v>
      </c>
      <c r="O90" s="86"/>
      <c r="P90" s="220">
        <f>O90*H90</f>
        <v>0</v>
      </c>
      <c r="Q90" s="220">
        <v>0</v>
      </c>
      <c r="R90" s="220">
        <f>Q90*H90</f>
        <v>0</v>
      </c>
      <c r="S90" s="220">
        <v>0</v>
      </c>
      <c r="T90" s="221">
        <f>S90*H90</f>
        <v>0</v>
      </c>
      <c r="U90" s="40"/>
      <c r="V90" s="40"/>
      <c r="W90" s="40"/>
      <c r="X90" s="40"/>
      <c r="Y90" s="40"/>
      <c r="Z90" s="40"/>
      <c r="AA90" s="40"/>
      <c r="AB90" s="40"/>
      <c r="AC90" s="40"/>
      <c r="AD90" s="40"/>
      <c r="AE90" s="40"/>
      <c r="AR90" s="222" t="s">
        <v>247</v>
      </c>
      <c r="AT90" s="222" t="s">
        <v>230</v>
      </c>
      <c r="AU90" s="222" t="s">
        <v>82</v>
      </c>
      <c r="AY90" s="19" t="s">
        <v>229</v>
      </c>
      <c r="BE90" s="223">
        <f>IF(N90="základní",J90,0)</f>
        <v>0</v>
      </c>
      <c r="BF90" s="223">
        <f>IF(N90="snížená",J90,0)</f>
        <v>0</v>
      </c>
      <c r="BG90" s="223">
        <f>IF(N90="zákl. přenesená",J90,0)</f>
        <v>0</v>
      </c>
      <c r="BH90" s="223">
        <f>IF(N90="sníž. přenesená",J90,0)</f>
        <v>0</v>
      </c>
      <c r="BI90" s="223">
        <f>IF(N90="nulová",J90,0)</f>
        <v>0</v>
      </c>
      <c r="BJ90" s="19" t="s">
        <v>78</v>
      </c>
      <c r="BK90" s="223">
        <f>ROUND(I90*H90,2)</f>
        <v>0</v>
      </c>
      <c r="BL90" s="19" t="s">
        <v>247</v>
      </c>
      <c r="BM90" s="222" t="s">
        <v>7341</v>
      </c>
    </row>
    <row r="91" s="2" customFormat="1">
      <c r="A91" s="40"/>
      <c r="B91" s="41"/>
      <c r="C91" s="42"/>
      <c r="D91" s="224" t="s">
        <v>236</v>
      </c>
      <c r="E91" s="42"/>
      <c r="F91" s="225" t="s">
        <v>7299</v>
      </c>
      <c r="G91" s="42"/>
      <c r="H91" s="42"/>
      <c r="I91" s="226"/>
      <c r="J91" s="42"/>
      <c r="K91" s="42"/>
      <c r="L91" s="46"/>
      <c r="M91" s="227"/>
      <c r="N91" s="228"/>
      <c r="O91" s="86"/>
      <c r="P91" s="86"/>
      <c r="Q91" s="86"/>
      <c r="R91" s="86"/>
      <c r="S91" s="86"/>
      <c r="T91" s="87"/>
      <c r="U91" s="40"/>
      <c r="V91" s="40"/>
      <c r="W91" s="40"/>
      <c r="X91" s="40"/>
      <c r="Y91" s="40"/>
      <c r="Z91" s="40"/>
      <c r="AA91" s="40"/>
      <c r="AB91" s="40"/>
      <c r="AC91" s="40"/>
      <c r="AD91" s="40"/>
      <c r="AE91" s="40"/>
      <c r="AT91" s="19" t="s">
        <v>236</v>
      </c>
      <c r="AU91" s="19" t="s">
        <v>82</v>
      </c>
    </row>
    <row r="92" s="13" customFormat="1">
      <c r="A92" s="13"/>
      <c r="B92" s="235"/>
      <c r="C92" s="236"/>
      <c r="D92" s="224" t="s">
        <v>312</v>
      </c>
      <c r="E92" s="237" t="s">
        <v>18</v>
      </c>
      <c r="F92" s="238" t="s">
        <v>7342</v>
      </c>
      <c r="G92" s="236"/>
      <c r="H92" s="239">
        <v>999</v>
      </c>
      <c r="I92" s="240"/>
      <c r="J92" s="236"/>
      <c r="K92" s="236"/>
      <c r="L92" s="241"/>
      <c r="M92" s="242"/>
      <c r="N92" s="243"/>
      <c r="O92" s="243"/>
      <c r="P92" s="243"/>
      <c r="Q92" s="243"/>
      <c r="R92" s="243"/>
      <c r="S92" s="243"/>
      <c r="T92" s="244"/>
      <c r="U92" s="13"/>
      <c r="V92" s="13"/>
      <c r="W92" s="13"/>
      <c r="X92" s="13"/>
      <c r="Y92" s="13"/>
      <c r="Z92" s="13"/>
      <c r="AA92" s="13"/>
      <c r="AB92" s="13"/>
      <c r="AC92" s="13"/>
      <c r="AD92" s="13"/>
      <c r="AE92" s="13"/>
      <c r="AT92" s="245" t="s">
        <v>312</v>
      </c>
      <c r="AU92" s="245" t="s">
        <v>82</v>
      </c>
      <c r="AV92" s="13" t="s">
        <v>82</v>
      </c>
      <c r="AW92" s="13" t="s">
        <v>33</v>
      </c>
      <c r="AX92" s="13" t="s">
        <v>71</v>
      </c>
      <c r="AY92" s="245" t="s">
        <v>229</v>
      </c>
    </row>
    <row r="93" s="13" customFormat="1">
      <c r="A93" s="13"/>
      <c r="B93" s="235"/>
      <c r="C93" s="236"/>
      <c r="D93" s="224" t="s">
        <v>312</v>
      </c>
      <c r="E93" s="237" t="s">
        <v>18</v>
      </c>
      <c r="F93" s="238" t="s">
        <v>7343</v>
      </c>
      <c r="G93" s="236"/>
      <c r="H93" s="239">
        <v>249</v>
      </c>
      <c r="I93" s="240"/>
      <c r="J93" s="236"/>
      <c r="K93" s="236"/>
      <c r="L93" s="241"/>
      <c r="M93" s="242"/>
      <c r="N93" s="243"/>
      <c r="O93" s="243"/>
      <c r="P93" s="243"/>
      <c r="Q93" s="243"/>
      <c r="R93" s="243"/>
      <c r="S93" s="243"/>
      <c r="T93" s="244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5" t="s">
        <v>312</v>
      </c>
      <c r="AU93" s="245" t="s">
        <v>82</v>
      </c>
      <c r="AV93" s="13" t="s">
        <v>82</v>
      </c>
      <c r="AW93" s="13" t="s">
        <v>33</v>
      </c>
      <c r="AX93" s="13" t="s">
        <v>71</v>
      </c>
      <c r="AY93" s="245" t="s">
        <v>229</v>
      </c>
    </row>
    <row r="94" s="14" customFormat="1">
      <c r="A94" s="14"/>
      <c r="B94" s="246"/>
      <c r="C94" s="247"/>
      <c r="D94" s="224" t="s">
        <v>312</v>
      </c>
      <c r="E94" s="248" t="s">
        <v>18</v>
      </c>
      <c r="F94" s="249" t="s">
        <v>317</v>
      </c>
      <c r="G94" s="247"/>
      <c r="H94" s="250">
        <v>1248</v>
      </c>
      <c r="I94" s="251"/>
      <c r="J94" s="247"/>
      <c r="K94" s="247"/>
      <c r="L94" s="252"/>
      <c r="M94" s="253"/>
      <c r="N94" s="254"/>
      <c r="O94" s="254"/>
      <c r="P94" s="254"/>
      <c r="Q94" s="254"/>
      <c r="R94" s="254"/>
      <c r="S94" s="254"/>
      <c r="T94" s="255"/>
      <c r="U94" s="14"/>
      <c r="V94" s="14"/>
      <c r="W94" s="14"/>
      <c r="X94" s="14"/>
      <c r="Y94" s="14"/>
      <c r="Z94" s="14"/>
      <c r="AA94" s="14"/>
      <c r="AB94" s="14"/>
      <c r="AC94" s="14"/>
      <c r="AD94" s="14"/>
      <c r="AE94" s="14"/>
      <c r="AT94" s="256" t="s">
        <v>312</v>
      </c>
      <c r="AU94" s="256" t="s">
        <v>82</v>
      </c>
      <c r="AV94" s="14" t="s">
        <v>247</v>
      </c>
      <c r="AW94" s="14" t="s">
        <v>33</v>
      </c>
      <c r="AX94" s="14" t="s">
        <v>78</v>
      </c>
      <c r="AY94" s="256" t="s">
        <v>229</v>
      </c>
    </row>
    <row r="95" s="2" customFormat="1" ht="14.4" customHeight="1">
      <c r="A95" s="40"/>
      <c r="B95" s="41"/>
      <c r="C95" s="269" t="s">
        <v>82</v>
      </c>
      <c r="D95" s="269" t="s">
        <v>620</v>
      </c>
      <c r="E95" s="270" t="s">
        <v>2684</v>
      </c>
      <c r="F95" s="271" t="s">
        <v>7303</v>
      </c>
      <c r="G95" s="272" t="s">
        <v>2686</v>
      </c>
      <c r="H95" s="273">
        <v>397.35000000000002</v>
      </c>
      <c r="I95" s="274"/>
      <c r="J95" s="273">
        <f>ROUND(I95*H95,2)</f>
        <v>0</v>
      </c>
      <c r="K95" s="271" t="s">
        <v>18</v>
      </c>
      <c r="L95" s="275"/>
      <c r="M95" s="276" t="s">
        <v>18</v>
      </c>
      <c r="N95" s="277" t="s">
        <v>42</v>
      </c>
      <c r="O95" s="86"/>
      <c r="P95" s="220">
        <f>O95*H95</f>
        <v>0</v>
      </c>
      <c r="Q95" s="220">
        <v>1</v>
      </c>
      <c r="R95" s="220">
        <f>Q95*H95</f>
        <v>397.35000000000002</v>
      </c>
      <c r="S95" s="220">
        <v>0</v>
      </c>
      <c r="T95" s="221">
        <f>S95*H95</f>
        <v>0</v>
      </c>
      <c r="U95" s="40"/>
      <c r="V95" s="40"/>
      <c r="W95" s="40"/>
      <c r="X95" s="40"/>
      <c r="Y95" s="40"/>
      <c r="Z95" s="40"/>
      <c r="AA95" s="40"/>
      <c r="AB95" s="40"/>
      <c r="AC95" s="40"/>
      <c r="AD95" s="40"/>
      <c r="AE95" s="40"/>
      <c r="AR95" s="222" t="s">
        <v>268</v>
      </c>
      <c r="AT95" s="222" t="s">
        <v>620</v>
      </c>
      <c r="AU95" s="222" t="s">
        <v>82</v>
      </c>
      <c r="AY95" s="19" t="s">
        <v>229</v>
      </c>
      <c r="BE95" s="223">
        <f>IF(N95="základní",J95,0)</f>
        <v>0</v>
      </c>
      <c r="BF95" s="223">
        <f>IF(N95="snížená",J95,0)</f>
        <v>0</v>
      </c>
      <c r="BG95" s="223">
        <f>IF(N95="zákl. přenesená",J95,0)</f>
        <v>0</v>
      </c>
      <c r="BH95" s="223">
        <f>IF(N95="sníž. přenesená",J95,0)</f>
        <v>0</v>
      </c>
      <c r="BI95" s="223">
        <f>IF(N95="nulová",J95,0)</f>
        <v>0</v>
      </c>
      <c r="BJ95" s="19" t="s">
        <v>78</v>
      </c>
      <c r="BK95" s="223">
        <f>ROUND(I95*H95,2)</f>
        <v>0</v>
      </c>
      <c r="BL95" s="19" t="s">
        <v>247</v>
      </c>
      <c r="BM95" s="222" t="s">
        <v>7344</v>
      </c>
    </row>
    <row r="96" s="2" customFormat="1">
      <c r="A96" s="40"/>
      <c r="B96" s="41"/>
      <c r="C96" s="42"/>
      <c r="D96" s="224" t="s">
        <v>236</v>
      </c>
      <c r="E96" s="42"/>
      <c r="F96" s="225" t="s">
        <v>2688</v>
      </c>
      <c r="G96" s="42"/>
      <c r="H96" s="42"/>
      <c r="I96" s="226"/>
      <c r="J96" s="42"/>
      <c r="K96" s="42"/>
      <c r="L96" s="46"/>
      <c r="M96" s="227"/>
      <c r="N96" s="228"/>
      <c r="O96" s="86"/>
      <c r="P96" s="86"/>
      <c r="Q96" s="86"/>
      <c r="R96" s="86"/>
      <c r="S96" s="86"/>
      <c r="T96" s="87"/>
      <c r="U96" s="40"/>
      <c r="V96" s="40"/>
      <c r="W96" s="40"/>
      <c r="X96" s="40"/>
      <c r="Y96" s="40"/>
      <c r="Z96" s="40"/>
      <c r="AA96" s="40"/>
      <c r="AB96" s="40"/>
      <c r="AC96" s="40"/>
      <c r="AD96" s="40"/>
      <c r="AE96" s="40"/>
      <c r="AT96" s="19" t="s">
        <v>236</v>
      </c>
      <c r="AU96" s="19" t="s">
        <v>82</v>
      </c>
    </row>
    <row r="97" s="15" customFormat="1">
      <c r="A97" s="15"/>
      <c r="B97" s="258"/>
      <c r="C97" s="259"/>
      <c r="D97" s="224" t="s">
        <v>312</v>
      </c>
      <c r="E97" s="260" t="s">
        <v>18</v>
      </c>
      <c r="F97" s="261" t="s">
        <v>7305</v>
      </c>
      <c r="G97" s="259"/>
      <c r="H97" s="260" t="s">
        <v>18</v>
      </c>
      <c r="I97" s="262"/>
      <c r="J97" s="259"/>
      <c r="K97" s="259"/>
      <c r="L97" s="263"/>
      <c r="M97" s="264"/>
      <c r="N97" s="265"/>
      <c r="O97" s="265"/>
      <c r="P97" s="265"/>
      <c r="Q97" s="265"/>
      <c r="R97" s="265"/>
      <c r="S97" s="265"/>
      <c r="T97" s="266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T97" s="267" t="s">
        <v>312</v>
      </c>
      <c r="AU97" s="267" t="s">
        <v>82</v>
      </c>
      <c r="AV97" s="15" t="s">
        <v>78</v>
      </c>
      <c r="AW97" s="15" t="s">
        <v>33</v>
      </c>
      <c r="AX97" s="15" t="s">
        <v>71</v>
      </c>
      <c r="AY97" s="267" t="s">
        <v>229</v>
      </c>
    </row>
    <row r="98" s="13" customFormat="1">
      <c r="A98" s="13"/>
      <c r="B98" s="235"/>
      <c r="C98" s="236"/>
      <c r="D98" s="224" t="s">
        <v>312</v>
      </c>
      <c r="E98" s="237" t="s">
        <v>367</v>
      </c>
      <c r="F98" s="238" t="s">
        <v>7345</v>
      </c>
      <c r="G98" s="236"/>
      <c r="H98" s="239">
        <v>187.19999999999999</v>
      </c>
      <c r="I98" s="240"/>
      <c r="J98" s="236"/>
      <c r="K98" s="236"/>
      <c r="L98" s="241"/>
      <c r="M98" s="242"/>
      <c r="N98" s="243"/>
      <c r="O98" s="243"/>
      <c r="P98" s="243"/>
      <c r="Q98" s="243"/>
      <c r="R98" s="243"/>
      <c r="S98" s="243"/>
      <c r="T98" s="244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5" t="s">
        <v>312</v>
      </c>
      <c r="AU98" s="245" t="s">
        <v>82</v>
      </c>
      <c r="AV98" s="13" t="s">
        <v>82</v>
      </c>
      <c r="AW98" s="13" t="s">
        <v>33</v>
      </c>
      <c r="AX98" s="13" t="s">
        <v>71</v>
      </c>
      <c r="AY98" s="245" t="s">
        <v>229</v>
      </c>
    </row>
    <row r="99" s="13" customFormat="1">
      <c r="A99" s="13"/>
      <c r="B99" s="235"/>
      <c r="C99" s="236"/>
      <c r="D99" s="224" t="s">
        <v>312</v>
      </c>
      <c r="E99" s="237" t="s">
        <v>18</v>
      </c>
      <c r="F99" s="238" t="s">
        <v>7346</v>
      </c>
      <c r="G99" s="236"/>
      <c r="H99" s="239">
        <v>210.15000000000001</v>
      </c>
      <c r="I99" s="240"/>
      <c r="J99" s="236"/>
      <c r="K99" s="236"/>
      <c r="L99" s="241"/>
      <c r="M99" s="242"/>
      <c r="N99" s="243"/>
      <c r="O99" s="243"/>
      <c r="P99" s="243"/>
      <c r="Q99" s="243"/>
      <c r="R99" s="243"/>
      <c r="S99" s="243"/>
      <c r="T99" s="244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5" t="s">
        <v>312</v>
      </c>
      <c r="AU99" s="245" t="s">
        <v>82</v>
      </c>
      <c r="AV99" s="13" t="s">
        <v>82</v>
      </c>
      <c r="AW99" s="13" t="s">
        <v>33</v>
      </c>
      <c r="AX99" s="13" t="s">
        <v>71</v>
      </c>
      <c r="AY99" s="245" t="s">
        <v>229</v>
      </c>
    </row>
    <row r="100" s="14" customFormat="1">
      <c r="A100" s="14"/>
      <c r="B100" s="246"/>
      <c r="C100" s="247"/>
      <c r="D100" s="224" t="s">
        <v>312</v>
      </c>
      <c r="E100" s="248" t="s">
        <v>18</v>
      </c>
      <c r="F100" s="249" t="s">
        <v>317</v>
      </c>
      <c r="G100" s="247"/>
      <c r="H100" s="250">
        <v>397.35000000000002</v>
      </c>
      <c r="I100" s="251"/>
      <c r="J100" s="247"/>
      <c r="K100" s="247"/>
      <c r="L100" s="252"/>
      <c r="M100" s="253"/>
      <c r="N100" s="254"/>
      <c r="O100" s="254"/>
      <c r="P100" s="254"/>
      <c r="Q100" s="254"/>
      <c r="R100" s="254"/>
      <c r="S100" s="254"/>
      <c r="T100" s="255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T100" s="256" t="s">
        <v>312</v>
      </c>
      <c r="AU100" s="256" t="s">
        <v>82</v>
      </c>
      <c r="AV100" s="14" t="s">
        <v>247</v>
      </c>
      <c r="AW100" s="14" t="s">
        <v>33</v>
      </c>
      <c r="AX100" s="14" t="s">
        <v>78</v>
      </c>
      <c r="AY100" s="256" t="s">
        <v>229</v>
      </c>
    </row>
    <row r="101" s="2" customFormat="1" ht="14.4" customHeight="1">
      <c r="A101" s="40"/>
      <c r="B101" s="41"/>
      <c r="C101" s="212" t="s">
        <v>242</v>
      </c>
      <c r="D101" s="212" t="s">
        <v>230</v>
      </c>
      <c r="E101" s="213" t="s">
        <v>7307</v>
      </c>
      <c r="F101" s="214" t="s">
        <v>7308</v>
      </c>
      <c r="G101" s="215" t="s">
        <v>309</v>
      </c>
      <c r="H101" s="216">
        <v>1248</v>
      </c>
      <c r="I101" s="217"/>
      <c r="J101" s="216">
        <f>ROUND(I101*H101,2)</f>
        <v>0</v>
      </c>
      <c r="K101" s="214" t="s">
        <v>296</v>
      </c>
      <c r="L101" s="46"/>
      <c r="M101" s="218" t="s">
        <v>18</v>
      </c>
      <c r="N101" s="219" t="s">
        <v>42</v>
      </c>
      <c r="O101" s="86"/>
      <c r="P101" s="220">
        <f>O101*H101</f>
        <v>0</v>
      </c>
      <c r="Q101" s="220">
        <v>0</v>
      </c>
      <c r="R101" s="220">
        <f>Q101*H101</f>
        <v>0</v>
      </c>
      <c r="S101" s="220">
        <v>0</v>
      </c>
      <c r="T101" s="221">
        <f>S101*H101</f>
        <v>0</v>
      </c>
      <c r="U101" s="40"/>
      <c r="V101" s="40"/>
      <c r="W101" s="40"/>
      <c r="X101" s="40"/>
      <c r="Y101" s="40"/>
      <c r="Z101" s="40"/>
      <c r="AA101" s="40"/>
      <c r="AB101" s="40"/>
      <c r="AC101" s="40"/>
      <c r="AD101" s="40"/>
      <c r="AE101" s="40"/>
      <c r="AR101" s="222" t="s">
        <v>247</v>
      </c>
      <c r="AT101" s="222" t="s">
        <v>230</v>
      </c>
      <c r="AU101" s="222" t="s">
        <v>82</v>
      </c>
      <c r="AY101" s="19" t="s">
        <v>229</v>
      </c>
      <c r="BE101" s="223">
        <f>IF(N101="základní",J101,0)</f>
        <v>0</v>
      </c>
      <c r="BF101" s="223">
        <f>IF(N101="snížená",J101,0)</f>
        <v>0</v>
      </c>
      <c r="BG101" s="223">
        <f>IF(N101="zákl. přenesená",J101,0)</f>
        <v>0</v>
      </c>
      <c r="BH101" s="223">
        <f>IF(N101="sníž. přenesená",J101,0)</f>
        <v>0</v>
      </c>
      <c r="BI101" s="223">
        <f>IF(N101="nulová",J101,0)</f>
        <v>0</v>
      </c>
      <c r="BJ101" s="19" t="s">
        <v>78</v>
      </c>
      <c r="BK101" s="223">
        <f>ROUND(I101*H101,2)</f>
        <v>0</v>
      </c>
      <c r="BL101" s="19" t="s">
        <v>247</v>
      </c>
      <c r="BM101" s="222" t="s">
        <v>7347</v>
      </c>
    </row>
    <row r="102" s="2" customFormat="1">
      <c r="A102" s="40"/>
      <c r="B102" s="41"/>
      <c r="C102" s="42"/>
      <c r="D102" s="224" t="s">
        <v>236</v>
      </c>
      <c r="E102" s="42"/>
      <c r="F102" s="225" t="s">
        <v>7310</v>
      </c>
      <c r="G102" s="42"/>
      <c r="H102" s="42"/>
      <c r="I102" s="226"/>
      <c r="J102" s="42"/>
      <c r="K102" s="42"/>
      <c r="L102" s="46"/>
      <c r="M102" s="227"/>
      <c r="N102" s="228"/>
      <c r="O102" s="86"/>
      <c r="P102" s="86"/>
      <c r="Q102" s="86"/>
      <c r="R102" s="86"/>
      <c r="S102" s="86"/>
      <c r="T102" s="87"/>
      <c r="U102" s="40"/>
      <c r="V102" s="40"/>
      <c r="W102" s="40"/>
      <c r="X102" s="40"/>
      <c r="Y102" s="40"/>
      <c r="Z102" s="40"/>
      <c r="AA102" s="40"/>
      <c r="AB102" s="40"/>
      <c r="AC102" s="40"/>
      <c r="AD102" s="40"/>
      <c r="AE102" s="40"/>
      <c r="AT102" s="19" t="s">
        <v>236</v>
      </c>
      <c r="AU102" s="19" t="s">
        <v>82</v>
      </c>
    </row>
    <row r="103" s="13" customFormat="1">
      <c r="A103" s="13"/>
      <c r="B103" s="235"/>
      <c r="C103" s="236"/>
      <c r="D103" s="224" t="s">
        <v>312</v>
      </c>
      <c r="E103" s="237" t="s">
        <v>435</v>
      </c>
      <c r="F103" s="238" t="s">
        <v>7348</v>
      </c>
      <c r="G103" s="236"/>
      <c r="H103" s="239">
        <v>1248</v>
      </c>
      <c r="I103" s="240"/>
      <c r="J103" s="236"/>
      <c r="K103" s="236"/>
      <c r="L103" s="241"/>
      <c r="M103" s="242"/>
      <c r="N103" s="243"/>
      <c r="O103" s="243"/>
      <c r="P103" s="243"/>
      <c r="Q103" s="243"/>
      <c r="R103" s="243"/>
      <c r="S103" s="243"/>
      <c r="T103" s="244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5" t="s">
        <v>312</v>
      </c>
      <c r="AU103" s="245" t="s">
        <v>82</v>
      </c>
      <c r="AV103" s="13" t="s">
        <v>82</v>
      </c>
      <c r="AW103" s="13" t="s">
        <v>33</v>
      </c>
      <c r="AX103" s="13" t="s">
        <v>78</v>
      </c>
      <c r="AY103" s="245" t="s">
        <v>229</v>
      </c>
    </row>
    <row r="104" s="2" customFormat="1" ht="14.4" customHeight="1">
      <c r="A104" s="40"/>
      <c r="B104" s="41"/>
      <c r="C104" s="212" t="s">
        <v>247</v>
      </c>
      <c r="D104" s="212" t="s">
        <v>230</v>
      </c>
      <c r="E104" s="213" t="s">
        <v>7349</v>
      </c>
      <c r="F104" s="214" t="s">
        <v>7350</v>
      </c>
      <c r="G104" s="215" t="s">
        <v>309</v>
      </c>
      <c r="H104" s="216">
        <v>1401</v>
      </c>
      <c r="I104" s="217"/>
      <c r="J104" s="216">
        <f>ROUND(I104*H104,2)</f>
        <v>0</v>
      </c>
      <c r="K104" s="214" t="s">
        <v>296</v>
      </c>
      <c r="L104" s="46"/>
      <c r="M104" s="218" t="s">
        <v>18</v>
      </c>
      <c r="N104" s="219" t="s">
        <v>42</v>
      </c>
      <c r="O104" s="86"/>
      <c r="P104" s="220">
        <f>O104*H104</f>
        <v>0</v>
      </c>
      <c r="Q104" s="220">
        <v>0</v>
      </c>
      <c r="R104" s="220">
        <f>Q104*H104</f>
        <v>0</v>
      </c>
      <c r="S104" s="220">
        <v>0</v>
      </c>
      <c r="T104" s="221">
        <f>S104*H104</f>
        <v>0</v>
      </c>
      <c r="U104" s="40"/>
      <c r="V104" s="40"/>
      <c r="W104" s="40"/>
      <c r="X104" s="40"/>
      <c r="Y104" s="40"/>
      <c r="Z104" s="40"/>
      <c r="AA104" s="40"/>
      <c r="AB104" s="40"/>
      <c r="AC104" s="40"/>
      <c r="AD104" s="40"/>
      <c r="AE104" s="40"/>
      <c r="AR104" s="222" t="s">
        <v>247</v>
      </c>
      <c r="AT104" s="222" t="s">
        <v>230</v>
      </c>
      <c r="AU104" s="222" t="s">
        <v>82</v>
      </c>
      <c r="AY104" s="19" t="s">
        <v>229</v>
      </c>
      <c r="BE104" s="223">
        <f>IF(N104="základní",J104,0)</f>
        <v>0</v>
      </c>
      <c r="BF104" s="223">
        <f>IF(N104="snížená",J104,0)</f>
        <v>0</v>
      </c>
      <c r="BG104" s="223">
        <f>IF(N104="zákl. přenesená",J104,0)</f>
        <v>0</v>
      </c>
      <c r="BH104" s="223">
        <f>IF(N104="sníž. přenesená",J104,0)</f>
        <v>0</v>
      </c>
      <c r="BI104" s="223">
        <f>IF(N104="nulová",J104,0)</f>
        <v>0</v>
      </c>
      <c r="BJ104" s="19" t="s">
        <v>78</v>
      </c>
      <c r="BK104" s="223">
        <f>ROUND(I104*H104,2)</f>
        <v>0</v>
      </c>
      <c r="BL104" s="19" t="s">
        <v>247</v>
      </c>
      <c r="BM104" s="222" t="s">
        <v>7351</v>
      </c>
    </row>
    <row r="105" s="2" customFormat="1">
      <c r="A105" s="40"/>
      <c r="B105" s="41"/>
      <c r="C105" s="42"/>
      <c r="D105" s="224" t="s">
        <v>236</v>
      </c>
      <c r="E105" s="42"/>
      <c r="F105" s="225" t="s">
        <v>7352</v>
      </c>
      <c r="G105" s="42"/>
      <c r="H105" s="42"/>
      <c r="I105" s="226"/>
      <c r="J105" s="42"/>
      <c r="K105" s="42"/>
      <c r="L105" s="46"/>
      <c r="M105" s="227"/>
      <c r="N105" s="228"/>
      <c r="O105" s="86"/>
      <c r="P105" s="86"/>
      <c r="Q105" s="86"/>
      <c r="R105" s="86"/>
      <c r="S105" s="86"/>
      <c r="T105" s="87"/>
      <c r="U105" s="40"/>
      <c r="V105" s="40"/>
      <c r="W105" s="40"/>
      <c r="X105" s="40"/>
      <c r="Y105" s="40"/>
      <c r="Z105" s="40"/>
      <c r="AA105" s="40"/>
      <c r="AB105" s="40"/>
      <c r="AC105" s="40"/>
      <c r="AD105" s="40"/>
      <c r="AE105" s="40"/>
      <c r="AT105" s="19" t="s">
        <v>236</v>
      </c>
      <c r="AU105" s="19" t="s">
        <v>82</v>
      </c>
    </row>
    <row r="106" s="13" customFormat="1">
      <c r="A106" s="13"/>
      <c r="B106" s="235"/>
      <c r="C106" s="236"/>
      <c r="D106" s="224" t="s">
        <v>312</v>
      </c>
      <c r="E106" s="237" t="s">
        <v>432</v>
      </c>
      <c r="F106" s="238" t="s">
        <v>7353</v>
      </c>
      <c r="G106" s="236"/>
      <c r="H106" s="239">
        <v>1401</v>
      </c>
      <c r="I106" s="240"/>
      <c r="J106" s="236"/>
      <c r="K106" s="236"/>
      <c r="L106" s="241"/>
      <c r="M106" s="242"/>
      <c r="N106" s="243"/>
      <c r="O106" s="243"/>
      <c r="P106" s="243"/>
      <c r="Q106" s="243"/>
      <c r="R106" s="243"/>
      <c r="S106" s="243"/>
      <c r="T106" s="244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5" t="s">
        <v>312</v>
      </c>
      <c r="AU106" s="245" t="s">
        <v>82</v>
      </c>
      <c r="AV106" s="13" t="s">
        <v>82</v>
      </c>
      <c r="AW106" s="13" t="s">
        <v>33</v>
      </c>
      <c r="AX106" s="13" t="s">
        <v>78</v>
      </c>
      <c r="AY106" s="245" t="s">
        <v>229</v>
      </c>
    </row>
    <row r="107" s="2" customFormat="1" ht="14.4" customHeight="1">
      <c r="A107" s="40"/>
      <c r="B107" s="41"/>
      <c r="C107" s="269" t="s">
        <v>228</v>
      </c>
      <c r="D107" s="269" t="s">
        <v>620</v>
      </c>
      <c r="E107" s="270" t="s">
        <v>7354</v>
      </c>
      <c r="F107" s="271" t="s">
        <v>7313</v>
      </c>
      <c r="G107" s="272" t="s">
        <v>4016</v>
      </c>
      <c r="H107" s="273">
        <v>66.230000000000004</v>
      </c>
      <c r="I107" s="274"/>
      <c r="J107" s="273">
        <f>ROUND(I107*H107,2)</f>
        <v>0</v>
      </c>
      <c r="K107" s="271" t="s">
        <v>296</v>
      </c>
      <c r="L107" s="275"/>
      <c r="M107" s="276" t="s">
        <v>18</v>
      </c>
      <c r="N107" s="277" t="s">
        <v>42</v>
      </c>
      <c r="O107" s="86"/>
      <c r="P107" s="220">
        <f>O107*H107</f>
        <v>0</v>
      </c>
      <c r="Q107" s="220">
        <v>0.001</v>
      </c>
      <c r="R107" s="220">
        <f>Q107*H107</f>
        <v>0.066230000000000011</v>
      </c>
      <c r="S107" s="220">
        <v>0</v>
      </c>
      <c r="T107" s="221">
        <f>S107*H107</f>
        <v>0</v>
      </c>
      <c r="U107" s="40"/>
      <c r="V107" s="40"/>
      <c r="W107" s="40"/>
      <c r="X107" s="40"/>
      <c r="Y107" s="40"/>
      <c r="Z107" s="40"/>
      <c r="AA107" s="40"/>
      <c r="AB107" s="40"/>
      <c r="AC107" s="40"/>
      <c r="AD107" s="40"/>
      <c r="AE107" s="40"/>
      <c r="AR107" s="222" t="s">
        <v>268</v>
      </c>
      <c r="AT107" s="222" t="s">
        <v>620</v>
      </c>
      <c r="AU107" s="222" t="s">
        <v>82</v>
      </c>
      <c r="AY107" s="19" t="s">
        <v>229</v>
      </c>
      <c r="BE107" s="223">
        <f>IF(N107="základní",J107,0)</f>
        <v>0</v>
      </c>
      <c r="BF107" s="223">
        <f>IF(N107="snížená",J107,0)</f>
        <v>0</v>
      </c>
      <c r="BG107" s="223">
        <f>IF(N107="zákl. přenesená",J107,0)</f>
        <v>0</v>
      </c>
      <c r="BH107" s="223">
        <f>IF(N107="sníž. přenesená",J107,0)</f>
        <v>0</v>
      </c>
      <c r="BI107" s="223">
        <f>IF(N107="nulová",J107,0)</f>
        <v>0</v>
      </c>
      <c r="BJ107" s="19" t="s">
        <v>78</v>
      </c>
      <c r="BK107" s="223">
        <f>ROUND(I107*H107,2)</f>
        <v>0</v>
      </c>
      <c r="BL107" s="19" t="s">
        <v>247</v>
      </c>
      <c r="BM107" s="222" t="s">
        <v>7355</v>
      </c>
    </row>
    <row r="108" s="2" customFormat="1">
      <c r="A108" s="40"/>
      <c r="B108" s="41"/>
      <c r="C108" s="42"/>
      <c r="D108" s="224" t="s">
        <v>236</v>
      </c>
      <c r="E108" s="42"/>
      <c r="F108" s="225" t="s">
        <v>7313</v>
      </c>
      <c r="G108" s="42"/>
      <c r="H108" s="42"/>
      <c r="I108" s="226"/>
      <c r="J108" s="42"/>
      <c r="K108" s="42"/>
      <c r="L108" s="46"/>
      <c r="M108" s="227"/>
      <c r="N108" s="228"/>
      <c r="O108" s="86"/>
      <c r="P108" s="86"/>
      <c r="Q108" s="86"/>
      <c r="R108" s="86"/>
      <c r="S108" s="86"/>
      <c r="T108" s="87"/>
      <c r="U108" s="40"/>
      <c r="V108" s="40"/>
      <c r="W108" s="40"/>
      <c r="X108" s="40"/>
      <c r="Y108" s="40"/>
      <c r="Z108" s="40"/>
      <c r="AA108" s="40"/>
      <c r="AB108" s="40"/>
      <c r="AC108" s="40"/>
      <c r="AD108" s="40"/>
      <c r="AE108" s="40"/>
      <c r="AT108" s="19" t="s">
        <v>236</v>
      </c>
      <c r="AU108" s="19" t="s">
        <v>82</v>
      </c>
    </row>
    <row r="109" s="13" customFormat="1">
      <c r="A109" s="13"/>
      <c r="B109" s="235"/>
      <c r="C109" s="236"/>
      <c r="D109" s="224" t="s">
        <v>312</v>
      </c>
      <c r="E109" s="237" t="s">
        <v>1497</v>
      </c>
      <c r="F109" s="238" t="s">
        <v>7356</v>
      </c>
      <c r="G109" s="236"/>
      <c r="H109" s="239">
        <v>66.230000000000004</v>
      </c>
      <c r="I109" s="240"/>
      <c r="J109" s="236"/>
      <c r="K109" s="236"/>
      <c r="L109" s="241"/>
      <c r="M109" s="242"/>
      <c r="N109" s="243"/>
      <c r="O109" s="243"/>
      <c r="P109" s="243"/>
      <c r="Q109" s="243"/>
      <c r="R109" s="243"/>
      <c r="S109" s="243"/>
      <c r="T109" s="244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5" t="s">
        <v>312</v>
      </c>
      <c r="AU109" s="245" t="s">
        <v>82</v>
      </c>
      <c r="AV109" s="13" t="s">
        <v>82</v>
      </c>
      <c r="AW109" s="13" t="s">
        <v>33</v>
      </c>
      <c r="AX109" s="13" t="s">
        <v>78</v>
      </c>
      <c r="AY109" s="245" t="s">
        <v>229</v>
      </c>
    </row>
    <row r="110" s="2" customFormat="1" ht="14.4" customHeight="1">
      <c r="A110" s="40"/>
      <c r="B110" s="41"/>
      <c r="C110" s="212" t="s">
        <v>257</v>
      </c>
      <c r="D110" s="212" t="s">
        <v>230</v>
      </c>
      <c r="E110" s="213" t="s">
        <v>7316</v>
      </c>
      <c r="F110" s="214" t="s">
        <v>7317</v>
      </c>
      <c r="G110" s="215" t="s">
        <v>309</v>
      </c>
      <c r="H110" s="216">
        <v>2649</v>
      </c>
      <c r="I110" s="217"/>
      <c r="J110" s="216">
        <f>ROUND(I110*H110,2)</f>
        <v>0</v>
      </c>
      <c r="K110" s="214" t="s">
        <v>296</v>
      </c>
      <c r="L110" s="46"/>
      <c r="M110" s="218" t="s">
        <v>18</v>
      </c>
      <c r="N110" s="219" t="s">
        <v>42</v>
      </c>
      <c r="O110" s="86"/>
      <c r="P110" s="220">
        <f>O110*H110</f>
        <v>0</v>
      </c>
      <c r="Q110" s="220">
        <v>0</v>
      </c>
      <c r="R110" s="220">
        <f>Q110*H110</f>
        <v>0</v>
      </c>
      <c r="S110" s="220">
        <v>0</v>
      </c>
      <c r="T110" s="221">
        <f>S110*H110</f>
        <v>0</v>
      </c>
      <c r="U110" s="40"/>
      <c r="V110" s="40"/>
      <c r="W110" s="40"/>
      <c r="X110" s="40"/>
      <c r="Y110" s="40"/>
      <c r="Z110" s="40"/>
      <c r="AA110" s="40"/>
      <c r="AB110" s="40"/>
      <c r="AC110" s="40"/>
      <c r="AD110" s="40"/>
      <c r="AE110" s="40"/>
      <c r="AR110" s="222" t="s">
        <v>247</v>
      </c>
      <c r="AT110" s="222" t="s">
        <v>230</v>
      </c>
      <c r="AU110" s="222" t="s">
        <v>82</v>
      </c>
      <c r="AY110" s="19" t="s">
        <v>229</v>
      </c>
      <c r="BE110" s="223">
        <f>IF(N110="základní",J110,0)</f>
        <v>0</v>
      </c>
      <c r="BF110" s="223">
        <f>IF(N110="snížená",J110,0)</f>
        <v>0</v>
      </c>
      <c r="BG110" s="223">
        <f>IF(N110="zákl. přenesená",J110,0)</f>
        <v>0</v>
      </c>
      <c r="BH110" s="223">
        <f>IF(N110="sníž. přenesená",J110,0)</f>
        <v>0</v>
      </c>
      <c r="BI110" s="223">
        <f>IF(N110="nulová",J110,0)</f>
        <v>0</v>
      </c>
      <c r="BJ110" s="19" t="s">
        <v>78</v>
      </c>
      <c r="BK110" s="223">
        <f>ROUND(I110*H110,2)</f>
        <v>0</v>
      </c>
      <c r="BL110" s="19" t="s">
        <v>247</v>
      </c>
      <c r="BM110" s="222" t="s">
        <v>7357</v>
      </c>
    </row>
    <row r="111" s="2" customFormat="1">
      <c r="A111" s="40"/>
      <c r="B111" s="41"/>
      <c r="C111" s="42"/>
      <c r="D111" s="224" t="s">
        <v>236</v>
      </c>
      <c r="E111" s="42"/>
      <c r="F111" s="225" t="s">
        <v>7319</v>
      </c>
      <c r="G111" s="42"/>
      <c r="H111" s="42"/>
      <c r="I111" s="226"/>
      <c r="J111" s="42"/>
      <c r="K111" s="42"/>
      <c r="L111" s="46"/>
      <c r="M111" s="227"/>
      <c r="N111" s="228"/>
      <c r="O111" s="86"/>
      <c r="P111" s="86"/>
      <c r="Q111" s="86"/>
      <c r="R111" s="86"/>
      <c r="S111" s="86"/>
      <c r="T111" s="87"/>
      <c r="U111" s="40"/>
      <c r="V111" s="40"/>
      <c r="W111" s="40"/>
      <c r="X111" s="40"/>
      <c r="Y111" s="40"/>
      <c r="Z111" s="40"/>
      <c r="AA111" s="40"/>
      <c r="AB111" s="40"/>
      <c r="AC111" s="40"/>
      <c r="AD111" s="40"/>
      <c r="AE111" s="40"/>
      <c r="AT111" s="19" t="s">
        <v>236</v>
      </c>
      <c r="AU111" s="19" t="s">
        <v>82</v>
      </c>
    </row>
    <row r="112" s="13" customFormat="1">
      <c r="A112" s="13"/>
      <c r="B112" s="235"/>
      <c r="C112" s="236"/>
      <c r="D112" s="224" t="s">
        <v>312</v>
      </c>
      <c r="E112" s="237" t="s">
        <v>2193</v>
      </c>
      <c r="F112" s="238" t="s">
        <v>7348</v>
      </c>
      <c r="G112" s="236"/>
      <c r="H112" s="239">
        <v>1248</v>
      </c>
      <c r="I112" s="240"/>
      <c r="J112" s="236"/>
      <c r="K112" s="236"/>
      <c r="L112" s="241"/>
      <c r="M112" s="242"/>
      <c r="N112" s="243"/>
      <c r="O112" s="243"/>
      <c r="P112" s="243"/>
      <c r="Q112" s="243"/>
      <c r="R112" s="243"/>
      <c r="S112" s="243"/>
      <c r="T112" s="244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5" t="s">
        <v>312</v>
      </c>
      <c r="AU112" s="245" t="s">
        <v>82</v>
      </c>
      <c r="AV112" s="13" t="s">
        <v>82</v>
      </c>
      <c r="AW112" s="13" t="s">
        <v>33</v>
      </c>
      <c r="AX112" s="13" t="s">
        <v>71</v>
      </c>
      <c r="AY112" s="245" t="s">
        <v>229</v>
      </c>
    </row>
    <row r="113" s="13" customFormat="1">
      <c r="A113" s="13"/>
      <c r="B113" s="235"/>
      <c r="C113" s="236"/>
      <c r="D113" s="224" t="s">
        <v>312</v>
      </c>
      <c r="E113" s="237" t="s">
        <v>2770</v>
      </c>
      <c r="F113" s="238" t="s">
        <v>7353</v>
      </c>
      <c r="G113" s="236"/>
      <c r="H113" s="239">
        <v>1401</v>
      </c>
      <c r="I113" s="240"/>
      <c r="J113" s="236"/>
      <c r="K113" s="236"/>
      <c r="L113" s="241"/>
      <c r="M113" s="242"/>
      <c r="N113" s="243"/>
      <c r="O113" s="243"/>
      <c r="P113" s="243"/>
      <c r="Q113" s="243"/>
      <c r="R113" s="243"/>
      <c r="S113" s="243"/>
      <c r="T113" s="244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5" t="s">
        <v>312</v>
      </c>
      <c r="AU113" s="245" t="s">
        <v>82</v>
      </c>
      <c r="AV113" s="13" t="s">
        <v>82</v>
      </c>
      <c r="AW113" s="13" t="s">
        <v>33</v>
      </c>
      <c r="AX113" s="13" t="s">
        <v>71</v>
      </c>
      <c r="AY113" s="245" t="s">
        <v>229</v>
      </c>
    </row>
    <row r="114" s="13" customFormat="1">
      <c r="A114" s="13"/>
      <c r="B114" s="235"/>
      <c r="C114" s="236"/>
      <c r="D114" s="224" t="s">
        <v>312</v>
      </c>
      <c r="E114" s="237" t="s">
        <v>2788</v>
      </c>
      <c r="F114" s="238" t="s">
        <v>2789</v>
      </c>
      <c r="G114" s="236"/>
      <c r="H114" s="239">
        <v>2649</v>
      </c>
      <c r="I114" s="240"/>
      <c r="J114" s="236"/>
      <c r="K114" s="236"/>
      <c r="L114" s="241"/>
      <c r="M114" s="242"/>
      <c r="N114" s="243"/>
      <c r="O114" s="243"/>
      <c r="P114" s="243"/>
      <c r="Q114" s="243"/>
      <c r="R114" s="243"/>
      <c r="S114" s="243"/>
      <c r="T114" s="244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5" t="s">
        <v>312</v>
      </c>
      <c r="AU114" s="245" t="s">
        <v>82</v>
      </c>
      <c r="AV114" s="13" t="s">
        <v>82</v>
      </c>
      <c r="AW114" s="13" t="s">
        <v>33</v>
      </c>
      <c r="AX114" s="13" t="s">
        <v>78</v>
      </c>
      <c r="AY114" s="245" t="s">
        <v>229</v>
      </c>
    </row>
    <row r="115" s="2" customFormat="1" ht="14.4" customHeight="1">
      <c r="A115" s="40"/>
      <c r="B115" s="41"/>
      <c r="C115" s="212" t="s">
        <v>263</v>
      </c>
      <c r="D115" s="212" t="s">
        <v>230</v>
      </c>
      <c r="E115" s="213" t="s">
        <v>7358</v>
      </c>
      <c r="F115" s="214" t="s">
        <v>7359</v>
      </c>
      <c r="G115" s="215" t="s">
        <v>309</v>
      </c>
      <c r="H115" s="216">
        <v>1401</v>
      </c>
      <c r="I115" s="217"/>
      <c r="J115" s="216">
        <f>ROUND(I115*H115,2)</f>
        <v>0</v>
      </c>
      <c r="K115" s="214" t="s">
        <v>296</v>
      </c>
      <c r="L115" s="46"/>
      <c r="M115" s="218" t="s">
        <v>18</v>
      </c>
      <c r="N115" s="219" t="s">
        <v>42</v>
      </c>
      <c r="O115" s="86"/>
      <c r="P115" s="220">
        <f>O115*H115</f>
        <v>0</v>
      </c>
      <c r="Q115" s="220">
        <v>0</v>
      </c>
      <c r="R115" s="220">
        <f>Q115*H115</f>
        <v>0</v>
      </c>
      <c r="S115" s="220">
        <v>0</v>
      </c>
      <c r="T115" s="221">
        <f>S115*H115</f>
        <v>0</v>
      </c>
      <c r="U115" s="40"/>
      <c r="V115" s="40"/>
      <c r="W115" s="40"/>
      <c r="X115" s="40"/>
      <c r="Y115" s="40"/>
      <c r="Z115" s="40"/>
      <c r="AA115" s="40"/>
      <c r="AB115" s="40"/>
      <c r="AC115" s="40"/>
      <c r="AD115" s="40"/>
      <c r="AE115" s="40"/>
      <c r="AR115" s="222" t="s">
        <v>247</v>
      </c>
      <c r="AT115" s="222" t="s">
        <v>230</v>
      </c>
      <c r="AU115" s="222" t="s">
        <v>82</v>
      </c>
      <c r="AY115" s="19" t="s">
        <v>229</v>
      </c>
      <c r="BE115" s="223">
        <f>IF(N115="základní",J115,0)</f>
        <v>0</v>
      </c>
      <c r="BF115" s="223">
        <f>IF(N115="snížená",J115,0)</f>
        <v>0</v>
      </c>
      <c r="BG115" s="223">
        <f>IF(N115="zákl. přenesená",J115,0)</f>
        <v>0</v>
      </c>
      <c r="BH115" s="223">
        <f>IF(N115="sníž. přenesená",J115,0)</f>
        <v>0</v>
      </c>
      <c r="BI115" s="223">
        <f>IF(N115="nulová",J115,0)</f>
        <v>0</v>
      </c>
      <c r="BJ115" s="19" t="s">
        <v>78</v>
      </c>
      <c r="BK115" s="223">
        <f>ROUND(I115*H115,2)</f>
        <v>0</v>
      </c>
      <c r="BL115" s="19" t="s">
        <v>247</v>
      </c>
      <c r="BM115" s="222" t="s">
        <v>7360</v>
      </c>
    </row>
    <row r="116" s="2" customFormat="1">
      <c r="A116" s="40"/>
      <c r="B116" s="41"/>
      <c r="C116" s="42"/>
      <c r="D116" s="224" t="s">
        <v>236</v>
      </c>
      <c r="E116" s="42"/>
      <c r="F116" s="225" t="s">
        <v>7361</v>
      </c>
      <c r="G116" s="42"/>
      <c r="H116" s="42"/>
      <c r="I116" s="226"/>
      <c r="J116" s="42"/>
      <c r="K116" s="42"/>
      <c r="L116" s="46"/>
      <c r="M116" s="227"/>
      <c r="N116" s="228"/>
      <c r="O116" s="86"/>
      <c r="P116" s="86"/>
      <c r="Q116" s="86"/>
      <c r="R116" s="86"/>
      <c r="S116" s="86"/>
      <c r="T116" s="87"/>
      <c r="U116" s="40"/>
      <c r="V116" s="40"/>
      <c r="W116" s="40"/>
      <c r="X116" s="40"/>
      <c r="Y116" s="40"/>
      <c r="Z116" s="40"/>
      <c r="AA116" s="40"/>
      <c r="AB116" s="40"/>
      <c r="AC116" s="40"/>
      <c r="AD116" s="40"/>
      <c r="AE116" s="40"/>
      <c r="AT116" s="19" t="s">
        <v>236</v>
      </c>
      <c r="AU116" s="19" t="s">
        <v>82</v>
      </c>
    </row>
    <row r="117" s="13" customFormat="1">
      <c r="A117" s="13"/>
      <c r="B117" s="235"/>
      <c r="C117" s="236"/>
      <c r="D117" s="224" t="s">
        <v>312</v>
      </c>
      <c r="E117" s="237" t="s">
        <v>1541</v>
      </c>
      <c r="F117" s="238" t="s">
        <v>7362</v>
      </c>
      <c r="G117" s="236"/>
      <c r="H117" s="239">
        <v>1401</v>
      </c>
      <c r="I117" s="240"/>
      <c r="J117" s="236"/>
      <c r="K117" s="236"/>
      <c r="L117" s="241"/>
      <c r="M117" s="242"/>
      <c r="N117" s="243"/>
      <c r="O117" s="243"/>
      <c r="P117" s="243"/>
      <c r="Q117" s="243"/>
      <c r="R117" s="243"/>
      <c r="S117" s="243"/>
      <c r="T117" s="244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5" t="s">
        <v>312</v>
      </c>
      <c r="AU117" s="245" t="s">
        <v>82</v>
      </c>
      <c r="AV117" s="13" t="s">
        <v>82</v>
      </c>
      <c r="AW117" s="13" t="s">
        <v>33</v>
      </c>
      <c r="AX117" s="13" t="s">
        <v>78</v>
      </c>
      <c r="AY117" s="245" t="s">
        <v>229</v>
      </c>
    </row>
    <row r="118" s="2" customFormat="1" ht="14.4" customHeight="1">
      <c r="A118" s="40"/>
      <c r="B118" s="41"/>
      <c r="C118" s="212" t="s">
        <v>268</v>
      </c>
      <c r="D118" s="212" t="s">
        <v>230</v>
      </c>
      <c r="E118" s="213" t="s">
        <v>7320</v>
      </c>
      <c r="F118" s="214" t="s">
        <v>7321</v>
      </c>
      <c r="G118" s="215" t="s">
        <v>309</v>
      </c>
      <c r="H118" s="216">
        <v>1872</v>
      </c>
      <c r="I118" s="217"/>
      <c r="J118" s="216">
        <f>ROUND(I118*H118,2)</f>
        <v>0</v>
      </c>
      <c r="K118" s="214" t="s">
        <v>296</v>
      </c>
      <c r="L118" s="46"/>
      <c r="M118" s="218" t="s">
        <v>18</v>
      </c>
      <c r="N118" s="219" t="s">
        <v>42</v>
      </c>
      <c r="O118" s="86"/>
      <c r="P118" s="220">
        <f>O118*H118</f>
        <v>0</v>
      </c>
      <c r="Q118" s="220">
        <v>0</v>
      </c>
      <c r="R118" s="220">
        <f>Q118*H118</f>
        <v>0</v>
      </c>
      <c r="S118" s="220">
        <v>0</v>
      </c>
      <c r="T118" s="221">
        <f>S118*H118</f>
        <v>0</v>
      </c>
      <c r="U118" s="40"/>
      <c r="V118" s="40"/>
      <c r="W118" s="40"/>
      <c r="X118" s="40"/>
      <c r="Y118" s="40"/>
      <c r="Z118" s="40"/>
      <c r="AA118" s="40"/>
      <c r="AB118" s="40"/>
      <c r="AC118" s="40"/>
      <c r="AD118" s="40"/>
      <c r="AE118" s="40"/>
      <c r="AR118" s="222" t="s">
        <v>247</v>
      </c>
      <c r="AT118" s="222" t="s">
        <v>230</v>
      </c>
      <c r="AU118" s="222" t="s">
        <v>82</v>
      </c>
      <c r="AY118" s="19" t="s">
        <v>229</v>
      </c>
      <c r="BE118" s="223">
        <f>IF(N118="základní",J118,0)</f>
        <v>0</v>
      </c>
      <c r="BF118" s="223">
        <f>IF(N118="snížená",J118,0)</f>
        <v>0</v>
      </c>
      <c r="BG118" s="223">
        <f>IF(N118="zákl. přenesená",J118,0)</f>
        <v>0</v>
      </c>
      <c r="BH118" s="223">
        <f>IF(N118="sníž. přenesená",J118,0)</f>
        <v>0</v>
      </c>
      <c r="BI118" s="223">
        <f>IF(N118="nulová",J118,0)</f>
        <v>0</v>
      </c>
      <c r="BJ118" s="19" t="s">
        <v>78</v>
      </c>
      <c r="BK118" s="223">
        <f>ROUND(I118*H118,2)</f>
        <v>0</v>
      </c>
      <c r="BL118" s="19" t="s">
        <v>247</v>
      </c>
      <c r="BM118" s="222" t="s">
        <v>7363</v>
      </c>
    </row>
    <row r="119" s="2" customFormat="1">
      <c r="A119" s="40"/>
      <c r="B119" s="41"/>
      <c r="C119" s="42"/>
      <c r="D119" s="224" t="s">
        <v>236</v>
      </c>
      <c r="E119" s="42"/>
      <c r="F119" s="225" t="s">
        <v>7323</v>
      </c>
      <c r="G119" s="42"/>
      <c r="H119" s="42"/>
      <c r="I119" s="226"/>
      <c r="J119" s="42"/>
      <c r="K119" s="42"/>
      <c r="L119" s="46"/>
      <c r="M119" s="227"/>
      <c r="N119" s="228"/>
      <c r="O119" s="86"/>
      <c r="P119" s="86"/>
      <c r="Q119" s="86"/>
      <c r="R119" s="86"/>
      <c r="S119" s="86"/>
      <c r="T119" s="87"/>
      <c r="U119" s="40"/>
      <c r="V119" s="40"/>
      <c r="W119" s="40"/>
      <c r="X119" s="40"/>
      <c r="Y119" s="40"/>
      <c r="Z119" s="40"/>
      <c r="AA119" s="40"/>
      <c r="AB119" s="40"/>
      <c r="AC119" s="40"/>
      <c r="AD119" s="40"/>
      <c r="AE119" s="40"/>
      <c r="AT119" s="19" t="s">
        <v>236</v>
      </c>
      <c r="AU119" s="19" t="s">
        <v>82</v>
      </c>
    </row>
    <row r="120" s="13" customFormat="1">
      <c r="A120" s="13"/>
      <c r="B120" s="235"/>
      <c r="C120" s="236"/>
      <c r="D120" s="224" t="s">
        <v>312</v>
      </c>
      <c r="E120" s="237" t="s">
        <v>1548</v>
      </c>
      <c r="F120" s="238" t="s">
        <v>7364</v>
      </c>
      <c r="G120" s="236"/>
      <c r="H120" s="239">
        <v>1872</v>
      </c>
      <c r="I120" s="240"/>
      <c r="J120" s="236"/>
      <c r="K120" s="236"/>
      <c r="L120" s="241"/>
      <c r="M120" s="242"/>
      <c r="N120" s="243"/>
      <c r="O120" s="243"/>
      <c r="P120" s="243"/>
      <c r="Q120" s="243"/>
      <c r="R120" s="243"/>
      <c r="S120" s="243"/>
      <c r="T120" s="244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5" t="s">
        <v>312</v>
      </c>
      <c r="AU120" s="245" t="s">
        <v>82</v>
      </c>
      <c r="AV120" s="13" t="s">
        <v>82</v>
      </c>
      <c r="AW120" s="13" t="s">
        <v>33</v>
      </c>
      <c r="AX120" s="13" t="s">
        <v>78</v>
      </c>
      <c r="AY120" s="245" t="s">
        <v>229</v>
      </c>
    </row>
    <row r="121" s="2" customFormat="1" ht="14.4" customHeight="1">
      <c r="A121" s="40"/>
      <c r="B121" s="41"/>
      <c r="C121" s="212" t="s">
        <v>272</v>
      </c>
      <c r="D121" s="212" t="s">
        <v>230</v>
      </c>
      <c r="E121" s="213" t="s">
        <v>7365</v>
      </c>
      <c r="F121" s="214" t="s">
        <v>7366</v>
      </c>
      <c r="G121" s="215" t="s">
        <v>309</v>
      </c>
      <c r="H121" s="216">
        <v>2101.5</v>
      </c>
      <c r="I121" s="217"/>
      <c r="J121" s="216">
        <f>ROUND(I121*H121,2)</f>
        <v>0</v>
      </c>
      <c r="K121" s="214" t="s">
        <v>296</v>
      </c>
      <c r="L121" s="46"/>
      <c r="M121" s="218" t="s">
        <v>18</v>
      </c>
      <c r="N121" s="219" t="s">
        <v>42</v>
      </c>
      <c r="O121" s="86"/>
      <c r="P121" s="220">
        <f>O121*H121</f>
        <v>0</v>
      </c>
      <c r="Q121" s="220">
        <v>0</v>
      </c>
      <c r="R121" s="220">
        <f>Q121*H121</f>
        <v>0</v>
      </c>
      <c r="S121" s="220">
        <v>0</v>
      </c>
      <c r="T121" s="221">
        <f>S121*H121</f>
        <v>0</v>
      </c>
      <c r="U121" s="40"/>
      <c r="V121" s="40"/>
      <c r="W121" s="40"/>
      <c r="X121" s="40"/>
      <c r="Y121" s="40"/>
      <c r="Z121" s="40"/>
      <c r="AA121" s="40"/>
      <c r="AB121" s="40"/>
      <c r="AC121" s="40"/>
      <c r="AD121" s="40"/>
      <c r="AE121" s="40"/>
      <c r="AR121" s="222" t="s">
        <v>247</v>
      </c>
      <c r="AT121" s="222" t="s">
        <v>230</v>
      </c>
      <c r="AU121" s="222" t="s">
        <v>82</v>
      </c>
      <c r="AY121" s="19" t="s">
        <v>229</v>
      </c>
      <c r="BE121" s="223">
        <f>IF(N121="základní",J121,0)</f>
        <v>0</v>
      </c>
      <c r="BF121" s="223">
        <f>IF(N121="snížená",J121,0)</f>
        <v>0</v>
      </c>
      <c r="BG121" s="223">
        <f>IF(N121="zákl. přenesená",J121,0)</f>
        <v>0</v>
      </c>
      <c r="BH121" s="223">
        <f>IF(N121="sníž. přenesená",J121,0)</f>
        <v>0</v>
      </c>
      <c r="BI121" s="223">
        <f>IF(N121="nulová",J121,0)</f>
        <v>0</v>
      </c>
      <c r="BJ121" s="19" t="s">
        <v>78</v>
      </c>
      <c r="BK121" s="223">
        <f>ROUND(I121*H121,2)</f>
        <v>0</v>
      </c>
      <c r="BL121" s="19" t="s">
        <v>247</v>
      </c>
      <c r="BM121" s="222" t="s">
        <v>7367</v>
      </c>
    </row>
    <row r="122" s="2" customFormat="1">
      <c r="A122" s="40"/>
      <c r="B122" s="41"/>
      <c r="C122" s="42"/>
      <c r="D122" s="224" t="s">
        <v>236</v>
      </c>
      <c r="E122" s="42"/>
      <c r="F122" s="225" t="s">
        <v>7368</v>
      </c>
      <c r="G122" s="42"/>
      <c r="H122" s="42"/>
      <c r="I122" s="226"/>
      <c r="J122" s="42"/>
      <c r="K122" s="42"/>
      <c r="L122" s="46"/>
      <c r="M122" s="227"/>
      <c r="N122" s="228"/>
      <c r="O122" s="86"/>
      <c r="P122" s="86"/>
      <c r="Q122" s="86"/>
      <c r="R122" s="86"/>
      <c r="S122" s="86"/>
      <c r="T122" s="87"/>
      <c r="U122" s="40"/>
      <c r="V122" s="40"/>
      <c r="W122" s="40"/>
      <c r="X122" s="40"/>
      <c r="Y122" s="40"/>
      <c r="Z122" s="40"/>
      <c r="AA122" s="40"/>
      <c r="AB122" s="40"/>
      <c r="AC122" s="40"/>
      <c r="AD122" s="40"/>
      <c r="AE122" s="40"/>
      <c r="AT122" s="19" t="s">
        <v>236</v>
      </c>
      <c r="AU122" s="19" t="s">
        <v>82</v>
      </c>
    </row>
    <row r="123" s="13" customFormat="1">
      <c r="A123" s="13"/>
      <c r="B123" s="235"/>
      <c r="C123" s="236"/>
      <c r="D123" s="224" t="s">
        <v>312</v>
      </c>
      <c r="E123" s="237" t="s">
        <v>1554</v>
      </c>
      <c r="F123" s="238" t="s">
        <v>7369</v>
      </c>
      <c r="G123" s="236"/>
      <c r="H123" s="239">
        <v>2101.5</v>
      </c>
      <c r="I123" s="240"/>
      <c r="J123" s="236"/>
      <c r="K123" s="236"/>
      <c r="L123" s="241"/>
      <c r="M123" s="242"/>
      <c r="N123" s="243"/>
      <c r="O123" s="243"/>
      <c r="P123" s="243"/>
      <c r="Q123" s="243"/>
      <c r="R123" s="243"/>
      <c r="S123" s="243"/>
      <c r="T123" s="244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5" t="s">
        <v>312</v>
      </c>
      <c r="AU123" s="245" t="s">
        <v>82</v>
      </c>
      <c r="AV123" s="13" t="s">
        <v>82</v>
      </c>
      <c r="AW123" s="13" t="s">
        <v>33</v>
      </c>
      <c r="AX123" s="13" t="s">
        <v>78</v>
      </c>
      <c r="AY123" s="245" t="s">
        <v>229</v>
      </c>
    </row>
    <row r="124" s="2" customFormat="1" ht="14.4" customHeight="1">
      <c r="A124" s="40"/>
      <c r="B124" s="41"/>
      <c r="C124" s="212" t="s">
        <v>277</v>
      </c>
      <c r="D124" s="212" t="s">
        <v>230</v>
      </c>
      <c r="E124" s="213" t="s">
        <v>7325</v>
      </c>
      <c r="F124" s="214" t="s">
        <v>7326</v>
      </c>
      <c r="G124" s="215" t="s">
        <v>309</v>
      </c>
      <c r="H124" s="216">
        <v>2496</v>
      </c>
      <c r="I124" s="217"/>
      <c r="J124" s="216">
        <f>ROUND(I124*H124,2)</f>
        <v>0</v>
      </c>
      <c r="K124" s="214" t="s">
        <v>296</v>
      </c>
      <c r="L124" s="46"/>
      <c r="M124" s="218" t="s">
        <v>18</v>
      </c>
      <c r="N124" s="219" t="s">
        <v>42</v>
      </c>
      <c r="O124" s="86"/>
      <c r="P124" s="220">
        <f>O124*H124</f>
        <v>0</v>
      </c>
      <c r="Q124" s="220">
        <v>0</v>
      </c>
      <c r="R124" s="220">
        <f>Q124*H124</f>
        <v>0</v>
      </c>
      <c r="S124" s="220">
        <v>0</v>
      </c>
      <c r="T124" s="221">
        <f>S124*H124</f>
        <v>0</v>
      </c>
      <c r="U124" s="40"/>
      <c r="V124" s="40"/>
      <c r="W124" s="40"/>
      <c r="X124" s="40"/>
      <c r="Y124" s="40"/>
      <c r="Z124" s="40"/>
      <c r="AA124" s="40"/>
      <c r="AB124" s="40"/>
      <c r="AC124" s="40"/>
      <c r="AD124" s="40"/>
      <c r="AE124" s="40"/>
      <c r="AR124" s="222" t="s">
        <v>247</v>
      </c>
      <c r="AT124" s="222" t="s">
        <v>230</v>
      </c>
      <c r="AU124" s="222" t="s">
        <v>82</v>
      </c>
      <c r="AY124" s="19" t="s">
        <v>229</v>
      </c>
      <c r="BE124" s="223">
        <f>IF(N124="základní",J124,0)</f>
        <v>0</v>
      </c>
      <c r="BF124" s="223">
        <f>IF(N124="snížená",J124,0)</f>
        <v>0</v>
      </c>
      <c r="BG124" s="223">
        <f>IF(N124="zákl. přenesená",J124,0)</f>
        <v>0</v>
      </c>
      <c r="BH124" s="223">
        <f>IF(N124="sníž. přenesená",J124,0)</f>
        <v>0</v>
      </c>
      <c r="BI124" s="223">
        <f>IF(N124="nulová",J124,0)</f>
        <v>0</v>
      </c>
      <c r="BJ124" s="19" t="s">
        <v>78</v>
      </c>
      <c r="BK124" s="223">
        <f>ROUND(I124*H124,2)</f>
        <v>0</v>
      </c>
      <c r="BL124" s="19" t="s">
        <v>247</v>
      </c>
      <c r="BM124" s="222" t="s">
        <v>7370</v>
      </c>
    </row>
    <row r="125" s="2" customFormat="1">
      <c r="A125" s="40"/>
      <c r="B125" s="41"/>
      <c r="C125" s="42"/>
      <c r="D125" s="224" t="s">
        <v>236</v>
      </c>
      <c r="E125" s="42"/>
      <c r="F125" s="225" t="s">
        <v>7328</v>
      </c>
      <c r="G125" s="42"/>
      <c r="H125" s="42"/>
      <c r="I125" s="226"/>
      <c r="J125" s="42"/>
      <c r="K125" s="42"/>
      <c r="L125" s="46"/>
      <c r="M125" s="227"/>
      <c r="N125" s="228"/>
      <c r="O125" s="86"/>
      <c r="P125" s="86"/>
      <c r="Q125" s="86"/>
      <c r="R125" s="86"/>
      <c r="S125" s="86"/>
      <c r="T125" s="87"/>
      <c r="U125" s="40"/>
      <c r="V125" s="40"/>
      <c r="W125" s="40"/>
      <c r="X125" s="40"/>
      <c r="Y125" s="40"/>
      <c r="Z125" s="40"/>
      <c r="AA125" s="40"/>
      <c r="AB125" s="40"/>
      <c r="AC125" s="40"/>
      <c r="AD125" s="40"/>
      <c r="AE125" s="40"/>
      <c r="AT125" s="19" t="s">
        <v>236</v>
      </c>
      <c r="AU125" s="19" t="s">
        <v>82</v>
      </c>
    </row>
    <row r="126" s="13" customFormat="1">
      <c r="A126" s="13"/>
      <c r="B126" s="235"/>
      <c r="C126" s="236"/>
      <c r="D126" s="224" t="s">
        <v>312</v>
      </c>
      <c r="E126" s="237" t="s">
        <v>1511</v>
      </c>
      <c r="F126" s="238" t="s">
        <v>7371</v>
      </c>
      <c r="G126" s="236"/>
      <c r="H126" s="239">
        <v>2496</v>
      </c>
      <c r="I126" s="240"/>
      <c r="J126" s="236"/>
      <c r="K126" s="236"/>
      <c r="L126" s="241"/>
      <c r="M126" s="242"/>
      <c r="N126" s="243"/>
      <c r="O126" s="243"/>
      <c r="P126" s="243"/>
      <c r="Q126" s="243"/>
      <c r="R126" s="243"/>
      <c r="S126" s="243"/>
      <c r="T126" s="244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5" t="s">
        <v>312</v>
      </c>
      <c r="AU126" s="245" t="s">
        <v>82</v>
      </c>
      <c r="AV126" s="13" t="s">
        <v>82</v>
      </c>
      <c r="AW126" s="13" t="s">
        <v>33</v>
      </c>
      <c r="AX126" s="13" t="s">
        <v>78</v>
      </c>
      <c r="AY126" s="245" t="s">
        <v>229</v>
      </c>
    </row>
    <row r="127" s="2" customFormat="1" ht="14.4" customHeight="1">
      <c r="A127" s="40"/>
      <c r="B127" s="41"/>
      <c r="C127" s="212" t="s">
        <v>282</v>
      </c>
      <c r="D127" s="212" t="s">
        <v>230</v>
      </c>
      <c r="E127" s="213" t="s">
        <v>7372</v>
      </c>
      <c r="F127" s="214" t="s">
        <v>7373</v>
      </c>
      <c r="G127" s="215" t="s">
        <v>309</v>
      </c>
      <c r="H127" s="216">
        <v>2802</v>
      </c>
      <c r="I127" s="217"/>
      <c r="J127" s="216">
        <f>ROUND(I127*H127,2)</f>
        <v>0</v>
      </c>
      <c r="K127" s="214" t="s">
        <v>296</v>
      </c>
      <c r="L127" s="46"/>
      <c r="M127" s="218" t="s">
        <v>18</v>
      </c>
      <c r="N127" s="219" t="s">
        <v>42</v>
      </c>
      <c r="O127" s="86"/>
      <c r="P127" s="220">
        <f>O127*H127</f>
        <v>0</v>
      </c>
      <c r="Q127" s="220">
        <v>0</v>
      </c>
      <c r="R127" s="220">
        <f>Q127*H127</f>
        <v>0</v>
      </c>
      <c r="S127" s="220">
        <v>0</v>
      </c>
      <c r="T127" s="221">
        <f>S127*H127</f>
        <v>0</v>
      </c>
      <c r="U127" s="40"/>
      <c r="V127" s="40"/>
      <c r="W127" s="40"/>
      <c r="X127" s="40"/>
      <c r="Y127" s="40"/>
      <c r="Z127" s="40"/>
      <c r="AA127" s="40"/>
      <c r="AB127" s="40"/>
      <c r="AC127" s="40"/>
      <c r="AD127" s="40"/>
      <c r="AE127" s="40"/>
      <c r="AR127" s="222" t="s">
        <v>247</v>
      </c>
      <c r="AT127" s="222" t="s">
        <v>230</v>
      </c>
      <c r="AU127" s="222" t="s">
        <v>82</v>
      </c>
      <c r="AY127" s="19" t="s">
        <v>229</v>
      </c>
      <c r="BE127" s="223">
        <f>IF(N127="základní",J127,0)</f>
        <v>0</v>
      </c>
      <c r="BF127" s="223">
        <f>IF(N127="snížená",J127,0)</f>
        <v>0</v>
      </c>
      <c r="BG127" s="223">
        <f>IF(N127="zákl. přenesená",J127,0)</f>
        <v>0</v>
      </c>
      <c r="BH127" s="223">
        <f>IF(N127="sníž. přenesená",J127,0)</f>
        <v>0</v>
      </c>
      <c r="BI127" s="223">
        <f>IF(N127="nulová",J127,0)</f>
        <v>0</v>
      </c>
      <c r="BJ127" s="19" t="s">
        <v>78</v>
      </c>
      <c r="BK127" s="223">
        <f>ROUND(I127*H127,2)</f>
        <v>0</v>
      </c>
      <c r="BL127" s="19" t="s">
        <v>247</v>
      </c>
      <c r="BM127" s="222" t="s">
        <v>7374</v>
      </c>
    </row>
    <row r="128" s="2" customFormat="1">
      <c r="A128" s="40"/>
      <c r="B128" s="41"/>
      <c r="C128" s="42"/>
      <c r="D128" s="224" t="s">
        <v>236</v>
      </c>
      <c r="E128" s="42"/>
      <c r="F128" s="225" t="s">
        <v>7375</v>
      </c>
      <c r="G128" s="42"/>
      <c r="H128" s="42"/>
      <c r="I128" s="226"/>
      <c r="J128" s="42"/>
      <c r="K128" s="42"/>
      <c r="L128" s="46"/>
      <c r="M128" s="227"/>
      <c r="N128" s="228"/>
      <c r="O128" s="86"/>
      <c r="P128" s="86"/>
      <c r="Q128" s="86"/>
      <c r="R128" s="86"/>
      <c r="S128" s="86"/>
      <c r="T128" s="87"/>
      <c r="U128" s="40"/>
      <c r="V128" s="40"/>
      <c r="W128" s="40"/>
      <c r="X128" s="40"/>
      <c r="Y128" s="40"/>
      <c r="Z128" s="40"/>
      <c r="AA128" s="40"/>
      <c r="AB128" s="40"/>
      <c r="AC128" s="40"/>
      <c r="AD128" s="40"/>
      <c r="AE128" s="40"/>
      <c r="AT128" s="19" t="s">
        <v>236</v>
      </c>
      <c r="AU128" s="19" t="s">
        <v>82</v>
      </c>
    </row>
    <row r="129" s="13" customFormat="1">
      <c r="A129" s="13"/>
      <c r="B129" s="235"/>
      <c r="C129" s="236"/>
      <c r="D129" s="224" t="s">
        <v>312</v>
      </c>
      <c r="E129" s="237" t="s">
        <v>748</v>
      </c>
      <c r="F129" s="238" t="s">
        <v>7376</v>
      </c>
      <c r="G129" s="236"/>
      <c r="H129" s="239">
        <v>2802</v>
      </c>
      <c r="I129" s="240"/>
      <c r="J129" s="236"/>
      <c r="K129" s="236"/>
      <c r="L129" s="241"/>
      <c r="M129" s="242"/>
      <c r="N129" s="243"/>
      <c r="O129" s="243"/>
      <c r="P129" s="243"/>
      <c r="Q129" s="243"/>
      <c r="R129" s="243"/>
      <c r="S129" s="243"/>
      <c r="T129" s="244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5" t="s">
        <v>312</v>
      </c>
      <c r="AU129" s="245" t="s">
        <v>82</v>
      </c>
      <c r="AV129" s="13" t="s">
        <v>82</v>
      </c>
      <c r="AW129" s="13" t="s">
        <v>33</v>
      </c>
      <c r="AX129" s="13" t="s">
        <v>78</v>
      </c>
      <c r="AY129" s="245" t="s">
        <v>229</v>
      </c>
    </row>
    <row r="130" s="2" customFormat="1" ht="14.4" customHeight="1">
      <c r="A130" s="40"/>
      <c r="B130" s="41"/>
      <c r="C130" s="212" t="s">
        <v>287</v>
      </c>
      <c r="D130" s="212" t="s">
        <v>230</v>
      </c>
      <c r="E130" s="213" t="s">
        <v>7330</v>
      </c>
      <c r="F130" s="214" t="s">
        <v>7331</v>
      </c>
      <c r="G130" s="215" t="s">
        <v>343</v>
      </c>
      <c r="H130" s="216">
        <v>39.740000000000002</v>
      </c>
      <c r="I130" s="217"/>
      <c r="J130" s="216">
        <f>ROUND(I130*H130,2)</f>
        <v>0</v>
      </c>
      <c r="K130" s="214" t="s">
        <v>296</v>
      </c>
      <c r="L130" s="46"/>
      <c r="M130" s="218" t="s">
        <v>18</v>
      </c>
      <c r="N130" s="219" t="s">
        <v>42</v>
      </c>
      <c r="O130" s="86"/>
      <c r="P130" s="220">
        <f>O130*H130</f>
        <v>0</v>
      </c>
      <c r="Q130" s="220">
        <v>0</v>
      </c>
      <c r="R130" s="220">
        <f>Q130*H130</f>
        <v>0</v>
      </c>
      <c r="S130" s="220">
        <v>0</v>
      </c>
      <c r="T130" s="221">
        <f>S130*H130</f>
        <v>0</v>
      </c>
      <c r="U130" s="40"/>
      <c r="V130" s="40"/>
      <c r="W130" s="40"/>
      <c r="X130" s="40"/>
      <c r="Y130" s="40"/>
      <c r="Z130" s="40"/>
      <c r="AA130" s="40"/>
      <c r="AB130" s="40"/>
      <c r="AC130" s="40"/>
      <c r="AD130" s="40"/>
      <c r="AE130" s="40"/>
      <c r="AR130" s="222" t="s">
        <v>247</v>
      </c>
      <c r="AT130" s="222" t="s">
        <v>230</v>
      </c>
      <c r="AU130" s="222" t="s">
        <v>82</v>
      </c>
      <c r="AY130" s="19" t="s">
        <v>229</v>
      </c>
      <c r="BE130" s="223">
        <f>IF(N130="základní",J130,0)</f>
        <v>0</v>
      </c>
      <c r="BF130" s="223">
        <f>IF(N130="snížená",J130,0)</f>
        <v>0</v>
      </c>
      <c r="BG130" s="223">
        <f>IF(N130="zákl. přenesená",J130,0)</f>
        <v>0</v>
      </c>
      <c r="BH130" s="223">
        <f>IF(N130="sníž. přenesená",J130,0)</f>
        <v>0</v>
      </c>
      <c r="BI130" s="223">
        <f>IF(N130="nulová",J130,0)</f>
        <v>0</v>
      </c>
      <c r="BJ130" s="19" t="s">
        <v>78</v>
      </c>
      <c r="BK130" s="223">
        <f>ROUND(I130*H130,2)</f>
        <v>0</v>
      </c>
      <c r="BL130" s="19" t="s">
        <v>247</v>
      </c>
      <c r="BM130" s="222" t="s">
        <v>7377</v>
      </c>
    </row>
    <row r="131" s="2" customFormat="1">
      <c r="A131" s="40"/>
      <c r="B131" s="41"/>
      <c r="C131" s="42"/>
      <c r="D131" s="224" t="s">
        <v>236</v>
      </c>
      <c r="E131" s="42"/>
      <c r="F131" s="225" t="s">
        <v>7333</v>
      </c>
      <c r="G131" s="42"/>
      <c r="H131" s="42"/>
      <c r="I131" s="226"/>
      <c r="J131" s="42"/>
      <c r="K131" s="42"/>
      <c r="L131" s="46"/>
      <c r="M131" s="227"/>
      <c r="N131" s="228"/>
      <c r="O131" s="86"/>
      <c r="P131" s="86"/>
      <c r="Q131" s="86"/>
      <c r="R131" s="86"/>
      <c r="S131" s="86"/>
      <c r="T131" s="87"/>
      <c r="U131" s="40"/>
      <c r="V131" s="40"/>
      <c r="W131" s="40"/>
      <c r="X131" s="40"/>
      <c r="Y131" s="40"/>
      <c r="Z131" s="40"/>
      <c r="AA131" s="40"/>
      <c r="AB131" s="40"/>
      <c r="AC131" s="40"/>
      <c r="AD131" s="40"/>
      <c r="AE131" s="40"/>
      <c r="AT131" s="19" t="s">
        <v>236</v>
      </c>
      <c r="AU131" s="19" t="s">
        <v>82</v>
      </c>
    </row>
    <row r="132" s="13" customFormat="1">
      <c r="A132" s="13"/>
      <c r="B132" s="235"/>
      <c r="C132" s="236"/>
      <c r="D132" s="224" t="s">
        <v>312</v>
      </c>
      <c r="E132" s="237" t="s">
        <v>1508</v>
      </c>
      <c r="F132" s="238" t="s">
        <v>7378</v>
      </c>
      <c r="G132" s="236"/>
      <c r="H132" s="239">
        <v>39.740000000000002</v>
      </c>
      <c r="I132" s="240"/>
      <c r="J132" s="236"/>
      <c r="K132" s="236"/>
      <c r="L132" s="241"/>
      <c r="M132" s="242"/>
      <c r="N132" s="243"/>
      <c r="O132" s="243"/>
      <c r="P132" s="243"/>
      <c r="Q132" s="243"/>
      <c r="R132" s="243"/>
      <c r="S132" s="243"/>
      <c r="T132" s="244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5" t="s">
        <v>312</v>
      </c>
      <c r="AU132" s="245" t="s">
        <v>82</v>
      </c>
      <c r="AV132" s="13" t="s">
        <v>82</v>
      </c>
      <c r="AW132" s="13" t="s">
        <v>33</v>
      </c>
      <c r="AX132" s="13" t="s">
        <v>78</v>
      </c>
      <c r="AY132" s="245" t="s">
        <v>229</v>
      </c>
    </row>
    <row r="133" s="2" customFormat="1" ht="14.4" customHeight="1">
      <c r="A133" s="40"/>
      <c r="B133" s="41"/>
      <c r="C133" s="212" t="s">
        <v>294</v>
      </c>
      <c r="D133" s="212" t="s">
        <v>230</v>
      </c>
      <c r="E133" s="213" t="s">
        <v>7335</v>
      </c>
      <c r="F133" s="214" t="s">
        <v>7336</v>
      </c>
      <c r="G133" s="215" t="s">
        <v>343</v>
      </c>
      <c r="H133" s="216">
        <v>39.740000000000002</v>
      </c>
      <c r="I133" s="217"/>
      <c r="J133" s="216">
        <f>ROUND(I133*H133,2)</f>
        <v>0</v>
      </c>
      <c r="K133" s="214" t="s">
        <v>18</v>
      </c>
      <c r="L133" s="46"/>
      <c r="M133" s="218" t="s">
        <v>18</v>
      </c>
      <c r="N133" s="219" t="s">
        <v>42</v>
      </c>
      <c r="O133" s="86"/>
      <c r="P133" s="220">
        <f>O133*H133</f>
        <v>0</v>
      </c>
      <c r="Q133" s="220">
        <v>0</v>
      </c>
      <c r="R133" s="220">
        <f>Q133*H133</f>
        <v>0</v>
      </c>
      <c r="S133" s="220">
        <v>0</v>
      </c>
      <c r="T133" s="221">
        <f>S133*H133</f>
        <v>0</v>
      </c>
      <c r="U133" s="40"/>
      <c r="V133" s="40"/>
      <c r="W133" s="40"/>
      <c r="X133" s="40"/>
      <c r="Y133" s="40"/>
      <c r="Z133" s="40"/>
      <c r="AA133" s="40"/>
      <c r="AB133" s="40"/>
      <c r="AC133" s="40"/>
      <c r="AD133" s="40"/>
      <c r="AE133" s="40"/>
      <c r="AR133" s="222" t="s">
        <v>247</v>
      </c>
      <c r="AT133" s="222" t="s">
        <v>230</v>
      </c>
      <c r="AU133" s="222" t="s">
        <v>82</v>
      </c>
      <c r="AY133" s="19" t="s">
        <v>229</v>
      </c>
      <c r="BE133" s="223">
        <f>IF(N133="základní",J133,0)</f>
        <v>0</v>
      </c>
      <c r="BF133" s="223">
        <f>IF(N133="snížená",J133,0)</f>
        <v>0</v>
      </c>
      <c r="BG133" s="223">
        <f>IF(N133="zákl. přenesená",J133,0)</f>
        <v>0</v>
      </c>
      <c r="BH133" s="223">
        <f>IF(N133="sníž. přenesená",J133,0)</f>
        <v>0</v>
      </c>
      <c r="BI133" s="223">
        <f>IF(N133="nulová",J133,0)</f>
        <v>0</v>
      </c>
      <c r="BJ133" s="19" t="s">
        <v>78</v>
      </c>
      <c r="BK133" s="223">
        <f>ROUND(I133*H133,2)</f>
        <v>0</v>
      </c>
      <c r="BL133" s="19" t="s">
        <v>247</v>
      </c>
      <c r="BM133" s="222" t="s">
        <v>7379</v>
      </c>
    </row>
    <row r="134" s="2" customFormat="1">
      <c r="A134" s="40"/>
      <c r="B134" s="41"/>
      <c r="C134" s="42"/>
      <c r="D134" s="224" t="s">
        <v>236</v>
      </c>
      <c r="E134" s="42"/>
      <c r="F134" s="225" t="s">
        <v>7336</v>
      </c>
      <c r="G134" s="42"/>
      <c r="H134" s="42"/>
      <c r="I134" s="226"/>
      <c r="J134" s="42"/>
      <c r="K134" s="42"/>
      <c r="L134" s="46"/>
      <c r="M134" s="227"/>
      <c r="N134" s="228"/>
      <c r="O134" s="86"/>
      <c r="P134" s="86"/>
      <c r="Q134" s="86"/>
      <c r="R134" s="86"/>
      <c r="S134" s="86"/>
      <c r="T134" s="87"/>
      <c r="U134" s="40"/>
      <c r="V134" s="40"/>
      <c r="W134" s="40"/>
      <c r="X134" s="40"/>
      <c r="Y134" s="40"/>
      <c r="Z134" s="40"/>
      <c r="AA134" s="40"/>
      <c r="AB134" s="40"/>
      <c r="AC134" s="40"/>
      <c r="AD134" s="40"/>
      <c r="AE134" s="40"/>
      <c r="AT134" s="19" t="s">
        <v>236</v>
      </c>
      <c r="AU134" s="19" t="s">
        <v>82</v>
      </c>
    </row>
    <row r="135" s="13" customFormat="1">
      <c r="A135" s="13"/>
      <c r="B135" s="235"/>
      <c r="C135" s="236"/>
      <c r="D135" s="224" t="s">
        <v>312</v>
      </c>
      <c r="E135" s="237" t="s">
        <v>18</v>
      </c>
      <c r="F135" s="238" t="s">
        <v>7380</v>
      </c>
      <c r="G135" s="236"/>
      <c r="H135" s="239">
        <v>39.740000000000002</v>
      </c>
      <c r="I135" s="240"/>
      <c r="J135" s="236"/>
      <c r="K135" s="236"/>
      <c r="L135" s="241"/>
      <c r="M135" s="278"/>
      <c r="N135" s="279"/>
      <c r="O135" s="279"/>
      <c r="P135" s="279"/>
      <c r="Q135" s="279"/>
      <c r="R135" s="279"/>
      <c r="S135" s="279"/>
      <c r="T135" s="280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5" t="s">
        <v>312</v>
      </c>
      <c r="AU135" s="245" t="s">
        <v>82</v>
      </c>
      <c r="AV135" s="13" t="s">
        <v>82</v>
      </c>
      <c r="AW135" s="13" t="s">
        <v>33</v>
      </c>
      <c r="AX135" s="13" t="s">
        <v>78</v>
      </c>
      <c r="AY135" s="245" t="s">
        <v>229</v>
      </c>
    </row>
    <row r="136" s="2" customFormat="1" ht="6.96" customHeight="1">
      <c r="A136" s="40"/>
      <c r="B136" s="61"/>
      <c r="C136" s="62"/>
      <c r="D136" s="62"/>
      <c r="E136" s="62"/>
      <c r="F136" s="62"/>
      <c r="G136" s="62"/>
      <c r="H136" s="62"/>
      <c r="I136" s="62"/>
      <c r="J136" s="62"/>
      <c r="K136" s="62"/>
      <c r="L136" s="46"/>
      <c r="M136" s="40"/>
      <c r="O136" s="40"/>
      <c r="P136" s="40"/>
      <c r="Q136" s="40"/>
      <c r="R136" s="40"/>
      <c r="S136" s="40"/>
      <c r="T136" s="40"/>
      <c r="U136" s="40"/>
      <c r="V136" s="40"/>
      <c r="W136" s="40"/>
      <c r="X136" s="40"/>
      <c r="Y136" s="40"/>
      <c r="Z136" s="40"/>
      <c r="AA136" s="40"/>
      <c r="AB136" s="40"/>
      <c r="AC136" s="40"/>
      <c r="AD136" s="40"/>
      <c r="AE136" s="40"/>
    </row>
  </sheetData>
  <sheetProtection sheet="1" autoFilter="0" formatColumns="0" formatRows="0" objects="1" scenarios="1" spinCount="100000" saltValue="zw8blMQiNYudkFg8LJk0u1t1XkX0KwrbTBnTcuK3B6AUhjY1w/bMzYnRPNd3dd+0yHqhsyZ0eDWzBR5rrxfIsw==" hashValue="Hcrkg5g5TIcIzUkT8dWuH4rgN9S/kpxpxw4iCHFuoCzYiUDNNfYTQKCK/ePttUD3vJIpfLXZQHJ1lEFpEP2nrg==" algorithmName="SHA-512" password="CC35"/>
  <autoFilter ref="C86:K13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130.832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0"/>
      <c r="C3" s="141"/>
      <c r="D3" s="141"/>
      <c r="E3" s="141"/>
      <c r="F3" s="141"/>
      <c r="G3" s="141"/>
      <c r="H3" s="22"/>
    </row>
    <row r="4" s="1" customFormat="1" ht="24.96" customHeight="1">
      <c r="B4" s="22"/>
      <c r="C4" s="142" t="s">
        <v>7381</v>
      </c>
      <c r="H4" s="22"/>
    </row>
    <row r="5" s="1" customFormat="1" ht="12" customHeight="1">
      <c r="B5" s="22"/>
      <c r="C5" s="295" t="s">
        <v>12</v>
      </c>
      <c r="D5" s="151" t="s">
        <v>13</v>
      </c>
      <c r="E5" s="1"/>
      <c r="F5" s="1"/>
      <c r="H5" s="22"/>
    </row>
    <row r="6" s="1" customFormat="1" ht="36.96" customHeight="1">
      <c r="B6" s="22"/>
      <c r="C6" s="296" t="s">
        <v>15</v>
      </c>
      <c r="D6" s="297" t="s">
        <v>16</v>
      </c>
      <c r="E6" s="1"/>
      <c r="F6" s="1"/>
      <c r="H6" s="22"/>
    </row>
    <row r="7" s="1" customFormat="1" ht="16.5" customHeight="1">
      <c r="B7" s="22"/>
      <c r="C7" s="144" t="s">
        <v>22</v>
      </c>
      <c r="D7" s="148" t="str">
        <f>'Rekapitulace stavby'!AN8</f>
        <v>9. 12. 2020</v>
      </c>
      <c r="H7" s="22"/>
    </row>
    <row r="8" s="2" customFormat="1" ht="10.8" customHeight="1">
      <c r="A8" s="40"/>
      <c r="B8" s="46"/>
      <c r="C8" s="40"/>
      <c r="D8" s="40"/>
      <c r="E8" s="40"/>
      <c r="F8" s="40"/>
      <c r="G8" s="40"/>
      <c r="H8" s="46"/>
    </row>
    <row r="9" s="11" customFormat="1" ht="29.28" customHeight="1">
      <c r="A9" s="187"/>
      <c r="B9" s="298"/>
      <c r="C9" s="299" t="s">
        <v>52</v>
      </c>
      <c r="D9" s="300" t="s">
        <v>53</v>
      </c>
      <c r="E9" s="300" t="s">
        <v>215</v>
      </c>
      <c r="F9" s="301" t="s">
        <v>7382</v>
      </c>
      <c r="G9" s="187"/>
      <c r="H9" s="298"/>
    </row>
    <row r="10" s="2" customFormat="1" ht="26.4" customHeight="1">
      <c r="A10" s="40"/>
      <c r="B10" s="46"/>
      <c r="C10" s="302" t="s">
        <v>7383</v>
      </c>
      <c r="D10" s="302" t="s">
        <v>85</v>
      </c>
      <c r="E10" s="40"/>
      <c r="F10" s="40"/>
      <c r="G10" s="40"/>
      <c r="H10" s="46"/>
    </row>
    <row r="11" s="2" customFormat="1" ht="16.8" customHeight="1">
      <c r="A11" s="40"/>
      <c r="B11" s="46"/>
      <c r="C11" s="303" t="s">
        <v>426</v>
      </c>
      <c r="D11" s="304" t="s">
        <v>426</v>
      </c>
      <c r="E11" s="305" t="s">
        <v>18</v>
      </c>
      <c r="F11" s="306">
        <v>4</v>
      </c>
      <c r="G11" s="40"/>
      <c r="H11" s="46"/>
    </row>
    <row r="12" s="2" customFormat="1" ht="16.8" customHeight="1">
      <c r="A12" s="40"/>
      <c r="B12" s="46"/>
      <c r="C12" s="303" t="s">
        <v>313</v>
      </c>
      <c r="D12" s="304" t="s">
        <v>313</v>
      </c>
      <c r="E12" s="305" t="s">
        <v>18</v>
      </c>
      <c r="F12" s="306">
        <v>534</v>
      </c>
      <c r="G12" s="40"/>
      <c r="H12" s="46"/>
    </row>
    <row r="13" s="2" customFormat="1" ht="16.8" customHeight="1">
      <c r="A13" s="40"/>
      <c r="B13" s="46"/>
      <c r="C13" s="307" t="s">
        <v>313</v>
      </c>
      <c r="D13" s="307" t="s">
        <v>314</v>
      </c>
      <c r="E13" s="19" t="s">
        <v>18</v>
      </c>
      <c r="F13" s="308">
        <v>534</v>
      </c>
      <c r="G13" s="40"/>
      <c r="H13" s="46"/>
    </row>
    <row r="14" s="2" customFormat="1" ht="16.8" customHeight="1">
      <c r="A14" s="40"/>
      <c r="B14" s="46"/>
      <c r="C14" s="303" t="s">
        <v>2193</v>
      </c>
      <c r="D14" s="304" t="s">
        <v>2193</v>
      </c>
      <c r="E14" s="305" t="s">
        <v>18</v>
      </c>
      <c r="F14" s="306">
        <v>541.20000000000005</v>
      </c>
      <c r="G14" s="40"/>
      <c r="H14" s="46"/>
    </row>
    <row r="15" s="2" customFormat="1" ht="16.8" customHeight="1">
      <c r="A15" s="40"/>
      <c r="B15" s="46"/>
      <c r="C15" s="303" t="s">
        <v>361</v>
      </c>
      <c r="D15" s="304" t="s">
        <v>361</v>
      </c>
      <c r="E15" s="305" t="s">
        <v>18</v>
      </c>
      <c r="F15" s="306">
        <v>42</v>
      </c>
      <c r="G15" s="40"/>
      <c r="H15" s="46"/>
    </row>
    <row r="16" s="2" customFormat="1" ht="16.8" customHeight="1">
      <c r="A16" s="40"/>
      <c r="B16" s="46"/>
      <c r="C16" s="307" t="s">
        <v>18</v>
      </c>
      <c r="D16" s="307" t="s">
        <v>360</v>
      </c>
      <c r="E16" s="19" t="s">
        <v>18</v>
      </c>
      <c r="F16" s="308">
        <v>0</v>
      </c>
      <c r="G16" s="40"/>
      <c r="H16" s="46"/>
    </row>
    <row r="17" s="2" customFormat="1" ht="16.8" customHeight="1">
      <c r="A17" s="40"/>
      <c r="B17" s="46"/>
      <c r="C17" s="307" t="s">
        <v>361</v>
      </c>
      <c r="D17" s="307" t="s">
        <v>362</v>
      </c>
      <c r="E17" s="19" t="s">
        <v>18</v>
      </c>
      <c r="F17" s="308">
        <v>42</v>
      </c>
      <c r="G17" s="40"/>
      <c r="H17" s="46"/>
    </row>
    <row r="18" s="2" customFormat="1" ht="16.8" customHeight="1">
      <c r="A18" s="40"/>
      <c r="B18" s="46"/>
      <c r="C18" s="303" t="s">
        <v>7384</v>
      </c>
      <c r="D18" s="304" t="s">
        <v>361</v>
      </c>
      <c r="E18" s="305" t="s">
        <v>18</v>
      </c>
      <c r="F18" s="306">
        <v>5</v>
      </c>
      <c r="G18" s="40"/>
      <c r="H18" s="46"/>
    </row>
    <row r="19" s="2" customFormat="1" ht="16.8" customHeight="1">
      <c r="A19" s="40"/>
      <c r="B19" s="46"/>
      <c r="C19" s="303" t="s">
        <v>367</v>
      </c>
      <c r="D19" s="304" t="s">
        <v>367</v>
      </c>
      <c r="E19" s="305" t="s">
        <v>18</v>
      </c>
      <c r="F19" s="306">
        <v>42</v>
      </c>
      <c r="G19" s="40"/>
      <c r="H19" s="46"/>
    </row>
    <row r="20" s="2" customFormat="1" ht="16.8" customHeight="1">
      <c r="A20" s="40"/>
      <c r="B20" s="46"/>
      <c r="C20" s="307" t="s">
        <v>18</v>
      </c>
      <c r="D20" s="307" t="s">
        <v>360</v>
      </c>
      <c r="E20" s="19" t="s">
        <v>18</v>
      </c>
      <c r="F20" s="308">
        <v>0</v>
      </c>
      <c r="G20" s="40"/>
      <c r="H20" s="46"/>
    </row>
    <row r="21" s="2" customFormat="1" ht="16.8" customHeight="1">
      <c r="A21" s="40"/>
      <c r="B21" s="46"/>
      <c r="C21" s="307" t="s">
        <v>367</v>
      </c>
      <c r="D21" s="307" t="s">
        <v>362</v>
      </c>
      <c r="E21" s="19" t="s">
        <v>18</v>
      </c>
      <c r="F21" s="308">
        <v>42</v>
      </c>
      <c r="G21" s="40"/>
      <c r="H21" s="46"/>
    </row>
    <row r="22" s="2" customFormat="1" ht="16.8" customHeight="1">
      <c r="A22" s="40"/>
      <c r="B22" s="46"/>
      <c r="C22" s="303" t="s">
        <v>1541</v>
      </c>
      <c r="D22" s="304" t="s">
        <v>1541</v>
      </c>
      <c r="E22" s="305" t="s">
        <v>18</v>
      </c>
      <c r="F22" s="306">
        <v>54.119999999999997</v>
      </c>
      <c r="G22" s="40"/>
      <c r="H22" s="46"/>
    </row>
    <row r="23" s="2" customFormat="1" ht="16.8" customHeight="1">
      <c r="A23" s="40"/>
      <c r="B23" s="46"/>
      <c r="C23" s="303" t="s">
        <v>339</v>
      </c>
      <c r="D23" s="304" t="s">
        <v>339</v>
      </c>
      <c r="E23" s="305" t="s">
        <v>18</v>
      </c>
      <c r="F23" s="306">
        <v>1804</v>
      </c>
      <c r="G23" s="40"/>
      <c r="H23" s="46"/>
    </row>
    <row r="24" s="2" customFormat="1" ht="16.8" customHeight="1">
      <c r="A24" s="40"/>
      <c r="B24" s="46"/>
      <c r="C24" s="307" t="s">
        <v>18</v>
      </c>
      <c r="D24" s="307" t="s">
        <v>338</v>
      </c>
      <c r="E24" s="19" t="s">
        <v>18</v>
      </c>
      <c r="F24" s="308">
        <v>0</v>
      </c>
      <c r="G24" s="40"/>
      <c r="H24" s="46"/>
    </row>
    <row r="25" s="2" customFormat="1" ht="16.8" customHeight="1">
      <c r="A25" s="40"/>
      <c r="B25" s="46"/>
      <c r="C25" s="307" t="s">
        <v>339</v>
      </c>
      <c r="D25" s="307" t="s">
        <v>340</v>
      </c>
      <c r="E25" s="19" t="s">
        <v>18</v>
      </c>
      <c r="F25" s="308">
        <v>1804</v>
      </c>
      <c r="G25" s="40"/>
      <c r="H25" s="46"/>
    </row>
    <row r="26" s="2" customFormat="1" ht="16.8" customHeight="1">
      <c r="A26" s="40"/>
      <c r="B26" s="46"/>
      <c r="C26" s="303" t="s">
        <v>435</v>
      </c>
      <c r="D26" s="304" t="s">
        <v>435</v>
      </c>
      <c r="E26" s="305" t="s">
        <v>18</v>
      </c>
      <c r="F26" s="306">
        <v>5588</v>
      </c>
      <c r="G26" s="40"/>
      <c r="H26" s="46"/>
    </row>
    <row r="27" s="2" customFormat="1" ht="16.8" customHeight="1">
      <c r="A27" s="40"/>
      <c r="B27" s="46"/>
      <c r="C27" s="303" t="s">
        <v>353</v>
      </c>
      <c r="D27" s="304" t="s">
        <v>353</v>
      </c>
      <c r="E27" s="305" t="s">
        <v>18</v>
      </c>
      <c r="F27" s="306">
        <v>270.60000000000002</v>
      </c>
      <c r="G27" s="40"/>
      <c r="H27" s="46"/>
    </row>
    <row r="28" s="2" customFormat="1" ht="16.8" customHeight="1">
      <c r="A28" s="40"/>
      <c r="B28" s="46"/>
      <c r="C28" s="307" t="s">
        <v>353</v>
      </c>
      <c r="D28" s="307" t="s">
        <v>354</v>
      </c>
      <c r="E28" s="19" t="s">
        <v>18</v>
      </c>
      <c r="F28" s="308">
        <v>270.60000000000002</v>
      </c>
      <c r="G28" s="40"/>
      <c r="H28" s="46"/>
    </row>
    <row r="29" s="2" customFormat="1" ht="16.8" customHeight="1">
      <c r="A29" s="40"/>
      <c r="B29" s="46"/>
      <c r="C29" s="303" t="s">
        <v>315</v>
      </c>
      <c r="D29" s="304" t="s">
        <v>315</v>
      </c>
      <c r="E29" s="305" t="s">
        <v>18</v>
      </c>
      <c r="F29" s="306">
        <v>1270</v>
      </c>
      <c r="G29" s="40"/>
      <c r="H29" s="46"/>
    </row>
    <row r="30" s="2" customFormat="1" ht="16.8" customHeight="1">
      <c r="A30" s="40"/>
      <c r="B30" s="46"/>
      <c r="C30" s="307" t="s">
        <v>315</v>
      </c>
      <c r="D30" s="307" t="s">
        <v>316</v>
      </c>
      <c r="E30" s="19" t="s">
        <v>18</v>
      </c>
      <c r="F30" s="308">
        <v>1270</v>
      </c>
      <c r="G30" s="40"/>
      <c r="H30" s="46"/>
    </row>
    <row r="31" s="2" customFormat="1" ht="16.8" customHeight="1">
      <c r="A31" s="40"/>
      <c r="B31" s="46"/>
      <c r="C31" s="303" t="s">
        <v>384</v>
      </c>
      <c r="D31" s="304" t="s">
        <v>384</v>
      </c>
      <c r="E31" s="305" t="s">
        <v>18</v>
      </c>
      <c r="F31" s="306">
        <v>17</v>
      </c>
      <c r="G31" s="40"/>
      <c r="H31" s="46"/>
    </row>
    <row r="32" s="2" customFormat="1" ht="16.8" customHeight="1">
      <c r="A32" s="40"/>
      <c r="B32" s="46"/>
      <c r="C32" s="303" t="s">
        <v>346</v>
      </c>
      <c r="D32" s="304" t="s">
        <v>346</v>
      </c>
      <c r="E32" s="305" t="s">
        <v>18</v>
      </c>
      <c r="F32" s="306">
        <v>180.40000000000001</v>
      </c>
      <c r="G32" s="40"/>
      <c r="H32" s="46"/>
    </row>
    <row r="33" s="2" customFormat="1" ht="16.8" customHeight="1">
      <c r="A33" s="40"/>
      <c r="B33" s="46"/>
      <c r="C33" s="307" t="s">
        <v>18</v>
      </c>
      <c r="D33" s="307" t="s">
        <v>345</v>
      </c>
      <c r="E33" s="19" t="s">
        <v>18</v>
      </c>
      <c r="F33" s="308">
        <v>0</v>
      </c>
      <c r="G33" s="40"/>
      <c r="H33" s="46"/>
    </row>
    <row r="34" s="2" customFormat="1" ht="16.8" customHeight="1">
      <c r="A34" s="40"/>
      <c r="B34" s="46"/>
      <c r="C34" s="307" t="s">
        <v>346</v>
      </c>
      <c r="D34" s="307" t="s">
        <v>347</v>
      </c>
      <c r="E34" s="19" t="s">
        <v>18</v>
      </c>
      <c r="F34" s="308">
        <v>180.40000000000001</v>
      </c>
      <c r="G34" s="40"/>
      <c r="H34" s="46"/>
    </row>
    <row r="35" s="2" customFormat="1" ht="16.8" customHeight="1">
      <c r="A35" s="40"/>
      <c r="B35" s="46"/>
      <c r="C35" s="303" t="s">
        <v>2668</v>
      </c>
      <c r="D35" s="304" t="s">
        <v>2668</v>
      </c>
      <c r="E35" s="305" t="s">
        <v>18</v>
      </c>
      <c r="F35" s="306">
        <v>1804</v>
      </c>
      <c r="G35" s="40"/>
      <c r="H35" s="46"/>
    </row>
    <row r="36" s="2" customFormat="1" ht="16.8" customHeight="1">
      <c r="A36" s="40"/>
      <c r="B36" s="46"/>
      <c r="C36" s="303" t="s">
        <v>402</v>
      </c>
      <c r="D36" s="304" t="s">
        <v>402</v>
      </c>
      <c r="E36" s="305" t="s">
        <v>18</v>
      </c>
      <c r="F36" s="306">
        <v>22</v>
      </c>
      <c r="G36" s="40"/>
      <c r="H36" s="46"/>
    </row>
    <row r="37" s="2" customFormat="1" ht="16.8" customHeight="1">
      <c r="A37" s="40"/>
      <c r="B37" s="46"/>
      <c r="C37" s="303" t="s">
        <v>3215</v>
      </c>
      <c r="D37" s="304" t="s">
        <v>3215</v>
      </c>
      <c r="E37" s="305" t="s">
        <v>18</v>
      </c>
      <c r="F37" s="306">
        <v>180.40000000000001</v>
      </c>
      <c r="G37" s="40"/>
      <c r="H37" s="46"/>
    </row>
    <row r="38" s="2" customFormat="1" ht="26.4" customHeight="1">
      <c r="A38" s="40"/>
      <c r="B38" s="46"/>
      <c r="C38" s="302" t="s">
        <v>7385</v>
      </c>
      <c r="D38" s="302" t="s">
        <v>85</v>
      </c>
      <c r="E38" s="40"/>
      <c r="F38" s="40"/>
      <c r="G38" s="40"/>
      <c r="H38" s="46"/>
    </row>
    <row r="39" s="2" customFormat="1" ht="16.8" customHeight="1">
      <c r="A39" s="40"/>
      <c r="B39" s="46"/>
      <c r="C39" s="303" t="s">
        <v>426</v>
      </c>
      <c r="D39" s="304" t="s">
        <v>426</v>
      </c>
      <c r="E39" s="305" t="s">
        <v>18</v>
      </c>
      <c r="F39" s="306">
        <v>1688</v>
      </c>
      <c r="G39" s="40"/>
      <c r="H39" s="46"/>
    </row>
    <row r="40" s="2" customFormat="1" ht="16.8" customHeight="1">
      <c r="A40" s="40"/>
      <c r="B40" s="46"/>
      <c r="C40" s="307" t="s">
        <v>18</v>
      </c>
      <c r="D40" s="307" t="s">
        <v>338</v>
      </c>
      <c r="E40" s="19" t="s">
        <v>18</v>
      </c>
      <c r="F40" s="308">
        <v>0</v>
      </c>
      <c r="G40" s="40"/>
      <c r="H40" s="46"/>
    </row>
    <row r="41" s="2" customFormat="1" ht="16.8" customHeight="1">
      <c r="A41" s="40"/>
      <c r="B41" s="46"/>
      <c r="C41" s="307" t="s">
        <v>426</v>
      </c>
      <c r="D41" s="307" t="s">
        <v>427</v>
      </c>
      <c r="E41" s="19" t="s">
        <v>18</v>
      </c>
      <c r="F41" s="308">
        <v>1688</v>
      </c>
      <c r="G41" s="40"/>
      <c r="H41" s="46"/>
    </row>
    <row r="42" s="2" customFormat="1" ht="16.8" customHeight="1">
      <c r="A42" s="40"/>
      <c r="B42" s="46"/>
      <c r="C42" s="303" t="s">
        <v>432</v>
      </c>
      <c r="D42" s="304" t="s">
        <v>432</v>
      </c>
      <c r="E42" s="305" t="s">
        <v>18</v>
      </c>
      <c r="F42" s="306">
        <v>253.19999999999999</v>
      </c>
      <c r="G42" s="40"/>
      <c r="H42" s="46"/>
    </row>
    <row r="43" s="2" customFormat="1" ht="16.8" customHeight="1">
      <c r="A43" s="40"/>
      <c r="B43" s="46"/>
      <c r="C43" s="307" t="s">
        <v>432</v>
      </c>
      <c r="D43" s="307" t="s">
        <v>433</v>
      </c>
      <c r="E43" s="19" t="s">
        <v>18</v>
      </c>
      <c r="F43" s="308">
        <v>253.19999999999999</v>
      </c>
      <c r="G43" s="40"/>
      <c r="H43" s="46"/>
    </row>
    <row r="44" s="2" customFormat="1" ht="16.8" customHeight="1">
      <c r="A44" s="40"/>
      <c r="B44" s="46"/>
      <c r="C44" s="303" t="s">
        <v>313</v>
      </c>
      <c r="D44" s="304" t="s">
        <v>313</v>
      </c>
      <c r="E44" s="305" t="s">
        <v>18</v>
      </c>
      <c r="F44" s="306">
        <v>16542.400000000001</v>
      </c>
      <c r="G44" s="40"/>
      <c r="H44" s="46"/>
    </row>
    <row r="45" s="2" customFormat="1" ht="16.8" customHeight="1">
      <c r="A45" s="40"/>
      <c r="B45" s="46"/>
      <c r="C45" s="303" t="s">
        <v>361</v>
      </c>
      <c r="D45" s="304" t="s">
        <v>361</v>
      </c>
      <c r="E45" s="305" t="s">
        <v>18</v>
      </c>
      <c r="F45" s="306">
        <v>5</v>
      </c>
      <c r="G45" s="40"/>
      <c r="H45" s="46"/>
    </row>
    <row r="46" s="2" customFormat="1" ht="16.8" customHeight="1">
      <c r="A46" s="40"/>
      <c r="B46" s="46"/>
      <c r="C46" s="307" t="s">
        <v>361</v>
      </c>
      <c r="D46" s="307" t="s">
        <v>400</v>
      </c>
      <c r="E46" s="19" t="s">
        <v>18</v>
      </c>
      <c r="F46" s="308">
        <v>5</v>
      </c>
      <c r="G46" s="40"/>
      <c r="H46" s="46"/>
    </row>
    <row r="47" s="2" customFormat="1" ht="16.8" customHeight="1">
      <c r="A47" s="40"/>
      <c r="B47" s="46"/>
      <c r="C47" s="309" t="s">
        <v>7386</v>
      </c>
      <c r="D47" s="40"/>
      <c r="E47" s="40"/>
      <c r="F47" s="40"/>
      <c r="G47" s="40"/>
      <c r="H47" s="46"/>
    </row>
    <row r="48" s="2" customFormat="1" ht="16.8" customHeight="1">
      <c r="A48" s="40"/>
      <c r="B48" s="46"/>
      <c r="C48" s="307" t="s">
        <v>326</v>
      </c>
      <c r="D48" s="307" t="s">
        <v>327</v>
      </c>
      <c r="E48" s="19" t="s">
        <v>320</v>
      </c>
      <c r="F48" s="308">
        <v>22</v>
      </c>
      <c r="G48" s="40"/>
      <c r="H48" s="46"/>
    </row>
    <row r="49" s="2" customFormat="1" ht="16.8" customHeight="1">
      <c r="A49" s="40"/>
      <c r="B49" s="46"/>
      <c r="C49" s="303" t="s">
        <v>1541</v>
      </c>
      <c r="D49" s="304" t="s">
        <v>1541</v>
      </c>
      <c r="E49" s="305" t="s">
        <v>18</v>
      </c>
      <c r="F49" s="306">
        <v>506.39999999999998</v>
      </c>
      <c r="G49" s="40"/>
      <c r="H49" s="46"/>
    </row>
    <row r="50" s="2" customFormat="1" ht="16.8" customHeight="1">
      <c r="A50" s="40"/>
      <c r="B50" s="46"/>
      <c r="C50" s="303" t="s">
        <v>339</v>
      </c>
      <c r="D50" s="304" t="s">
        <v>339</v>
      </c>
      <c r="E50" s="305" t="s">
        <v>18</v>
      </c>
      <c r="F50" s="306">
        <v>50.640000000000001</v>
      </c>
      <c r="G50" s="40"/>
      <c r="H50" s="46"/>
    </row>
    <row r="51" s="2" customFormat="1" ht="16.8" customHeight="1">
      <c r="A51" s="40"/>
      <c r="B51" s="46"/>
      <c r="C51" s="303" t="s">
        <v>435</v>
      </c>
      <c r="D51" s="304" t="s">
        <v>435</v>
      </c>
      <c r="E51" s="305" t="s">
        <v>18</v>
      </c>
      <c r="F51" s="306">
        <v>132</v>
      </c>
      <c r="G51" s="40"/>
      <c r="H51" s="46"/>
    </row>
    <row r="52" s="2" customFormat="1" ht="16.8" customHeight="1">
      <c r="A52" s="40"/>
      <c r="B52" s="46"/>
      <c r="C52" s="307" t="s">
        <v>18</v>
      </c>
      <c r="D52" s="307" t="s">
        <v>360</v>
      </c>
      <c r="E52" s="19" t="s">
        <v>18</v>
      </c>
      <c r="F52" s="308">
        <v>0</v>
      </c>
      <c r="G52" s="40"/>
      <c r="H52" s="46"/>
    </row>
    <row r="53" s="2" customFormat="1" ht="16.8" customHeight="1">
      <c r="A53" s="40"/>
      <c r="B53" s="46"/>
      <c r="C53" s="307" t="s">
        <v>435</v>
      </c>
      <c r="D53" s="307" t="s">
        <v>436</v>
      </c>
      <c r="E53" s="19" t="s">
        <v>18</v>
      </c>
      <c r="F53" s="308">
        <v>132</v>
      </c>
      <c r="G53" s="40"/>
      <c r="H53" s="46"/>
    </row>
    <row r="54" s="2" customFormat="1" ht="16.8" customHeight="1">
      <c r="A54" s="40"/>
      <c r="B54" s="46"/>
      <c r="C54" s="303" t="s">
        <v>353</v>
      </c>
      <c r="D54" s="304" t="s">
        <v>353</v>
      </c>
      <c r="E54" s="305" t="s">
        <v>18</v>
      </c>
      <c r="F54" s="306">
        <v>132</v>
      </c>
      <c r="G54" s="40"/>
      <c r="H54" s="46"/>
    </row>
    <row r="55" s="2" customFormat="1" ht="16.8" customHeight="1">
      <c r="A55" s="40"/>
      <c r="B55" s="46"/>
      <c r="C55" s="307" t="s">
        <v>18</v>
      </c>
      <c r="D55" s="307" t="s">
        <v>360</v>
      </c>
      <c r="E55" s="19" t="s">
        <v>18</v>
      </c>
      <c r="F55" s="308">
        <v>0</v>
      </c>
      <c r="G55" s="40"/>
      <c r="H55" s="46"/>
    </row>
    <row r="56" s="2" customFormat="1" ht="16.8" customHeight="1">
      <c r="A56" s="40"/>
      <c r="B56" s="46"/>
      <c r="C56" s="307" t="s">
        <v>353</v>
      </c>
      <c r="D56" s="307" t="s">
        <v>436</v>
      </c>
      <c r="E56" s="19" t="s">
        <v>18</v>
      </c>
      <c r="F56" s="308">
        <v>132</v>
      </c>
      <c r="G56" s="40"/>
      <c r="H56" s="46"/>
    </row>
    <row r="57" s="2" customFormat="1" ht="16.8" customHeight="1">
      <c r="A57" s="40"/>
      <c r="B57" s="46"/>
      <c r="C57" s="303" t="s">
        <v>384</v>
      </c>
      <c r="D57" s="304" t="s">
        <v>384</v>
      </c>
      <c r="E57" s="305" t="s">
        <v>18</v>
      </c>
      <c r="F57" s="306">
        <v>17</v>
      </c>
      <c r="G57" s="40"/>
      <c r="H57" s="46"/>
    </row>
    <row r="58" s="2" customFormat="1" ht="16.8" customHeight="1">
      <c r="A58" s="40"/>
      <c r="B58" s="46"/>
      <c r="C58" s="307" t="s">
        <v>384</v>
      </c>
      <c r="D58" s="307" t="s">
        <v>401</v>
      </c>
      <c r="E58" s="19" t="s">
        <v>18</v>
      </c>
      <c r="F58" s="308">
        <v>17</v>
      </c>
      <c r="G58" s="40"/>
      <c r="H58" s="46"/>
    </row>
    <row r="59" s="2" customFormat="1" ht="16.8" customHeight="1">
      <c r="A59" s="40"/>
      <c r="B59" s="46"/>
      <c r="C59" s="309" t="s">
        <v>7386</v>
      </c>
      <c r="D59" s="40"/>
      <c r="E59" s="40"/>
      <c r="F59" s="40"/>
      <c r="G59" s="40"/>
      <c r="H59" s="46"/>
    </row>
    <row r="60" s="2" customFormat="1" ht="16.8" customHeight="1">
      <c r="A60" s="40"/>
      <c r="B60" s="46"/>
      <c r="C60" s="307" t="s">
        <v>326</v>
      </c>
      <c r="D60" s="307" t="s">
        <v>327</v>
      </c>
      <c r="E60" s="19" t="s">
        <v>320</v>
      </c>
      <c r="F60" s="308">
        <v>22</v>
      </c>
      <c r="G60" s="40"/>
      <c r="H60" s="46"/>
    </row>
    <row r="61" s="2" customFormat="1" ht="16.8" customHeight="1">
      <c r="A61" s="40"/>
      <c r="B61" s="46"/>
      <c r="C61" s="303" t="s">
        <v>429</v>
      </c>
      <c r="D61" s="304" t="s">
        <v>429</v>
      </c>
      <c r="E61" s="305" t="s">
        <v>18</v>
      </c>
      <c r="F61" s="306">
        <v>168.80000000000001</v>
      </c>
      <c r="G61" s="40"/>
      <c r="H61" s="46"/>
    </row>
    <row r="62" s="2" customFormat="1" ht="16.8" customHeight="1">
      <c r="A62" s="40"/>
      <c r="B62" s="46"/>
      <c r="C62" s="307" t="s">
        <v>18</v>
      </c>
      <c r="D62" s="307" t="s">
        <v>345</v>
      </c>
      <c r="E62" s="19" t="s">
        <v>18</v>
      </c>
      <c r="F62" s="308">
        <v>0</v>
      </c>
      <c r="G62" s="40"/>
      <c r="H62" s="46"/>
    </row>
    <row r="63" s="2" customFormat="1" ht="16.8" customHeight="1">
      <c r="A63" s="40"/>
      <c r="B63" s="46"/>
      <c r="C63" s="307" t="s">
        <v>429</v>
      </c>
      <c r="D63" s="307" t="s">
        <v>430</v>
      </c>
      <c r="E63" s="19" t="s">
        <v>18</v>
      </c>
      <c r="F63" s="308">
        <v>168.80000000000001</v>
      </c>
      <c r="G63" s="40"/>
      <c r="H63" s="46"/>
    </row>
    <row r="64" s="2" customFormat="1" ht="16.8" customHeight="1">
      <c r="A64" s="40"/>
      <c r="B64" s="46"/>
      <c r="C64" s="303" t="s">
        <v>402</v>
      </c>
      <c r="D64" s="304" t="s">
        <v>402</v>
      </c>
      <c r="E64" s="305" t="s">
        <v>18</v>
      </c>
      <c r="F64" s="306">
        <v>22</v>
      </c>
      <c r="G64" s="40"/>
      <c r="H64" s="46"/>
    </row>
    <row r="65" s="2" customFormat="1" ht="16.8" customHeight="1">
      <c r="A65" s="40"/>
      <c r="B65" s="46"/>
      <c r="C65" s="307" t="s">
        <v>402</v>
      </c>
      <c r="D65" s="307" t="s">
        <v>403</v>
      </c>
      <c r="E65" s="19" t="s">
        <v>18</v>
      </c>
      <c r="F65" s="308">
        <v>22</v>
      </c>
      <c r="G65" s="40"/>
      <c r="H65" s="46"/>
    </row>
    <row r="66" s="2" customFormat="1" ht="16.8" customHeight="1">
      <c r="A66" s="40"/>
      <c r="B66" s="46"/>
      <c r="C66" s="303" t="s">
        <v>388</v>
      </c>
      <c r="D66" s="304" t="s">
        <v>388</v>
      </c>
      <c r="E66" s="305" t="s">
        <v>18</v>
      </c>
      <c r="F66" s="306">
        <v>1688</v>
      </c>
      <c r="G66" s="40"/>
      <c r="H66" s="46"/>
    </row>
    <row r="67" s="2" customFormat="1" ht="16.8" customHeight="1">
      <c r="A67" s="40"/>
      <c r="B67" s="46"/>
      <c r="C67" s="307" t="s">
        <v>388</v>
      </c>
      <c r="D67" s="307" t="s">
        <v>389</v>
      </c>
      <c r="E67" s="19" t="s">
        <v>18</v>
      </c>
      <c r="F67" s="308">
        <v>1688</v>
      </c>
      <c r="G67" s="40"/>
      <c r="H67" s="46"/>
    </row>
    <row r="68" s="2" customFormat="1" ht="16.8" customHeight="1">
      <c r="A68" s="40"/>
      <c r="B68" s="46"/>
      <c r="C68" s="303" t="s">
        <v>2104</v>
      </c>
      <c r="D68" s="304" t="s">
        <v>2104</v>
      </c>
      <c r="E68" s="305" t="s">
        <v>18</v>
      </c>
      <c r="F68" s="306">
        <v>168.80000000000001</v>
      </c>
      <c r="G68" s="40"/>
      <c r="H68" s="46"/>
    </row>
    <row r="69" s="2" customFormat="1" ht="26.4" customHeight="1">
      <c r="A69" s="40"/>
      <c r="B69" s="46"/>
      <c r="C69" s="302" t="s">
        <v>7387</v>
      </c>
      <c r="D69" s="302" t="s">
        <v>93</v>
      </c>
      <c r="E69" s="40"/>
      <c r="F69" s="40"/>
      <c r="G69" s="40"/>
      <c r="H69" s="46"/>
    </row>
    <row r="70" s="2" customFormat="1" ht="16.8" customHeight="1">
      <c r="A70" s="40"/>
      <c r="B70" s="46"/>
      <c r="C70" s="303" t="s">
        <v>426</v>
      </c>
      <c r="D70" s="304" t="s">
        <v>426</v>
      </c>
      <c r="E70" s="305" t="s">
        <v>18</v>
      </c>
      <c r="F70" s="306">
        <v>13417</v>
      </c>
      <c r="G70" s="40"/>
      <c r="H70" s="46"/>
    </row>
    <row r="71" s="2" customFormat="1" ht="16.8" customHeight="1">
      <c r="A71" s="40"/>
      <c r="B71" s="46"/>
      <c r="C71" s="303" t="s">
        <v>432</v>
      </c>
      <c r="D71" s="304" t="s">
        <v>432</v>
      </c>
      <c r="E71" s="305" t="s">
        <v>18</v>
      </c>
      <c r="F71" s="306">
        <v>2673</v>
      </c>
      <c r="G71" s="40"/>
      <c r="H71" s="46"/>
    </row>
    <row r="72" s="2" customFormat="1" ht="16.8" customHeight="1">
      <c r="A72" s="40"/>
      <c r="B72" s="46"/>
      <c r="C72" s="303" t="s">
        <v>1548</v>
      </c>
      <c r="D72" s="304" t="s">
        <v>1548</v>
      </c>
      <c r="E72" s="305" t="s">
        <v>18</v>
      </c>
      <c r="F72" s="306">
        <v>499</v>
      </c>
      <c r="G72" s="40"/>
      <c r="H72" s="46"/>
    </row>
    <row r="73" s="2" customFormat="1" ht="16.8" customHeight="1">
      <c r="A73" s="40"/>
      <c r="B73" s="46"/>
      <c r="C73" s="303" t="s">
        <v>1554</v>
      </c>
      <c r="D73" s="304" t="s">
        <v>1554</v>
      </c>
      <c r="E73" s="305" t="s">
        <v>18</v>
      </c>
      <c r="F73" s="306">
        <v>499</v>
      </c>
      <c r="G73" s="40"/>
      <c r="H73" s="46"/>
    </row>
    <row r="74" s="2" customFormat="1" ht="16.8" customHeight="1">
      <c r="A74" s="40"/>
      <c r="B74" s="46"/>
      <c r="C74" s="303" t="s">
        <v>1508</v>
      </c>
      <c r="D74" s="304" t="s">
        <v>1508</v>
      </c>
      <c r="E74" s="305" t="s">
        <v>18</v>
      </c>
      <c r="F74" s="306">
        <v>3.2999999999999998</v>
      </c>
      <c r="G74" s="40"/>
      <c r="H74" s="46"/>
    </row>
    <row r="75" s="2" customFormat="1" ht="16.8" customHeight="1">
      <c r="A75" s="40"/>
      <c r="B75" s="46"/>
      <c r="C75" s="303" t="s">
        <v>748</v>
      </c>
      <c r="D75" s="304" t="s">
        <v>748</v>
      </c>
      <c r="E75" s="305" t="s">
        <v>18</v>
      </c>
      <c r="F75" s="306">
        <v>298</v>
      </c>
      <c r="G75" s="40"/>
      <c r="H75" s="46"/>
    </row>
    <row r="76" s="2" customFormat="1" ht="16.8" customHeight="1">
      <c r="A76" s="40"/>
      <c r="B76" s="46"/>
      <c r="C76" s="307" t="s">
        <v>18</v>
      </c>
      <c r="D76" s="307" t="s">
        <v>717</v>
      </c>
      <c r="E76" s="19" t="s">
        <v>18</v>
      </c>
      <c r="F76" s="308">
        <v>0</v>
      </c>
      <c r="G76" s="40"/>
      <c r="H76" s="46"/>
    </row>
    <row r="77" s="2" customFormat="1" ht="16.8" customHeight="1">
      <c r="A77" s="40"/>
      <c r="B77" s="46"/>
      <c r="C77" s="307" t="s">
        <v>748</v>
      </c>
      <c r="D77" s="307" t="s">
        <v>749</v>
      </c>
      <c r="E77" s="19" t="s">
        <v>18</v>
      </c>
      <c r="F77" s="308">
        <v>298</v>
      </c>
      <c r="G77" s="40"/>
      <c r="H77" s="46"/>
    </row>
    <row r="78" s="2" customFormat="1" ht="16.8" customHeight="1">
      <c r="A78" s="40"/>
      <c r="B78" s="46"/>
      <c r="C78" s="303" t="s">
        <v>756</v>
      </c>
      <c r="D78" s="304" t="s">
        <v>756</v>
      </c>
      <c r="E78" s="305" t="s">
        <v>18</v>
      </c>
      <c r="F78" s="306">
        <v>536.39999999999998</v>
      </c>
      <c r="G78" s="40"/>
      <c r="H78" s="46"/>
    </row>
    <row r="79" s="2" customFormat="1" ht="16.8" customHeight="1">
      <c r="A79" s="40"/>
      <c r="B79" s="46"/>
      <c r="C79" s="307" t="s">
        <v>756</v>
      </c>
      <c r="D79" s="307" t="s">
        <v>757</v>
      </c>
      <c r="E79" s="19" t="s">
        <v>18</v>
      </c>
      <c r="F79" s="308">
        <v>536.39999999999998</v>
      </c>
      <c r="G79" s="40"/>
      <c r="H79" s="46"/>
    </row>
    <row r="80" s="2" customFormat="1" ht="16.8" customHeight="1">
      <c r="A80" s="40"/>
      <c r="B80" s="46"/>
      <c r="C80" s="303" t="s">
        <v>1530</v>
      </c>
      <c r="D80" s="304" t="s">
        <v>1530</v>
      </c>
      <c r="E80" s="305" t="s">
        <v>18</v>
      </c>
      <c r="F80" s="306">
        <v>50</v>
      </c>
      <c r="G80" s="40"/>
      <c r="H80" s="46"/>
    </row>
    <row r="81" s="2" customFormat="1" ht="16.8" customHeight="1">
      <c r="A81" s="40"/>
      <c r="B81" s="46"/>
      <c r="C81" s="303" t="s">
        <v>2108</v>
      </c>
      <c r="D81" s="304" t="s">
        <v>2108</v>
      </c>
      <c r="E81" s="305" t="s">
        <v>18</v>
      </c>
      <c r="F81" s="306">
        <v>14</v>
      </c>
      <c r="G81" s="40"/>
      <c r="H81" s="46"/>
    </row>
    <row r="82" s="2" customFormat="1" ht="16.8" customHeight="1">
      <c r="A82" s="40"/>
      <c r="B82" s="46"/>
      <c r="C82" s="303" t="s">
        <v>313</v>
      </c>
      <c r="D82" s="304" t="s">
        <v>313</v>
      </c>
      <c r="E82" s="305" t="s">
        <v>18</v>
      </c>
      <c r="F82" s="306">
        <v>13473</v>
      </c>
      <c r="G82" s="40"/>
      <c r="H82" s="46"/>
    </row>
    <row r="83" s="2" customFormat="1" ht="16.8" customHeight="1">
      <c r="A83" s="40"/>
      <c r="B83" s="46"/>
      <c r="C83" s="303" t="s">
        <v>2164</v>
      </c>
      <c r="D83" s="304" t="s">
        <v>2164</v>
      </c>
      <c r="E83" s="305" t="s">
        <v>18</v>
      </c>
      <c r="F83" s="306">
        <v>14</v>
      </c>
      <c r="G83" s="40"/>
      <c r="H83" s="46"/>
    </row>
    <row r="84" s="2" customFormat="1" ht="16.8" customHeight="1">
      <c r="A84" s="40"/>
      <c r="B84" s="46"/>
      <c r="C84" s="303" t="s">
        <v>1459</v>
      </c>
      <c r="D84" s="304" t="s">
        <v>1459</v>
      </c>
      <c r="E84" s="305" t="s">
        <v>18</v>
      </c>
      <c r="F84" s="306">
        <v>14</v>
      </c>
      <c r="G84" s="40"/>
      <c r="H84" s="46"/>
    </row>
    <row r="85" s="2" customFormat="1" ht="16.8" customHeight="1">
      <c r="A85" s="40"/>
      <c r="B85" s="46"/>
      <c r="C85" s="303" t="s">
        <v>1468</v>
      </c>
      <c r="D85" s="304" t="s">
        <v>1468</v>
      </c>
      <c r="E85" s="305" t="s">
        <v>18</v>
      </c>
      <c r="F85" s="306">
        <v>4</v>
      </c>
      <c r="G85" s="40"/>
      <c r="H85" s="46"/>
    </row>
    <row r="86" s="2" customFormat="1" ht="16.8" customHeight="1">
      <c r="A86" s="40"/>
      <c r="B86" s="46"/>
      <c r="C86" s="303" t="s">
        <v>1505</v>
      </c>
      <c r="D86" s="304" t="s">
        <v>1505</v>
      </c>
      <c r="E86" s="305" t="s">
        <v>18</v>
      </c>
      <c r="F86" s="306">
        <v>57</v>
      </c>
      <c r="G86" s="40"/>
      <c r="H86" s="46"/>
    </row>
    <row r="87" s="2" customFormat="1" ht="16.8" customHeight="1">
      <c r="A87" s="40"/>
      <c r="B87" s="46"/>
      <c r="C87" s="303" t="s">
        <v>2155</v>
      </c>
      <c r="D87" s="304" t="s">
        <v>2155</v>
      </c>
      <c r="E87" s="305" t="s">
        <v>18</v>
      </c>
      <c r="F87" s="306">
        <v>7</v>
      </c>
      <c r="G87" s="40"/>
      <c r="H87" s="46"/>
    </row>
    <row r="88" s="2" customFormat="1" ht="16.8" customHeight="1">
      <c r="A88" s="40"/>
      <c r="B88" s="46"/>
      <c r="C88" s="303" t="s">
        <v>1876</v>
      </c>
      <c r="D88" s="304" t="s">
        <v>1876</v>
      </c>
      <c r="E88" s="305" t="s">
        <v>18</v>
      </c>
      <c r="F88" s="306">
        <v>80</v>
      </c>
      <c r="G88" s="40"/>
      <c r="H88" s="46"/>
    </row>
    <row r="89" s="2" customFormat="1" ht="16.8" customHeight="1">
      <c r="A89" s="40"/>
      <c r="B89" s="46"/>
      <c r="C89" s="303" t="s">
        <v>669</v>
      </c>
      <c r="D89" s="304" t="s">
        <v>669</v>
      </c>
      <c r="E89" s="305" t="s">
        <v>18</v>
      </c>
      <c r="F89" s="306">
        <v>517.64999999999998</v>
      </c>
      <c r="G89" s="40"/>
      <c r="H89" s="46"/>
    </row>
    <row r="90" s="2" customFormat="1" ht="16.8" customHeight="1">
      <c r="A90" s="40"/>
      <c r="B90" s="46"/>
      <c r="C90" s="307" t="s">
        <v>669</v>
      </c>
      <c r="D90" s="307" t="s">
        <v>670</v>
      </c>
      <c r="E90" s="19" t="s">
        <v>18</v>
      </c>
      <c r="F90" s="308">
        <v>517.64999999999998</v>
      </c>
      <c r="G90" s="40"/>
      <c r="H90" s="46"/>
    </row>
    <row r="91" s="2" customFormat="1" ht="16.8" customHeight="1">
      <c r="A91" s="40"/>
      <c r="B91" s="46"/>
      <c r="C91" s="303" t="s">
        <v>676</v>
      </c>
      <c r="D91" s="304" t="s">
        <v>676</v>
      </c>
      <c r="E91" s="305" t="s">
        <v>18</v>
      </c>
      <c r="F91" s="306">
        <v>5916</v>
      </c>
      <c r="G91" s="40"/>
      <c r="H91" s="46"/>
    </row>
    <row r="92" s="2" customFormat="1" ht="16.8" customHeight="1">
      <c r="A92" s="40"/>
      <c r="B92" s="46"/>
      <c r="C92" s="307" t="s">
        <v>676</v>
      </c>
      <c r="D92" s="307" t="s">
        <v>677</v>
      </c>
      <c r="E92" s="19" t="s">
        <v>18</v>
      </c>
      <c r="F92" s="308">
        <v>5916</v>
      </c>
      <c r="G92" s="40"/>
      <c r="H92" s="46"/>
    </row>
    <row r="93" s="2" customFormat="1" ht="16.8" customHeight="1">
      <c r="A93" s="40"/>
      <c r="B93" s="46"/>
      <c r="C93" s="303" t="s">
        <v>7388</v>
      </c>
      <c r="D93" s="304" t="s">
        <v>676</v>
      </c>
      <c r="E93" s="305" t="s">
        <v>18</v>
      </c>
      <c r="F93" s="306">
        <v>370.19999999999999</v>
      </c>
      <c r="G93" s="40"/>
      <c r="H93" s="46"/>
    </row>
    <row r="94" s="2" customFormat="1" ht="16.8" customHeight="1">
      <c r="A94" s="40"/>
      <c r="B94" s="46"/>
      <c r="C94" s="303" t="s">
        <v>2193</v>
      </c>
      <c r="D94" s="304" t="s">
        <v>2193</v>
      </c>
      <c r="E94" s="305" t="s">
        <v>18</v>
      </c>
      <c r="F94" s="306">
        <v>3328</v>
      </c>
      <c r="G94" s="40"/>
      <c r="H94" s="46"/>
    </row>
    <row r="95" s="2" customFormat="1" ht="16.8" customHeight="1">
      <c r="A95" s="40"/>
      <c r="B95" s="46"/>
      <c r="C95" s="303" t="s">
        <v>857</v>
      </c>
      <c r="D95" s="304" t="s">
        <v>857</v>
      </c>
      <c r="E95" s="305" t="s">
        <v>18</v>
      </c>
      <c r="F95" s="306">
        <v>30</v>
      </c>
      <c r="G95" s="40"/>
      <c r="H95" s="46"/>
    </row>
    <row r="96" s="2" customFormat="1" ht="16.8" customHeight="1">
      <c r="A96" s="40"/>
      <c r="B96" s="46"/>
      <c r="C96" s="307" t="s">
        <v>857</v>
      </c>
      <c r="D96" s="307" t="s">
        <v>858</v>
      </c>
      <c r="E96" s="19" t="s">
        <v>18</v>
      </c>
      <c r="F96" s="308">
        <v>30</v>
      </c>
      <c r="G96" s="40"/>
      <c r="H96" s="46"/>
    </row>
    <row r="97" s="2" customFormat="1" ht="16.8" customHeight="1">
      <c r="A97" s="40"/>
      <c r="B97" s="46"/>
      <c r="C97" s="303" t="s">
        <v>361</v>
      </c>
      <c r="D97" s="304" t="s">
        <v>361</v>
      </c>
      <c r="E97" s="305" t="s">
        <v>18</v>
      </c>
      <c r="F97" s="306">
        <v>26834</v>
      </c>
      <c r="G97" s="40"/>
      <c r="H97" s="46"/>
    </row>
    <row r="98" s="2" customFormat="1" ht="16.8" customHeight="1">
      <c r="A98" s="40"/>
      <c r="B98" s="46"/>
      <c r="C98" s="303" t="s">
        <v>2035</v>
      </c>
      <c r="D98" s="304" t="s">
        <v>2035</v>
      </c>
      <c r="E98" s="305" t="s">
        <v>18</v>
      </c>
      <c r="F98" s="306">
        <v>12</v>
      </c>
      <c r="G98" s="40"/>
      <c r="H98" s="46"/>
    </row>
    <row r="99" s="2" customFormat="1" ht="16.8" customHeight="1">
      <c r="A99" s="40"/>
      <c r="B99" s="46"/>
      <c r="C99" s="303" t="s">
        <v>1045</v>
      </c>
      <c r="D99" s="304" t="s">
        <v>1045</v>
      </c>
      <c r="E99" s="305" t="s">
        <v>18</v>
      </c>
      <c r="F99" s="306">
        <v>84.409999999999997</v>
      </c>
      <c r="G99" s="40"/>
      <c r="H99" s="46"/>
    </row>
    <row r="100" s="2" customFormat="1" ht="16.8" customHeight="1">
      <c r="A100" s="40"/>
      <c r="B100" s="46"/>
      <c r="C100" s="307" t="s">
        <v>18</v>
      </c>
      <c r="D100" s="307" t="s">
        <v>1033</v>
      </c>
      <c r="E100" s="19" t="s">
        <v>18</v>
      </c>
      <c r="F100" s="308">
        <v>0</v>
      </c>
      <c r="G100" s="40"/>
      <c r="H100" s="46"/>
    </row>
    <row r="101" s="2" customFormat="1" ht="16.8" customHeight="1">
      <c r="A101" s="40"/>
      <c r="B101" s="46"/>
      <c r="C101" s="307" t="s">
        <v>1045</v>
      </c>
      <c r="D101" s="307" t="s">
        <v>1046</v>
      </c>
      <c r="E101" s="19" t="s">
        <v>18</v>
      </c>
      <c r="F101" s="308">
        <v>84.409999999999997</v>
      </c>
      <c r="G101" s="40"/>
      <c r="H101" s="46"/>
    </row>
    <row r="102" s="2" customFormat="1" ht="16.8" customHeight="1">
      <c r="A102" s="40"/>
      <c r="B102" s="46"/>
      <c r="C102" s="303" t="s">
        <v>367</v>
      </c>
      <c r="D102" s="304" t="s">
        <v>367</v>
      </c>
      <c r="E102" s="305" t="s">
        <v>18</v>
      </c>
      <c r="F102" s="306">
        <v>2673</v>
      </c>
      <c r="G102" s="40"/>
      <c r="H102" s="46"/>
    </row>
    <row r="103" s="2" customFormat="1" ht="16.8" customHeight="1">
      <c r="A103" s="40"/>
      <c r="B103" s="46"/>
      <c r="C103" s="303" t="s">
        <v>2430</v>
      </c>
      <c r="D103" s="304" t="s">
        <v>2430</v>
      </c>
      <c r="E103" s="305" t="s">
        <v>18</v>
      </c>
      <c r="F103" s="306">
        <v>6031.7399999999998</v>
      </c>
      <c r="G103" s="40"/>
      <c r="H103" s="46"/>
    </row>
    <row r="104" s="2" customFormat="1" ht="16.8" customHeight="1">
      <c r="A104" s="40"/>
      <c r="B104" s="46"/>
      <c r="C104" s="303" t="s">
        <v>1658</v>
      </c>
      <c r="D104" s="304" t="s">
        <v>1658</v>
      </c>
      <c r="E104" s="305" t="s">
        <v>18</v>
      </c>
      <c r="F104" s="306">
        <v>208.49000000000001</v>
      </c>
      <c r="G104" s="40"/>
      <c r="H104" s="46"/>
    </row>
    <row r="105" s="2" customFormat="1" ht="16.8" customHeight="1">
      <c r="A105" s="40"/>
      <c r="B105" s="46"/>
      <c r="C105" s="303" t="s">
        <v>2058</v>
      </c>
      <c r="D105" s="304" t="s">
        <v>2058</v>
      </c>
      <c r="E105" s="305" t="s">
        <v>18</v>
      </c>
      <c r="F105" s="306">
        <v>84.409999999999997</v>
      </c>
      <c r="G105" s="40"/>
      <c r="H105" s="46"/>
    </row>
    <row r="106" s="2" customFormat="1" ht="16.8" customHeight="1">
      <c r="A106" s="40"/>
      <c r="B106" s="46"/>
      <c r="C106" s="303" t="s">
        <v>2077</v>
      </c>
      <c r="D106" s="304" t="s">
        <v>2077</v>
      </c>
      <c r="E106" s="305" t="s">
        <v>18</v>
      </c>
      <c r="F106" s="306">
        <v>441.32999999999998</v>
      </c>
      <c r="G106" s="40"/>
      <c r="H106" s="46"/>
    </row>
    <row r="107" s="2" customFormat="1" ht="16.8" customHeight="1">
      <c r="A107" s="40"/>
      <c r="B107" s="46"/>
      <c r="C107" s="303" t="s">
        <v>2476</v>
      </c>
      <c r="D107" s="304" t="s">
        <v>2476</v>
      </c>
      <c r="E107" s="305" t="s">
        <v>18</v>
      </c>
      <c r="F107" s="306">
        <v>57230.849999999999</v>
      </c>
      <c r="G107" s="40"/>
      <c r="H107" s="46"/>
    </row>
    <row r="108" s="2" customFormat="1" ht="16.8" customHeight="1">
      <c r="A108" s="40"/>
      <c r="B108" s="46"/>
      <c r="C108" s="303" t="s">
        <v>1009</v>
      </c>
      <c r="D108" s="304" t="s">
        <v>1009</v>
      </c>
      <c r="E108" s="305" t="s">
        <v>18</v>
      </c>
      <c r="F108" s="306">
        <v>11</v>
      </c>
      <c r="G108" s="40"/>
      <c r="H108" s="46"/>
    </row>
    <row r="109" s="2" customFormat="1" ht="16.8" customHeight="1">
      <c r="A109" s="40"/>
      <c r="B109" s="46"/>
      <c r="C109" s="307" t="s">
        <v>1009</v>
      </c>
      <c r="D109" s="307" t="s">
        <v>1010</v>
      </c>
      <c r="E109" s="19" t="s">
        <v>18</v>
      </c>
      <c r="F109" s="308">
        <v>11</v>
      </c>
      <c r="G109" s="40"/>
      <c r="H109" s="46"/>
    </row>
    <row r="110" s="2" customFormat="1" ht="16.8" customHeight="1">
      <c r="A110" s="40"/>
      <c r="B110" s="46"/>
      <c r="C110" s="303" t="s">
        <v>1541</v>
      </c>
      <c r="D110" s="304" t="s">
        <v>1541</v>
      </c>
      <c r="E110" s="305" t="s">
        <v>18</v>
      </c>
      <c r="F110" s="306">
        <v>3453</v>
      </c>
      <c r="G110" s="40"/>
      <c r="H110" s="46"/>
    </row>
    <row r="111" s="2" customFormat="1" ht="16.8" customHeight="1">
      <c r="A111" s="40"/>
      <c r="B111" s="46"/>
      <c r="C111" s="303" t="s">
        <v>2464</v>
      </c>
      <c r="D111" s="304" t="s">
        <v>2464</v>
      </c>
      <c r="E111" s="305" t="s">
        <v>18</v>
      </c>
      <c r="F111" s="306">
        <v>1.5800000000000001</v>
      </c>
      <c r="G111" s="40"/>
      <c r="H111" s="46"/>
    </row>
    <row r="112" s="2" customFormat="1" ht="16.8" customHeight="1">
      <c r="A112" s="40"/>
      <c r="B112" s="46"/>
      <c r="C112" s="303" t="s">
        <v>1026</v>
      </c>
      <c r="D112" s="304" t="s">
        <v>1026</v>
      </c>
      <c r="E112" s="305" t="s">
        <v>18</v>
      </c>
      <c r="F112" s="306">
        <v>13029</v>
      </c>
      <c r="G112" s="40"/>
      <c r="H112" s="46"/>
    </row>
    <row r="113" s="2" customFormat="1" ht="16.8" customHeight="1">
      <c r="A113" s="40"/>
      <c r="B113" s="46"/>
      <c r="C113" s="307" t="s">
        <v>1026</v>
      </c>
      <c r="D113" s="307" t="s">
        <v>1027</v>
      </c>
      <c r="E113" s="19" t="s">
        <v>18</v>
      </c>
      <c r="F113" s="308">
        <v>13029</v>
      </c>
      <c r="G113" s="40"/>
      <c r="H113" s="46"/>
    </row>
    <row r="114" s="2" customFormat="1" ht="16.8" customHeight="1">
      <c r="A114" s="40"/>
      <c r="B114" s="46"/>
      <c r="C114" s="303" t="s">
        <v>2071</v>
      </c>
      <c r="D114" s="304" t="s">
        <v>2071</v>
      </c>
      <c r="E114" s="305" t="s">
        <v>18</v>
      </c>
      <c r="F114" s="306">
        <v>3.9500000000000002</v>
      </c>
      <c r="G114" s="40"/>
      <c r="H114" s="46"/>
    </row>
    <row r="115" s="2" customFormat="1" ht="16.8" customHeight="1">
      <c r="A115" s="40"/>
      <c r="B115" s="46"/>
      <c r="C115" s="303" t="s">
        <v>939</v>
      </c>
      <c r="D115" s="304" t="s">
        <v>939</v>
      </c>
      <c r="E115" s="305" t="s">
        <v>18</v>
      </c>
      <c r="F115" s="306">
        <v>330</v>
      </c>
      <c r="G115" s="40"/>
      <c r="H115" s="46"/>
    </row>
    <row r="116" s="2" customFormat="1" ht="16.8" customHeight="1">
      <c r="A116" s="40"/>
      <c r="B116" s="46"/>
      <c r="C116" s="307" t="s">
        <v>939</v>
      </c>
      <c r="D116" s="307" t="s">
        <v>934</v>
      </c>
      <c r="E116" s="19" t="s">
        <v>18</v>
      </c>
      <c r="F116" s="308">
        <v>330</v>
      </c>
      <c r="G116" s="40"/>
      <c r="H116" s="46"/>
    </row>
    <row r="117" s="2" customFormat="1" ht="16.8" customHeight="1">
      <c r="A117" s="40"/>
      <c r="B117" s="46"/>
      <c r="C117" s="303" t="s">
        <v>4099</v>
      </c>
      <c r="D117" s="304" t="s">
        <v>4099</v>
      </c>
      <c r="E117" s="305" t="s">
        <v>18</v>
      </c>
      <c r="F117" s="306">
        <v>330</v>
      </c>
      <c r="G117" s="40"/>
      <c r="H117" s="46"/>
    </row>
    <row r="118" s="2" customFormat="1" ht="16.8" customHeight="1">
      <c r="A118" s="40"/>
      <c r="B118" s="46"/>
      <c r="C118" s="303" t="s">
        <v>513</v>
      </c>
      <c r="D118" s="304" t="s">
        <v>513</v>
      </c>
      <c r="E118" s="305" t="s">
        <v>18</v>
      </c>
      <c r="F118" s="306">
        <v>1762.5</v>
      </c>
      <c r="G118" s="40"/>
      <c r="H118" s="46"/>
    </row>
    <row r="119" s="2" customFormat="1" ht="16.8" customHeight="1">
      <c r="A119" s="40"/>
      <c r="B119" s="46"/>
      <c r="C119" s="307" t="s">
        <v>513</v>
      </c>
      <c r="D119" s="307" t="s">
        <v>514</v>
      </c>
      <c r="E119" s="19" t="s">
        <v>18</v>
      </c>
      <c r="F119" s="308">
        <v>1762.5</v>
      </c>
      <c r="G119" s="40"/>
      <c r="H119" s="46"/>
    </row>
    <row r="120" s="2" customFormat="1" ht="16.8" customHeight="1">
      <c r="A120" s="40"/>
      <c r="B120" s="46"/>
      <c r="C120" s="303" t="s">
        <v>535</v>
      </c>
      <c r="D120" s="304" t="s">
        <v>535</v>
      </c>
      <c r="E120" s="305" t="s">
        <v>18</v>
      </c>
      <c r="F120" s="306">
        <v>591.60000000000002</v>
      </c>
      <c r="G120" s="40"/>
      <c r="H120" s="46"/>
    </row>
    <row r="121" s="2" customFormat="1" ht="16.8" customHeight="1">
      <c r="A121" s="40"/>
      <c r="B121" s="46"/>
      <c r="C121" s="307" t="s">
        <v>535</v>
      </c>
      <c r="D121" s="307" t="s">
        <v>536</v>
      </c>
      <c r="E121" s="19" t="s">
        <v>18</v>
      </c>
      <c r="F121" s="308">
        <v>591.60000000000002</v>
      </c>
      <c r="G121" s="40"/>
      <c r="H121" s="46"/>
    </row>
    <row r="122" s="2" customFormat="1" ht="16.8" customHeight="1">
      <c r="A122" s="40"/>
      <c r="B122" s="46"/>
      <c r="C122" s="303" t="s">
        <v>541</v>
      </c>
      <c r="D122" s="304" t="s">
        <v>541</v>
      </c>
      <c r="E122" s="305" t="s">
        <v>18</v>
      </c>
      <c r="F122" s="306">
        <v>177.47999999999999</v>
      </c>
      <c r="G122" s="40"/>
      <c r="H122" s="46"/>
    </row>
    <row r="123" s="2" customFormat="1" ht="16.8" customHeight="1">
      <c r="A123" s="40"/>
      <c r="B123" s="46"/>
      <c r="C123" s="307" t="s">
        <v>18</v>
      </c>
      <c r="D123" s="307" t="s">
        <v>521</v>
      </c>
      <c r="E123" s="19" t="s">
        <v>18</v>
      </c>
      <c r="F123" s="308">
        <v>0</v>
      </c>
      <c r="G123" s="40"/>
      <c r="H123" s="46"/>
    </row>
    <row r="124" s="2" customFormat="1" ht="16.8" customHeight="1">
      <c r="A124" s="40"/>
      <c r="B124" s="46"/>
      <c r="C124" s="307" t="s">
        <v>541</v>
      </c>
      <c r="D124" s="307" t="s">
        <v>542</v>
      </c>
      <c r="E124" s="19" t="s">
        <v>18</v>
      </c>
      <c r="F124" s="308">
        <v>177.47999999999999</v>
      </c>
      <c r="G124" s="40"/>
      <c r="H124" s="46"/>
    </row>
    <row r="125" s="2" customFormat="1" ht="16.8" customHeight="1">
      <c r="A125" s="40"/>
      <c r="B125" s="46"/>
      <c r="C125" s="303" t="s">
        <v>522</v>
      </c>
      <c r="D125" s="304" t="s">
        <v>522</v>
      </c>
      <c r="E125" s="305" t="s">
        <v>18</v>
      </c>
      <c r="F125" s="306">
        <v>900.75</v>
      </c>
      <c r="G125" s="40"/>
      <c r="H125" s="46"/>
    </row>
    <row r="126" s="2" customFormat="1" ht="16.8" customHeight="1">
      <c r="A126" s="40"/>
      <c r="B126" s="46"/>
      <c r="C126" s="307" t="s">
        <v>18</v>
      </c>
      <c r="D126" s="307" t="s">
        <v>521</v>
      </c>
      <c r="E126" s="19" t="s">
        <v>18</v>
      </c>
      <c r="F126" s="308">
        <v>0</v>
      </c>
      <c r="G126" s="40"/>
      <c r="H126" s="46"/>
    </row>
    <row r="127" s="2" customFormat="1" ht="16.8" customHeight="1">
      <c r="A127" s="40"/>
      <c r="B127" s="46"/>
      <c r="C127" s="307" t="s">
        <v>522</v>
      </c>
      <c r="D127" s="307" t="s">
        <v>523</v>
      </c>
      <c r="E127" s="19" t="s">
        <v>18</v>
      </c>
      <c r="F127" s="308">
        <v>900.75</v>
      </c>
      <c r="G127" s="40"/>
      <c r="H127" s="46"/>
    </row>
    <row r="128" s="2" customFormat="1" ht="16.8" customHeight="1">
      <c r="A128" s="40"/>
      <c r="B128" s="46"/>
      <c r="C128" s="303" t="s">
        <v>576</v>
      </c>
      <c r="D128" s="304" t="s">
        <v>576</v>
      </c>
      <c r="E128" s="305" t="s">
        <v>18</v>
      </c>
      <c r="F128" s="306">
        <v>60</v>
      </c>
      <c r="G128" s="40"/>
      <c r="H128" s="46"/>
    </row>
    <row r="129" s="2" customFormat="1" ht="16.8" customHeight="1">
      <c r="A129" s="40"/>
      <c r="B129" s="46"/>
      <c r="C129" s="307" t="s">
        <v>18</v>
      </c>
      <c r="D129" s="307" t="s">
        <v>575</v>
      </c>
      <c r="E129" s="19" t="s">
        <v>18</v>
      </c>
      <c r="F129" s="308">
        <v>0</v>
      </c>
      <c r="G129" s="40"/>
      <c r="H129" s="46"/>
    </row>
    <row r="130" s="2" customFormat="1" ht="16.8" customHeight="1">
      <c r="A130" s="40"/>
      <c r="B130" s="46"/>
      <c r="C130" s="307" t="s">
        <v>576</v>
      </c>
      <c r="D130" s="307" t="s">
        <v>577</v>
      </c>
      <c r="E130" s="19" t="s">
        <v>18</v>
      </c>
      <c r="F130" s="308">
        <v>60</v>
      </c>
      <c r="G130" s="40"/>
      <c r="H130" s="46"/>
    </row>
    <row r="131" s="2" customFormat="1" ht="16.8" customHeight="1">
      <c r="A131" s="40"/>
      <c r="B131" s="46"/>
      <c r="C131" s="303" t="s">
        <v>868</v>
      </c>
      <c r="D131" s="304" t="s">
        <v>576</v>
      </c>
      <c r="E131" s="305" t="s">
        <v>18</v>
      </c>
      <c r="F131" s="306">
        <v>30</v>
      </c>
      <c r="G131" s="40"/>
      <c r="H131" s="46"/>
    </row>
    <row r="132" s="2" customFormat="1" ht="16.8" customHeight="1">
      <c r="A132" s="40"/>
      <c r="B132" s="46"/>
      <c r="C132" s="307" t="s">
        <v>868</v>
      </c>
      <c r="D132" s="307" t="s">
        <v>869</v>
      </c>
      <c r="E132" s="19" t="s">
        <v>18</v>
      </c>
      <c r="F132" s="308">
        <v>30</v>
      </c>
      <c r="G132" s="40"/>
      <c r="H132" s="46"/>
    </row>
    <row r="133" s="2" customFormat="1" ht="16.8" customHeight="1">
      <c r="A133" s="40"/>
      <c r="B133" s="46"/>
      <c r="C133" s="303" t="s">
        <v>587</v>
      </c>
      <c r="D133" s="304" t="s">
        <v>587</v>
      </c>
      <c r="E133" s="305" t="s">
        <v>18</v>
      </c>
      <c r="F133" s="306">
        <v>3002.5</v>
      </c>
      <c r="G133" s="40"/>
      <c r="H133" s="46"/>
    </row>
    <row r="134" s="2" customFormat="1" ht="16.8" customHeight="1">
      <c r="A134" s="40"/>
      <c r="B134" s="46"/>
      <c r="C134" s="307" t="s">
        <v>18</v>
      </c>
      <c r="D134" s="307" t="s">
        <v>586</v>
      </c>
      <c r="E134" s="19" t="s">
        <v>18</v>
      </c>
      <c r="F134" s="308">
        <v>0</v>
      </c>
      <c r="G134" s="40"/>
      <c r="H134" s="46"/>
    </row>
    <row r="135" s="2" customFormat="1" ht="16.8" customHeight="1">
      <c r="A135" s="40"/>
      <c r="B135" s="46"/>
      <c r="C135" s="307" t="s">
        <v>587</v>
      </c>
      <c r="D135" s="307" t="s">
        <v>588</v>
      </c>
      <c r="E135" s="19" t="s">
        <v>18</v>
      </c>
      <c r="F135" s="308">
        <v>3002.5</v>
      </c>
      <c r="G135" s="40"/>
      <c r="H135" s="46"/>
    </row>
    <row r="136" s="2" customFormat="1" ht="16.8" customHeight="1">
      <c r="A136" s="40"/>
      <c r="B136" s="46"/>
      <c r="C136" s="303" t="s">
        <v>1770</v>
      </c>
      <c r="D136" s="304" t="s">
        <v>1770</v>
      </c>
      <c r="E136" s="305" t="s">
        <v>18</v>
      </c>
      <c r="F136" s="306">
        <v>80943</v>
      </c>
      <c r="G136" s="40"/>
      <c r="H136" s="46"/>
    </row>
    <row r="137" s="2" customFormat="1" ht="16.8" customHeight="1">
      <c r="A137" s="40"/>
      <c r="B137" s="46"/>
      <c r="C137" s="303" t="s">
        <v>602</v>
      </c>
      <c r="D137" s="304" t="s">
        <v>602</v>
      </c>
      <c r="E137" s="305" t="s">
        <v>18</v>
      </c>
      <c r="F137" s="306">
        <v>30</v>
      </c>
      <c r="G137" s="40"/>
      <c r="H137" s="46"/>
    </row>
    <row r="138" s="2" customFormat="1" ht="16.8" customHeight="1">
      <c r="A138" s="40"/>
      <c r="B138" s="46"/>
      <c r="C138" s="307" t="s">
        <v>18</v>
      </c>
      <c r="D138" s="307" t="s">
        <v>601</v>
      </c>
      <c r="E138" s="19" t="s">
        <v>18</v>
      </c>
      <c r="F138" s="308">
        <v>0</v>
      </c>
      <c r="G138" s="40"/>
      <c r="H138" s="46"/>
    </row>
    <row r="139" s="2" customFormat="1" ht="16.8" customHeight="1">
      <c r="A139" s="40"/>
      <c r="B139" s="46"/>
      <c r="C139" s="307" t="s">
        <v>602</v>
      </c>
      <c r="D139" s="307" t="s">
        <v>603</v>
      </c>
      <c r="E139" s="19" t="s">
        <v>18</v>
      </c>
      <c r="F139" s="308">
        <v>30</v>
      </c>
      <c r="G139" s="40"/>
      <c r="H139" s="46"/>
    </row>
    <row r="140" s="2" customFormat="1" ht="16.8" customHeight="1">
      <c r="A140" s="40"/>
      <c r="B140" s="46"/>
      <c r="C140" s="303" t="s">
        <v>617</v>
      </c>
      <c r="D140" s="304" t="s">
        <v>617</v>
      </c>
      <c r="E140" s="305" t="s">
        <v>18</v>
      </c>
      <c r="F140" s="306">
        <v>1762.5</v>
      </c>
      <c r="G140" s="40"/>
      <c r="H140" s="46"/>
    </row>
    <row r="141" s="2" customFormat="1" ht="16.8" customHeight="1">
      <c r="A141" s="40"/>
      <c r="B141" s="46"/>
      <c r="C141" s="307" t="s">
        <v>617</v>
      </c>
      <c r="D141" s="307" t="s">
        <v>618</v>
      </c>
      <c r="E141" s="19" t="s">
        <v>18</v>
      </c>
      <c r="F141" s="308">
        <v>1762.5</v>
      </c>
      <c r="G141" s="40"/>
      <c r="H141" s="46"/>
    </row>
    <row r="142" s="2" customFormat="1" ht="16.8" customHeight="1">
      <c r="A142" s="40"/>
      <c r="B142" s="46"/>
      <c r="C142" s="303" t="s">
        <v>624</v>
      </c>
      <c r="D142" s="304" t="s">
        <v>624</v>
      </c>
      <c r="E142" s="305" t="s">
        <v>18</v>
      </c>
      <c r="F142" s="306">
        <v>3172.5</v>
      </c>
      <c r="G142" s="40"/>
      <c r="H142" s="46"/>
    </row>
    <row r="143" s="2" customFormat="1" ht="16.8" customHeight="1">
      <c r="A143" s="40"/>
      <c r="B143" s="46"/>
      <c r="C143" s="307" t="s">
        <v>624</v>
      </c>
      <c r="D143" s="307" t="s">
        <v>625</v>
      </c>
      <c r="E143" s="19" t="s">
        <v>18</v>
      </c>
      <c r="F143" s="308">
        <v>3172.5</v>
      </c>
      <c r="G143" s="40"/>
      <c r="H143" s="46"/>
    </row>
    <row r="144" s="2" customFormat="1" ht="16.8" customHeight="1">
      <c r="A144" s="40"/>
      <c r="B144" s="46"/>
      <c r="C144" s="303" t="s">
        <v>4426</v>
      </c>
      <c r="D144" s="304" t="s">
        <v>4426</v>
      </c>
      <c r="E144" s="305" t="s">
        <v>18</v>
      </c>
      <c r="F144" s="306">
        <v>3495.5999999999999</v>
      </c>
      <c r="G144" s="40"/>
      <c r="H144" s="46"/>
    </row>
    <row r="145" s="2" customFormat="1" ht="16.8" customHeight="1">
      <c r="A145" s="40"/>
      <c r="B145" s="46"/>
      <c r="C145" s="303" t="s">
        <v>1738</v>
      </c>
      <c r="D145" s="304" t="s">
        <v>1738</v>
      </c>
      <c r="E145" s="305" t="s">
        <v>18</v>
      </c>
      <c r="F145" s="306">
        <v>3453</v>
      </c>
      <c r="G145" s="40"/>
      <c r="H145" s="46"/>
    </row>
    <row r="146" s="2" customFormat="1" ht="16.8" customHeight="1">
      <c r="A146" s="40"/>
      <c r="B146" s="46"/>
      <c r="C146" s="303" t="s">
        <v>1139</v>
      </c>
      <c r="D146" s="304" t="s">
        <v>1139</v>
      </c>
      <c r="E146" s="305" t="s">
        <v>18</v>
      </c>
      <c r="F146" s="306">
        <v>6991.1999999999998</v>
      </c>
      <c r="G146" s="40"/>
      <c r="H146" s="46"/>
    </row>
    <row r="147" s="2" customFormat="1" ht="16.8" customHeight="1">
      <c r="A147" s="40"/>
      <c r="B147" s="46"/>
      <c r="C147" s="303" t="s">
        <v>487</v>
      </c>
      <c r="D147" s="304" t="s">
        <v>487</v>
      </c>
      <c r="E147" s="305" t="s">
        <v>18</v>
      </c>
      <c r="F147" s="306">
        <v>910</v>
      </c>
      <c r="G147" s="40"/>
      <c r="H147" s="46"/>
    </row>
    <row r="148" s="2" customFormat="1" ht="16.8" customHeight="1">
      <c r="A148" s="40"/>
      <c r="B148" s="46"/>
      <c r="C148" s="307" t="s">
        <v>487</v>
      </c>
      <c r="D148" s="307" t="s">
        <v>488</v>
      </c>
      <c r="E148" s="19" t="s">
        <v>18</v>
      </c>
      <c r="F148" s="308">
        <v>910</v>
      </c>
      <c r="G148" s="40"/>
      <c r="H148" s="46"/>
    </row>
    <row r="149" s="2" customFormat="1" ht="16.8" customHeight="1">
      <c r="A149" s="40"/>
      <c r="B149" s="46"/>
      <c r="C149" s="303" t="s">
        <v>481</v>
      </c>
      <c r="D149" s="304" t="s">
        <v>481</v>
      </c>
      <c r="E149" s="305" t="s">
        <v>18</v>
      </c>
      <c r="F149" s="306">
        <v>367</v>
      </c>
      <c r="G149" s="40"/>
      <c r="H149" s="46"/>
    </row>
    <row r="150" s="2" customFormat="1" ht="16.8" customHeight="1">
      <c r="A150" s="40"/>
      <c r="B150" s="46"/>
      <c r="C150" s="307" t="s">
        <v>481</v>
      </c>
      <c r="D150" s="307" t="s">
        <v>482</v>
      </c>
      <c r="E150" s="19" t="s">
        <v>18</v>
      </c>
      <c r="F150" s="308">
        <v>367</v>
      </c>
      <c r="G150" s="40"/>
      <c r="H150" s="46"/>
    </row>
    <row r="151" s="2" customFormat="1" ht="16.8" customHeight="1">
      <c r="A151" s="40"/>
      <c r="B151" s="46"/>
      <c r="C151" s="303" t="s">
        <v>495</v>
      </c>
      <c r="D151" s="304" t="s">
        <v>495</v>
      </c>
      <c r="E151" s="305" t="s">
        <v>18</v>
      </c>
      <c r="F151" s="306">
        <v>110</v>
      </c>
      <c r="G151" s="40"/>
      <c r="H151" s="46"/>
    </row>
    <row r="152" s="2" customFormat="1" ht="16.8" customHeight="1">
      <c r="A152" s="40"/>
      <c r="B152" s="46"/>
      <c r="C152" s="307" t="s">
        <v>495</v>
      </c>
      <c r="D152" s="307" t="s">
        <v>496</v>
      </c>
      <c r="E152" s="19" t="s">
        <v>18</v>
      </c>
      <c r="F152" s="308">
        <v>110</v>
      </c>
      <c r="G152" s="40"/>
      <c r="H152" s="46"/>
    </row>
    <row r="153" s="2" customFormat="1" ht="16.8" customHeight="1">
      <c r="A153" s="40"/>
      <c r="B153" s="46"/>
      <c r="C153" s="303" t="s">
        <v>5140</v>
      </c>
      <c r="D153" s="304" t="s">
        <v>5140</v>
      </c>
      <c r="E153" s="305" t="s">
        <v>18</v>
      </c>
      <c r="F153" s="306">
        <v>10872</v>
      </c>
      <c r="G153" s="40"/>
      <c r="H153" s="46"/>
    </row>
    <row r="154" s="2" customFormat="1" ht="16.8" customHeight="1">
      <c r="A154" s="40"/>
      <c r="B154" s="46"/>
      <c r="C154" s="303" t="s">
        <v>4440</v>
      </c>
      <c r="D154" s="304" t="s">
        <v>4440</v>
      </c>
      <c r="E154" s="305" t="s">
        <v>18</v>
      </c>
      <c r="F154" s="306">
        <v>568</v>
      </c>
      <c r="G154" s="40"/>
      <c r="H154" s="46"/>
    </row>
    <row r="155" s="2" customFormat="1" ht="16.8" customHeight="1">
      <c r="A155" s="40"/>
      <c r="B155" s="46"/>
      <c r="C155" s="303" t="s">
        <v>4407</v>
      </c>
      <c r="D155" s="304" t="s">
        <v>4407</v>
      </c>
      <c r="E155" s="305" t="s">
        <v>18</v>
      </c>
      <c r="F155" s="306">
        <v>1878</v>
      </c>
      <c r="G155" s="40"/>
      <c r="H155" s="46"/>
    </row>
    <row r="156" s="2" customFormat="1" ht="16.8" customHeight="1">
      <c r="A156" s="40"/>
      <c r="B156" s="46"/>
      <c r="C156" s="303" t="s">
        <v>4412</v>
      </c>
      <c r="D156" s="304" t="s">
        <v>4412</v>
      </c>
      <c r="E156" s="305" t="s">
        <v>18</v>
      </c>
      <c r="F156" s="306">
        <v>2441</v>
      </c>
      <c r="G156" s="40"/>
      <c r="H156" s="46"/>
    </row>
    <row r="157" s="2" customFormat="1" ht="16.8" customHeight="1">
      <c r="A157" s="40"/>
      <c r="B157" s="46"/>
      <c r="C157" s="303" t="s">
        <v>5644</v>
      </c>
      <c r="D157" s="304" t="s">
        <v>5644</v>
      </c>
      <c r="E157" s="305" t="s">
        <v>18</v>
      </c>
      <c r="F157" s="306">
        <v>2040</v>
      </c>
      <c r="G157" s="40"/>
      <c r="H157" s="46"/>
    </row>
    <row r="158" s="2" customFormat="1" ht="16.8" customHeight="1">
      <c r="A158" s="40"/>
      <c r="B158" s="46"/>
      <c r="C158" s="303" t="s">
        <v>529</v>
      </c>
      <c r="D158" s="304" t="s">
        <v>529</v>
      </c>
      <c r="E158" s="305" t="s">
        <v>18</v>
      </c>
      <c r="F158" s="306">
        <v>450.38</v>
      </c>
      <c r="G158" s="40"/>
      <c r="H158" s="46"/>
    </row>
    <row r="159" s="2" customFormat="1" ht="16.8" customHeight="1">
      <c r="A159" s="40"/>
      <c r="B159" s="46"/>
      <c r="C159" s="307" t="s">
        <v>18</v>
      </c>
      <c r="D159" s="307" t="s">
        <v>528</v>
      </c>
      <c r="E159" s="19" t="s">
        <v>18</v>
      </c>
      <c r="F159" s="308">
        <v>0</v>
      </c>
      <c r="G159" s="40"/>
      <c r="H159" s="46"/>
    </row>
    <row r="160" s="2" customFormat="1" ht="16.8" customHeight="1">
      <c r="A160" s="40"/>
      <c r="B160" s="46"/>
      <c r="C160" s="307" t="s">
        <v>529</v>
      </c>
      <c r="D160" s="307" t="s">
        <v>530</v>
      </c>
      <c r="E160" s="19" t="s">
        <v>18</v>
      </c>
      <c r="F160" s="308">
        <v>450.38</v>
      </c>
      <c r="G160" s="40"/>
      <c r="H160" s="46"/>
    </row>
    <row r="161" s="2" customFormat="1" ht="16.8" customHeight="1">
      <c r="A161" s="40"/>
      <c r="B161" s="46"/>
      <c r="C161" s="303" t="s">
        <v>5655</v>
      </c>
      <c r="D161" s="304" t="s">
        <v>5655</v>
      </c>
      <c r="E161" s="305" t="s">
        <v>18</v>
      </c>
      <c r="F161" s="306">
        <v>1.8600000000000001</v>
      </c>
      <c r="G161" s="40"/>
      <c r="H161" s="46"/>
    </row>
    <row r="162" s="2" customFormat="1" ht="16.8" customHeight="1">
      <c r="A162" s="40"/>
      <c r="B162" s="46"/>
      <c r="C162" s="303" t="s">
        <v>5658</v>
      </c>
      <c r="D162" s="304" t="s">
        <v>5658</v>
      </c>
      <c r="E162" s="305" t="s">
        <v>18</v>
      </c>
      <c r="F162" s="306">
        <v>16.84</v>
      </c>
      <c r="G162" s="40"/>
      <c r="H162" s="46"/>
    </row>
    <row r="163" s="2" customFormat="1" ht="16.8" customHeight="1">
      <c r="A163" s="40"/>
      <c r="B163" s="46"/>
      <c r="C163" s="303" t="s">
        <v>4505</v>
      </c>
      <c r="D163" s="304" t="s">
        <v>4505</v>
      </c>
      <c r="E163" s="305" t="s">
        <v>18</v>
      </c>
      <c r="F163" s="306">
        <v>7</v>
      </c>
      <c r="G163" s="40"/>
      <c r="H163" s="46"/>
    </row>
    <row r="164" s="2" customFormat="1" ht="16.8" customHeight="1">
      <c r="A164" s="40"/>
      <c r="B164" s="46"/>
      <c r="C164" s="303" t="s">
        <v>1436</v>
      </c>
      <c r="D164" s="304" t="s">
        <v>1436</v>
      </c>
      <c r="E164" s="305" t="s">
        <v>18</v>
      </c>
      <c r="F164" s="306">
        <v>175</v>
      </c>
      <c r="G164" s="40"/>
      <c r="H164" s="46"/>
    </row>
    <row r="165" s="2" customFormat="1" ht="16.8" customHeight="1">
      <c r="A165" s="40"/>
      <c r="B165" s="46"/>
      <c r="C165" s="303" t="s">
        <v>5278</v>
      </c>
      <c r="D165" s="304" t="s">
        <v>5278</v>
      </c>
      <c r="E165" s="305" t="s">
        <v>18</v>
      </c>
      <c r="F165" s="306">
        <v>175</v>
      </c>
      <c r="G165" s="40"/>
      <c r="H165" s="46"/>
    </row>
    <row r="166" s="2" customFormat="1" ht="16.8" customHeight="1">
      <c r="A166" s="40"/>
      <c r="B166" s="46"/>
      <c r="C166" s="303" t="s">
        <v>3206</v>
      </c>
      <c r="D166" s="304" t="s">
        <v>3206</v>
      </c>
      <c r="E166" s="305" t="s">
        <v>18</v>
      </c>
      <c r="F166" s="306">
        <v>45</v>
      </c>
      <c r="G166" s="40"/>
      <c r="H166" s="46"/>
    </row>
    <row r="167" s="2" customFormat="1" ht="16.8" customHeight="1">
      <c r="A167" s="40"/>
      <c r="B167" s="46"/>
      <c r="C167" s="303" t="s">
        <v>750</v>
      </c>
      <c r="D167" s="304" t="s">
        <v>750</v>
      </c>
      <c r="E167" s="305" t="s">
        <v>18</v>
      </c>
      <c r="F167" s="306">
        <v>102</v>
      </c>
      <c r="G167" s="40"/>
      <c r="H167" s="46"/>
    </row>
    <row r="168" s="2" customFormat="1" ht="16.8" customHeight="1">
      <c r="A168" s="40"/>
      <c r="B168" s="46"/>
      <c r="C168" s="307" t="s">
        <v>750</v>
      </c>
      <c r="D168" s="307" t="s">
        <v>751</v>
      </c>
      <c r="E168" s="19" t="s">
        <v>18</v>
      </c>
      <c r="F168" s="308">
        <v>102</v>
      </c>
      <c r="G168" s="40"/>
      <c r="H168" s="46"/>
    </row>
    <row r="169" s="2" customFormat="1" ht="16.8" customHeight="1">
      <c r="A169" s="40"/>
      <c r="B169" s="46"/>
      <c r="C169" s="303" t="s">
        <v>2096</v>
      </c>
      <c r="D169" s="304" t="s">
        <v>2096</v>
      </c>
      <c r="E169" s="305" t="s">
        <v>18</v>
      </c>
      <c r="F169" s="306">
        <v>4</v>
      </c>
      <c r="G169" s="40"/>
      <c r="H169" s="46"/>
    </row>
    <row r="170" s="2" customFormat="1" ht="16.8" customHeight="1">
      <c r="A170" s="40"/>
      <c r="B170" s="46"/>
      <c r="C170" s="303" t="s">
        <v>702</v>
      </c>
      <c r="D170" s="304" t="s">
        <v>702</v>
      </c>
      <c r="E170" s="305" t="s">
        <v>18</v>
      </c>
      <c r="F170" s="306">
        <v>30</v>
      </c>
      <c r="G170" s="40"/>
      <c r="H170" s="46"/>
    </row>
    <row r="171" s="2" customFormat="1" ht="16.8" customHeight="1">
      <c r="A171" s="40"/>
      <c r="B171" s="46"/>
      <c r="C171" s="307" t="s">
        <v>18</v>
      </c>
      <c r="D171" s="307" t="s">
        <v>701</v>
      </c>
      <c r="E171" s="19" t="s">
        <v>18</v>
      </c>
      <c r="F171" s="308">
        <v>0</v>
      </c>
      <c r="G171" s="40"/>
      <c r="H171" s="46"/>
    </row>
    <row r="172" s="2" customFormat="1" ht="16.8" customHeight="1">
      <c r="A172" s="40"/>
      <c r="B172" s="46"/>
      <c r="C172" s="307" t="s">
        <v>702</v>
      </c>
      <c r="D172" s="307" t="s">
        <v>703</v>
      </c>
      <c r="E172" s="19" t="s">
        <v>18</v>
      </c>
      <c r="F172" s="308">
        <v>30</v>
      </c>
      <c r="G172" s="40"/>
      <c r="H172" s="46"/>
    </row>
    <row r="173" s="2" customFormat="1" ht="16.8" customHeight="1">
      <c r="A173" s="40"/>
      <c r="B173" s="46"/>
      <c r="C173" s="303" t="s">
        <v>384</v>
      </c>
      <c r="D173" s="304" t="s">
        <v>384</v>
      </c>
      <c r="E173" s="305" t="s">
        <v>18</v>
      </c>
      <c r="F173" s="306">
        <v>499</v>
      </c>
      <c r="G173" s="40"/>
      <c r="H173" s="46"/>
    </row>
    <row r="174" s="2" customFormat="1" ht="16.8" customHeight="1">
      <c r="A174" s="40"/>
      <c r="B174" s="46"/>
      <c r="C174" s="303" t="s">
        <v>1047</v>
      </c>
      <c r="D174" s="304" t="s">
        <v>1047</v>
      </c>
      <c r="E174" s="305" t="s">
        <v>18</v>
      </c>
      <c r="F174" s="306">
        <v>189.83000000000001</v>
      </c>
      <c r="G174" s="40"/>
      <c r="H174" s="46"/>
    </row>
    <row r="175" s="2" customFormat="1" ht="16.8" customHeight="1">
      <c r="A175" s="40"/>
      <c r="B175" s="46"/>
      <c r="C175" s="307" t="s">
        <v>1047</v>
      </c>
      <c r="D175" s="307" t="s">
        <v>1048</v>
      </c>
      <c r="E175" s="19" t="s">
        <v>18</v>
      </c>
      <c r="F175" s="308">
        <v>189.83000000000001</v>
      </c>
      <c r="G175" s="40"/>
      <c r="H175" s="46"/>
    </row>
    <row r="176" s="2" customFormat="1" ht="16.8" customHeight="1">
      <c r="A176" s="40"/>
      <c r="B176" s="46"/>
      <c r="C176" s="303" t="s">
        <v>1447</v>
      </c>
      <c r="D176" s="304" t="s">
        <v>1447</v>
      </c>
      <c r="E176" s="305" t="s">
        <v>18</v>
      </c>
      <c r="F176" s="306">
        <v>499</v>
      </c>
      <c r="G176" s="40"/>
      <c r="H176" s="46"/>
    </row>
    <row r="177" s="2" customFormat="1" ht="16.8" customHeight="1">
      <c r="A177" s="40"/>
      <c r="B177" s="46"/>
      <c r="C177" s="303" t="s">
        <v>1449</v>
      </c>
      <c r="D177" s="304" t="s">
        <v>1449</v>
      </c>
      <c r="E177" s="305" t="s">
        <v>18</v>
      </c>
      <c r="F177" s="306">
        <v>12.65</v>
      </c>
      <c r="G177" s="40"/>
      <c r="H177" s="46"/>
    </row>
    <row r="178" s="2" customFormat="1" ht="16.8" customHeight="1">
      <c r="A178" s="40"/>
      <c r="B178" s="46"/>
      <c r="C178" s="303" t="s">
        <v>2458</v>
      </c>
      <c r="D178" s="304" t="s">
        <v>2458</v>
      </c>
      <c r="E178" s="305" t="s">
        <v>18</v>
      </c>
      <c r="F178" s="306">
        <v>147.47</v>
      </c>
      <c r="G178" s="40"/>
      <c r="H178" s="46"/>
    </row>
    <row r="179" s="2" customFormat="1" ht="16.8" customHeight="1">
      <c r="A179" s="40"/>
      <c r="B179" s="46"/>
      <c r="C179" s="303" t="s">
        <v>1034</v>
      </c>
      <c r="D179" s="304" t="s">
        <v>1034</v>
      </c>
      <c r="E179" s="305" t="s">
        <v>18</v>
      </c>
      <c r="F179" s="306">
        <v>1095.6400000000001</v>
      </c>
      <c r="G179" s="40"/>
      <c r="H179" s="46"/>
    </row>
    <row r="180" s="2" customFormat="1" ht="16.8" customHeight="1">
      <c r="A180" s="40"/>
      <c r="B180" s="46"/>
      <c r="C180" s="307" t="s">
        <v>18</v>
      </c>
      <c r="D180" s="307" t="s">
        <v>1033</v>
      </c>
      <c r="E180" s="19" t="s">
        <v>18</v>
      </c>
      <c r="F180" s="308">
        <v>0</v>
      </c>
      <c r="G180" s="40"/>
      <c r="H180" s="46"/>
    </row>
    <row r="181" s="2" customFormat="1" ht="16.8" customHeight="1">
      <c r="A181" s="40"/>
      <c r="B181" s="46"/>
      <c r="C181" s="307" t="s">
        <v>1034</v>
      </c>
      <c r="D181" s="307" t="s">
        <v>1035</v>
      </c>
      <c r="E181" s="19" t="s">
        <v>18</v>
      </c>
      <c r="F181" s="308">
        <v>1095.6400000000001</v>
      </c>
      <c r="G181" s="40"/>
      <c r="H181" s="46"/>
    </row>
    <row r="182" s="2" customFormat="1" ht="16.8" customHeight="1">
      <c r="A182" s="40"/>
      <c r="B182" s="46"/>
      <c r="C182" s="303" t="s">
        <v>515</v>
      </c>
      <c r="D182" s="304" t="s">
        <v>515</v>
      </c>
      <c r="E182" s="305" t="s">
        <v>18</v>
      </c>
      <c r="F182" s="306">
        <v>1240</v>
      </c>
      <c r="G182" s="40"/>
      <c r="H182" s="46"/>
    </row>
    <row r="183" s="2" customFormat="1" ht="16.8" customHeight="1">
      <c r="A183" s="40"/>
      <c r="B183" s="46"/>
      <c r="C183" s="307" t="s">
        <v>515</v>
      </c>
      <c r="D183" s="307" t="s">
        <v>516</v>
      </c>
      <c r="E183" s="19" t="s">
        <v>18</v>
      </c>
      <c r="F183" s="308">
        <v>1240</v>
      </c>
      <c r="G183" s="40"/>
      <c r="H183" s="46"/>
    </row>
    <row r="184" s="2" customFormat="1" ht="16.8" customHeight="1">
      <c r="A184" s="40"/>
      <c r="B184" s="46"/>
      <c r="C184" s="303" t="s">
        <v>1452</v>
      </c>
      <c r="D184" s="304" t="s">
        <v>1452</v>
      </c>
      <c r="E184" s="305" t="s">
        <v>18</v>
      </c>
      <c r="F184" s="306">
        <v>7.5</v>
      </c>
      <c r="G184" s="40"/>
      <c r="H184" s="46"/>
    </row>
    <row r="185" s="2" customFormat="1" ht="16.8" customHeight="1">
      <c r="A185" s="40"/>
      <c r="B185" s="46"/>
      <c r="C185" s="303" t="s">
        <v>578</v>
      </c>
      <c r="D185" s="304" t="s">
        <v>578</v>
      </c>
      <c r="E185" s="305" t="s">
        <v>18</v>
      </c>
      <c r="F185" s="306">
        <v>204</v>
      </c>
      <c r="G185" s="40"/>
      <c r="H185" s="46"/>
    </row>
    <row r="186" s="2" customFormat="1" ht="16.8" customHeight="1">
      <c r="A186" s="40"/>
      <c r="B186" s="46"/>
      <c r="C186" s="307" t="s">
        <v>578</v>
      </c>
      <c r="D186" s="307" t="s">
        <v>579</v>
      </c>
      <c r="E186" s="19" t="s">
        <v>18</v>
      </c>
      <c r="F186" s="308">
        <v>204</v>
      </c>
      <c r="G186" s="40"/>
      <c r="H186" s="46"/>
    </row>
    <row r="187" s="2" customFormat="1" ht="16.8" customHeight="1">
      <c r="A187" s="40"/>
      <c r="B187" s="46"/>
      <c r="C187" s="303" t="s">
        <v>589</v>
      </c>
      <c r="D187" s="304" t="s">
        <v>589</v>
      </c>
      <c r="E187" s="305" t="s">
        <v>18</v>
      </c>
      <c r="F187" s="306">
        <v>591.60000000000002</v>
      </c>
      <c r="G187" s="40"/>
      <c r="H187" s="46"/>
    </row>
    <row r="188" s="2" customFormat="1" ht="16.8" customHeight="1">
      <c r="A188" s="40"/>
      <c r="B188" s="46"/>
      <c r="C188" s="307" t="s">
        <v>589</v>
      </c>
      <c r="D188" s="307" t="s">
        <v>590</v>
      </c>
      <c r="E188" s="19" t="s">
        <v>18</v>
      </c>
      <c r="F188" s="308">
        <v>591.60000000000002</v>
      </c>
      <c r="G188" s="40"/>
      <c r="H188" s="46"/>
    </row>
    <row r="189" s="2" customFormat="1" ht="16.8" customHeight="1">
      <c r="A189" s="40"/>
      <c r="B189" s="46"/>
      <c r="C189" s="303" t="s">
        <v>604</v>
      </c>
      <c r="D189" s="304" t="s">
        <v>604</v>
      </c>
      <c r="E189" s="305" t="s">
        <v>18</v>
      </c>
      <c r="F189" s="306">
        <v>102</v>
      </c>
      <c r="G189" s="40"/>
      <c r="H189" s="46"/>
    </row>
    <row r="190" s="2" customFormat="1" ht="16.8" customHeight="1">
      <c r="A190" s="40"/>
      <c r="B190" s="46"/>
      <c r="C190" s="307" t="s">
        <v>604</v>
      </c>
      <c r="D190" s="307" t="s">
        <v>605</v>
      </c>
      <c r="E190" s="19" t="s">
        <v>18</v>
      </c>
      <c r="F190" s="308">
        <v>102</v>
      </c>
      <c r="G190" s="40"/>
      <c r="H190" s="46"/>
    </row>
    <row r="191" s="2" customFormat="1" ht="16.8" customHeight="1">
      <c r="A191" s="40"/>
      <c r="B191" s="46"/>
      <c r="C191" s="303" t="s">
        <v>7389</v>
      </c>
      <c r="D191" s="304" t="s">
        <v>7389</v>
      </c>
      <c r="E191" s="305" t="s">
        <v>18</v>
      </c>
      <c r="F191" s="306">
        <v>166.34999999999999</v>
      </c>
      <c r="G191" s="40"/>
      <c r="H191" s="46"/>
    </row>
    <row r="192" s="2" customFormat="1" ht="16.8" customHeight="1">
      <c r="A192" s="40"/>
      <c r="B192" s="46"/>
      <c r="C192" s="303" t="s">
        <v>5813</v>
      </c>
      <c r="D192" s="304" t="s">
        <v>5813</v>
      </c>
      <c r="E192" s="305" t="s">
        <v>18</v>
      </c>
      <c r="F192" s="306">
        <v>22</v>
      </c>
      <c r="G192" s="40"/>
      <c r="H192" s="46"/>
    </row>
    <row r="193" s="2" customFormat="1" ht="16.8" customHeight="1">
      <c r="A193" s="40"/>
      <c r="B193" s="46"/>
      <c r="C193" s="303" t="s">
        <v>489</v>
      </c>
      <c r="D193" s="304" t="s">
        <v>489</v>
      </c>
      <c r="E193" s="305" t="s">
        <v>18</v>
      </c>
      <c r="F193" s="306">
        <v>16</v>
      </c>
      <c r="G193" s="40"/>
      <c r="H193" s="46"/>
    </row>
    <row r="194" s="2" customFormat="1" ht="16.8" customHeight="1">
      <c r="A194" s="40"/>
      <c r="B194" s="46"/>
      <c r="C194" s="307" t="s">
        <v>489</v>
      </c>
      <c r="D194" s="307" t="s">
        <v>490</v>
      </c>
      <c r="E194" s="19" t="s">
        <v>18</v>
      </c>
      <c r="F194" s="308">
        <v>16</v>
      </c>
      <c r="G194" s="40"/>
      <c r="H194" s="46"/>
    </row>
    <row r="195" s="2" customFormat="1" ht="16.8" customHeight="1">
      <c r="A195" s="40"/>
      <c r="B195" s="46"/>
      <c r="C195" s="303" t="s">
        <v>5816</v>
      </c>
      <c r="D195" s="304" t="s">
        <v>5816</v>
      </c>
      <c r="E195" s="305" t="s">
        <v>18</v>
      </c>
      <c r="F195" s="306">
        <v>15148</v>
      </c>
      <c r="G195" s="40"/>
      <c r="H195" s="46"/>
    </row>
    <row r="196" s="2" customFormat="1" ht="16.8" customHeight="1">
      <c r="A196" s="40"/>
      <c r="B196" s="46"/>
      <c r="C196" s="303" t="s">
        <v>7390</v>
      </c>
      <c r="D196" s="304" t="s">
        <v>7390</v>
      </c>
      <c r="E196" s="305" t="s">
        <v>18</v>
      </c>
      <c r="F196" s="306">
        <v>6.5599999999999996</v>
      </c>
      <c r="G196" s="40"/>
      <c r="H196" s="46"/>
    </row>
    <row r="197" s="2" customFormat="1" ht="16.8" customHeight="1">
      <c r="A197" s="40"/>
      <c r="B197" s="46"/>
      <c r="C197" s="303" t="s">
        <v>1551</v>
      </c>
      <c r="D197" s="304" t="s">
        <v>1551</v>
      </c>
      <c r="E197" s="305" t="s">
        <v>18</v>
      </c>
      <c r="F197" s="306">
        <v>50</v>
      </c>
      <c r="G197" s="40"/>
      <c r="H197" s="46"/>
    </row>
    <row r="198" s="2" customFormat="1" ht="16.8" customHeight="1">
      <c r="A198" s="40"/>
      <c r="B198" s="46"/>
      <c r="C198" s="303" t="s">
        <v>5280</v>
      </c>
      <c r="D198" s="304" t="s">
        <v>5280</v>
      </c>
      <c r="E198" s="305" t="s">
        <v>18</v>
      </c>
      <c r="F198" s="306">
        <v>50</v>
      </c>
      <c r="G198" s="40"/>
      <c r="H198" s="46"/>
    </row>
    <row r="199" s="2" customFormat="1" ht="16.8" customHeight="1">
      <c r="A199" s="40"/>
      <c r="B199" s="46"/>
      <c r="C199" s="303" t="s">
        <v>3248</v>
      </c>
      <c r="D199" s="304" t="s">
        <v>3248</v>
      </c>
      <c r="E199" s="305" t="s">
        <v>18</v>
      </c>
      <c r="F199" s="306">
        <v>147</v>
      </c>
      <c r="G199" s="40"/>
      <c r="H199" s="46"/>
    </row>
    <row r="200" s="2" customFormat="1" ht="16.8" customHeight="1">
      <c r="A200" s="40"/>
      <c r="B200" s="46"/>
      <c r="C200" s="303" t="s">
        <v>2174</v>
      </c>
      <c r="D200" s="304" t="s">
        <v>2174</v>
      </c>
      <c r="E200" s="305" t="s">
        <v>18</v>
      </c>
      <c r="F200" s="306">
        <v>400</v>
      </c>
      <c r="G200" s="40"/>
      <c r="H200" s="46"/>
    </row>
    <row r="201" s="2" customFormat="1" ht="16.8" customHeight="1">
      <c r="A201" s="40"/>
      <c r="B201" s="46"/>
      <c r="C201" s="303" t="s">
        <v>2167</v>
      </c>
      <c r="D201" s="304" t="s">
        <v>2167</v>
      </c>
      <c r="E201" s="305" t="s">
        <v>18</v>
      </c>
      <c r="F201" s="306">
        <v>18</v>
      </c>
      <c r="G201" s="40"/>
      <c r="H201" s="46"/>
    </row>
    <row r="202" s="2" customFormat="1" ht="16.8" customHeight="1">
      <c r="A202" s="40"/>
      <c r="B202" s="46"/>
      <c r="C202" s="303" t="s">
        <v>402</v>
      </c>
      <c r="D202" s="304" t="s">
        <v>402</v>
      </c>
      <c r="E202" s="305" t="s">
        <v>18</v>
      </c>
      <c r="F202" s="306">
        <v>175</v>
      </c>
      <c r="G202" s="40"/>
      <c r="H202" s="46"/>
    </row>
    <row r="203" s="2" customFormat="1" ht="16.8" customHeight="1">
      <c r="A203" s="40"/>
      <c r="B203" s="46"/>
      <c r="C203" s="303" t="s">
        <v>1049</v>
      </c>
      <c r="D203" s="304" t="s">
        <v>1049</v>
      </c>
      <c r="E203" s="305" t="s">
        <v>18</v>
      </c>
      <c r="F203" s="306">
        <v>12.65</v>
      </c>
      <c r="G203" s="40"/>
      <c r="H203" s="46"/>
    </row>
    <row r="204" s="2" customFormat="1" ht="16.8" customHeight="1">
      <c r="A204" s="40"/>
      <c r="B204" s="46"/>
      <c r="C204" s="307" t="s">
        <v>1049</v>
      </c>
      <c r="D204" s="307" t="s">
        <v>1050</v>
      </c>
      <c r="E204" s="19" t="s">
        <v>18</v>
      </c>
      <c r="F204" s="308">
        <v>12.65</v>
      </c>
      <c r="G204" s="40"/>
      <c r="H204" s="46"/>
    </row>
    <row r="205" s="2" customFormat="1" ht="16.8" customHeight="1">
      <c r="A205" s="40"/>
      <c r="B205" s="46"/>
      <c r="C205" s="303" t="s">
        <v>388</v>
      </c>
      <c r="D205" s="304" t="s">
        <v>388</v>
      </c>
      <c r="E205" s="305" t="s">
        <v>18</v>
      </c>
      <c r="F205" s="306">
        <v>50</v>
      </c>
      <c r="G205" s="40"/>
      <c r="H205" s="46"/>
    </row>
    <row r="206" s="2" customFormat="1" ht="16.8" customHeight="1">
      <c r="A206" s="40"/>
      <c r="B206" s="46"/>
      <c r="C206" s="303" t="s">
        <v>1661</v>
      </c>
      <c r="D206" s="304" t="s">
        <v>1661</v>
      </c>
      <c r="E206" s="305" t="s">
        <v>18</v>
      </c>
      <c r="F206" s="306">
        <v>3012.1500000000001</v>
      </c>
      <c r="G206" s="40"/>
      <c r="H206" s="46"/>
    </row>
    <row r="207" s="2" customFormat="1" ht="16.8" customHeight="1">
      <c r="A207" s="40"/>
      <c r="B207" s="46"/>
      <c r="C207" s="303" t="s">
        <v>7391</v>
      </c>
      <c r="D207" s="304" t="s">
        <v>7391</v>
      </c>
      <c r="E207" s="305" t="s">
        <v>18</v>
      </c>
      <c r="F207" s="306">
        <v>231.88</v>
      </c>
      <c r="G207" s="40"/>
      <c r="H207" s="46"/>
    </row>
    <row r="208" s="2" customFormat="1" ht="16.8" customHeight="1">
      <c r="A208" s="40"/>
      <c r="B208" s="46"/>
      <c r="C208" s="303" t="s">
        <v>2080</v>
      </c>
      <c r="D208" s="304" t="s">
        <v>2080</v>
      </c>
      <c r="E208" s="305" t="s">
        <v>18</v>
      </c>
      <c r="F208" s="306">
        <v>1142.4000000000001</v>
      </c>
      <c r="G208" s="40"/>
      <c r="H208" s="46"/>
    </row>
    <row r="209" s="2" customFormat="1" ht="16.8" customHeight="1">
      <c r="A209" s="40"/>
      <c r="B209" s="46"/>
      <c r="C209" s="303" t="s">
        <v>7392</v>
      </c>
      <c r="D209" s="304" t="s">
        <v>7392</v>
      </c>
      <c r="E209" s="305" t="s">
        <v>18</v>
      </c>
      <c r="F209" s="306">
        <v>2966.5</v>
      </c>
      <c r="G209" s="40"/>
      <c r="H209" s="46"/>
    </row>
    <row r="210" s="2" customFormat="1" ht="16.8" customHeight="1">
      <c r="A210" s="40"/>
      <c r="B210" s="46"/>
      <c r="C210" s="303" t="s">
        <v>1727</v>
      </c>
      <c r="D210" s="304" t="s">
        <v>1727</v>
      </c>
      <c r="E210" s="305" t="s">
        <v>18</v>
      </c>
      <c r="F210" s="306">
        <v>599.10000000000002</v>
      </c>
      <c r="G210" s="40"/>
      <c r="H210" s="46"/>
    </row>
    <row r="211" s="2" customFormat="1" ht="16.8" customHeight="1">
      <c r="A211" s="40"/>
      <c r="B211" s="46"/>
      <c r="C211" s="303" t="s">
        <v>4056</v>
      </c>
      <c r="D211" s="304" t="s">
        <v>4056</v>
      </c>
      <c r="E211" s="305" t="s">
        <v>18</v>
      </c>
      <c r="F211" s="306">
        <v>1.2</v>
      </c>
      <c r="G211" s="40"/>
      <c r="H211" s="46"/>
    </row>
    <row r="212" s="2" customFormat="1" ht="16.8" customHeight="1">
      <c r="A212" s="40"/>
      <c r="B212" s="46"/>
      <c r="C212" s="303" t="s">
        <v>592</v>
      </c>
      <c r="D212" s="304" t="s">
        <v>592</v>
      </c>
      <c r="E212" s="305" t="s">
        <v>18</v>
      </c>
      <c r="F212" s="306">
        <v>-30</v>
      </c>
      <c r="G212" s="40"/>
      <c r="H212" s="46"/>
    </row>
    <row r="213" s="2" customFormat="1" ht="16.8" customHeight="1">
      <c r="A213" s="40"/>
      <c r="B213" s="46"/>
      <c r="C213" s="307" t="s">
        <v>592</v>
      </c>
      <c r="D213" s="307" t="s">
        <v>593</v>
      </c>
      <c r="E213" s="19" t="s">
        <v>18</v>
      </c>
      <c r="F213" s="308">
        <v>-30</v>
      </c>
      <c r="G213" s="40"/>
      <c r="H213" s="46"/>
    </row>
    <row r="214" s="2" customFormat="1" ht="16.8" customHeight="1">
      <c r="A214" s="40"/>
      <c r="B214" s="46"/>
      <c r="C214" s="303" t="s">
        <v>7393</v>
      </c>
      <c r="D214" s="304" t="s">
        <v>7393</v>
      </c>
      <c r="E214" s="305" t="s">
        <v>18</v>
      </c>
      <c r="F214" s="306">
        <v>0.59999999999999998</v>
      </c>
      <c r="G214" s="40"/>
      <c r="H214" s="46"/>
    </row>
    <row r="215" s="2" customFormat="1" ht="16.8" customHeight="1">
      <c r="A215" s="40"/>
      <c r="B215" s="46"/>
      <c r="C215" s="303" t="s">
        <v>7394</v>
      </c>
      <c r="D215" s="304" t="s">
        <v>7394</v>
      </c>
      <c r="E215" s="305" t="s">
        <v>18</v>
      </c>
      <c r="F215" s="306">
        <v>3600.4499999999998</v>
      </c>
      <c r="G215" s="40"/>
      <c r="H215" s="46"/>
    </row>
    <row r="216" s="2" customFormat="1" ht="16.8" customHeight="1">
      <c r="A216" s="40"/>
      <c r="B216" s="46"/>
      <c r="C216" s="303" t="s">
        <v>6125</v>
      </c>
      <c r="D216" s="304" t="s">
        <v>6125</v>
      </c>
      <c r="E216" s="305" t="s">
        <v>18</v>
      </c>
      <c r="F216" s="306">
        <v>225</v>
      </c>
      <c r="G216" s="40"/>
      <c r="H216" s="46"/>
    </row>
    <row r="217" s="2" customFormat="1" ht="16.8" customHeight="1">
      <c r="A217" s="40"/>
      <c r="B217" s="46"/>
      <c r="C217" s="303" t="s">
        <v>5826</v>
      </c>
      <c r="D217" s="304" t="s">
        <v>5826</v>
      </c>
      <c r="E217" s="305" t="s">
        <v>18</v>
      </c>
      <c r="F217" s="306">
        <v>1033</v>
      </c>
      <c r="G217" s="40"/>
      <c r="H217" s="46"/>
    </row>
    <row r="218" s="2" customFormat="1" ht="16.8" customHeight="1">
      <c r="A218" s="40"/>
      <c r="B218" s="46"/>
      <c r="C218" s="303" t="s">
        <v>6144</v>
      </c>
      <c r="D218" s="304" t="s">
        <v>6144</v>
      </c>
      <c r="E218" s="305" t="s">
        <v>18</v>
      </c>
      <c r="F218" s="306">
        <v>57</v>
      </c>
      <c r="G218" s="40"/>
      <c r="H218" s="46"/>
    </row>
    <row r="219" s="2" customFormat="1" ht="16.8" customHeight="1">
      <c r="A219" s="40"/>
      <c r="B219" s="46"/>
      <c r="C219" s="303" t="s">
        <v>7395</v>
      </c>
      <c r="D219" s="304" t="s">
        <v>7395</v>
      </c>
      <c r="E219" s="305" t="s">
        <v>18</v>
      </c>
      <c r="F219" s="306">
        <v>8.4199999999999999</v>
      </c>
      <c r="G219" s="40"/>
      <c r="H219" s="46"/>
    </row>
    <row r="220" s="2" customFormat="1" ht="16.8" customHeight="1">
      <c r="A220" s="40"/>
      <c r="B220" s="46"/>
      <c r="C220" s="303" t="s">
        <v>2681</v>
      </c>
      <c r="D220" s="304" t="s">
        <v>2681</v>
      </c>
      <c r="E220" s="305" t="s">
        <v>18</v>
      </c>
      <c r="F220" s="306">
        <v>724</v>
      </c>
      <c r="G220" s="40"/>
      <c r="H220" s="46"/>
    </row>
    <row r="221" s="2" customFormat="1" ht="16.8" customHeight="1">
      <c r="A221" s="40"/>
      <c r="B221" s="46"/>
      <c r="C221" s="303" t="s">
        <v>5282</v>
      </c>
      <c r="D221" s="304" t="s">
        <v>5282</v>
      </c>
      <c r="E221" s="305" t="s">
        <v>18</v>
      </c>
      <c r="F221" s="306">
        <v>724</v>
      </c>
      <c r="G221" s="40"/>
      <c r="H221" s="46"/>
    </row>
    <row r="222" s="2" customFormat="1" ht="16.8" customHeight="1">
      <c r="A222" s="40"/>
      <c r="B222" s="46"/>
      <c r="C222" s="303" t="s">
        <v>7396</v>
      </c>
      <c r="D222" s="304" t="s">
        <v>7396</v>
      </c>
      <c r="E222" s="305" t="s">
        <v>18</v>
      </c>
      <c r="F222" s="306">
        <v>237</v>
      </c>
      <c r="G222" s="40"/>
      <c r="H222" s="46"/>
    </row>
    <row r="223" s="2" customFormat="1" ht="16.8" customHeight="1">
      <c r="A223" s="40"/>
      <c r="B223" s="46"/>
      <c r="C223" s="303" t="s">
        <v>7397</v>
      </c>
      <c r="D223" s="304" t="s">
        <v>7397</v>
      </c>
      <c r="E223" s="305" t="s">
        <v>18</v>
      </c>
      <c r="F223" s="306">
        <v>50</v>
      </c>
      <c r="G223" s="40"/>
      <c r="H223" s="46"/>
    </row>
    <row r="224" s="2" customFormat="1" ht="16.8" customHeight="1">
      <c r="A224" s="40"/>
      <c r="B224" s="46"/>
      <c r="C224" s="303" t="s">
        <v>7398</v>
      </c>
      <c r="D224" s="304" t="s">
        <v>7398</v>
      </c>
      <c r="E224" s="305" t="s">
        <v>18</v>
      </c>
      <c r="F224" s="306">
        <v>3.9500000000000002</v>
      </c>
      <c r="G224" s="40"/>
      <c r="H224" s="46"/>
    </row>
    <row r="225" s="2" customFormat="1" ht="16.8" customHeight="1">
      <c r="A225" s="40"/>
      <c r="B225" s="46"/>
      <c r="C225" s="303" t="s">
        <v>7399</v>
      </c>
      <c r="D225" s="304" t="s">
        <v>7399</v>
      </c>
      <c r="E225" s="305" t="s">
        <v>18</v>
      </c>
      <c r="F225" s="306">
        <v>2745</v>
      </c>
      <c r="G225" s="40"/>
      <c r="H225" s="46"/>
    </row>
    <row r="226" s="2" customFormat="1" ht="16.8" customHeight="1">
      <c r="A226" s="40"/>
      <c r="B226" s="46"/>
      <c r="C226" s="303" t="s">
        <v>7400</v>
      </c>
      <c r="D226" s="304" t="s">
        <v>7400</v>
      </c>
      <c r="E226" s="305" t="s">
        <v>18</v>
      </c>
      <c r="F226" s="306">
        <v>3043.9400000000001</v>
      </c>
      <c r="G226" s="40"/>
      <c r="H226" s="46"/>
    </row>
    <row r="227" s="2" customFormat="1" ht="16.8" customHeight="1">
      <c r="A227" s="40"/>
      <c r="B227" s="46"/>
      <c r="C227" s="303" t="s">
        <v>1036</v>
      </c>
      <c r="D227" s="304" t="s">
        <v>1036</v>
      </c>
      <c r="E227" s="305" t="s">
        <v>18</v>
      </c>
      <c r="F227" s="306">
        <v>260.57999999999998</v>
      </c>
      <c r="G227" s="40"/>
      <c r="H227" s="46"/>
    </row>
    <row r="228" s="2" customFormat="1" ht="16.8" customHeight="1">
      <c r="A228" s="40"/>
      <c r="B228" s="46"/>
      <c r="C228" s="307" t="s">
        <v>1036</v>
      </c>
      <c r="D228" s="307" t="s">
        <v>1037</v>
      </c>
      <c r="E228" s="19" t="s">
        <v>18</v>
      </c>
      <c r="F228" s="308">
        <v>260.57999999999998</v>
      </c>
      <c r="G228" s="40"/>
      <c r="H228" s="46"/>
    </row>
    <row r="229" s="2" customFormat="1" ht="16.8" customHeight="1">
      <c r="A229" s="40"/>
      <c r="B229" s="46"/>
      <c r="C229" s="303" t="s">
        <v>4499</v>
      </c>
      <c r="D229" s="304" t="s">
        <v>4499</v>
      </c>
      <c r="E229" s="305" t="s">
        <v>18</v>
      </c>
      <c r="F229" s="306">
        <v>67.5</v>
      </c>
      <c r="G229" s="40"/>
      <c r="H229" s="46"/>
    </row>
    <row r="230" s="2" customFormat="1" ht="16.8" customHeight="1">
      <c r="A230" s="40"/>
      <c r="B230" s="46"/>
      <c r="C230" s="303" t="s">
        <v>594</v>
      </c>
      <c r="D230" s="304" t="s">
        <v>594</v>
      </c>
      <c r="E230" s="305" t="s">
        <v>18</v>
      </c>
      <c r="F230" s="306">
        <v>-102</v>
      </c>
      <c r="G230" s="40"/>
      <c r="H230" s="46"/>
    </row>
    <row r="231" s="2" customFormat="1" ht="16.8" customHeight="1">
      <c r="A231" s="40"/>
      <c r="B231" s="46"/>
      <c r="C231" s="307" t="s">
        <v>594</v>
      </c>
      <c r="D231" s="307" t="s">
        <v>595</v>
      </c>
      <c r="E231" s="19" t="s">
        <v>18</v>
      </c>
      <c r="F231" s="308">
        <v>-102</v>
      </c>
      <c r="G231" s="40"/>
      <c r="H231" s="46"/>
    </row>
    <row r="232" s="2" customFormat="1" ht="16.8" customHeight="1">
      <c r="A232" s="40"/>
      <c r="B232" s="46"/>
      <c r="C232" s="303" t="s">
        <v>7401</v>
      </c>
      <c r="D232" s="304" t="s">
        <v>7401</v>
      </c>
      <c r="E232" s="305" t="s">
        <v>18</v>
      </c>
      <c r="F232" s="306">
        <v>67.5</v>
      </c>
      <c r="G232" s="40"/>
      <c r="H232" s="46"/>
    </row>
    <row r="233" s="2" customFormat="1" ht="16.8" customHeight="1">
      <c r="A233" s="40"/>
      <c r="B233" s="46"/>
      <c r="C233" s="303" t="s">
        <v>6470</v>
      </c>
      <c r="D233" s="304" t="s">
        <v>6470</v>
      </c>
      <c r="E233" s="305" t="s">
        <v>18</v>
      </c>
      <c r="F233" s="306">
        <v>3700</v>
      </c>
      <c r="G233" s="40"/>
      <c r="H233" s="46"/>
    </row>
    <row r="234" s="2" customFormat="1" ht="16.8" customHeight="1">
      <c r="A234" s="40"/>
      <c r="B234" s="46"/>
      <c r="C234" s="303" t="s">
        <v>7402</v>
      </c>
      <c r="D234" s="304" t="s">
        <v>7402</v>
      </c>
      <c r="E234" s="305" t="s">
        <v>18</v>
      </c>
      <c r="F234" s="306">
        <v>26077</v>
      </c>
      <c r="G234" s="40"/>
      <c r="H234" s="46"/>
    </row>
    <row r="235" s="2" customFormat="1" ht="16.8" customHeight="1">
      <c r="A235" s="40"/>
      <c r="B235" s="46"/>
      <c r="C235" s="303" t="s">
        <v>7403</v>
      </c>
      <c r="D235" s="304" t="s">
        <v>7403</v>
      </c>
      <c r="E235" s="305" t="s">
        <v>18</v>
      </c>
      <c r="F235" s="306">
        <v>28057</v>
      </c>
      <c r="G235" s="40"/>
      <c r="H235" s="46"/>
    </row>
    <row r="236" s="2" customFormat="1" ht="16.8" customHeight="1">
      <c r="A236" s="40"/>
      <c r="B236" s="46"/>
      <c r="C236" s="303" t="s">
        <v>7404</v>
      </c>
      <c r="D236" s="304" t="s">
        <v>7404</v>
      </c>
      <c r="E236" s="305" t="s">
        <v>18</v>
      </c>
      <c r="F236" s="306">
        <v>317.45999999999998</v>
      </c>
      <c r="G236" s="40"/>
      <c r="H236" s="46"/>
    </row>
    <row r="237" s="2" customFormat="1" ht="16.8" customHeight="1">
      <c r="A237" s="40"/>
      <c r="B237" s="46"/>
      <c r="C237" s="303" t="s">
        <v>5542</v>
      </c>
      <c r="D237" s="304" t="s">
        <v>5542</v>
      </c>
      <c r="E237" s="305" t="s">
        <v>18</v>
      </c>
      <c r="F237" s="306">
        <v>3012.1500000000001</v>
      </c>
      <c r="G237" s="40"/>
      <c r="H237" s="46"/>
    </row>
    <row r="238" s="2" customFormat="1" ht="16.8" customHeight="1">
      <c r="A238" s="40"/>
      <c r="B238" s="46"/>
      <c r="C238" s="303" t="s">
        <v>4501</v>
      </c>
      <c r="D238" s="304" t="s">
        <v>4501</v>
      </c>
      <c r="E238" s="305" t="s">
        <v>18</v>
      </c>
      <c r="F238" s="306">
        <v>332.69999999999999</v>
      </c>
      <c r="G238" s="40"/>
      <c r="H238" s="46"/>
    </row>
    <row r="239" s="2" customFormat="1" ht="16.8" customHeight="1">
      <c r="A239" s="40"/>
      <c r="B239" s="46"/>
      <c r="C239" s="303" t="s">
        <v>7405</v>
      </c>
      <c r="D239" s="304" t="s">
        <v>7405</v>
      </c>
      <c r="E239" s="305" t="s">
        <v>18</v>
      </c>
      <c r="F239" s="306">
        <v>3434.0999999999999</v>
      </c>
      <c r="G239" s="40"/>
      <c r="H239" s="46"/>
    </row>
    <row r="240" s="2" customFormat="1" ht="16.8" customHeight="1">
      <c r="A240" s="40"/>
      <c r="B240" s="46"/>
      <c r="C240" s="303" t="s">
        <v>7406</v>
      </c>
      <c r="D240" s="304" t="s">
        <v>7406</v>
      </c>
      <c r="E240" s="305" t="s">
        <v>18</v>
      </c>
      <c r="F240" s="306">
        <v>166.34999999999999</v>
      </c>
      <c r="G240" s="40"/>
      <c r="H240" s="46"/>
    </row>
    <row r="241" s="2" customFormat="1" ht="26.4" customHeight="1">
      <c r="A241" s="40"/>
      <c r="B241" s="46"/>
      <c r="C241" s="302" t="s">
        <v>7407</v>
      </c>
      <c r="D241" s="302" t="s">
        <v>97</v>
      </c>
      <c r="E241" s="40"/>
      <c r="F241" s="40"/>
      <c r="G241" s="40"/>
      <c r="H241" s="46"/>
    </row>
    <row r="242" s="2" customFormat="1" ht="16.8" customHeight="1">
      <c r="A242" s="40"/>
      <c r="B242" s="46"/>
      <c r="C242" s="303" t="s">
        <v>1045</v>
      </c>
      <c r="D242" s="304" t="s">
        <v>1045</v>
      </c>
      <c r="E242" s="305" t="s">
        <v>18</v>
      </c>
      <c r="F242" s="306">
        <v>84.409999999999997</v>
      </c>
      <c r="G242" s="40"/>
      <c r="H242" s="46"/>
    </row>
    <row r="243" s="2" customFormat="1" ht="16.8" customHeight="1">
      <c r="A243" s="40"/>
      <c r="B243" s="46"/>
      <c r="C243" s="303" t="s">
        <v>576</v>
      </c>
      <c r="D243" s="304" t="s">
        <v>576</v>
      </c>
      <c r="E243" s="305" t="s">
        <v>18</v>
      </c>
      <c r="F243" s="306">
        <v>60</v>
      </c>
      <c r="G243" s="40"/>
      <c r="H243" s="46"/>
    </row>
    <row r="244" s="2" customFormat="1" ht="16.8" customHeight="1">
      <c r="A244" s="40"/>
      <c r="B244" s="46"/>
      <c r="C244" s="303" t="s">
        <v>587</v>
      </c>
      <c r="D244" s="304" t="s">
        <v>587</v>
      </c>
      <c r="E244" s="305" t="s">
        <v>18</v>
      </c>
      <c r="F244" s="306">
        <v>45.450000000000003</v>
      </c>
      <c r="G244" s="40"/>
      <c r="H244" s="46"/>
    </row>
    <row r="245" s="2" customFormat="1" ht="16.8" customHeight="1">
      <c r="A245" s="40"/>
      <c r="B245" s="46"/>
      <c r="C245" s="307" t="s">
        <v>18</v>
      </c>
      <c r="D245" s="307" t="s">
        <v>586</v>
      </c>
      <c r="E245" s="19" t="s">
        <v>18</v>
      </c>
      <c r="F245" s="308">
        <v>0</v>
      </c>
      <c r="G245" s="40"/>
      <c r="H245" s="46"/>
    </row>
    <row r="246" s="2" customFormat="1" ht="16.8" customHeight="1">
      <c r="A246" s="40"/>
      <c r="B246" s="46"/>
      <c r="C246" s="307" t="s">
        <v>587</v>
      </c>
      <c r="D246" s="307" t="s">
        <v>1131</v>
      </c>
      <c r="E246" s="19" t="s">
        <v>18</v>
      </c>
      <c r="F246" s="308">
        <v>45.450000000000003</v>
      </c>
      <c r="G246" s="40"/>
      <c r="H246" s="46"/>
    </row>
    <row r="247" s="2" customFormat="1" ht="16.8" customHeight="1">
      <c r="A247" s="40"/>
      <c r="B247" s="46"/>
      <c r="C247" s="303" t="s">
        <v>602</v>
      </c>
      <c r="D247" s="304" t="s">
        <v>602</v>
      </c>
      <c r="E247" s="305" t="s">
        <v>18</v>
      </c>
      <c r="F247" s="306">
        <v>30</v>
      </c>
      <c r="G247" s="40"/>
      <c r="H247" s="46"/>
    </row>
    <row r="248" s="2" customFormat="1" ht="16.8" customHeight="1">
      <c r="A248" s="40"/>
      <c r="B248" s="46"/>
      <c r="C248" s="303" t="s">
        <v>4426</v>
      </c>
      <c r="D248" s="304" t="s">
        <v>4426</v>
      </c>
      <c r="E248" s="305" t="s">
        <v>18</v>
      </c>
      <c r="F248" s="306">
        <v>3495.5999999999999</v>
      </c>
      <c r="G248" s="40"/>
      <c r="H248" s="46"/>
    </row>
    <row r="249" s="2" customFormat="1" ht="16.8" customHeight="1">
      <c r="A249" s="40"/>
      <c r="B249" s="46"/>
      <c r="C249" s="303" t="s">
        <v>1139</v>
      </c>
      <c r="D249" s="304" t="s">
        <v>1139</v>
      </c>
      <c r="E249" s="305" t="s">
        <v>18</v>
      </c>
      <c r="F249" s="306">
        <v>35.280000000000001</v>
      </c>
      <c r="G249" s="40"/>
      <c r="H249" s="46"/>
    </row>
    <row r="250" s="2" customFormat="1" ht="16.8" customHeight="1">
      <c r="A250" s="40"/>
      <c r="B250" s="46"/>
      <c r="C250" s="307" t="s">
        <v>1139</v>
      </c>
      <c r="D250" s="307" t="s">
        <v>1140</v>
      </c>
      <c r="E250" s="19" t="s">
        <v>18</v>
      </c>
      <c r="F250" s="308">
        <v>35.280000000000001</v>
      </c>
      <c r="G250" s="40"/>
      <c r="H250" s="46"/>
    </row>
    <row r="251" s="2" customFormat="1" ht="16.8" customHeight="1">
      <c r="A251" s="40"/>
      <c r="B251" s="46"/>
      <c r="C251" s="303" t="s">
        <v>1047</v>
      </c>
      <c r="D251" s="304" t="s">
        <v>1047</v>
      </c>
      <c r="E251" s="305" t="s">
        <v>18</v>
      </c>
      <c r="F251" s="306">
        <v>149.78999999999999</v>
      </c>
      <c r="G251" s="40"/>
      <c r="H251" s="46"/>
    </row>
    <row r="252" s="2" customFormat="1" ht="16.8" customHeight="1">
      <c r="A252" s="40"/>
      <c r="B252" s="46"/>
      <c r="C252" s="303" t="s">
        <v>1034</v>
      </c>
      <c r="D252" s="304" t="s">
        <v>1034</v>
      </c>
      <c r="E252" s="305" t="s">
        <v>18</v>
      </c>
      <c r="F252" s="306">
        <v>1032.4000000000001</v>
      </c>
      <c r="G252" s="40"/>
      <c r="H252" s="46"/>
    </row>
    <row r="253" s="2" customFormat="1" ht="16.8" customHeight="1">
      <c r="A253" s="40"/>
      <c r="B253" s="46"/>
      <c r="C253" s="303" t="s">
        <v>578</v>
      </c>
      <c r="D253" s="304" t="s">
        <v>578</v>
      </c>
      <c r="E253" s="305" t="s">
        <v>18</v>
      </c>
      <c r="F253" s="306">
        <v>204</v>
      </c>
      <c r="G253" s="40"/>
      <c r="H253" s="46"/>
    </row>
    <row r="254" s="2" customFormat="1" ht="16.8" customHeight="1">
      <c r="A254" s="40"/>
      <c r="B254" s="46"/>
      <c r="C254" s="303" t="s">
        <v>589</v>
      </c>
      <c r="D254" s="304" t="s">
        <v>589</v>
      </c>
      <c r="E254" s="305" t="s">
        <v>18</v>
      </c>
      <c r="F254" s="306">
        <v>591.60000000000002</v>
      </c>
      <c r="G254" s="40"/>
      <c r="H254" s="46"/>
    </row>
    <row r="255" s="2" customFormat="1" ht="16.8" customHeight="1">
      <c r="A255" s="40"/>
      <c r="B255" s="46"/>
      <c r="C255" s="303" t="s">
        <v>604</v>
      </c>
      <c r="D255" s="304" t="s">
        <v>604</v>
      </c>
      <c r="E255" s="305" t="s">
        <v>18</v>
      </c>
      <c r="F255" s="306">
        <v>102</v>
      </c>
      <c r="G255" s="40"/>
      <c r="H255" s="46"/>
    </row>
    <row r="256" s="2" customFormat="1" ht="16.8" customHeight="1">
      <c r="A256" s="40"/>
      <c r="B256" s="46"/>
      <c r="C256" s="303" t="s">
        <v>7389</v>
      </c>
      <c r="D256" s="304" t="s">
        <v>7389</v>
      </c>
      <c r="E256" s="305" t="s">
        <v>18</v>
      </c>
      <c r="F256" s="306">
        <v>166.34999999999999</v>
      </c>
      <c r="G256" s="40"/>
      <c r="H256" s="46"/>
    </row>
    <row r="257" s="2" customFormat="1" ht="16.8" customHeight="1">
      <c r="A257" s="40"/>
      <c r="B257" s="46"/>
      <c r="C257" s="303" t="s">
        <v>1049</v>
      </c>
      <c r="D257" s="304" t="s">
        <v>1049</v>
      </c>
      <c r="E257" s="305" t="s">
        <v>18</v>
      </c>
      <c r="F257" s="306">
        <v>12.65</v>
      </c>
      <c r="G257" s="40"/>
      <c r="H257" s="46"/>
    </row>
    <row r="258" s="2" customFormat="1" ht="16.8" customHeight="1">
      <c r="A258" s="40"/>
      <c r="B258" s="46"/>
      <c r="C258" s="303" t="s">
        <v>592</v>
      </c>
      <c r="D258" s="304" t="s">
        <v>592</v>
      </c>
      <c r="E258" s="305" t="s">
        <v>18</v>
      </c>
      <c r="F258" s="306">
        <v>-30</v>
      </c>
      <c r="G258" s="40"/>
      <c r="H258" s="46"/>
    </row>
    <row r="259" s="2" customFormat="1" ht="16.8" customHeight="1">
      <c r="A259" s="40"/>
      <c r="B259" s="46"/>
      <c r="C259" s="303" t="s">
        <v>1036</v>
      </c>
      <c r="D259" s="304" t="s">
        <v>1036</v>
      </c>
      <c r="E259" s="305" t="s">
        <v>18</v>
      </c>
      <c r="F259" s="306">
        <v>278.31999999999999</v>
      </c>
      <c r="G259" s="40"/>
      <c r="H259" s="46"/>
    </row>
    <row r="260" s="2" customFormat="1" ht="16.8" customHeight="1">
      <c r="A260" s="40"/>
      <c r="B260" s="46"/>
      <c r="C260" s="303" t="s">
        <v>594</v>
      </c>
      <c r="D260" s="304" t="s">
        <v>594</v>
      </c>
      <c r="E260" s="305" t="s">
        <v>18</v>
      </c>
      <c r="F260" s="306">
        <v>-102</v>
      </c>
      <c r="G260" s="40"/>
      <c r="H260" s="46"/>
    </row>
    <row r="261" s="2" customFormat="1" ht="26.4" customHeight="1">
      <c r="A261" s="40"/>
      <c r="B261" s="46"/>
      <c r="C261" s="302" t="s">
        <v>7408</v>
      </c>
      <c r="D261" s="302" t="s">
        <v>100</v>
      </c>
      <c r="E261" s="40"/>
      <c r="F261" s="40"/>
      <c r="G261" s="40"/>
      <c r="H261" s="46"/>
    </row>
    <row r="262" s="2" customFormat="1" ht="16.8" customHeight="1">
      <c r="A262" s="40"/>
      <c r="B262" s="46"/>
      <c r="C262" s="303" t="s">
        <v>426</v>
      </c>
      <c r="D262" s="304" t="s">
        <v>426</v>
      </c>
      <c r="E262" s="305" t="s">
        <v>18</v>
      </c>
      <c r="F262" s="306">
        <v>13417</v>
      </c>
      <c r="G262" s="40"/>
      <c r="H262" s="46"/>
    </row>
    <row r="263" s="2" customFormat="1" ht="16.8" customHeight="1">
      <c r="A263" s="40"/>
      <c r="B263" s="46"/>
      <c r="C263" s="303" t="s">
        <v>432</v>
      </c>
      <c r="D263" s="304" t="s">
        <v>432</v>
      </c>
      <c r="E263" s="305" t="s">
        <v>18</v>
      </c>
      <c r="F263" s="306">
        <v>2673</v>
      </c>
      <c r="G263" s="40"/>
      <c r="H263" s="46"/>
    </row>
    <row r="264" s="2" customFormat="1" ht="16.8" customHeight="1">
      <c r="A264" s="40"/>
      <c r="B264" s="46"/>
      <c r="C264" s="303" t="s">
        <v>1548</v>
      </c>
      <c r="D264" s="304" t="s">
        <v>1548</v>
      </c>
      <c r="E264" s="305" t="s">
        <v>18</v>
      </c>
      <c r="F264" s="306">
        <v>499</v>
      </c>
      <c r="G264" s="40"/>
      <c r="H264" s="46"/>
    </row>
    <row r="265" s="2" customFormat="1" ht="16.8" customHeight="1">
      <c r="A265" s="40"/>
      <c r="B265" s="46"/>
      <c r="C265" s="303" t="s">
        <v>1554</v>
      </c>
      <c r="D265" s="304" t="s">
        <v>1554</v>
      </c>
      <c r="E265" s="305" t="s">
        <v>18</v>
      </c>
      <c r="F265" s="306">
        <v>499</v>
      </c>
      <c r="G265" s="40"/>
      <c r="H265" s="46"/>
    </row>
    <row r="266" s="2" customFormat="1" ht="16.8" customHeight="1">
      <c r="A266" s="40"/>
      <c r="B266" s="46"/>
      <c r="C266" s="303" t="s">
        <v>748</v>
      </c>
      <c r="D266" s="304" t="s">
        <v>748</v>
      </c>
      <c r="E266" s="305" t="s">
        <v>18</v>
      </c>
      <c r="F266" s="306">
        <v>298</v>
      </c>
      <c r="G266" s="40"/>
      <c r="H266" s="46"/>
    </row>
    <row r="267" s="2" customFormat="1" ht="16.8" customHeight="1">
      <c r="A267" s="40"/>
      <c r="B267" s="46"/>
      <c r="C267" s="303" t="s">
        <v>756</v>
      </c>
      <c r="D267" s="304" t="s">
        <v>756</v>
      </c>
      <c r="E267" s="305" t="s">
        <v>18</v>
      </c>
      <c r="F267" s="306">
        <v>536.39999999999998</v>
      </c>
      <c r="G267" s="40"/>
      <c r="H267" s="46"/>
    </row>
    <row r="268" s="2" customFormat="1" ht="16.8" customHeight="1">
      <c r="A268" s="40"/>
      <c r="B268" s="46"/>
      <c r="C268" s="303" t="s">
        <v>1530</v>
      </c>
      <c r="D268" s="304" t="s">
        <v>1530</v>
      </c>
      <c r="E268" s="305" t="s">
        <v>18</v>
      </c>
      <c r="F268" s="306">
        <v>50</v>
      </c>
      <c r="G268" s="40"/>
      <c r="H268" s="46"/>
    </row>
    <row r="269" s="2" customFormat="1" ht="16.8" customHeight="1">
      <c r="A269" s="40"/>
      <c r="B269" s="46"/>
      <c r="C269" s="303" t="s">
        <v>313</v>
      </c>
      <c r="D269" s="304" t="s">
        <v>313</v>
      </c>
      <c r="E269" s="305" t="s">
        <v>18</v>
      </c>
      <c r="F269" s="306">
        <v>0</v>
      </c>
      <c r="G269" s="40"/>
      <c r="H269" s="46"/>
    </row>
    <row r="270" s="2" customFormat="1" ht="16.8" customHeight="1">
      <c r="A270" s="40"/>
      <c r="B270" s="46"/>
      <c r="C270" s="303" t="s">
        <v>669</v>
      </c>
      <c r="D270" s="304" t="s">
        <v>669</v>
      </c>
      <c r="E270" s="305" t="s">
        <v>18</v>
      </c>
      <c r="F270" s="306">
        <v>517.64999999999998</v>
      </c>
      <c r="G270" s="40"/>
      <c r="H270" s="46"/>
    </row>
    <row r="271" s="2" customFormat="1" ht="16.8" customHeight="1">
      <c r="A271" s="40"/>
      <c r="B271" s="46"/>
      <c r="C271" s="303" t="s">
        <v>676</v>
      </c>
      <c r="D271" s="304" t="s">
        <v>676</v>
      </c>
      <c r="E271" s="305" t="s">
        <v>18</v>
      </c>
      <c r="F271" s="306">
        <v>5916</v>
      </c>
      <c r="G271" s="40"/>
      <c r="H271" s="46"/>
    </row>
    <row r="272" s="2" customFormat="1" ht="16.8" customHeight="1">
      <c r="A272" s="40"/>
      <c r="B272" s="46"/>
      <c r="C272" s="303" t="s">
        <v>857</v>
      </c>
      <c r="D272" s="304" t="s">
        <v>857</v>
      </c>
      <c r="E272" s="305" t="s">
        <v>18</v>
      </c>
      <c r="F272" s="306">
        <v>30</v>
      </c>
      <c r="G272" s="40"/>
      <c r="H272" s="46"/>
    </row>
    <row r="273" s="2" customFormat="1" ht="16.8" customHeight="1">
      <c r="A273" s="40"/>
      <c r="B273" s="46"/>
      <c r="C273" s="303" t="s">
        <v>1045</v>
      </c>
      <c r="D273" s="304" t="s">
        <v>1045</v>
      </c>
      <c r="E273" s="305" t="s">
        <v>18</v>
      </c>
      <c r="F273" s="306">
        <v>84.409999999999997</v>
      </c>
      <c r="G273" s="40"/>
      <c r="H273" s="46"/>
    </row>
    <row r="274" s="2" customFormat="1" ht="16.8" customHeight="1">
      <c r="A274" s="40"/>
      <c r="B274" s="46"/>
      <c r="C274" s="303" t="s">
        <v>1009</v>
      </c>
      <c r="D274" s="304" t="s">
        <v>1009</v>
      </c>
      <c r="E274" s="305" t="s">
        <v>18</v>
      </c>
      <c r="F274" s="306">
        <v>40.399999999999999</v>
      </c>
      <c r="G274" s="40"/>
      <c r="H274" s="46"/>
    </row>
    <row r="275" s="2" customFormat="1" ht="16.8" customHeight="1">
      <c r="A275" s="40"/>
      <c r="B275" s="46"/>
      <c r="C275" s="303" t="s">
        <v>1026</v>
      </c>
      <c r="D275" s="304" t="s">
        <v>1026</v>
      </c>
      <c r="E275" s="305" t="s">
        <v>18</v>
      </c>
      <c r="F275" s="306">
        <v>13916</v>
      </c>
      <c r="G275" s="40"/>
      <c r="H275" s="46"/>
    </row>
    <row r="276" s="2" customFormat="1" ht="16.8" customHeight="1">
      <c r="A276" s="40"/>
      <c r="B276" s="46"/>
      <c r="C276" s="303" t="s">
        <v>939</v>
      </c>
      <c r="D276" s="304" t="s">
        <v>939</v>
      </c>
      <c r="E276" s="305" t="s">
        <v>18</v>
      </c>
      <c r="F276" s="306">
        <v>330</v>
      </c>
      <c r="G276" s="40"/>
      <c r="H276" s="46"/>
    </row>
    <row r="277" s="2" customFormat="1" ht="16.8" customHeight="1">
      <c r="A277" s="40"/>
      <c r="B277" s="46"/>
      <c r="C277" s="303" t="s">
        <v>513</v>
      </c>
      <c r="D277" s="304" t="s">
        <v>513</v>
      </c>
      <c r="E277" s="305" t="s">
        <v>18</v>
      </c>
      <c r="F277" s="306">
        <v>1726.5</v>
      </c>
      <c r="G277" s="40"/>
      <c r="H277" s="46"/>
    </row>
    <row r="278" s="2" customFormat="1" ht="16.8" customHeight="1">
      <c r="A278" s="40"/>
      <c r="B278" s="46"/>
      <c r="C278" s="303" t="s">
        <v>535</v>
      </c>
      <c r="D278" s="304" t="s">
        <v>535</v>
      </c>
      <c r="E278" s="305" t="s">
        <v>18</v>
      </c>
      <c r="F278" s="306">
        <v>591.60000000000002</v>
      </c>
      <c r="G278" s="40"/>
      <c r="H278" s="46"/>
    </row>
    <row r="279" s="2" customFormat="1" ht="16.8" customHeight="1">
      <c r="A279" s="40"/>
      <c r="B279" s="46"/>
      <c r="C279" s="303" t="s">
        <v>541</v>
      </c>
      <c r="D279" s="304" t="s">
        <v>541</v>
      </c>
      <c r="E279" s="305" t="s">
        <v>18</v>
      </c>
      <c r="F279" s="306">
        <v>177.47999999999999</v>
      </c>
      <c r="G279" s="40"/>
      <c r="H279" s="46"/>
    </row>
    <row r="280" s="2" customFormat="1" ht="16.8" customHeight="1">
      <c r="A280" s="40"/>
      <c r="B280" s="46"/>
      <c r="C280" s="303" t="s">
        <v>522</v>
      </c>
      <c r="D280" s="304" t="s">
        <v>522</v>
      </c>
      <c r="E280" s="305" t="s">
        <v>18</v>
      </c>
      <c r="F280" s="306">
        <v>0.57999999999999996</v>
      </c>
      <c r="G280" s="40"/>
      <c r="H280" s="46"/>
    </row>
    <row r="281" s="2" customFormat="1" ht="16.8" customHeight="1">
      <c r="A281" s="40"/>
      <c r="B281" s="46"/>
      <c r="C281" s="307" t="s">
        <v>18</v>
      </c>
      <c r="D281" s="307" t="s">
        <v>521</v>
      </c>
      <c r="E281" s="19" t="s">
        <v>18</v>
      </c>
      <c r="F281" s="308">
        <v>0</v>
      </c>
      <c r="G281" s="40"/>
      <c r="H281" s="46"/>
    </row>
    <row r="282" s="2" customFormat="1" ht="16.8" customHeight="1">
      <c r="A282" s="40"/>
      <c r="B282" s="46"/>
      <c r="C282" s="307" t="s">
        <v>522</v>
      </c>
      <c r="D282" s="307" t="s">
        <v>1321</v>
      </c>
      <c r="E282" s="19" t="s">
        <v>18</v>
      </c>
      <c r="F282" s="308">
        <v>0.57999999999999996</v>
      </c>
      <c r="G282" s="40"/>
      <c r="H282" s="46"/>
    </row>
    <row r="283" s="2" customFormat="1" ht="16.8" customHeight="1">
      <c r="A283" s="40"/>
      <c r="B283" s="46"/>
      <c r="C283" s="303" t="s">
        <v>576</v>
      </c>
      <c r="D283" s="304" t="s">
        <v>576</v>
      </c>
      <c r="E283" s="305" t="s">
        <v>18</v>
      </c>
      <c r="F283" s="306">
        <v>60</v>
      </c>
      <c r="G283" s="40"/>
      <c r="H283" s="46"/>
    </row>
    <row r="284" s="2" customFormat="1" ht="16.8" customHeight="1">
      <c r="A284" s="40"/>
      <c r="B284" s="46"/>
      <c r="C284" s="303" t="s">
        <v>868</v>
      </c>
      <c r="D284" s="304" t="s">
        <v>576</v>
      </c>
      <c r="E284" s="305" t="s">
        <v>18</v>
      </c>
      <c r="F284" s="306">
        <v>30</v>
      </c>
      <c r="G284" s="40"/>
      <c r="H284" s="46"/>
    </row>
    <row r="285" s="2" customFormat="1" ht="16.8" customHeight="1">
      <c r="A285" s="40"/>
      <c r="B285" s="46"/>
      <c r="C285" s="303" t="s">
        <v>587</v>
      </c>
      <c r="D285" s="304" t="s">
        <v>587</v>
      </c>
      <c r="E285" s="305" t="s">
        <v>18</v>
      </c>
      <c r="F285" s="306">
        <v>2967</v>
      </c>
      <c r="G285" s="40"/>
      <c r="H285" s="46"/>
    </row>
    <row r="286" s="2" customFormat="1" ht="16.8" customHeight="1">
      <c r="A286" s="40"/>
      <c r="B286" s="46"/>
      <c r="C286" s="303" t="s">
        <v>602</v>
      </c>
      <c r="D286" s="304" t="s">
        <v>602</v>
      </c>
      <c r="E286" s="305" t="s">
        <v>18</v>
      </c>
      <c r="F286" s="306">
        <v>30</v>
      </c>
      <c r="G286" s="40"/>
      <c r="H286" s="46"/>
    </row>
    <row r="287" s="2" customFormat="1" ht="16.8" customHeight="1">
      <c r="A287" s="40"/>
      <c r="B287" s="46"/>
      <c r="C287" s="303" t="s">
        <v>617</v>
      </c>
      <c r="D287" s="304" t="s">
        <v>617</v>
      </c>
      <c r="E287" s="305" t="s">
        <v>18</v>
      </c>
      <c r="F287" s="306">
        <v>1726.5</v>
      </c>
      <c r="G287" s="40"/>
      <c r="H287" s="46"/>
    </row>
    <row r="288" s="2" customFormat="1" ht="16.8" customHeight="1">
      <c r="A288" s="40"/>
      <c r="B288" s="46"/>
      <c r="C288" s="303" t="s">
        <v>624</v>
      </c>
      <c r="D288" s="304" t="s">
        <v>624</v>
      </c>
      <c r="E288" s="305" t="s">
        <v>18</v>
      </c>
      <c r="F288" s="306">
        <v>3108.5999999999999</v>
      </c>
      <c r="G288" s="40"/>
      <c r="H288" s="46"/>
    </row>
    <row r="289" s="2" customFormat="1" ht="16.8" customHeight="1">
      <c r="A289" s="40"/>
      <c r="B289" s="46"/>
      <c r="C289" s="303" t="s">
        <v>4426</v>
      </c>
      <c r="D289" s="304" t="s">
        <v>4426</v>
      </c>
      <c r="E289" s="305" t="s">
        <v>18</v>
      </c>
      <c r="F289" s="306">
        <v>3495.5999999999999</v>
      </c>
      <c r="G289" s="40"/>
      <c r="H289" s="46"/>
    </row>
    <row r="290" s="2" customFormat="1" ht="16.8" customHeight="1">
      <c r="A290" s="40"/>
      <c r="B290" s="46"/>
      <c r="C290" s="303" t="s">
        <v>1738</v>
      </c>
      <c r="D290" s="304" t="s">
        <v>1738</v>
      </c>
      <c r="E290" s="305" t="s">
        <v>18</v>
      </c>
      <c r="F290" s="306">
        <v>3453</v>
      </c>
      <c r="G290" s="40"/>
      <c r="H290" s="46"/>
    </row>
    <row r="291" s="2" customFormat="1" ht="16.8" customHeight="1">
      <c r="A291" s="40"/>
      <c r="B291" s="46"/>
      <c r="C291" s="303" t="s">
        <v>1139</v>
      </c>
      <c r="D291" s="304" t="s">
        <v>1139</v>
      </c>
      <c r="E291" s="305" t="s">
        <v>18</v>
      </c>
      <c r="F291" s="306">
        <v>3.8399999999999999</v>
      </c>
      <c r="G291" s="40"/>
      <c r="H291" s="46"/>
    </row>
    <row r="292" s="2" customFormat="1" ht="16.8" customHeight="1">
      <c r="A292" s="40"/>
      <c r="B292" s="46"/>
      <c r="C292" s="307" t="s">
        <v>1139</v>
      </c>
      <c r="D292" s="307" t="s">
        <v>1326</v>
      </c>
      <c r="E292" s="19" t="s">
        <v>18</v>
      </c>
      <c r="F292" s="308">
        <v>3.8399999999999999</v>
      </c>
      <c r="G292" s="40"/>
      <c r="H292" s="46"/>
    </row>
    <row r="293" s="2" customFormat="1" ht="16.8" customHeight="1">
      <c r="A293" s="40"/>
      <c r="B293" s="46"/>
      <c r="C293" s="303" t="s">
        <v>487</v>
      </c>
      <c r="D293" s="304" t="s">
        <v>487</v>
      </c>
      <c r="E293" s="305" t="s">
        <v>18</v>
      </c>
      <c r="F293" s="306">
        <v>1017</v>
      </c>
      <c r="G293" s="40"/>
      <c r="H293" s="46"/>
    </row>
    <row r="294" s="2" customFormat="1" ht="16.8" customHeight="1">
      <c r="A294" s="40"/>
      <c r="B294" s="46"/>
      <c r="C294" s="303" t="s">
        <v>481</v>
      </c>
      <c r="D294" s="304" t="s">
        <v>481</v>
      </c>
      <c r="E294" s="305" t="s">
        <v>18</v>
      </c>
      <c r="F294" s="306">
        <v>367</v>
      </c>
      <c r="G294" s="40"/>
      <c r="H294" s="46"/>
    </row>
    <row r="295" s="2" customFormat="1" ht="16.8" customHeight="1">
      <c r="A295" s="40"/>
      <c r="B295" s="46"/>
      <c r="C295" s="303" t="s">
        <v>495</v>
      </c>
      <c r="D295" s="304" t="s">
        <v>495</v>
      </c>
      <c r="E295" s="305" t="s">
        <v>18</v>
      </c>
      <c r="F295" s="306">
        <v>110</v>
      </c>
      <c r="G295" s="40"/>
      <c r="H295" s="46"/>
    </row>
    <row r="296" s="2" customFormat="1" ht="16.8" customHeight="1">
      <c r="A296" s="40"/>
      <c r="B296" s="46"/>
      <c r="C296" s="303" t="s">
        <v>529</v>
      </c>
      <c r="D296" s="304" t="s">
        <v>529</v>
      </c>
      <c r="E296" s="305" t="s">
        <v>18</v>
      </c>
      <c r="F296" s="306">
        <v>0.28999999999999998</v>
      </c>
      <c r="G296" s="40"/>
      <c r="H296" s="46"/>
    </row>
    <row r="297" s="2" customFormat="1" ht="16.8" customHeight="1">
      <c r="A297" s="40"/>
      <c r="B297" s="46"/>
      <c r="C297" s="303" t="s">
        <v>750</v>
      </c>
      <c r="D297" s="304" t="s">
        <v>750</v>
      </c>
      <c r="E297" s="305" t="s">
        <v>18</v>
      </c>
      <c r="F297" s="306">
        <v>102</v>
      </c>
      <c r="G297" s="40"/>
      <c r="H297" s="46"/>
    </row>
    <row r="298" s="2" customFormat="1" ht="16.8" customHeight="1">
      <c r="A298" s="40"/>
      <c r="B298" s="46"/>
      <c r="C298" s="303" t="s">
        <v>702</v>
      </c>
      <c r="D298" s="304" t="s">
        <v>702</v>
      </c>
      <c r="E298" s="305" t="s">
        <v>18</v>
      </c>
      <c r="F298" s="306">
        <v>30</v>
      </c>
      <c r="G298" s="40"/>
      <c r="H298" s="46"/>
    </row>
    <row r="299" s="2" customFormat="1" ht="16.8" customHeight="1">
      <c r="A299" s="40"/>
      <c r="B299" s="46"/>
      <c r="C299" s="303" t="s">
        <v>384</v>
      </c>
      <c r="D299" s="304" t="s">
        <v>384</v>
      </c>
      <c r="E299" s="305" t="s">
        <v>18</v>
      </c>
      <c r="F299" s="306">
        <v>499</v>
      </c>
      <c r="G299" s="40"/>
      <c r="H299" s="46"/>
    </row>
    <row r="300" s="2" customFormat="1" ht="16.8" customHeight="1">
      <c r="A300" s="40"/>
      <c r="B300" s="46"/>
      <c r="C300" s="303" t="s">
        <v>1047</v>
      </c>
      <c r="D300" s="304" t="s">
        <v>1047</v>
      </c>
      <c r="E300" s="305" t="s">
        <v>18</v>
      </c>
      <c r="F300" s="306">
        <v>24.190000000000001</v>
      </c>
      <c r="G300" s="40"/>
      <c r="H300" s="46"/>
    </row>
    <row r="301" s="2" customFormat="1" ht="16.8" customHeight="1">
      <c r="A301" s="40"/>
      <c r="B301" s="46"/>
      <c r="C301" s="307" t="s">
        <v>18</v>
      </c>
      <c r="D301" s="307" t="s">
        <v>1033</v>
      </c>
      <c r="E301" s="19" t="s">
        <v>18</v>
      </c>
      <c r="F301" s="308">
        <v>0</v>
      </c>
      <c r="G301" s="40"/>
      <c r="H301" s="46"/>
    </row>
    <row r="302" s="2" customFormat="1" ht="16.8" customHeight="1">
      <c r="A302" s="40"/>
      <c r="B302" s="46"/>
      <c r="C302" s="307" t="s">
        <v>1047</v>
      </c>
      <c r="D302" s="307" t="s">
        <v>1424</v>
      </c>
      <c r="E302" s="19" t="s">
        <v>18</v>
      </c>
      <c r="F302" s="308">
        <v>24.190000000000001</v>
      </c>
      <c r="G302" s="40"/>
      <c r="H302" s="46"/>
    </row>
    <row r="303" s="2" customFormat="1" ht="16.8" customHeight="1">
      <c r="A303" s="40"/>
      <c r="B303" s="46"/>
      <c r="C303" s="303" t="s">
        <v>1447</v>
      </c>
      <c r="D303" s="304" t="s">
        <v>1447</v>
      </c>
      <c r="E303" s="305" t="s">
        <v>18</v>
      </c>
      <c r="F303" s="306">
        <v>499</v>
      </c>
      <c r="G303" s="40"/>
      <c r="H303" s="46"/>
    </row>
    <row r="304" s="2" customFormat="1" ht="16.8" customHeight="1">
      <c r="A304" s="40"/>
      <c r="B304" s="46"/>
      <c r="C304" s="303" t="s">
        <v>1034</v>
      </c>
      <c r="D304" s="304" t="s">
        <v>1034</v>
      </c>
      <c r="E304" s="305" t="s">
        <v>18</v>
      </c>
      <c r="F304" s="306">
        <v>219.12000000000001</v>
      </c>
      <c r="G304" s="40"/>
      <c r="H304" s="46"/>
    </row>
    <row r="305" s="2" customFormat="1" ht="16.8" customHeight="1">
      <c r="A305" s="40"/>
      <c r="B305" s="46"/>
      <c r="C305" s="307" t="s">
        <v>18</v>
      </c>
      <c r="D305" s="307" t="s">
        <v>1033</v>
      </c>
      <c r="E305" s="19" t="s">
        <v>18</v>
      </c>
      <c r="F305" s="308">
        <v>0</v>
      </c>
      <c r="G305" s="40"/>
      <c r="H305" s="46"/>
    </row>
    <row r="306" s="2" customFormat="1" ht="16.8" customHeight="1">
      <c r="A306" s="40"/>
      <c r="B306" s="46"/>
      <c r="C306" s="307" t="s">
        <v>1034</v>
      </c>
      <c r="D306" s="307" t="s">
        <v>1415</v>
      </c>
      <c r="E306" s="19" t="s">
        <v>18</v>
      </c>
      <c r="F306" s="308">
        <v>219.12000000000001</v>
      </c>
      <c r="G306" s="40"/>
      <c r="H306" s="46"/>
    </row>
    <row r="307" s="2" customFormat="1" ht="16.8" customHeight="1">
      <c r="A307" s="40"/>
      <c r="B307" s="46"/>
      <c r="C307" s="303" t="s">
        <v>515</v>
      </c>
      <c r="D307" s="304" t="s">
        <v>515</v>
      </c>
      <c r="E307" s="305" t="s">
        <v>18</v>
      </c>
      <c r="F307" s="306">
        <v>1240</v>
      </c>
      <c r="G307" s="40"/>
      <c r="H307" s="46"/>
    </row>
    <row r="308" s="2" customFormat="1" ht="16.8" customHeight="1">
      <c r="A308" s="40"/>
      <c r="B308" s="46"/>
      <c r="C308" s="303" t="s">
        <v>578</v>
      </c>
      <c r="D308" s="304" t="s">
        <v>578</v>
      </c>
      <c r="E308" s="305" t="s">
        <v>18</v>
      </c>
      <c r="F308" s="306">
        <v>204</v>
      </c>
      <c r="G308" s="40"/>
      <c r="H308" s="46"/>
    </row>
    <row r="309" s="2" customFormat="1" ht="16.8" customHeight="1">
      <c r="A309" s="40"/>
      <c r="B309" s="46"/>
      <c r="C309" s="303" t="s">
        <v>589</v>
      </c>
      <c r="D309" s="304" t="s">
        <v>589</v>
      </c>
      <c r="E309" s="305" t="s">
        <v>18</v>
      </c>
      <c r="F309" s="306">
        <v>591.60000000000002</v>
      </c>
      <c r="G309" s="40"/>
      <c r="H309" s="46"/>
    </row>
    <row r="310" s="2" customFormat="1" ht="16.8" customHeight="1">
      <c r="A310" s="40"/>
      <c r="B310" s="46"/>
      <c r="C310" s="303" t="s">
        <v>604</v>
      </c>
      <c r="D310" s="304" t="s">
        <v>604</v>
      </c>
      <c r="E310" s="305" t="s">
        <v>18</v>
      </c>
      <c r="F310" s="306">
        <v>102</v>
      </c>
      <c r="G310" s="40"/>
      <c r="H310" s="46"/>
    </row>
    <row r="311" s="2" customFormat="1" ht="16.8" customHeight="1">
      <c r="A311" s="40"/>
      <c r="B311" s="46"/>
      <c r="C311" s="303" t="s">
        <v>7389</v>
      </c>
      <c r="D311" s="304" t="s">
        <v>7389</v>
      </c>
      <c r="E311" s="305" t="s">
        <v>18</v>
      </c>
      <c r="F311" s="306">
        <v>166.34999999999999</v>
      </c>
      <c r="G311" s="40"/>
      <c r="H311" s="46"/>
    </row>
    <row r="312" s="2" customFormat="1" ht="16.8" customHeight="1">
      <c r="A312" s="40"/>
      <c r="B312" s="46"/>
      <c r="C312" s="303" t="s">
        <v>5813</v>
      </c>
      <c r="D312" s="304" t="s">
        <v>5813</v>
      </c>
      <c r="E312" s="305" t="s">
        <v>18</v>
      </c>
      <c r="F312" s="306">
        <v>22</v>
      </c>
      <c r="G312" s="40"/>
      <c r="H312" s="46"/>
    </row>
    <row r="313" s="2" customFormat="1" ht="16.8" customHeight="1">
      <c r="A313" s="40"/>
      <c r="B313" s="46"/>
      <c r="C313" s="303" t="s">
        <v>489</v>
      </c>
      <c r="D313" s="304" t="s">
        <v>489</v>
      </c>
      <c r="E313" s="305" t="s">
        <v>18</v>
      </c>
      <c r="F313" s="306">
        <v>16</v>
      </c>
      <c r="G313" s="40"/>
      <c r="H313" s="46"/>
    </row>
    <row r="314" s="2" customFormat="1" ht="16.8" customHeight="1">
      <c r="A314" s="40"/>
      <c r="B314" s="46"/>
      <c r="C314" s="303" t="s">
        <v>1049</v>
      </c>
      <c r="D314" s="304" t="s">
        <v>1049</v>
      </c>
      <c r="E314" s="305" t="s">
        <v>18</v>
      </c>
      <c r="F314" s="306">
        <v>12.65</v>
      </c>
      <c r="G314" s="40"/>
      <c r="H314" s="46"/>
    </row>
    <row r="315" s="2" customFormat="1" ht="16.8" customHeight="1">
      <c r="A315" s="40"/>
      <c r="B315" s="46"/>
      <c r="C315" s="303" t="s">
        <v>592</v>
      </c>
      <c r="D315" s="304" t="s">
        <v>592</v>
      </c>
      <c r="E315" s="305" t="s">
        <v>18</v>
      </c>
      <c r="F315" s="306">
        <v>-30</v>
      </c>
      <c r="G315" s="40"/>
      <c r="H315" s="46"/>
    </row>
    <row r="316" s="2" customFormat="1" ht="16.8" customHeight="1">
      <c r="A316" s="40"/>
      <c r="B316" s="46"/>
      <c r="C316" s="303" t="s">
        <v>6125</v>
      </c>
      <c r="D316" s="304" t="s">
        <v>6125</v>
      </c>
      <c r="E316" s="305" t="s">
        <v>18</v>
      </c>
      <c r="F316" s="306">
        <v>225</v>
      </c>
      <c r="G316" s="40"/>
      <c r="H316" s="46"/>
    </row>
    <row r="317" s="2" customFormat="1" ht="16.8" customHeight="1">
      <c r="A317" s="40"/>
      <c r="B317" s="46"/>
      <c r="C317" s="303" t="s">
        <v>1036</v>
      </c>
      <c r="D317" s="304" t="s">
        <v>1036</v>
      </c>
      <c r="E317" s="305" t="s">
        <v>18</v>
      </c>
      <c r="F317" s="306">
        <v>12.720000000000001</v>
      </c>
      <c r="G317" s="40"/>
      <c r="H317" s="46"/>
    </row>
    <row r="318" s="2" customFormat="1" ht="16.8" customHeight="1">
      <c r="A318" s="40"/>
      <c r="B318" s="46"/>
      <c r="C318" s="307" t="s">
        <v>1036</v>
      </c>
      <c r="D318" s="307" t="s">
        <v>1416</v>
      </c>
      <c r="E318" s="19" t="s">
        <v>18</v>
      </c>
      <c r="F318" s="308">
        <v>12.720000000000001</v>
      </c>
      <c r="G318" s="40"/>
      <c r="H318" s="46"/>
    </row>
    <row r="319" s="2" customFormat="1" ht="16.8" customHeight="1">
      <c r="A319" s="40"/>
      <c r="B319" s="46"/>
      <c r="C319" s="303" t="s">
        <v>594</v>
      </c>
      <c r="D319" s="304" t="s">
        <v>594</v>
      </c>
      <c r="E319" s="305" t="s">
        <v>18</v>
      </c>
      <c r="F319" s="306">
        <v>-102</v>
      </c>
      <c r="G319" s="40"/>
      <c r="H319" s="46"/>
    </row>
    <row r="320" s="2" customFormat="1" ht="16.8" customHeight="1">
      <c r="A320" s="40"/>
      <c r="B320" s="46"/>
      <c r="C320" s="303" t="s">
        <v>6470</v>
      </c>
      <c r="D320" s="304" t="s">
        <v>6470</v>
      </c>
      <c r="E320" s="305" t="s">
        <v>18</v>
      </c>
      <c r="F320" s="306">
        <v>3700</v>
      </c>
      <c r="G320" s="40"/>
      <c r="H320" s="46"/>
    </row>
    <row r="321" s="2" customFormat="1" ht="26.4" customHeight="1">
      <c r="A321" s="40"/>
      <c r="B321" s="46"/>
      <c r="C321" s="302" t="s">
        <v>7409</v>
      </c>
      <c r="D321" s="302" t="s">
        <v>103</v>
      </c>
      <c r="E321" s="40"/>
      <c r="F321" s="40"/>
      <c r="G321" s="40"/>
      <c r="H321" s="46"/>
    </row>
    <row r="322" s="2" customFormat="1" ht="16.8" customHeight="1">
      <c r="A322" s="40"/>
      <c r="B322" s="46"/>
      <c r="C322" s="303" t="s">
        <v>426</v>
      </c>
      <c r="D322" s="304" t="s">
        <v>426</v>
      </c>
      <c r="E322" s="305" t="s">
        <v>18</v>
      </c>
      <c r="F322" s="306">
        <v>322.13999999999999</v>
      </c>
      <c r="G322" s="40"/>
      <c r="H322" s="46"/>
    </row>
    <row r="323" s="2" customFormat="1" ht="16.8" customHeight="1">
      <c r="A323" s="40"/>
      <c r="B323" s="46"/>
      <c r="C323" s="307" t="s">
        <v>426</v>
      </c>
      <c r="D323" s="307" t="s">
        <v>1571</v>
      </c>
      <c r="E323" s="19" t="s">
        <v>18</v>
      </c>
      <c r="F323" s="308">
        <v>322.13999999999999</v>
      </c>
      <c r="G323" s="40"/>
      <c r="H323" s="46"/>
    </row>
    <row r="324" s="2" customFormat="1" ht="16.8" customHeight="1">
      <c r="A324" s="40"/>
      <c r="B324" s="46"/>
      <c r="C324" s="303" t="s">
        <v>1656</v>
      </c>
      <c r="D324" s="304" t="s">
        <v>426</v>
      </c>
      <c r="E324" s="305" t="s">
        <v>18</v>
      </c>
      <c r="F324" s="306">
        <v>60</v>
      </c>
      <c r="G324" s="40"/>
      <c r="H324" s="46"/>
    </row>
    <row r="325" s="2" customFormat="1" ht="16.8" customHeight="1">
      <c r="A325" s="40"/>
      <c r="B325" s="46"/>
      <c r="C325" s="307" t="s">
        <v>1656</v>
      </c>
      <c r="D325" s="307" t="s">
        <v>1650</v>
      </c>
      <c r="E325" s="19" t="s">
        <v>18</v>
      </c>
      <c r="F325" s="308">
        <v>60</v>
      </c>
      <c r="G325" s="40"/>
      <c r="H325" s="46"/>
    </row>
    <row r="326" s="2" customFormat="1" ht="16.8" customHeight="1">
      <c r="A326" s="40"/>
      <c r="B326" s="46"/>
      <c r="C326" s="303" t="s">
        <v>432</v>
      </c>
      <c r="D326" s="304" t="s">
        <v>432</v>
      </c>
      <c r="E326" s="305" t="s">
        <v>18</v>
      </c>
      <c r="F326" s="306">
        <v>3947</v>
      </c>
      <c r="G326" s="40"/>
      <c r="H326" s="46"/>
    </row>
    <row r="327" s="2" customFormat="1" ht="16.8" customHeight="1">
      <c r="A327" s="40"/>
      <c r="B327" s="46"/>
      <c r="C327" s="307" t="s">
        <v>432</v>
      </c>
      <c r="D327" s="307" t="s">
        <v>1492</v>
      </c>
      <c r="E327" s="19" t="s">
        <v>18</v>
      </c>
      <c r="F327" s="308">
        <v>3947</v>
      </c>
      <c r="G327" s="40"/>
      <c r="H327" s="46"/>
    </row>
    <row r="328" s="2" customFormat="1" ht="16.8" customHeight="1">
      <c r="A328" s="40"/>
      <c r="B328" s="46"/>
      <c r="C328" s="309" t="s">
        <v>7386</v>
      </c>
      <c r="D328" s="40"/>
      <c r="E328" s="40"/>
      <c r="F328" s="40"/>
      <c r="G328" s="40"/>
      <c r="H328" s="46"/>
    </row>
    <row r="329" s="2" customFormat="1" ht="16.8" customHeight="1">
      <c r="A329" s="40"/>
      <c r="B329" s="46"/>
      <c r="C329" s="307" t="s">
        <v>1488</v>
      </c>
      <c r="D329" s="307" t="s">
        <v>1489</v>
      </c>
      <c r="E329" s="19" t="s">
        <v>343</v>
      </c>
      <c r="F329" s="308">
        <v>5914</v>
      </c>
      <c r="G329" s="40"/>
      <c r="H329" s="46"/>
    </row>
    <row r="330" s="2" customFormat="1" ht="16.8" customHeight="1">
      <c r="A330" s="40"/>
      <c r="B330" s="46"/>
      <c r="C330" s="303" t="s">
        <v>1497</v>
      </c>
      <c r="D330" s="304" t="s">
        <v>1497</v>
      </c>
      <c r="E330" s="305" t="s">
        <v>18</v>
      </c>
      <c r="F330" s="306">
        <v>1774.2000000000001</v>
      </c>
      <c r="G330" s="40"/>
      <c r="H330" s="46"/>
    </row>
    <row r="331" s="2" customFormat="1" ht="16.8" customHeight="1">
      <c r="A331" s="40"/>
      <c r="B331" s="46"/>
      <c r="C331" s="307" t="s">
        <v>18</v>
      </c>
      <c r="D331" s="307" t="s">
        <v>521</v>
      </c>
      <c r="E331" s="19" t="s">
        <v>18</v>
      </c>
      <c r="F331" s="308">
        <v>0</v>
      </c>
      <c r="G331" s="40"/>
      <c r="H331" s="46"/>
    </row>
    <row r="332" s="2" customFormat="1" ht="16.8" customHeight="1">
      <c r="A332" s="40"/>
      <c r="B332" s="46"/>
      <c r="C332" s="307" t="s">
        <v>1497</v>
      </c>
      <c r="D332" s="307" t="s">
        <v>1498</v>
      </c>
      <c r="E332" s="19" t="s">
        <v>18</v>
      </c>
      <c r="F332" s="308">
        <v>1774.2000000000001</v>
      </c>
      <c r="G332" s="40"/>
      <c r="H332" s="46"/>
    </row>
    <row r="333" s="2" customFormat="1" ht="16.8" customHeight="1">
      <c r="A333" s="40"/>
      <c r="B333" s="46"/>
      <c r="C333" s="303" t="s">
        <v>1548</v>
      </c>
      <c r="D333" s="304" t="s">
        <v>1548</v>
      </c>
      <c r="E333" s="305" t="s">
        <v>18</v>
      </c>
      <c r="F333" s="306">
        <v>6077.3000000000002</v>
      </c>
      <c r="G333" s="40"/>
      <c r="H333" s="46"/>
    </row>
    <row r="334" s="2" customFormat="1" ht="16.8" customHeight="1">
      <c r="A334" s="40"/>
      <c r="B334" s="46"/>
      <c r="C334" s="307" t="s">
        <v>1548</v>
      </c>
      <c r="D334" s="307" t="s">
        <v>1549</v>
      </c>
      <c r="E334" s="19" t="s">
        <v>18</v>
      </c>
      <c r="F334" s="308">
        <v>6077.3000000000002</v>
      </c>
      <c r="G334" s="40"/>
      <c r="H334" s="46"/>
    </row>
    <row r="335" s="2" customFormat="1" ht="16.8" customHeight="1">
      <c r="A335" s="40"/>
      <c r="B335" s="46"/>
      <c r="C335" s="309" t="s">
        <v>7386</v>
      </c>
      <c r="D335" s="40"/>
      <c r="E335" s="40"/>
      <c r="F335" s="40"/>
      <c r="G335" s="40"/>
      <c r="H335" s="46"/>
    </row>
    <row r="336" s="2" customFormat="1" ht="16.8" customHeight="1">
      <c r="A336" s="40"/>
      <c r="B336" s="46"/>
      <c r="C336" s="307" t="s">
        <v>341</v>
      </c>
      <c r="D336" s="307" t="s">
        <v>342</v>
      </c>
      <c r="E336" s="19" t="s">
        <v>343</v>
      </c>
      <c r="F336" s="308">
        <v>6410.0100000000002</v>
      </c>
      <c r="G336" s="40"/>
      <c r="H336" s="46"/>
    </row>
    <row r="337" s="2" customFormat="1" ht="16.8" customHeight="1">
      <c r="A337" s="40"/>
      <c r="B337" s="46"/>
      <c r="C337" s="303" t="s">
        <v>1554</v>
      </c>
      <c r="D337" s="304" t="s">
        <v>1554</v>
      </c>
      <c r="E337" s="305" t="s">
        <v>18</v>
      </c>
      <c r="F337" s="306">
        <v>12154.6</v>
      </c>
      <c r="G337" s="40"/>
      <c r="H337" s="46"/>
    </row>
    <row r="338" s="2" customFormat="1" ht="16.8" customHeight="1">
      <c r="A338" s="40"/>
      <c r="B338" s="46"/>
      <c r="C338" s="307" t="s">
        <v>1554</v>
      </c>
      <c r="D338" s="307" t="s">
        <v>1555</v>
      </c>
      <c r="E338" s="19" t="s">
        <v>18</v>
      </c>
      <c r="F338" s="308">
        <v>12154.6</v>
      </c>
      <c r="G338" s="40"/>
      <c r="H338" s="46"/>
    </row>
    <row r="339" s="2" customFormat="1" ht="16.8" customHeight="1">
      <c r="A339" s="40"/>
      <c r="B339" s="46"/>
      <c r="C339" s="303" t="s">
        <v>1508</v>
      </c>
      <c r="D339" s="304" t="s">
        <v>1508</v>
      </c>
      <c r="E339" s="305" t="s">
        <v>18</v>
      </c>
      <c r="F339" s="306">
        <v>368.16000000000002</v>
      </c>
      <c r="G339" s="40"/>
      <c r="H339" s="46"/>
    </row>
    <row r="340" s="2" customFormat="1" ht="16.8" customHeight="1">
      <c r="A340" s="40"/>
      <c r="B340" s="46"/>
      <c r="C340" s="307" t="s">
        <v>1508</v>
      </c>
      <c r="D340" s="307" t="s">
        <v>1509</v>
      </c>
      <c r="E340" s="19" t="s">
        <v>18</v>
      </c>
      <c r="F340" s="308">
        <v>368.16000000000002</v>
      </c>
      <c r="G340" s="40"/>
      <c r="H340" s="46"/>
    </row>
    <row r="341" s="2" customFormat="1" ht="16.8" customHeight="1">
      <c r="A341" s="40"/>
      <c r="B341" s="46"/>
      <c r="C341" s="303" t="s">
        <v>7410</v>
      </c>
      <c r="D341" s="304" t="s">
        <v>1508</v>
      </c>
      <c r="E341" s="305" t="s">
        <v>18</v>
      </c>
      <c r="F341" s="306">
        <v>3.2999999999999998</v>
      </c>
      <c r="G341" s="40"/>
      <c r="H341" s="46"/>
    </row>
    <row r="342" s="2" customFormat="1" ht="16.8" customHeight="1">
      <c r="A342" s="40"/>
      <c r="B342" s="46"/>
      <c r="C342" s="303" t="s">
        <v>1511</v>
      </c>
      <c r="D342" s="304" t="s">
        <v>1511</v>
      </c>
      <c r="E342" s="305" t="s">
        <v>18</v>
      </c>
      <c r="F342" s="306">
        <v>110.45</v>
      </c>
      <c r="G342" s="40"/>
      <c r="H342" s="46"/>
    </row>
    <row r="343" s="2" customFormat="1" ht="16.8" customHeight="1">
      <c r="A343" s="40"/>
      <c r="B343" s="46"/>
      <c r="C343" s="307" t="s">
        <v>18</v>
      </c>
      <c r="D343" s="307" t="s">
        <v>521</v>
      </c>
      <c r="E343" s="19" t="s">
        <v>18</v>
      </c>
      <c r="F343" s="308">
        <v>0</v>
      </c>
      <c r="G343" s="40"/>
      <c r="H343" s="46"/>
    </row>
    <row r="344" s="2" customFormat="1" ht="16.8" customHeight="1">
      <c r="A344" s="40"/>
      <c r="B344" s="46"/>
      <c r="C344" s="307" t="s">
        <v>1511</v>
      </c>
      <c r="D344" s="307" t="s">
        <v>1512</v>
      </c>
      <c r="E344" s="19" t="s">
        <v>18</v>
      </c>
      <c r="F344" s="308">
        <v>110.45</v>
      </c>
      <c r="G344" s="40"/>
      <c r="H344" s="46"/>
    </row>
    <row r="345" s="2" customFormat="1" ht="16.8" customHeight="1">
      <c r="A345" s="40"/>
      <c r="B345" s="46"/>
      <c r="C345" s="303" t="s">
        <v>1530</v>
      </c>
      <c r="D345" s="304" t="s">
        <v>1530</v>
      </c>
      <c r="E345" s="305" t="s">
        <v>18</v>
      </c>
      <c r="F345" s="306">
        <v>5914</v>
      </c>
      <c r="G345" s="40"/>
      <c r="H345" s="46"/>
    </row>
    <row r="346" s="2" customFormat="1" ht="16.8" customHeight="1">
      <c r="A346" s="40"/>
      <c r="B346" s="46"/>
      <c r="C346" s="307" t="s">
        <v>18</v>
      </c>
      <c r="D346" s="307" t="s">
        <v>586</v>
      </c>
      <c r="E346" s="19" t="s">
        <v>18</v>
      </c>
      <c r="F346" s="308">
        <v>0</v>
      </c>
      <c r="G346" s="40"/>
      <c r="H346" s="46"/>
    </row>
    <row r="347" s="2" customFormat="1" ht="16.8" customHeight="1">
      <c r="A347" s="40"/>
      <c r="B347" s="46"/>
      <c r="C347" s="307" t="s">
        <v>1530</v>
      </c>
      <c r="D347" s="307" t="s">
        <v>1531</v>
      </c>
      <c r="E347" s="19" t="s">
        <v>18</v>
      </c>
      <c r="F347" s="308">
        <v>5914</v>
      </c>
      <c r="G347" s="40"/>
      <c r="H347" s="46"/>
    </row>
    <row r="348" s="2" customFormat="1" ht="16.8" customHeight="1">
      <c r="A348" s="40"/>
      <c r="B348" s="46"/>
      <c r="C348" s="303" t="s">
        <v>2108</v>
      </c>
      <c r="D348" s="304" t="s">
        <v>2108</v>
      </c>
      <c r="E348" s="305" t="s">
        <v>18</v>
      </c>
      <c r="F348" s="306">
        <v>60209.900000000001</v>
      </c>
      <c r="G348" s="40"/>
      <c r="H348" s="46"/>
    </row>
    <row r="349" s="2" customFormat="1" ht="16.8" customHeight="1">
      <c r="A349" s="40"/>
      <c r="B349" s="46"/>
      <c r="C349" s="303" t="s">
        <v>313</v>
      </c>
      <c r="D349" s="304" t="s">
        <v>313</v>
      </c>
      <c r="E349" s="305" t="s">
        <v>18</v>
      </c>
      <c r="F349" s="306">
        <v>3681.5999999999999</v>
      </c>
      <c r="G349" s="40"/>
      <c r="H349" s="46"/>
    </row>
    <row r="350" s="2" customFormat="1" ht="16.8" customHeight="1">
      <c r="A350" s="40"/>
      <c r="B350" s="46"/>
      <c r="C350" s="307" t="s">
        <v>313</v>
      </c>
      <c r="D350" s="307" t="s">
        <v>1573</v>
      </c>
      <c r="E350" s="19" t="s">
        <v>18</v>
      </c>
      <c r="F350" s="308">
        <v>3681.5999999999999</v>
      </c>
      <c r="G350" s="40"/>
      <c r="H350" s="46"/>
    </row>
    <row r="351" s="2" customFormat="1" ht="16.8" customHeight="1">
      <c r="A351" s="40"/>
      <c r="B351" s="46"/>
      <c r="C351" s="303" t="s">
        <v>2164</v>
      </c>
      <c r="D351" s="304" t="s">
        <v>2164</v>
      </c>
      <c r="E351" s="305" t="s">
        <v>18</v>
      </c>
      <c r="F351" s="306">
        <v>5924</v>
      </c>
      <c r="G351" s="40"/>
      <c r="H351" s="46"/>
    </row>
    <row r="352" s="2" customFormat="1" ht="16.8" customHeight="1">
      <c r="A352" s="40"/>
      <c r="B352" s="46"/>
      <c r="C352" s="303" t="s">
        <v>1459</v>
      </c>
      <c r="D352" s="304" t="s">
        <v>1459</v>
      </c>
      <c r="E352" s="305" t="s">
        <v>18</v>
      </c>
      <c r="F352" s="306">
        <v>741</v>
      </c>
      <c r="G352" s="40"/>
      <c r="H352" s="46"/>
    </row>
    <row r="353" s="2" customFormat="1" ht="16.8" customHeight="1">
      <c r="A353" s="40"/>
      <c r="B353" s="46"/>
      <c r="C353" s="307" t="s">
        <v>18</v>
      </c>
      <c r="D353" s="307" t="s">
        <v>1458</v>
      </c>
      <c r="E353" s="19" t="s">
        <v>18</v>
      </c>
      <c r="F353" s="308">
        <v>0</v>
      </c>
      <c r="G353" s="40"/>
      <c r="H353" s="46"/>
    </row>
    <row r="354" s="2" customFormat="1" ht="16.8" customHeight="1">
      <c r="A354" s="40"/>
      <c r="B354" s="46"/>
      <c r="C354" s="307" t="s">
        <v>1459</v>
      </c>
      <c r="D354" s="307" t="s">
        <v>1460</v>
      </c>
      <c r="E354" s="19" t="s">
        <v>18</v>
      </c>
      <c r="F354" s="308">
        <v>741</v>
      </c>
      <c r="G354" s="40"/>
      <c r="H354" s="46"/>
    </row>
    <row r="355" s="2" customFormat="1" ht="16.8" customHeight="1">
      <c r="A355" s="40"/>
      <c r="B355" s="46"/>
      <c r="C355" s="309" t="s">
        <v>7386</v>
      </c>
      <c r="D355" s="40"/>
      <c r="E355" s="40"/>
      <c r="F355" s="40"/>
      <c r="G355" s="40"/>
      <c r="H355" s="46"/>
    </row>
    <row r="356" s="2" customFormat="1" ht="16.8" customHeight="1">
      <c r="A356" s="40"/>
      <c r="B356" s="46"/>
      <c r="C356" s="307" t="s">
        <v>448</v>
      </c>
      <c r="D356" s="307" t="s">
        <v>449</v>
      </c>
      <c r="E356" s="19" t="s">
        <v>309</v>
      </c>
      <c r="F356" s="308">
        <v>6223</v>
      </c>
      <c r="G356" s="40"/>
      <c r="H356" s="46"/>
    </row>
    <row r="357" s="2" customFormat="1" ht="16.8" customHeight="1">
      <c r="A357" s="40"/>
      <c r="B357" s="46"/>
      <c r="C357" s="303" t="s">
        <v>1468</v>
      </c>
      <c r="D357" s="304" t="s">
        <v>1468</v>
      </c>
      <c r="E357" s="305" t="s">
        <v>18</v>
      </c>
      <c r="F357" s="306">
        <v>244</v>
      </c>
      <c r="G357" s="40"/>
      <c r="H357" s="46"/>
    </row>
    <row r="358" s="2" customFormat="1" ht="16.8" customHeight="1">
      <c r="A358" s="40"/>
      <c r="B358" s="46"/>
      <c r="C358" s="307" t="s">
        <v>1468</v>
      </c>
      <c r="D358" s="307" t="s">
        <v>1469</v>
      </c>
      <c r="E358" s="19" t="s">
        <v>18</v>
      </c>
      <c r="F358" s="308">
        <v>244</v>
      </c>
      <c r="G358" s="40"/>
      <c r="H358" s="46"/>
    </row>
    <row r="359" s="2" customFormat="1" ht="16.8" customHeight="1">
      <c r="A359" s="40"/>
      <c r="B359" s="46"/>
      <c r="C359" s="303" t="s">
        <v>1948</v>
      </c>
      <c r="D359" s="304" t="s">
        <v>1948</v>
      </c>
      <c r="E359" s="305" t="s">
        <v>18</v>
      </c>
      <c r="F359" s="306">
        <v>349</v>
      </c>
      <c r="G359" s="40"/>
      <c r="H359" s="46"/>
    </row>
    <row r="360" s="2" customFormat="1" ht="16.8" customHeight="1">
      <c r="A360" s="40"/>
      <c r="B360" s="46"/>
      <c r="C360" s="303" t="s">
        <v>1505</v>
      </c>
      <c r="D360" s="304" t="s">
        <v>1505</v>
      </c>
      <c r="E360" s="305" t="s">
        <v>18</v>
      </c>
      <c r="F360" s="306">
        <v>887.10000000000002</v>
      </c>
      <c r="G360" s="40"/>
      <c r="H360" s="46"/>
    </row>
    <row r="361" s="2" customFormat="1" ht="16.8" customHeight="1">
      <c r="A361" s="40"/>
      <c r="B361" s="46"/>
      <c r="C361" s="307" t="s">
        <v>18</v>
      </c>
      <c r="D361" s="307" t="s">
        <v>1504</v>
      </c>
      <c r="E361" s="19" t="s">
        <v>18</v>
      </c>
      <c r="F361" s="308">
        <v>0</v>
      </c>
      <c r="G361" s="40"/>
      <c r="H361" s="46"/>
    </row>
    <row r="362" s="2" customFormat="1" ht="16.8" customHeight="1">
      <c r="A362" s="40"/>
      <c r="B362" s="46"/>
      <c r="C362" s="307" t="s">
        <v>1505</v>
      </c>
      <c r="D362" s="307" t="s">
        <v>1506</v>
      </c>
      <c r="E362" s="19" t="s">
        <v>18</v>
      </c>
      <c r="F362" s="308">
        <v>887.10000000000002</v>
      </c>
      <c r="G362" s="40"/>
      <c r="H362" s="46"/>
    </row>
    <row r="363" s="2" customFormat="1" ht="16.8" customHeight="1">
      <c r="A363" s="40"/>
      <c r="B363" s="46"/>
      <c r="C363" s="303" t="s">
        <v>2155</v>
      </c>
      <c r="D363" s="304" t="s">
        <v>2155</v>
      </c>
      <c r="E363" s="305" t="s">
        <v>18</v>
      </c>
      <c r="F363" s="306">
        <v>10.1</v>
      </c>
      <c r="G363" s="40"/>
      <c r="H363" s="46"/>
    </row>
    <row r="364" s="2" customFormat="1" ht="16.8" customHeight="1">
      <c r="A364" s="40"/>
      <c r="B364" s="46"/>
      <c r="C364" s="303" t="s">
        <v>1876</v>
      </c>
      <c r="D364" s="304" t="s">
        <v>1876</v>
      </c>
      <c r="E364" s="305" t="s">
        <v>18</v>
      </c>
      <c r="F364" s="306">
        <v>30.559999999999999</v>
      </c>
      <c r="G364" s="40"/>
      <c r="H364" s="46"/>
    </row>
    <row r="365" s="2" customFormat="1" ht="16.8" customHeight="1">
      <c r="A365" s="40"/>
      <c r="B365" s="46"/>
      <c r="C365" s="303" t="s">
        <v>669</v>
      </c>
      <c r="D365" s="304" t="s">
        <v>669</v>
      </c>
      <c r="E365" s="305" t="s">
        <v>18</v>
      </c>
      <c r="F365" s="306">
        <v>15.880000000000001</v>
      </c>
      <c r="G365" s="40"/>
      <c r="H365" s="46"/>
    </row>
    <row r="366" s="2" customFormat="1" ht="16.8" customHeight="1">
      <c r="A366" s="40"/>
      <c r="B366" s="46"/>
      <c r="C366" s="307" t="s">
        <v>18</v>
      </c>
      <c r="D366" s="307" t="s">
        <v>1840</v>
      </c>
      <c r="E366" s="19" t="s">
        <v>18</v>
      </c>
      <c r="F366" s="308">
        <v>0</v>
      </c>
      <c r="G366" s="40"/>
      <c r="H366" s="46"/>
    </row>
    <row r="367" s="2" customFormat="1" ht="16.8" customHeight="1">
      <c r="A367" s="40"/>
      <c r="B367" s="46"/>
      <c r="C367" s="307" t="s">
        <v>669</v>
      </c>
      <c r="D367" s="307" t="s">
        <v>1841</v>
      </c>
      <c r="E367" s="19" t="s">
        <v>18</v>
      </c>
      <c r="F367" s="308">
        <v>15.880000000000001</v>
      </c>
      <c r="G367" s="40"/>
      <c r="H367" s="46"/>
    </row>
    <row r="368" s="2" customFormat="1" ht="16.8" customHeight="1">
      <c r="A368" s="40"/>
      <c r="B368" s="46"/>
      <c r="C368" s="303" t="s">
        <v>676</v>
      </c>
      <c r="D368" s="304" t="s">
        <v>676</v>
      </c>
      <c r="E368" s="305" t="s">
        <v>18</v>
      </c>
      <c r="F368" s="306">
        <v>15.880000000000001</v>
      </c>
      <c r="G368" s="40"/>
      <c r="H368" s="46"/>
    </row>
    <row r="369" s="2" customFormat="1" ht="16.8" customHeight="1">
      <c r="A369" s="40"/>
      <c r="B369" s="46"/>
      <c r="C369" s="307" t="s">
        <v>18</v>
      </c>
      <c r="D369" s="307" t="s">
        <v>1840</v>
      </c>
      <c r="E369" s="19" t="s">
        <v>18</v>
      </c>
      <c r="F369" s="308">
        <v>0</v>
      </c>
      <c r="G369" s="40"/>
      <c r="H369" s="46"/>
    </row>
    <row r="370" s="2" customFormat="1" ht="16.8" customHeight="1">
      <c r="A370" s="40"/>
      <c r="B370" s="46"/>
      <c r="C370" s="307" t="s">
        <v>676</v>
      </c>
      <c r="D370" s="307" t="s">
        <v>1841</v>
      </c>
      <c r="E370" s="19" t="s">
        <v>18</v>
      </c>
      <c r="F370" s="308">
        <v>15.880000000000001</v>
      </c>
      <c r="G370" s="40"/>
      <c r="H370" s="46"/>
    </row>
    <row r="371" s="2" customFormat="1" ht="16.8" customHeight="1">
      <c r="A371" s="40"/>
      <c r="B371" s="46"/>
      <c r="C371" s="303" t="s">
        <v>1606</v>
      </c>
      <c r="D371" s="304" t="s">
        <v>1606</v>
      </c>
      <c r="E371" s="305" t="s">
        <v>18</v>
      </c>
      <c r="F371" s="306">
        <v>7094</v>
      </c>
      <c r="G371" s="40"/>
      <c r="H371" s="46"/>
    </row>
    <row r="372" s="2" customFormat="1" ht="16.8" customHeight="1">
      <c r="A372" s="40"/>
      <c r="B372" s="46"/>
      <c r="C372" s="307" t="s">
        <v>1606</v>
      </c>
      <c r="D372" s="307" t="s">
        <v>1607</v>
      </c>
      <c r="E372" s="19" t="s">
        <v>18</v>
      </c>
      <c r="F372" s="308">
        <v>7094</v>
      </c>
      <c r="G372" s="40"/>
      <c r="H372" s="46"/>
    </row>
    <row r="373" s="2" customFormat="1" ht="16.8" customHeight="1">
      <c r="A373" s="40"/>
      <c r="B373" s="46"/>
      <c r="C373" s="303" t="s">
        <v>1648</v>
      </c>
      <c r="D373" s="304" t="s">
        <v>1648</v>
      </c>
      <c r="E373" s="305" t="s">
        <v>18</v>
      </c>
      <c r="F373" s="306">
        <v>6927</v>
      </c>
      <c r="G373" s="40"/>
      <c r="H373" s="46"/>
    </row>
    <row r="374" s="2" customFormat="1" ht="16.8" customHeight="1">
      <c r="A374" s="40"/>
      <c r="B374" s="46"/>
      <c r="C374" s="307" t="s">
        <v>18</v>
      </c>
      <c r="D374" s="307" t="s">
        <v>1458</v>
      </c>
      <c r="E374" s="19" t="s">
        <v>18</v>
      </c>
      <c r="F374" s="308">
        <v>0</v>
      </c>
      <c r="G374" s="40"/>
      <c r="H374" s="46"/>
    </row>
    <row r="375" s="2" customFormat="1" ht="16.8" customHeight="1">
      <c r="A375" s="40"/>
      <c r="B375" s="46"/>
      <c r="C375" s="307" t="s">
        <v>1648</v>
      </c>
      <c r="D375" s="307" t="s">
        <v>1649</v>
      </c>
      <c r="E375" s="19" t="s">
        <v>18</v>
      </c>
      <c r="F375" s="308">
        <v>6927</v>
      </c>
      <c r="G375" s="40"/>
      <c r="H375" s="46"/>
    </row>
    <row r="376" s="2" customFormat="1" ht="16.8" customHeight="1">
      <c r="A376" s="40"/>
      <c r="B376" s="46"/>
      <c r="C376" s="303" t="s">
        <v>1612</v>
      </c>
      <c r="D376" s="304" t="s">
        <v>1612</v>
      </c>
      <c r="E376" s="305" t="s">
        <v>18</v>
      </c>
      <c r="F376" s="306">
        <v>7437</v>
      </c>
      <c r="G376" s="40"/>
      <c r="H376" s="46"/>
    </row>
    <row r="377" s="2" customFormat="1" ht="16.8" customHeight="1">
      <c r="A377" s="40"/>
      <c r="B377" s="46"/>
      <c r="C377" s="307" t="s">
        <v>1612</v>
      </c>
      <c r="D377" s="307" t="s">
        <v>1613</v>
      </c>
      <c r="E377" s="19" t="s">
        <v>18</v>
      </c>
      <c r="F377" s="308">
        <v>7437</v>
      </c>
      <c r="G377" s="40"/>
      <c r="H377" s="46"/>
    </row>
    <row r="378" s="2" customFormat="1" ht="16.8" customHeight="1">
      <c r="A378" s="40"/>
      <c r="B378" s="46"/>
      <c r="C378" s="303" t="s">
        <v>1923</v>
      </c>
      <c r="D378" s="304" t="s">
        <v>1923</v>
      </c>
      <c r="E378" s="305" t="s">
        <v>18</v>
      </c>
      <c r="F378" s="306">
        <v>6840</v>
      </c>
      <c r="G378" s="40"/>
      <c r="H378" s="46"/>
    </row>
    <row r="379" s="2" customFormat="1" ht="16.8" customHeight="1">
      <c r="A379" s="40"/>
      <c r="B379" s="46"/>
      <c r="C379" s="303" t="s">
        <v>1633</v>
      </c>
      <c r="D379" s="304" t="s">
        <v>1633</v>
      </c>
      <c r="E379" s="305" t="s">
        <v>18</v>
      </c>
      <c r="F379" s="306">
        <v>7437</v>
      </c>
      <c r="G379" s="40"/>
      <c r="H379" s="46"/>
    </row>
    <row r="380" s="2" customFormat="1" ht="16.8" customHeight="1">
      <c r="A380" s="40"/>
      <c r="B380" s="46"/>
      <c r="C380" s="307" t="s">
        <v>1633</v>
      </c>
      <c r="D380" s="307" t="s">
        <v>1634</v>
      </c>
      <c r="E380" s="19" t="s">
        <v>18</v>
      </c>
      <c r="F380" s="308">
        <v>7437</v>
      </c>
      <c r="G380" s="40"/>
      <c r="H380" s="46"/>
    </row>
    <row r="381" s="2" customFormat="1" ht="16.8" customHeight="1">
      <c r="A381" s="40"/>
      <c r="B381" s="46"/>
      <c r="C381" s="309" t="s">
        <v>7386</v>
      </c>
      <c r="D381" s="40"/>
      <c r="E381" s="40"/>
      <c r="F381" s="40"/>
      <c r="G381" s="40"/>
      <c r="H381" s="46"/>
    </row>
    <row r="382" s="2" customFormat="1" ht="16.8" customHeight="1">
      <c r="A382" s="40"/>
      <c r="B382" s="46"/>
      <c r="C382" s="307" t="s">
        <v>1629</v>
      </c>
      <c r="D382" s="307" t="s">
        <v>1630</v>
      </c>
      <c r="E382" s="19" t="s">
        <v>309</v>
      </c>
      <c r="F382" s="308">
        <v>7665</v>
      </c>
      <c r="G382" s="40"/>
      <c r="H382" s="46"/>
    </row>
    <row r="383" s="2" customFormat="1" ht="16.8" customHeight="1">
      <c r="A383" s="40"/>
      <c r="B383" s="46"/>
      <c r="C383" s="303" t="s">
        <v>1615</v>
      </c>
      <c r="D383" s="304" t="s">
        <v>1615</v>
      </c>
      <c r="E383" s="305" t="s">
        <v>18</v>
      </c>
      <c r="F383" s="306">
        <v>49.079999999999998</v>
      </c>
      <c r="G383" s="40"/>
      <c r="H383" s="46"/>
    </row>
    <row r="384" s="2" customFormat="1" ht="16.8" customHeight="1">
      <c r="A384" s="40"/>
      <c r="B384" s="46"/>
      <c r="C384" s="307" t="s">
        <v>1615</v>
      </c>
      <c r="D384" s="307" t="s">
        <v>1616</v>
      </c>
      <c r="E384" s="19" t="s">
        <v>18</v>
      </c>
      <c r="F384" s="308">
        <v>49.079999999999998</v>
      </c>
      <c r="G384" s="40"/>
      <c r="H384" s="46"/>
    </row>
    <row r="385" s="2" customFormat="1" ht="16.8" customHeight="1">
      <c r="A385" s="40"/>
      <c r="B385" s="46"/>
      <c r="C385" s="309" t="s">
        <v>7386</v>
      </c>
      <c r="D385" s="40"/>
      <c r="E385" s="40"/>
      <c r="F385" s="40"/>
      <c r="G385" s="40"/>
      <c r="H385" s="46"/>
    </row>
    <row r="386" s="2" customFormat="1" ht="16.8" customHeight="1">
      <c r="A386" s="40"/>
      <c r="B386" s="46"/>
      <c r="C386" s="307" t="s">
        <v>744</v>
      </c>
      <c r="D386" s="307" t="s">
        <v>745</v>
      </c>
      <c r="E386" s="19" t="s">
        <v>343</v>
      </c>
      <c r="F386" s="308">
        <v>145.03999999999999</v>
      </c>
      <c r="G386" s="40"/>
      <c r="H386" s="46"/>
    </row>
    <row r="387" s="2" customFormat="1" ht="16.8" customHeight="1">
      <c r="A387" s="40"/>
      <c r="B387" s="46"/>
      <c r="C387" s="303" t="s">
        <v>1621</v>
      </c>
      <c r="D387" s="304" t="s">
        <v>1621</v>
      </c>
      <c r="E387" s="305" t="s">
        <v>18</v>
      </c>
      <c r="F387" s="306">
        <v>88.340000000000003</v>
      </c>
      <c r="G387" s="40"/>
      <c r="H387" s="46"/>
    </row>
    <row r="388" s="2" customFormat="1" ht="16.8" customHeight="1">
      <c r="A388" s="40"/>
      <c r="B388" s="46"/>
      <c r="C388" s="307" t="s">
        <v>1621</v>
      </c>
      <c r="D388" s="307" t="s">
        <v>1622</v>
      </c>
      <c r="E388" s="19" t="s">
        <v>18</v>
      </c>
      <c r="F388" s="308">
        <v>88.340000000000003</v>
      </c>
      <c r="G388" s="40"/>
      <c r="H388" s="46"/>
    </row>
    <row r="389" s="2" customFormat="1" ht="16.8" customHeight="1">
      <c r="A389" s="40"/>
      <c r="B389" s="46"/>
      <c r="C389" s="303" t="s">
        <v>857</v>
      </c>
      <c r="D389" s="304" t="s">
        <v>857</v>
      </c>
      <c r="E389" s="305" t="s">
        <v>18</v>
      </c>
      <c r="F389" s="306">
        <v>572</v>
      </c>
      <c r="G389" s="40"/>
      <c r="H389" s="46"/>
    </row>
    <row r="390" s="2" customFormat="1" ht="16.8" customHeight="1">
      <c r="A390" s="40"/>
      <c r="B390" s="46"/>
      <c r="C390" s="307" t="s">
        <v>857</v>
      </c>
      <c r="D390" s="307" t="s">
        <v>1652</v>
      </c>
      <c r="E390" s="19" t="s">
        <v>18</v>
      </c>
      <c r="F390" s="308">
        <v>572</v>
      </c>
      <c r="G390" s="40"/>
      <c r="H390" s="46"/>
    </row>
    <row r="391" s="2" customFormat="1" ht="16.8" customHeight="1">
      <c r="A391" s="40"/>
      <c r="B391" s="46"/>
      <c r="C391" s="309" t="s">
        <v>7386</v>
      </c>
      <c r="D391" s="40"/>
      <c r="E391" s="40"/>
      <c r="F391" s="40"/>
      <c r="G391" s="40"/>
      <c r="H391" s="46"/>
    </row>
    <row r="392" s="2" customFormat="1" ht="16.8" customHeight="1">
      <c r="A392" s="40"/>
      <c r="B392" s="46"/>
      <c r="C392" s="307" t="s">
        <v>813</v>
      </c>
      <c r="D392" s="307" t="s">
        <v>814</v>
      </c>
      <c r="E392" s="19" t="s">
        <v>309</v>
      </c>
      <c r="F392" s="308">
        <v>637</v>
      </c>
      <c r="G392" s="40"/>
      <c r="H392" s="46"/>
    </row>
    <row r="393" s="2" customFormat="1" ht="16.8" customHeight="1">
      <c r="A393" s="40"/>
      <c r="B393" s="46"/>
      <c r="C393" s="303" t="s">
        <v>1597</v>
      </c>
      <c r="D393" s="304" t="s">
        <v>1597</v>
      </c>
      <c r="E393" s="305" t="s">
        <v>18</v>
      </c>
      <c r="F393" s="306">
        <v>585</v>
      </c>
      <c r="G393" s="40"/>
      <c r="H393" s="46"/>
    </row>
    <row r="394" s="2" customFormat="1" ht="16.8" customHeight="1">
      <c r="A394" s="40"/>
      <c r="B394" s="46"/>
      <c r="C394" s="307" t="s">
        <v>1597</v>
      </c>
      <c r="D394" s="307" t="s">
        <v>1598</v>
      </c>
      <c r="E394" s="19" t="s">
        <v>18</v>
      </c>
      <c r="F394" s="308">
        <v>585</v>
      </c>
      <c r="G394" s="40"/>
      <c r="H394" s="46"/>
    </row>
    <row r="395" s="2" customFormat="1" ht="16.8" customHeight="1">
      <c r="A395" s="40"/>
      <c r="B395" s="46"/>
      <c r="C395" s="309" t="s">
        <v>7386</v>
      </c>
      <c r="D395" s="40"/>
      <c r="E395" s="40"/>
      <c r="F395" s="40"/>
      <c r="G395" s="40"/>
      <c r="H395" s="46"/>
    </row>
    <row r="396" s="2" customFormat="1" ht="16.8" customHeight="1">
      <c r="A396" s="40"/>
      <c r="B396" s="46"/>
      <c r="C396" s="307" t="s">
        <v>737</v>
      </c>
      <c r="D396" s="307" t="s">
        <v>738</v>
      </c>
      <c r="E396" s="19" t="s">
        <v>309</v>
      </c>
      <c r="F396" s="308">
        <v>650</v>
      </c>
      <c r="G396" s="40"/>
      <c r="H396" s="46"/>
    </row>
    <row r="397" s="2" customFormat="1" ht="16.8" customHeight="1">
      <c r="A397" s="40"/>
      <c r="B397" s="46"/>
      <c r="C397" s="303" t="s">
        <v>361</v>
      </c>
      <c r="D397" s="304" t="s">
        <v>361</v>
      </c>
      <c r="E397" s="305" t="s">
        <v>18</v>
      </c>
      <c r="F397" s="306">
        <v>919</v>
      </c>
      <c r="G397" s="40"/>
      <c r="H397" s="46"/>
    </row>
    <row r="398" s="2" customFormat="1" ht="16.8" customHeight="1">
      <c r="A398" s="40"/>
      <c r="B398" s="46"/>
      <c r="C398" s="307" t="s">
        <v>361</v>
      </c>
      <c r="D398" s="307" t="s">
        <v>1580</v>
      </c>
      <c r="E398" s="19" t="s">
        <v>18</v>
      </c>
      <c r="F398" s="308">
        <v>919</v>
      </c>
      <c r="G398" s="40"/>
      <c r="H398" s="46"/>
    </row>
    <row r="399" s="2" customFormat="1" ht="16.8" customHeight="1">
      <c r="A399" s="40"/>
      <c r="B399" s="46"/>
      <c r="C399" s="303" t="s">
        <v>1908</v>
      </c>
      <c r="D399" s="304" t="s">
        <v>1908</v>
      </c>
      <c r="E399" s="305" t="s">
        <v>18</v>
      </c>
      <c r="F399" s="306">
        <v>231</v>
      </c>
      <c r="G399" s="40"/>
      <c r="H399" s="46"/>
    </row>
    <row r="400" s="2" customFormat="1" ht="16.8" customHeight="1">
      <c r="A400" s="40"/>
      <c r="B400" s="46"/>
      <c r="C400" s="303" t="s">
        <v>367</v>
      </c>
      <c r="D400" s="304" t="s">
        <v>367</v>
      </c>
      <c r="E400" s="305" t="s">
        <v>18</v>
      </c>
      <c r="F400" s="306">
        <v>7437</v>
      </c>
      <c r="G400" s="40"/>
      <c r="H400" s="46"/>
    </row>
    <row r="401" s="2" customFormat="1" ht="16.8" customHeight="1">
      <c r="A401" s="40"/>
      <c r="B401" s="46"/>
      <c r="C401" s="307" t="s">
        <v>367</v>
      </c>
      <c r="D401" s="307" t="s">
        <v>1567</v>
      </c>
      <c r="E401" s="19" t="s">
        <v>18</v>
      </c>
      <c r="F401" s="308">
        <v>7437</v>
      </c>
      <c r="G401" s="40"/>
      <c r="H401" s="46"/>
    </row>
    <row r="402" s="2" customFormat="1" ht="16.8" customHeight="1">
      <c r="A402" s="40"/>
      <c r="B402" s="46"/>
      <c r="C402" s="309" t="s">
        <v>7386</v>
      </c>
      <c r="D402" s="40"/>
      <c r="E402" s="40"/>
      <c r="F402" s="40"/>
      <c r="G402" s="40"/>
      <c r="H402" s="46"/>
    </row>
    <row r="403" s="2" customFormat="1" ht="16.8" customHeight="1">
      <c r="A403" s="40"/>
      <c r="B403" s="46"/>
      <c r="C403" s="307" t="s">
        <v>657</v>
      </c>
      <c r="D403" s="307" t="s">
        <v>658</v>
      </c>
      <c r="E403" s="19" t="s">
        <v>309</v>
      </c>
      <c r="F403" s="308">
        <v>7697</v>
      </c>
      <c r="G403" s="40"/>
      <c r="H403" s="46"/>
    </row>
    <row r="404" s="2" customFormat="1" ht="16.8" customHeight="1">
      <c r="A404" s="40"/>
      <c r="B404" s="46"/>
      <c r="C404" s="303" t="s">
        <v>1658</v>
      </c>
      <c r="D404" s="304" t="s">
        <v>1658</v>
      </c>
      <c r="E404" s="305" t="s">
        <v>18</v>
      </c>
      <c r="F404" s="306">
        <v>20</v>
      </c>
      <c r="G404" s="40"/>
      <c r="H404" s="46"/>
    </row>
    <row r="405" s="2" customFormat="1" ht="16.8" customHeight="1">
      <c r="A405" s="40"/>
      <c r="B405" s="46"/>
      <c r="C405" s="307" t="s">
        <v>1658</v>
      </c>
      <c r="D405" s="307" t="s">
        <v>1659</v>
      </c>
      <c r="E405" s="19" t="s">
        <v>18</v>
      </c>
      <c r="F405" s="308">
        <v>20</v>
      </c>
      <c r="G405" s="40"/>
      <c r="H405" s="46"/>
    </row>
    <row r="406" s="2" customFormat="1" ht="16.8" customHeight="1">
      <c r="A406" s="40"/>
      <c r="B406" s="46"/>
      <c r="C406" s="309" t="s">
        <v>7386</v>
      </c>
      <c r="D406" s="40"/>
      <c r="E406" s="40"/>
      <c r="F406" s="40"/>
      <c r="G406" s="40"/>
      <c r="H406" s="46"/>
    </row>
    <row r="407" s="2" customFormat="1" ht="16.8" customHeight="1">
      <c r="A407" s="40"/>
      <c r="B407" s="46"/>
      <c r="C407" s="307" t="s">
        <v>853</v>
      </c>
      <c r="D407" s="307" t="s">
        <v>854</v>
      </c>
      <c r="E407" s="19" t="s">
        <v>478</v>
      </c>
      <c r="F407" s="308">
        <v>27</v>
      </c>
      <c r="G407" s="40"/>
      <c r="H407" s="46"/>
    </row>
    <row r="408" s="2" customFormat="1" ht="16.8" customHeight="1">
      <c r="A408" s="40"/>
      <c r="B408" s="46"/>
      <c r="C408" s="303" t="s">
        <v>1009</v>
      </c>
      <c r="D408" s="304" t="s">
        <v>1009</v>
      </c>
      <c r="E408" s="305" t="s">
        <v>18</v>
      </c>
      <c r="F408" s="306">
        <v>3</v>
      </c>
      <c r="G408" s="40"/>
      <c r="H408" s="46"/>
    </row>
    <row r="409" s="2" customFormat="1" ht="16.8" customHeight="1">
      <c r="A409" s="40"/>
      <c r="B409" s="46"/>
      <c r="C409" s="307" t="s">
        <v>1009</v>
      </c>
      <c r="D409" s="307" t="s">
        <v>1756</v>
      </c>
      <c r="E409" s="19" t="s">
        <v>18</v>
      </c>
      <c r="F409" s="308">
        <v>3</v>
      </c>
      <c r="G409" s="40"/>
      <c r="H409" s="46"/>
    </row>
    <row r="410" s="2" customFormat="1" ht="16.8" customHeight="1">
      <c r="A410" s="40"/>
      <c r="B410" s="46"/>
      <c r="C410" s="303" t="s">
        <v>1717</v>
      </c>
      <c r="D410" s="304" t="s">
        <v>1717</v>
      </c>
      <c r="E410" s="305" t="s">
        <v>18</v>
      </c>
      <c r="F410" s="306">
        <v>40</v>
      </c>
      <c r="G410" s="40"/>
      <c r="H410" s="46"/>
    </row>
    <row r="411" s="2" customFormat="1" ht="16.8" customHeight="1">
      <c r="A411" s="40"/>
      <c r="B411" s="46"/>
      <c r="C411" s="307" t="s">
        <v>1717</v>
      </c>
      <c r="D411" s="307" t="s">
        <v>1718</v>
      </c>
      <c r="E411" s="19" t="s">
        <v>18</v>
      </c>
      <c r="F411" s="308">
        <v>40</v>
      </c>
      <c r="G411" s="40"/>
      <c r="H411" s="46"/>
    </row>
    <row r="412" s="2" customFormat="1" ht="16.8" customHeight="1">
      <c r="A412" s="40"/>
      <c r="B412" s="46"/>
      <c r="C412" s="303" t="s">
        <v>1808</v>
      </c>
      <c r="D412" s="304" t="s">
        <v>1808</v>
      </c>
      <c r="E412" s="305" t="s">
        <v>18</v>
      </c>
      <c r="F412" s="306">
        <v>29.73</v>
      </c>
      <c r="G412" s="40"/>
      <c r="H412" s="46"/>
    </row>
    <row r="413" s="2" customFormat="1" ht="16.8" customHeight="1">
      <c r="A413" s="40"/>
      <c r="B413" s="46"/>
      <c r="C413" s="307" t="s">
        <v>1808</v>
      </c>
      <c r="D413" s="307" t="s">
        <v>1809</v>
      </c>
      <c r="E413" s="19" t="s">
        <v>18</v>
      </c>
      <c r="F413" s="308">
        <v>29.73</v>
      </c>
      <c r="G413" s="40"/>
      <c r="H413" s="46"/>
    </row>
    <row r="414" s="2" customFormat="1" ht="16.8" customHeight="1">
      <c r="A414" s="40"/>
      <c r="B414" s="46"/>
      <c r="C414" s="309" t="s">
        <v>7386</v>
      </c>
      <c r="D414" s="40"/>
      <c r="E414" s="40"/>
      <c r="F414" s="40"/>
      <c r="G414" s="40"/>
      <c r="H414" s="46"/>
    </row>
    <row r="415" s="2" customFormat="1" ht="16.8" customHeight="1">
      <c r="A415" s="40"/>
      <c r="B415" s="46"/>
      <c r="C415" s="307" t="s">
        <v>1052</v>
      </c>
      <c r="D415" s="307" t="s">
        <v>1053</v>
      </c>
      <c r="E415" s="19" t="s">
        <v>350</v>
      </c>
      <c r="F415" s="308">
        <v>40.229999999999997</v>
      </c>
      <c r="G415" s="40"/>
      <c r="H415" s="46"/>
    </row>
    <row r="416" s="2" customFormat="1" ht="16.8" customHeight="1">
      <c r="A416" s="40"/>
      <c r="B416" s="46"/>
      <c r="C416" s="303" t="s">
        <v>1541</v>
      </c>
      <c r="D416" s="304" t="s">
        <v>1541</v>
      </c>
      <c r="E416" s="305" t="s">
        <v>18</v>
      </c>
      <c r="F416" s="306">
        <v>171</v>
      </c>
      <c r="G416" s="40"/>
      <c r="H416" s="46"/>
    </row>
    <row r="417" s="2" customFormat="1" ht="16.8" customHeight="1">
      <c r="A417" s="40"/>
      <c r="B417" s="46"/>
      <c r="C417" s="307" t="s">
        <v>18</v>
      </c>
      <c r="D417" s="307" t="s">
        <v>601</v>
      </c>
      <c r="E417" s="19" t="s">
        <v>18</v>
      </c>
      <c r="F417" s="308">
        <v>0</v>
      </c>
      <c r="G417" s="40"/>
      <c r="H417" s="46"/>
    </row>
    <row r="418" s="2" customFormat="1" ht="16.8" customHeight="1">
      <c r="A418" s="40"/>
      <c r="B418" s="46"/>
      <c r="C418" s="307" t="s">
        <v>1541</v>
      </c>
      <c r="D418" s="307" t="s">
        <v>1542</v>
      </c>
      <c r="E418" s="19" t="s">
        <v>18</v>
      </c>
      <c r="F418" s="308">
        <v>171</v>
      </c>
      <c r="G418" s="40"/>
      <c r="H418" s="46"/>
    </row>
    <row r="419" s="2" customFormat="1" ht="16.8" customHeight="1">
      <c r="A419" s="40"/>
      <c r="B419" s="46"/>
      <c r="C419" s="303" t="s">
        <v>1766</v>
      </c>
      <c r="D419" s="304" t="s">
        <v>1766</v>
      </c>
      <c r="E419" s="305" t="s">
        <v>18</v>
      </c>
      <c r="F419" s="306">
        <v>30</v>
      </c>
      <c r="G419" s="40"/>
      <c r="H419" s="46"/>
    </row>
    <row r="420" s="2" customFormat="1" ht="16.8" customHeight="1">
      <c r="A420" s="40"/>
      <c r="B420" s="46"/>
      <c r="C420" s="307" t="s">
        <v>1766</v>
      </c>
      <c r="D420" s="307" t="s">
        <v>1767</v>
      </c>
      <c r="E420" s="19" t="s">
        <v>18</v>
      </c>
      <c r="F420" s="308">
        <v>30</v>
      </c>
      <c r="G420" s="40"/>
      <c r="H420" s="46"/>
    </row>
    <row r="421" s="2" customFormat="1" ht="16.8" customHeight="1">
      <c r="A421" s="40"/>
      <c r="B421" s="46"/>
      <c r="C421" s="303" t="s">
        <v>535</v>
      </c>
      <c r="D421" s="304" t="s">
        <v>535</v>
      </c>
      <c r="E421" s="305" t="s">
        <v>18</v>
      </c>
      <c r="F421" s="306">
        <v>34</v>
      </c>
      <c r="G421" s="40"/>
      <c r="H421" s="46"/>
    </row>
    <row r="422" s="2" customFormat="1" ht="16.8" customHeight="1">
      <c r="A422" s="40"/>
      <c r="B422" s="46"/>
      <c r="C422" s="307" t="s">
        <v>535</v>
      </c>
      <c r="D422" s="307" t="s">
        <v>1725</v>
      </c>
      <c r="E422" s="19" t="s">
        <v>18</v>
      </c>
      <c r="F422" s="308">
        <v>34</v>
      </c>
      <c r="G422" s="40"/>
      <c r="H422" s="46"/>
    </row>
    <row r="423" s="2" customFormat="1" ht="16.8" customHeight="1">
      <c r="A423" s="40"/>
      <c r="B423" s="46"/>
      <c r="C423" s="309" t="s">
        <v>7386</v>
      </c>
      <c r="D423" s="40"/>
      <c r="E423" s="40"/>
      <c r="F423" s="40"/>
      <c r="G423" s="40"/>
      <c r="H423" s="46"/>
    </row>
    <row r="424" s="2" customFormat="1" ht="16.8" customHeight="1">
      <c r="A424" s="40"/>
      <c r="B424" s="46"/>
      <c r="C424" s="307" t="s">
        <v>1721</v>
      </c>
      <c r="D424" s="307" t="s">
        <v>1722</v>
      </c>
      <c r="E424" s="19" t="s">
        <v>478</v>
      </c>
      <c r="F424" s="308">
        <v>178</v>
      </c>
      <c r="G424" s="40"/>
      <c r="H424" s="46"/>
    </row>
    <row r="425" s="2" customFormat="1" ht="16.8" customHeight="1">
      <c r="A425" s="40"/>
      <c r="B425" s="46"/>
      <c r="C425" s="303" t="s">
        <v>541</v>
      </c>
      <c r="D425" s="304" t="s">
        <v>541</v>
      </c>
      <c r="E425" s="305" t="s">
        <v>18</v>
      </c>
      <c r="F425" s="306">
        <v>539.38999999999999</v>
      </c>
      <c r="G425" s="40"/>
      <c r="H425" s="46"/>
    </row>
    <row r="426" s="2" customFormat="1" ht="16.8" customHeight="1">
      <c r="A426" s="40"/>
      <c r="B426" s="46"/>
      <c r="C426" s="307" t="s">
        <v>541</v>
      </c>
      <c r="D426" s="307" t="s">
        <v>1732</v>
      </c>
      <c r="E426" s="19" t="s">
        <v>18</v>
      </c>
      <c r="F426" s="308">
        <v>539.38999999999999</v>
      </c>
      <c r="G426" s="40"/>
      <c r="H426" s="46"/>
    </row>
    <row r="427" s="2" customFormat="1" ht="16.8" customHeight="1">
      <c r="A427" s="40"/>
      <c r="B427" s="46"/>
      <c r="C427" s="303" t="s">
        <v>522</v>
      </c>
      <c r="D427" s="304" t="s">
        <v>522</v>
      </c>
      <c r="E427" s="305" t="s">
        <v>18</v>
      </c>
      <c r="F427" s="306">
        <v>4.6699999999999999</v>
      </c>
      <c r="G427" s="40"/>
      <c r="H427" s="46"/>
    </row>
    <row r="428" s="2" customFormat="1" ht="16.8" customHeight="1">
      <c r="A428" s="40"/>
      <c r="B428" s="46"/>
      <c r="C428" s="303" t="s">
        <v>339</v>
      </c>
      <c r="D428" s="304" t="s">
        <v>339</v>
      </c>
      <c r="E428" s="305" t="s">
        <v>18</v>
      </c>
      <c r="F428" s="306">
        <v>3718.5</v>
      </c>
      <c r="G428" s="40"/>
      <c r="H428" s="46"/>
    </row>
    <row r="429" s="2" customFormat="1" ht="16.8" customHeight="1">
      <c r="A429" s="40"/>
      <c r="B429" s="46"/>
      <c r="C429" s="307" t="s">
        <v>339</v>
      </c>
      <c r="D429" s="307" t="s">
        <v>1546</v>
      </c>
      <c r="E429" s="19" t="s">
        <v>18</v>
      </c>
      <c r="F429" s="308">
        <v>3718.5</v>
      </c>
      <c r="G429" s="40"/>
      <c r="H429" s="46"/>
    </row>
    <row r="430" s="2" customFormat="1" ht="16.8" customHeight="1">
      <c r="A430" s="40"/>
      <c r="B430" s="46"/>
      <c r="C430" s="303" t="s">
        <v>576</v>
      </c>
      <c r="D430" s="304" t="s">
        <v>576</v>
      </c>
      <c r="E430" s="305" t="s">
        <v>18</v>
      </c>
      <c r="F430" s="306">
        <v>53359.599999999999</v>
      </c>
      <c r="G430" s="40"/>
      <c r="H430" s="46"/>
    </row>
    <row r="431" s="2" customFormat="1" ht="16.8" customHeight="1">
      <c r="A431" s="40"/>
      <c r="B431" s="46"/>
      <c r="C431" s="303" t="s">
        <v>868</v>
      </c>
      <c r="D431" s="304" t="s">
        <v>576</v>
      </c>
      <c r="E431" s="305" t="s">
        <v>18</v>
      </c>
      <c r="F431" s="306">
        <v>27</v>
      </c>
      <c r="G431" s="40"/>
      <c r="H431" s="46"/>
    </row>
    <row r="432" s="2" customFormat="1" ht="16.8" customHeight="1">
      <c r="A432" s="40"/>
      <c r="B432" s="46"/>
      <c r="C432" s="307" t="s">
        <v>868</v>
      </c>
      <c r="D432" s="307" t="s">
        <v>1666</v>
      </c>
      <c r="E432" s="19" t="s">
        <v>18</v>
      </c>
      <c r="F432" s="308">
        <v>27</v>
      </c>
      <c r="G432" s="40"/>
      <c r="H432" s="46"/>
    </row>
    <row r="433" s="2" customFormat="1" ht="16.8" customHeight="1">
      <c r="A433" s="40"/>
      <c r="B433" s="46"/>
      <c r="C433" s="303" t="s">
        <v>1770</v>
      </c>
      <c r="D433" s="304" t="s">
        <v>1770</v>
      </c>
      <c r="E433" s="305" t="s">
        <v>18</v>
      </c>
      <c r="F433" s="306">
        <v>141.52000000000001</v>
      </c>
      <c r="G433" s="40"/>
      <c r="H433" s="46"/>
    </row>
    <row r="434" s="2" customFormat="1" ht="16.8" customHeight="1">
      <c r="A434" s="40"/>
      <c r="B434" s="46"/>
      <c r="C434" s="307" t="s">
        <v>1770</v>
      </c>
      <c r="D434" s="307" t="s">
        <v>1771</v>
      </c>
      <c r="E434" s="19" t="s">
        <v>18</v>
      </c>
      <c r="F434" s="308">
        <v>141.52000000000001</v>
      </c>
      <c r="G434" s="40"/>
      <c r="H434" s="46"/>
    </row>
    <row r="435" s="2" customFormat="1" ht="16.8" customHeight="1">
      <c r="A435" s="40"/>
      <c r="B435" s="46"/>
      <c r="C435" s="303" t="s">
        <v>602</v>
      </c>
      <c r="D435" s="304" t="s">
        <v>602</v>
      </c>
      <c r="E435" s="305" t="s">
        <v>18</v>
      </c>
      <c r="F435" s="306">
        <v>1059.4400000000001</v>
      </c>
      <c r="G435" s="40"/>
      <c r="H435" s="46"/>
    </row>
    <row r="436" s="2" customFormat="1" ht="16.8" customHeight="1">
      <c r="A436" s="40"/>
      <c r="B436" s="46"/>
      <c r="C436" s="303" t="s">
        <v>1826</v>
      </c>
      <c r="D436" s="304" t="s">
        <v>1826</v>
      </c>
      <c r="E436" s="305" t="s">
        <v>18</v>
      </c>
      <c r="F436" s="306">
        <v>141.52000000000001</v>
      </c>
      <c r="G436" s="40"/>
      <c r="H436" s="46"/>
    </row>
    <row r="437" s="2" customFormat="1" ht="16.8" customHeight="1">
      <c r="A437" s="40"/>
      <c r="B437" s="46"/>
      <c r="C437" s="307" t="s">
        <v>1826</v>
      </c>
      <c r="D437" s="307" t="s">
        <v>1771</v>
      </c>
      <c r="E437" s="19" t="s">
        <v>18</v>
      </c>
      <c r="F437" s="308">
        <v>141.52000000000001</v>
      </c>
      <c r="G437" s="40"/>
      <c r="H437" s="46"/>
    </row>
    <row r="438" s="2" customFormat="1" ht="16.8" customHeight="1">
      <c r="A438" s="40"/>
      <c r="B438" s="46"/>
      <c r="C438" s="303" t="s">
        <v>617</v>
      </c>
      <c r="D438" s="304" t="s">
        <v>617</v>
      </c>
      <c r="E438" s="305" t="s">
        <v>18</v>
      </c>
      <c r="F438" s="306">
        <v>37</v>
      </c>
      <c r="G438" s="40"/>
      <c r="H438" s="46"/>
    </row>
    <row r="439" s="2" customFormat="1" ht="16.8" customHeight="1">
      <c r="A439" s="40"/>
      <c r="B439" s="46"/>
      <c r="C439" s="303" t="s">
        <v>624</v>
      </c>
      <c r="D439" s="304" t="s">
        <v>624</v>
      </c>
      <c r="E439" s="305" t="s">
        <v>18</v>
      </c>
      <c r="F439" s="306">
        <v>4.9400000000000004</v>
      </c>
      <c r="G439" s="40"/>
      <c r="H439" s="46"/>
    </row>
    <row r="440" s="2" customFormat="1" ht="16.8" customHeight="1">
      <c r="A440" s="40"/>
      <c r="B440" s="46"/>
      <c r="C440" s="303" t="s">
        <v>1738</v>
      </c>
      <c r="D440" s="304" t="s">
        <v>1738</v>
      </c>
      <c r="E440" s="305" t="s">
        <v>18</v>
      </c>
      <c r="F440" s="306">
        <v>43</v>
      </c>
      <c r="G440" s="40"/>
      <c r="H440" s="46"/>
    </row>
    <row r="441" s="2" customFormat="1" ht="16.8" customHeight="1">
      <c r="A441" s="40"/>
      <c r="B441" s="46"/>
      <c r="C441" s="307" t="s">
        <v>1738</v>
      </c>
      <c r="D441" s="307" t="s">
        <v>1739</v>
      </c>
      <c r="E441" s="19" t="s">
        <v>18</v>
      </c>
      <c r="F441" s="308">
        <v>43</v>
      </c>
      <c r="G441" s="40"/>
      <c r="H441" s="46"/>
    </row>
    <row r="442" s="2" customFormat="1" ht="16.8" customHeight="1">
      <c r="A442" s="40"/>
      <c r="B442" s="46"/>
      <c r="C442" s="303" t="s">
        <v>1139</v>
      </c>
      <c r="D442" s="304" t="s">
        <v>1139</v>
      </c>
      <c r="E442" s="305" t="s">
        <v>18</v>
      </c>
      <c r="F442" s="306">
        <v>11</v>
      </c>
      <c r="G442" s="40"/>
      <c r="H442" s="46"/>
    </row>
    <row r="443" s="2" customFormat="1" ht="16.8" customHeight="1">
      <c r="A443" s="40"/>
      <c r="B443" s="46"/>
      <c r="C443" s="307" t="s">
        <v>1139</v>
      </c>
      <c r="D443" s="307" t="s">
        <v>1761</v>
      </c>
      <c r="E443" s="19" t="s">
        <v>18</v>
      </c>
      <c r="F443" s="308">
        <v>11</v>
      </c>
      <c r="G443" s="40"/>
      <c r="H443" s="46"/>
    </row>
    <row r="444" s="2" customFormat="1" ht="16.8" customHeight="1">
      <c r="A444" s="40"/>
      <c r="B444" s="46"/>
      <c r="C444" s="303" t="s">
        <v>435</v>
      </c>
      <c r="D444" s="304" t="s">
        <v>435</v>
      </c>
      <c r="E444" s="305" t="s">
        <v>18</v>
      </c>
      <c r="F444" s="306">
        <v>7104.6000000000004</v>
      </c>
      <c r="G444" s="40"/>
      <c r="H444" s="46"/>
    </row>
    <row r="445" s="2" customFormat="1" ht="16.8" customHeight="1">
      <c r="A445" s="40"/>
      <c r="B445" s="46"/>
      <c r="C445" s="303" t="s">
        <v>353</v>
      </c>
      <c r="D445" s="304" t="s">
        <v>353</v>
      </c>
      <c r="E445" s="305" t="s">
        <v>18</v>
      </c>
      <c r="F445" s="306">
        <v>342</v>
      </c>
      <c r="G445" s="40"/>
      <c r="H445" s="46"/>
    </row>
    <row r="446" s="2" customFormat="1" ht="16.8" customHeight="1">
      <c r="A446" s="40"/>
      <c r="B446" s="46"/>
      <c r="C446" s="307" t="s">
        <v>18</v>
      </c>
      <c r="D446" s="307" t="s">
        <v>575</v>
      </c>
      <c r="E446" s="19" t="s">
        <v>18</v>
      </c>
      <c r="F446" s="308">
        <v>0</v>
      </c>
      <c r="G446" s="40"/>
      <c r="H446" s="46"/>
    </row>
    <row r="447" s="2" customFormat="1" ht="16.8" customHeight="1">
      <c r="A447" s="40"/>
      <c r="B447" s="46"/>
      <c r="C447" s="307" t="s">
        <v>353</v>
      </c>
      <c r="D447" s="307" t="s">
        <v>1523</v>
      </c>
      <c r="E447" s="19" t="s">
        <v>18</v>
      </c>
      <c r="F447" s="308">
        <v>342</v>
      </c>
      <c r="G447" s="40"/>
      <c r="H447" s="46"/>
    </row>
    <row r="448" s="2" customFormat="1" ht="16.8" customHeight="1">
      <c r="A448" s="40"/>
      <c r="B448" s="46"/>
      <c r="C448" s="303" t="s">
        <v>1434</v>
      </c>
      <c r="D448" s="304" t="s">
        <v>1434</v>
      </c>
      <c r="E448" s="305" t="s">
        <v>18</v>
      </c>
      <c r="F448" s="306">
        <v>1967</v>
      </c>
      <c r="G448" s="40"/>
      <c r="H448" s="46"/>
    </row>
    <row r="449" s="2" customFormat="1" ht="16.8" customHeight="1">
      <c r="A449" s="40"/>
      <c r="B449" s="46"/>
      <c r="C449" s="307" t="s">
        <v>1434</v>
      </c>
      <c r="D449" s="307" t="s">
        <v>1493</v>
      </c>
      <c r="E449" s="19" t="s">
        <v>18</v>
      </c>
      <c r="F449" s="308">
        <v>1967</v>
      </c>
      <c r="G449" s="40"/>
      <c r="H449" s="46"/>
    </row>
    <row r="450" s="2" customFormat="1" ht="16.8" customHeight="1">
      <c r="A450" s="40"/>
      <c r="B450" s="46"/>
      <c r="C450" s="309" t="s">
        <v>7386</v>
      </c>
      <c r="D450" s="40"/>
      <c r="E450" s="40"/>
      <c r="F450" s="40"/>
      <c r="G450" s="40"/>
      <c r="H450" s="46"/>
    </row>
    <row r="451" s="2" customFormat="1" ht="16.8" customHeight="1">
      <c r="A451" s="40"/>
      <c r="B451" s="46"/>
      <c r="C451" s="307" t="s">
        <v>1488</v>
      </c>
      <c r="D451" s="307" t="s">
        <v>1489</v>
      </c>
      <c r="E451" s="19" t="s">
        <v>343</v>
      </c>
      <c r="F451" s="308">
        <v>5914</v>
      </c>
      <c r="G451" s="40"/>
      <c r="H451" s="46"/>
    </row>
    <row r="452" s="2" customFormat="1" ht="16.8" customHeight="1">
      <c r="A452" s="40"/>
      <c r="B452" s="46"/>
      <c r="C452" s="303" t="s">
        <v>1436</v>
      </c>
      <c r="D452" s="304" t="s">
        <v>1436</v>
      </c>
      <c r="E452" s="305" t="s">
        <v>18</v>
      </c>
      <c r="F452" s="306">
        <v>332.70999999999998</v>
      </c>
      <c r="G452" s="40"/>
      <c r="H452" s="46"/>
    </row>
    <row r="453" s="2" customFormat="1" ht="16.8" customHeight="1">
      <c r="A453" s="40"/>
      <c r="B453" s="46"/>
      <c r="C453" s="307" t="s">
        <v>1436</v>
      </c>
      <c r="D453" s="307" t="s">
        <v>1550</v>
      </c>
      <c r="E453" s="19" t="s">
        <v>18</v>
      </c>
      <c r="F453" s="308">
        <v>332.70999999999998</v>
      </c>
      <c r="G453" s="40"/>
      <c r="H453" s="46"/>
    </row>
    <row r="454" s="2" customFormat="1" ht="16.8" customHeight="1">
      <c r="A454" s="40"/>
      <c r="B454" s="46"/>
      <c r="C454" s="309" t="s">
        <v>7386</v>
      </c>
      <c r="D454" s="40"/>
      <c r="E454" s="40"/>
      <c r="F454" s="40"/>
      <c r="G454" s="40"/>
      <c r="H454" s="46"/>
    </row>
    <row r="455" s="2" customFormat="1" ht="16.8" customHeight="1">
      <c r="A455" s="40"/>
      <c r="B455" s="46"/>
      <c r="C455" s="307" t="s">
        <v>341</v>
      </c>
      <c r="D455" s="307" t="s">
        <v>342</v>
      </c>
      <c r="E455" s="19" t="s">
        <v>343</v>
      </c>
      <c r="F455" s="308">
        <v>6410.0100000000002</v>
      </c>
      <c r="G455" s="40"/>
      <c r="H455" s="46"/>
    </row>
    <row r="456" s="2" customFormat="1" ht="16.8" customHeight="1">
      <c r="A456" s="40"/>
      <c r="B456" s="46"/>
      <c r="C456" s="303" t="s">
        <v>3206</v>
      </c>
      <c r="D456" s="304" t="s">
        <v>3206</v>
      </c>
      <c r="E456" s="305" t="s">
        <v>18</v>
      </c>
      <c r="F456" s="306">
        <v>5</v>
      </c>
      <c r="G456" s="40"/>
      <c r="H456" s="46"/>
    </row>
    <row r="457" s="2" customFormat="1" ht="16.8" customHeight="1">
      <c r="A457" s="40"/>
      <c r="B457" s="46"/>
      <c r="C457" s="303" t="s">
        <v>1532</v>
      </c>
      <c r="D457" s="304" t="s">
        <v>1532</v>
      </c>
      <c r="E457" s="305" t="s">
        <v>18</v>
      </c>
      <c r="F457" s="306">
        <v>368.16000000000002</v>
      </c>
      <c r="G457" s="40"/>
      <c r="H457" s="46"/>
    </row>
    <row r="458" s="2" customFormat="1" ht="16.8" customHeight="1">
      <c r="A458" s="40"/>
      <c r="B458" s="46"/>
      <c r="C458" s="307" t="s">
        <v>1532</v>
      </c>
      <c r="D458" s="307" t="s">
        <v>1533</v>
      </c>
      <c r="E458" s="19" t="s">
        <v>18</v>
      </c>
      <c r="F458" s="308">
        <v>368.16000000000002</v>
      </c>
      <c r="G458" s="40"/>
      <c r="H458" s="46"/>
    </row>
    <row r="459" s="2" customFormat="1" ht="16.8" customHeight="1">
      <c r="A459" s="40"/>
      <c r="B459" s="46"/>
      <c r="C459" s="303" t="s">
        <v>2096</v>
      </c>
      <c r="D459" s="304" t="s">
        <v>2096</v>
      </c>
      <c r="E459" s="305" t="s">
        <v>18</v>
      </c>
      <c r="F459" s="306">
        <v>861</v>
      </c>
      <c r="G459" s="40"/>
      <c r="H459" s="46"/>
    </row>
    <row r="460" s="2" customFormat="1" ht="16.8" customHeight="1">
      <c r="A460" s="40"/>
      <c r="B460" s="46"/>
      <c r="C460" s="303" t="s">
        <v>1438</v>
      </c>
      <c r="D460" s="304" t="s">
        <v>1438</v>
      </c>
      <c r="E460" s="305" t="s">
        <v>18</v>
      </c>
      <c r="F460" s="306">
        <v>5482</v>
      </c>
      <c r="G460" s="40"/>
      <c r="H460" s="46"/>
    </row>
    <row r="461" s="2" customFormat="1" ht="16.8" customHeight="1">
      <c r="A461" s="40"/>
      <c r="B461" s="46"/>
      <c r="C461" s="307" t="s">
        <v>1438</v>
      </c>
      <c r="D461" s="307" t="s">
        <v>1461</v>
      </c>
      <c r="E461" s="19" t="s">
        <v>18</v>
      </c>
      <c r="F461" s="308">
        <v>5482</v>
      </c>
      <c r="G461" s="40"/>
      <c r="H461" s="46"/>
    </row>
    <row r="462" s="2" customFormat="1" ht="16.8" customHeight="1">
      <c r="A462" s="40"/>
      <c r="B462" s="46"/>
      <c r="C462" s="309" t="s">
        <v>7386</v>
      </c>
      <c r="D462" s="40"/>
      <c r="E462" s="40"/>
      <c r="F462" s="40"/>
      <c r="G462" s="40"/>
      <c r="H462" s="46"/>
    </row>
    <row r="463" s="2" customFormat="1" ht="16.8" customHeight="1">
      <c r="A463" s="40"/>
      <c r="B463" s="46"/>
      <c r="C463" s="307" t="s">
        <v>448</v>
      </c>
      <c r="D463" s="307" t="s">
        <v>449</v>
      </c>
      <c r="E463" s="19" t="s">
        <v>309</v>
      </c>
      <c r="F463" s="308">
        <v>6223</v>
      </c>
      <c r="G463" s="40"/>
      <c r="H463" s="46"/>
    </row>
    <row r="464" s="2" customFormat="1" ht="16.8" customHeight="1">
      <c r="A464" s="40"/>
      <c r="B464" s="46"/>
      <c r="C464" s="303" t="s">
        <v>3208</v>
      </c>
      <c r="D464" s="304" t="s">
        <v>3208</v>
      </c>
      <c r="E464" s="305" t="s">
        <v>18</v>
      </c>
      <c r="F464" s="306">
        <v>5.1799999999999997</v>
      </c>
      <c r="G464" s="40"/>
      <c r="H464" s="46"/>
    </row>
    <row r="465" s="2" customFormat="1" ht="16.8" customHeight="1">
      <c r="A465" s="40"/>
      <c r="B465" s="46"/>
      <c r="C465" s="303" t="s">
        <v>702</v>
      </c>
      <c r="D465" s="304" t="s">
        <v>702</v>
      </c>
      <c r="E465" s="305" t="s">
        <v>18</v>
      </c>
      <c r="F465" s="306">
        <v>27</v>
      </c>
      <c r="G465" s="40"/>
      <c r="H465" s="46"/>
    </row>
    <row r="466" s="2" customFormat="1" ht="16.8" customHeight="1">
      <c r="A466" s="40"/>
      <c r="B466" s="46"/>
      <c r="C466" s="307" t="s">
        <v>18</v>
      </c>
      <c r="D466" s="307" t="s">
        <v>701</v>
      </c>
      <c r="E466" s="19" t="s">
        <v>18</v>
      </c>
      <c r="F466" s="308">
        <v>0</v>
      </c>
      <c r="G466" s="40"/>
      <c r="H466" s="46"/>
    </row>
    <row r="467" s="2" customFormat="1" ht="16.8" customHeight="1">
      <c r="A467" s="40"/>
      <c r="B467" s="46"/>
      <c r="C467" s="307" t="s">
        <v>702</v>
      </c>
      <c r="D467" s="307" t="s">
        <v>1583</v>
      </c>
      <c r="E467" s="19" t="s">
        <v>18</v>
      </c>
      <c r="F467" s="308">
        <v>27</v>
      </c>
      <c r="G467" s="40"/>
      <c r="H467" s="46"/>
    </row>
    <row r="468" s="2" customFormat="1" ht="16.8" customHeight="1">
      <c r="A468" s="40"/>
      <c r="B468" s="46"/>
      <c r="C468" s="303" t="s">
        <v>1639</v>
      </c>
      <c r="D468" s="304" t="s">
        <v>1639</v>
      </c>
      <c r="E468" s="305" t="s">
        <v>18</v>
      </c>
      <c r="F468" s="306">
        <v>929</v>
      </c>
      <c r="G468" s="40"/>
      <c r="H468" s="46"/>
    </row>
    <row r="469" s="2" customFormat="1" ht="16.8" customHeight="1">
      <c r="A469" s="40"/>
      <c r="B469" s="46"/>
      <c r="C469" s="307" t="s">
        <v>1639</v>
      </c>
      <c r="D469" s="307" t="s">
        <v>1640</v>
      </c>
      <c r="E469" s="19" t="s">
        <v>18</v>
      </c>
      <c r="F469" s="308">
        <v>929</v>
      </c>
      <c r="G469" s="40"/>
      <c r="H469" s="46"/>
    </row>
    <row r="470" s="2" customFormat="1" ht="16.8" customHeight="1">
      <c r="A470" s="40"/>
      <c r="B470" s="46"/>
      <c r="C470" s="303" t="s">
        <v>1440</v>
      </c>
      <c r="D470" s="304" t="s">
        <v>1440</v>
      </c>
      <c r="E470" s="305" t="s">
        <v>18</v>
      </c>
      <c r="F470" s="306">
        <v>228</v>
      </c>
      <c r="G470" s="40"/>
      <c r="H470" s="46"/>
    </row>
    <row r="471" s="2" customFormat="1" ht="16.8" customHeight="1">
      <c r="A471" s="40"/>
      <c r="B471" s="46"/>
      <c r="C471" s="307" t="s">
        <v>1440</v>
      </c>
      <c r="D471" s="307" t="s">
        <v>1635</v>
      </c>
      <c r="E471" s="19" t="s">
        <v>18</v>
      </c>
      <c r="F471" s="308">
        <v>228</v>
      </c>
      <c r="G471" s="40"/>
      <c r="H471" s="46"/>
    </row>
    <row r="472" s="2" customFormat="1" ht="16.8" customHeight="1">
      <c r="A472" s="40"/>
      <c r="B472" s="46"/>
      <c r="C472" s="309" t="s">
        <v>7386</v>
      </c>
      <c r="D472" s="40"/>
      <c r="E472" s="40"/>
      <c r="F472" s="40"/>
      <c r="G472" s="40"/>
      <c r="H472" s="46"/>
    </row>
    <row r="473" s="2" customFormat="1" ht="16.8" customHeight="1">
      <c r="A473" s="40"/>
      <c r="B473" s="46"/>
      <c r="C473" s="307" t="s">
        <v>1629</v>
      </c>
      <c r="D473" s="307" t="s">
        <v>1630</v>
      </c>
      <c r="E473" s="19" t="s">
        <v>309</v>
      </c>
      <c r="F473" s="308">
        <v>7665</v>
      </c>
      <c r="G473" s="40"/>
      <c r="H473" s="46"/>
    </row>
    <row r="474" s="2" customFormat="1" ht="16.8" customHeight="1">
      <c r="A474" s="40"/>
      <c r="B474" s="46"/>
      <c r="C474" s="303" t="s">
        <v>1442</v>
      </c>
      <c r="D474" s="304" t="s">
        <v>1442</v>
      </c>
      <c r="E474" s="305" t="s">
        <v>18</v>
      </c>
      <c r="F474" s="306">
        <v>95.959999999999994</v>
      </c>
      <c r="G474" s="40"/>
      <c r="H474" s="46"/>
    </row>
    <row r="475" s="2" customFormat="1" ht="16.8" customHeight="1">
      <c r="A475" s="40"/>
      <c r="B475" s="46"/>
      <c r="C475" s="307" t="s">
        <v>1442</v>
      </c>
      <c r="D475" s="307" t="s">
        <v>1617</v>
      </c>
      <c r="E475" s="19" t="s">
        <v>18</v>
      </c>
      <c r="F475" s="308">
        <v>95.959999999999994</v>
      </c>
      <c r="G475" s="40"/>
      <c r="H475" s="46"/>
    </row>
    <row r="476" s="2" customFormat="1" ht="16.8" customHeight="1">
      <c r="A476" s="40"/>
      <c r="B476" s="46"/>
      <c r="C476" s="309" t="s">
        <v>7386</v>
      </c>
      <c r="D476" s="40"/>
      <c r="E476" s="40"/>
      <c r="F476" s="40"/>
      <c r="G476" s="40"/>
      <c r="H476" s="46"/>
    </row>
    <row r="477" s="2" customFormat="1" ht="16.8" customHeight="1">
      <c r="A477" s="40"/>
      <c r="B477" s="46"/>
      <c r="C477" s="307" t="s">
        <v>744</v>
      </c>
      <c r="D477" s="307" t="s">
        <v>745</v>
      </c>
      <c r="E477" s="19" t="s">
        <v>343</v>
      </c>
      <c r="F477" s="308">
        <v>145.03999999999999</v>
      </c>
      <c r="G477" s="40"/>
      <c r="H477" s="46"/>
    </row>
    <row r="478" s="2" customFormat="1" ht="16.8" customHeight="1">
      <c r="A478" s="40"/>
      <c r="B478" s="46"/>
      <c r="C478" s="303" t="s">
        <v>1444</v>
      </c>
      <c r="D478" s="304" t="s">
        <v>1444</v>
      </c>
      <c r="E478" s="305" t="s">
        <v>18</v>
      </c>
      <c r="F478" s="306">
        <v>65</v>
      </c>
      <c r="G478" s="40"/>
      <c r="H478" s="46"/>
    </row>
    <row r="479" s="2" customFormat="1" ht="16.8" customHeight="1">
      <c r="A479" s="40"/>
      <c r="B479" s="46"/>
      <c r="C479" s="307" t="s">
        <v>1444</v>
      </c>
      <c r="D479" s="307" t="s">
        <v>1599</v>
      </c>
      <c r="E479" s="19" t="s">
        <v>18</v>
      </c>
      <c r="F479" s="308">
        <v>65</v>
      </c>
      <c r="G479" s="40"/>
      <c r="H479" s="46"/>
    </row>
    <row r="480" s="2" customFormat="1" ht="16.8" customHeight="1">
      <c r="A480" s="40"/>
      <c r="B480" s="46"/>
      <c r="C480" s="309" t="s">
        <v>7386</v>
      </c>
      <c r="D480" s="40"/>
      <c r="E480" s="40"/>
      <c r="F480" s="40"/>
      <c r="G480" s="40"/>
      <c r="H480" s="46"/>
    </row>
    <row r="481" s="2" customFormat="1" ht="16.8" customHeight="1">
      <c r="A481" s="40"/>
      <c r="B481" s="46"/>
      <c r="C481" s="307" t="s">
        <v>813</v>
      </c>
      <c r="D481" s="307" t="s">
        <v>814</v>
      </c>
      <c r="E481" s="19" t="s">
        <v>309</v>
      </c>
      <c r="F481" s="308">
        <v>637</v>
      </c>
      <c r="G481" s="40"/>
      <c r="H481" s="46"/>
    </row>
    <row r="482" s="2" customFormat="1" ht="16.8" customHeight="1">
      <c r="A482" s="40"/>
      <c r="B482" s="46"/>
      <c r="C482" s="303" t="s">
        <v>1445</v>
      </c>
      <c r="D482" s="304" t="s">
        <v>1445</v>
      </c>
      <c r="E482" s="305" t="s">
        <v>18</v>
      </c>
      <c r="F482" s="306">
        <v>65</v>
      </c>
      <c r="G482" s="40"/>
      <c r="H482" s="46"/>
    </row>
    <row r="483" s="2" customFormat="1" ht="16.8" customHeight="1">
      <c r="A483" s="40"/>
      <c r="B483" s="46"/>
      <c r="C483" s="307" t="s">
        <v>1445</v>
      </c>
      <c r="D483" s="307" t="s">
        <v>1599</v>
      </c>
      <c r="E483" s="19" t="s">
        <v>18</v>
      </c>
      <c r="F483" s="308">
        <v>65</v>
      </c>
      <c r="G483" s="40"/>
      <c r="H483" s="46"/>
    </row>
    <row r="484" s="2" customFormat="1" ht="16.8" customHeight="1">
      <c r="A484" s="40"/>
      <c r="B484" s="46"/>
      <c r="C484" s="309" t="s">
        <v>7386</v>
      </c>
      <c r="D484" s="40"/>
      <c r="E484" s="40"/>
      <c r="F484" s="40"/>
      <c r="G484" s="40"/>
      <c r="H484" s="46"/>
    </row>
    <row r="485" s="2" customFormat="1" ht="16.8" customHeight="1">
      <c r="A485" s="40"/>
      <c r="B485" s="46"/>
      <c r="C485" s="307" t="s">
        <v>737</v>
      </c>
      <c r="D485" s="307" t="s">
        <v>738</v>
      </c>
      <c r="E485" s="19" t="s">
        <v>309</v>
      </c>
      <c r="F485" s="308">
        <v>650</v>
      </c>
      <c r="G485" s="40"/>
      <c r="H485" s="46"/>
    </row>
    <row r="486" s="2" customFormat="1" ht="16.8" customHeight="1">
      <c r="A486" s="40"/>
      <c r="B486" s="46"/>
      <c r="C486" s="303" t="s">
        <v>384</v>
      </c>
      <c r="D486" s="304" t="s">
        <v>384</v>
      </c>
      <c r="E486" s="305" t="s">
        <v>18</v>
      </c>
      <c r="F486" s="306">
        <v>615</v>
      </c>
      <c r="G486" s="40"/>
      <c r="H486" s="46"/>
    </row>
    <row r="487" s="2" customFormat="1" ht="16.8" customHeight="1">
      <c r="A487" s="40"/>
      <c r="B487" s="46"/>
      <c r="C487" s="307" t="s">
        <v>384</v>
      </c>
      <c r="D487" s="307" t="s">
        <v>1581</v>
      </c>
      <c r="E487" s="19" t="s">
        <v>18</v>
      </c>
      <c r="F487" s="308">
        <v>615</v>
      </c>
      <c r="G487" s="40"/>
      <c r="H487" s="46"/>
    </row>
    <row r="488" s="2" customFormat="1" ht="16.8" customHeight="1">
      <c r="A488" s="40"/>
      <c r="B488" s="46"/>
      <c r="C488" s="303" t="s">
        <v>1910</v>
      </c>
      <c r="D488" s="304" t="s">
        <v>1910</v>
      </c>
      <c r="E488" s="305" t="s">
        <v>18</v>
      </c>
      <c r="F488" s="306">
        <v>239</v>
      </c>
      <c r="G488" s="40"/>
      <c r="H488" s="46"/>
    </row>
    <row r="489" s="2" customFormat="1" ht="16.8" customHeight="1">
      <c r="A489" s="40"/>
      <c r="B489" s="46"/>
      <c r="C489" s="303" t="s">
        <v>1447</v>
      </c>
      <c r="D489" s="304" t="s">
        <v>1447</v>
      </c>
      <c r="E489" s="305" t="s">
        <v>18</v>
      </c>
      <c r="F489" s="306">
        <v>260</v>
      </c>
      <c r="G489" s="40"/>
      <c r="H489" s="46"/>
    </row>
    <row r="490" s="2" customFormat="1" ht="16.8" customHeight="1">
      <c r="A490" s="40"/>
      <c r="B490" s="46"/>
      <c r="C490" s="307" t="s">
        <v>1447</v>
      </c>
      <c r="D490" s="307" t="s">
        <v>1568</v>
      </c>
      <c r="E490" s="19" t="s">
        <v>18</v>
      </c>
      <c r="F490" s="308">
        <v>260</v>
      </c>
      <c r="G490" s="40"/>
      <c r="H490" s="46"/>
    </row>
    <row r="491" s="2" customFormat="1" ht="16.8" customHeight="1">
      <c r="A491" s="40"/>
      <c r="B491" s="46"/>
      <c r="C491" s="309" t="s">
        <v>7386</v>
      </c>
      <c r="D491" s="40"/>
      <c r="E491" s="40"/>
      <c r="F491" s="40"/>
      <c r="G491" s="40"/>
      <c r="H491" s="46"/>
    </row>
    <row r="492" s="2" customFormat="1" ht="16.8" customHeight="1">
      <c r="A492" s="40"/>
      <c r="B492" s="46"/>
      <c r="C492" s="307" t="s">
        <v>657</v>
      </c>
      <c r="D492" s="307" t="s">
        <v>658</v>
      </c>
      <c r="E492" s="19" t="s">
        <v>309</v>
      </c>
      <c r="F492" s="308">
        <v>7697</v>
      </c>
      <c r="G492" s="40"/>
      <c r="H492" s="46"/>
    </row>
    <row r="493" s="2" customFormat="1" ht="16.8" customHeight="1">
      <c r="A493" s="40"/>
      <c r="B493" s="46"/>
      <c r="C493" s="303" t="s">
        <v>1449</v>
      </c>
      <c r="D493" s="304" t="s">
        <v>1449</v>
      </c>
      <c r="E493" s="305" t="s">
        <v>18</v>
      </c>
      <c r="F493" s="306">
        <v>7</v>
      </c>
      <c r="G493" s="40"/>
      <c r="H493" s="46"/>
    </row>
    <row r="494" s="2" customFormat="1" ht="16.8" customHeight="1">
      <c r="A494" s="40"/>
      <c r="B494" s="46"/>
      <c r="C494" s="307" t="s">
        <v>1449</v>
      </c>
      <c r="D494" s="307" t="s">
        <v>1660</v>
      </c>
      <c r="E494" s="19" t="s">
        <v>18</v>
      </c>
      <c r="F494" s="308">
        <v>7</v>
      </c>
      <c r="G494" s="40"/>
      <c r="H494" s="46"/>
    </row>
    <row r="495" s="2" customFormat="1" ht="16.8" customHeight="1">
      <c r="A495" s="40"/>
      <c r="B495" s="46"/>
      <c r="C495" s="309" t="s">
        <v>7386</v>
      </c>
      <c r="D495" s="40"/>
      <c r="E495" s="40"/>
      <c r="F495" s="40"/>
      <c r="G495" s="40"/>
      <c r="H495" s="46"/>
    </row>
    <row r="496" s="2" customFormat="1" ht="16.8" customHeight="1">
      <c r="A496" s="40"/>
      <c r="B496" s="46"/>
      <c r="C496" s="307" t="s">
        <v>853</v>
      </c>
      <c r="D496" s="307" t="s">
        <v>854</v>
      </c>
      <c r="E496" s="19" t="s">
        <v>478</v>
      </c>
      <c r="F496" s="308">
        <v>27</v>
      </c>
      <c r="G496" s="40"/>
      <c r="H496" s="46"/>
    </row>
    <row r="497" s="2" customFormat="1" ht="16.8" customHeight="1">
      <c r="A497" s="40"/>
      <c r="B497" s="46"/>
      <c r="C497" s="303" t="s">
        <v>1450</v>
      </c>
      <c r="D497" s="304" t="s">
        <v>1450</v>
      </c>
      <c r="E497" s="305" t="s">
        <v>18</v>
      </c>
      <c r="F497" s="306">
        <v>10.5</v>
      </c>
      <c r="G497" s="40"/>
      <c r="H497" s="46"/>
    </row>
    <row r="498" s="2" customFormat="1" ht="16.8" customHeight="1">
      <c r="A498" s="40"/>
      <c r="B498" s="46"/>
      <c r="C498" s="307" t="s">
        <v>1450</v>
      </c>
      <c r="D498" s="307" t="s">
        <v>1810</v>
      </c>
      <c r="E498" s="19" t="s">
        <v>18</v>
      </c>
      <c r="F498" s="308">
        <v>10.5</v>
      </c>
      <c r="G498" s="40"/>
      <c r="H498" s="46"/>
    </row>
    <row r="499" s="2" customFormat="1" ht="16.8" customHeight="1">
      <c r="A499" s="40"/>
      <c r="B499" s="46"/>
      <c r="C499" s="309" t="s">
        <v>7386</v>
      </c>
      <c r="D499" s="40"/>
      <c r="E499" s="40"/>
      <c r="F499" s="40"/>
      <c r="G499" s="40"/>
      <c r="H499" s="46"/>
    </row>
    <row r="500" s="2" customFormat="1" ht="16.8" customHeight="1">
      <c r="A500" s="40"/>
      <c r="B500" s="46"/>
      <c r="C500" s="307" t="s">
        <v>1052</v>
      </c>
      <c r="D500" s="307" t="s">
        <v>1053</v>
      </c>
      <c r="E500" s="19" t="s">
        <v>350</v>
      </c>
      <c r="F500" s="308">
        <v>40.229999999999997</v>
      </c>
      <c r="G500" s="40"/>
      <c r="H500" s="46"/>
    </row>
    <row r="501" s="2" customFormat="1" ht="16.8" customHeight="1">
      <c r="A501" s="40"/>
      <c r="B501" s="46"/>
      <c r="C501" s="303" t="s">
        <v>346</v>
      </c>
      <c r="D501" s="304" t="s">
        <v>346</v>
      </c>
      <c r="E501" s="305" t="s">
        <v>18</v>
      </c>
      <c r="F501" s="306">
        <v>95.959999999999994</v>
      </c>
      <c r="G501" s="40"/>
      <c r="H501" s="46"/>
    </row>
    <row r="502" s="2" customFormat="1" ht="16.8" customHeight="1">
      <c r="A502" s="40"/>
      <c r="B502" s="46"/>
      <c r="C502" s="307" t="s">
        <v>346</v>
      </c>
      <c r="D502" s="307" t="s">
        <v>1543</v>
      </c>
      <c r="E502" s="19" t="s">
        <v>18</v>
      </c>
      <c r="F502" s="308">
        <v>95.959999999999994</v>
      </c>
      <c r="G502" s="40"/>
      <c r="H502" s="46"/>
    </row>
    <row r="503" s="2" customFormat="1" ht="16.8" customHeight="1">
      <c r="A503" s="40"/>
      <c r="B503" s="46"/>
      <c r="C503" s="303" t="s">
        <v>1452</v>
      </c>
      <c r="D503" s="304" t="s">
        <v>1452</v>
      </c>
      <c r="E503" s="305" t="s">
        <v>18</v>
      </c>
      <c r="F503" s="306">
        <v>144</v>
      </c>
      <c r="G503" s="40"/>
      <c r="H503" s="46"/>
    </row>
    <row r="504" s="2" customFormat="1" ht="16.8" customHeight="1">
      <c r="A504" s="40"/>
      <c r="B504" s="46"/>
      <c r="C504" s="307" t="s">
        <v>1452</v>
      </c>
      <c r="D504" s="307" t="s">
        <v>1726</v>
      </c>
      <c r="E504" s="19" t="s">
        <v>18</v>
      </c>
      <c r="F504" s="308">
        <v>144</v>
      </c>
      <c r="G504" s="40"/>
      <c r="H504" s="46"/>
    </row>
    <row r="505" s="2" customFormat="1" ht="16.8" customHeight="1">
      <c r="A505" s="40"/>
      <c r="B505" s="46"/>
      <c r="C505" s="309" t="s">
        <v>7386</v>
      </c>
      <c r="D505" s="40"/>
      <c r="E505" s="40"/>
      <c r="F505" s="40"/>
      <c r="G505" s="40"/>
      <c r="H505" s="46"/>
    </row>
    <row r="506" s="2" customFormat="1" ht="16.8" customHeight="1">
      <c r="A506" s="40"/>
      <c r="B506" s="46"/>
      <c r="C506" s="307" t="s">
        <v>1721</v>
      </c>
      <c r="D506" s="307" t="s">
        <v>1722</v>
      </c>
      <c r="E506" s="19" t="s">
        <v>478</v>
      </c>
      <c r="F506" s="308">
        <v>178</v>
      </c>
      <c r="G506" s="40"/>
      <c r="H506" s="46"/>
    </row>
    <row r="507" s="2" customFormat="1" ht="16.8" customHeight="1">
      <c r="A507" s="40"/>
      <c r="B507" s="46"/>
      <c r="C507" s="303" t="s">
        <v>4049</v>
      </c>
      <c r="D507" s="304" t="s">
        <v>4049</v>
      </c>
      <c r="E507" s="305" t="s">
        <v>18</v>
      </c>
      <c r="F507" s="306">
        <v>0.27000000000000002</v>
      </c>
      <c r="G507" s="40"/>
      <c r="H507" s="46"/>
    </row>
    <row r="508" s="2" customFormat="1" ht="16.8" customHeight="1">
      <c r="A508" s="40"/>
      <c r="B508" s="46"/>
      <c r="C508" s="303" t="s">
        <v>1772</v>
      </c>
      <c r="D508" s="304" t="s">
        <v>1772</v>
      </c>
      <c r="E508" s="305" t="s">
        <v>18</v>
      </c>
      <c r="F508" s="306">
        <v>2738.1199999999999</v>
      </c>
      <c r="G508" s="40"/>
      <c r="H508" s="46"/>
    </row>
    <row r="509" s="2" customFormat="1" ht="16.8" customHeight="1">
      <c r="A509" s="40"/>
      <c r="B509" s="46"/>
      <c r="C509" s="307" t="s">
        <v>1772</v>
      </c>
      <c r="D509" s="307" t="s">
        <v>1773</v>
      </c>
      <c r="E509" s="19" t="s">
        <v>18</v>
      </c>
      <c r="F509" s="308">
        <v>2738.1199999999999</v>
      </c>
      <c r="G509" s="40"/>
      <c r="H509" s="46"/>
    </row>
    <row r="510" s="2" customFormat="1" ht="16.8" customHeight="1">
      <c r="A510" s="40"/>
      <c r="B510" s="46"/>
      <c r="C510" s="303" t="s">
        <v>1827</v>
      </c>
      <c r="D510" s="304" t="s">
        <v>1827</v>
      </c>
      <c r="E510" s="305" t="s">
        <v>18</v>
      </c>
      <c r="F510" s="306">
        <v>2738.1199999999999</v>
      </c>
      <c r="G510" s="40"/>
      <c r="H510" s="46"/>
    </row>
    <row r="511" s="2" customFormat="1" ht="16.8" customHeight="1">
      <c r="A511" s="40"/>
      <c r="B511" s="46"/>
      <c r="C511" s="307" t="s">
        <v>1827</v>
      </c>
      <c r="D511" s="307" t="s">
        <v>1773</v>
      </c>
      <c r="E511" s="19" t="s">
        <v>18</v>
      </c>
      <c r="F511" s="308">
        <v>2738.1199999999999</v>
      </c>
      <c r="G511" s="40"/>
      <c r="H511" s="46"/>
    </row>
    <row r="512" s="2" customFormat="1" ht="16.8" customHeight="1">
      <c r="A512" s="40"/>
      <c r="B512" s="46"/>
      <c r="C512" s="303" t="s">
        <v>1817</v>
      </c>
      <c r="D512" s="304" t="s">
        <v>1817</v>
      </c>
      <c r="E512" s="305" t="s">
        <v>18</v>
      </c>
      <c r="F512" s="306">
        <v>22.609999999999999</v>
      </c>
      <c r="G512" s="40"/>
      <c r="H512" s="46"/>
    </row>
    <row r="513" s="2" customFormat="1" ht="16.8" customHeight="1">
      <c r="A513" s="40"/>
      <c r="B513" s="46"/>
      <c r="C513" s="307" t="s">
        <v>1817</v>
      </c>
      <c r="D513" s="307" t="s">
        <v>1818</v>
      </c>
      <c r="E513" s="19" t="s">
        <v>18</v>
      </c>
      <c r="F513" s="308">
        <v>22.609999999999999</v>
      </c>
      <c r="G513" s="40"/>
      <c r="H513" s="46"/>
    </row>
    <row r="514" s="2" customFormat="1" ht="16.8" customHeight="1">
      <c r="A514" s="40"/>
      <c r="B514" s="46"/>
      <c r="C514" s="303" t="s">
        <v>1524</v>
      </c>
      <c r="D514" s="304" t="s">
        <v>1524</v>
      </c>
      <c r="E514" s="305" t="s">
        <v>18</v>
      </c>
      <c r="F514" s="306">
        <v>191.91999999999999</v>
      </c>
      <c r="G514" s="40"/>
      <c r="H514" s="46"/>
    </row>
    <row r="515" s="2" customFormat="1" ht="16.8" customHeight="1">
      <c r="A515" s="40"/>
      <c r="B515" s="46"/>
      <c r="C515" s="307" t="s">
        <v>1524</v>
      </c>
      <c r="D515" s="307" t="s">
        <v>1525</v>
      </c>
      <c r="E515" s="19" t="s">
        <v>18</v>
      </c>
      <c r="F515" s="308">
        <v>191.91999999999999</v>
      </c>
      <c r="G515" s="40"/>
      <c r="H515" s="46"/>
    </row>
    <row r="516" s="2" customFormat="1" ht="16.8" customHeight="1">
      <c r="A516" s="40"/>
      <c r="B516" s="46"/>
      <c r="C516" s="303" t="s">
        <v>1494</v>
      </c>
      <c r="D516" s="304" t="s">
        <v>1494</v>
      </c>
      <c r="E516" s="305" t="s">
        <v>18</v>
      </c>
      <c r="F516" s="306">
        <v>5914</v>
      </c>
      <c r="G516" s="40"/>
      <c r="H516" s="46"/>
    </row>
    <row r="517" s="2" customFormat="1" ht="16.8" customHeight="1">
      <c r="A517" s="40"/>
      <c r="B517" s="46"/>
      <c r="C517" s="307" t="s">
        <v>1494</v>
      </c>
      <c r="D517" s="307" t="s">
        <v>1495</v>
      </c>
      <c r="E517" s="19" t="s">
        <v>18</v>
      </c>
      <c r="F517" s="308">
        <v>5914</v>
      </c>
      <c r="G517" s="40"/>
      <c r="H517" s="46"/>
    </row>
    <row r="518" s="2" customFormat="1" ht="16.8" customHeight="1">
      <c r="A518" s="40"/>
      <c r="B518" s="46"/>
      <c r="C518" s="303" t="s">
        <v>1551</v>
      </c>
      <c r="D518" s="304" t="s">
        <v>1551</v>
      </c>
      <c r="E518" s="305" t="s">
        <v>18</v>
      </c>
      <c r="F518" s="306">
        <v>6410.0100000000002</v>
      </c>
      <c r="G518" s="40"/>
      <c r="H518" s="46"/>
    </row>
    <row r="519" s="2" customFormat="1" ht="16.8" customHeight="1">
      <c r="A519" s="40"/>
      <c r="B519" s="46"/>
      <c r="C519" s="307" t="s">
        <v>1551</v>
      </c>
      <c r="D519" s="307" t="s">
        <v>1552</v>
      </c>
      <c r="E519" s="19" t="s">
        <v>18</v>
      </c>
      <c r="F519" s="308">
        <v>6410.0100000000002</v>
      </c>
      <c r="G519" s="40"/>
      <c r="H519" s="46"/>
    </row>
    <row r="520" s="2" customFormat="1" ht="16.8" customHeight="1">
      <c r="A520" s="40"/>
      <c r="B520" s="46"/>
      <c r="C520" s="303" t="s">
        <v>3248</v>
      </c>
      <c r="D520" s="304" t="s">
        <v>3248</v>
      </c>
      <c r="E520" s="305" t="s">
        <v>18</v>
      </c>
      <c r="F520" s="306">
        <v>1.75</v>
      </c>
      <c r="G520" s="40"/>
      <c r="H520" s="46"/>
    </row>
    <row r="521" s="2" customFormat="1" ht="16.8" customHeight="1">
      <c r="A521" s="40"/>
      <c r="B521" s="46"/>
      <c r="C521" s="303" t="s">
        <v>1534</v>
      </c>
      <c r="D521" s="304" t="s">
        <v>1534</v>
      </c>
      <c r="E521" s="305" t="s">
        <v>18</v>
      </c>
      <c r="F521" s="306">
        <v>62.100000000000001</v>
      </c>
      <c r="G521" s="40"/>
      <c r="H521" s="46"/>
    </row>
    <row r="522" s="2" customFormat="1" ht="16.8" customHeight="1">
      <c r="A522" s="40"/>
      <c r="B522" s="46"/>
      <c r="C522" s="307" t="s">
        <v>1534</v>
      </c>
      <c r="D522" s="307" t="s">
        <v>1535</v>
      </c>
      <c r="E522" s="19" t="s">
        <v>18</v>
      </c>
      <c r="F522" s="308">
        <v>62.100000000000001</v>
      </c>
      <c r="G522" s="40"/>
      <c r="H522" s="46"/>
    </row>
    <row r="523" s="2" customFormat="1" ht="16.8" customHeight="1">
      <c r="A523" s="40"/>
      <c r="B523" s="46"/>
      <c r="C523" s="303" t="s">
        <v>2167</v>
      </c>
      <c r="D523" s="304" t="s">
        <v>2167</v>
      </c>
      <c r="E523" s="305" t="s">
        <v>18</v>
      </c>
      <c r="F523" s="306">
        <v>6785</v>
      </c>
      <c r="G523" s="40"/>
      <c r="H523" s="46"/>
    </row>
    <row r="524" s="2" customFormat="1" ht="16.8" customHeight="1">
      <c r="A524" s="40"/>
      <c r="B524" s="46"/>
      <c r="C524" s="303" t="s">
        <v>1462</v>
      </c>
      <c r="D524" s="304" t="s">
        <v>1462</v>
      </c>
      <c r="E524" s="305" t="s">
        <v>18</v>
      </c>
      <c r="F524" s="306">
        <v>6223</v>
      </c>
      <c r="G524" s="40"/>
      <c r="H524" s="46"/>
    </row>
    <row r="525" s="2" customFormat="1" ht="16.8" customHeight="1">
      <c r="A525" s="40"/>
      <c r="B525" s="46"/>
      <c r="C525" s="307" t="s">
        <v>1462</v>
      </c>
      <c r="D525" s="307" t="s">
        <v>1463</v>
      </c>
      <c r="E525" s="19" t="s">
        <v>18</v>
      </c>
      <c r="F525" s="308">
        <v>6223</v>
      </c>
      <c r="G525" s="40"/>
      <c r="H525" s="46"/>
    </row>
    <row r="526" s="2" customFormat="1" ht="16.8" customHeight="1">
      <c r="A526" s="40"/>
      <c r="B526" s="46"/>
      <c r="C526" s="303" t="s">
        <v>3214</v>
      </c>
      <c r="D526" s="304" t="s">
        <v>3214</v>
      </c>
      <c r="E526" s="305" t="s">
        <v>18</v>
      </c>
      <c r="F526" s="306">
        <v>15.279999999999999</v>
      </c>
      <c r="G526" s="40"/>
      <c r="H526" s="46"/>
    </row>
    <row r="527" s="2" customFormat="1" ht="16.8" customHeight="1">
      <c r="A527" s="40"/>
      <c r="B527" s="46"/>
      <c r="C527" s="303" t="s">
        <v>1641</v>
      </c>
      <c r="D527" s="304" t="s">
        <v>1641</v>
      </c>
      <c r="E527" s="305" t="s">
        <v>18</v>
      </c>
      <c r="F527" s="306">
        <v>130</v>
      </c>
      <c r="G527" s="40"/>
      <c r="H527" s="46"/>
    </row>
    <row r="528" s="2" customFormat="1" ht="16.8" customHeight="1">
      <c r="A528" s="40"/>
      <c r="B528" s="46"/>
      <c r="C528" s="307" t="s">
        <v>1641</v>
      </c>
      <c r="D528" s="307" t="s">
        <v>1642</v>
      </c>
      <c r="E528" s="19" t="s">
        <v>18</v>
      </c>
      <c r="F528" s="308">
        <v>130</v>
      </c>
      <c r="G528" s="40"/>
      <c r="H528" s="46"/>
    </row>
    <row r="529" s="2" customFormat="1" ht="16.8" customHeight="1">
      <c r="A529" s="40"/>
      <c r="B529" s="46"/>
      <c r="C529" s="303" t="s">
        <v>1636</v>
      </c>
      <c r="D529" s="304" t="s">
        <v>1636</v>
      </c>
      <c r="E529" s="305" t="s">
        <v>18</v>
      </c>
      <c r="F529" s="306">
        <v>7665</v>
      </c>
      <c r="G529" s="40"/>
      <c r="H529" s="46"/>
    </row>
    <row r="530" s="2" customFormat="1" ht="16.8" customHeight="1">
      <c r="A530" s="40"/>
      <c r="B530" s="46"/>
      <c r="C530" s="307" t="s">
        <v>1636</v>
      </c>
      <c r="D530" s="307" t="s">
        <v>1637</v>
      </c>
      <c r="E530" s="19" t="s">
        <v>18</v>
      </c>
      <c r="F530" s="308">
        <v>7665</v>
      </c>
      <c r="G530" s="40"/>
      <c r="H530" s="46"/>
    </row>
    <row r="531" s="2" customFormat="1" ht="16.8" customHeight="1">
      <c r="A531" s="40"/>
      <c r="B531" s="46"/>
      <c r="C531" s="303" t="s">
        <v>1618</v>
      </c>
      <c r="D531" s="304" t="s">
        <v>1618</v>
      </c>
      <c r="E531" s="305" t="s">
        <v>18</v>
      </c>
      <c r="F531" s="306">
        <v>145.03999999999999</v>
      </c>
      <c r="G531" s="40"/>
      <c r="H531" s="46"/>
    </row>
    <row r="532" s="2" customFormat="1" ht="16.8" customHeight="1">
      <c r="A532" s="40"/>
      <c r="B532" s="46"/>
      <c r="C532" s="307" t="s">
        <v>1618</v>
      </c>
      <c r="D532" s="307" t="s">
        <v>1619</v>
      </c>
      <c r="E532" s="19" t="s">
        <v>18</v>
      </c>
      <c r="F532" s="308">
        <v>145.03999999999999</v>
      </c>
      <c r="G532" s="40"/>
      <c r="H532" s="46"/>
    </row>
    <row r="533" s="2" customFormat="1" ht="16.8" customHeight="1">
      <c r="A533" s="40"/>
      <c r="B533" s="46"/>
      <c r="C533" s="303" t="s">
        <v>1653</v>
      </c>
      <c r="D533" s="304" t="s">
        <v>1653</v>
      </c>
      <c r="E533" s="305" t="s">
        <v>18</v>
      </c>
      <c r="F533" s="306">
        <v>637</v>
      </c>
      <c r="G533" s="40"/>
      <c r="H533" s="46"/>
    </row>
    <row r="534" s="2" customFormat="1" ht="16.8" customHeight="1">
      <c r="A534" s="40"/>
      <c r="B534" s="46"/>
      <c r="C534" s="307" t="s">
        <v>1653</v>
      </c>
      <c r="D534" s="307" t="s">
        <v>1654</v>
      </c>
      <c r="E534" s="19" t="s">
        <v>18</v>
      </c>
      <c r="F534" s="308">
        <v>637</v>
      </c>
      <c r="G534" s="40"/>
      <c r="H534" s="46"/>
    </row>
    <row r="535" s="2" customFormat="1" ht="16.8" customHeight="1">
      <c r="A535" s="40"/>
      <c r="B535" s="46"/>
      <c r="C535" s="303" t="s">
        <v>1600</v>
      </c>
      <c r="D535" s="304" t="s">
        <v>1600</v>
      </c>
      <c r="E535" s="305" t="s">
        <v>18</v>
      </c>
      <c r="F535" s="306">
        <v>650</v>
      </c>
      <c r="G535" s="40"/>
      <c r="H535" s="46"/>
    </row>
    <row r="536" s="2" customFormat="1" ht="16.8" customHeight="1">
      <c r="A536" s="40"/>
      <c r="B536" s="46"/>
      <c r="C536" s="307" t="s">
        <v>1600</v>
      </c>
      <c r="D536" s="307" t="s">
        <v>1601</v>
      </c>
      <c r="E536" s="19" t="s">
        <v>18</v>
      </c>
      <c r="F536" s="308">
        <v>650</v>
      </c>
      <c r="G536" s="40"/>
      <c r="H536" s="46"/>
    </row>
    <row r="537" s="2" customFormat="1" ht="16.8" customHeight="1">
      <c r="A537" s="40"/>
      <c r="B537" s="46"/>
      <c r="C537" s="303" t="s">
        <v>402</v>
      </c>
      <c r="D537" s="304" t="s">
        <v>402</v>
      </c>
      <c r="E537" s="305" t="s">
        <v>18</v>
      </c>
      <c r="F537" s="306">
        <v>1534</v>
      </c>
      <c r="G537" s="40"/>
      <c r="H537" s="46"/>
    </row>
    <row r="538" s="2" customFormat="1" ht="16.8" customHeight="1">
      <c r="A538" s="40"/>
      <c r="B538" s="46"/>
      <c r="C538" s="303" t="s">
        <v>2622</v>
      </c>
      <c r="D538" s="304" t="s">
        <v>2622</v>
      </c>
      <c r="E538" s="305" t="s">
        <v>18</v>
      </c>
      <c r="F538" s="306">
        <v>470</v>
      </c>
      <c r="G538" s="40"/>
      <c r="H538" s="46"/>
    </row>
    <row r="539" s="2" customFormat="1" ht="16.8" customHeight="1">
      <c r="A539" s="40"/>
      <c r="B539" s="46"/>
      <c r="C539" s="303" t="s">
        <v>388</v>
      </c>
      <c r="D539" s="304" t="s">
        <v>388</v>
      </c>
      <c r="E539" s="305" t="s">
        <v>18</v>
      </c>
      <c r="F539" s="306">
        <v>7697</v>
      </c>
      <c r="G539" s="40"/>
      <c r="H539" s="46"/>
    </row>
    <row r="540" s="2" customFormat="1" ht="16.8" customHeight="1">
      <c r="A540" s="40"/>
      <c r="B540" s="46"/>
      <c r="C540" s="307" t="s">
        <v>388</v>
      </c>
      <c r="D540" s="307" t="s">
        <v>1569</v>
      </c>
      <c r="E540" s="19" t="s">
        <v>18</v>
      </c>
      <c r="F540" s="308">
        <v>7697</v>
      </c>
      <c r="G540" s="40"/>
      <c r="H540" s="46"/>
    </row>
    <row r="541" s="2" customFormat="1" ht="16.8" customHeight="1">
      <c r="A541" s="40"/>
      <c r="B541" s="46"/>
      <c r="C541" s="303" t="s">
        <v>1661</v>
      </c>
      <c r="D541" s="304" t="s">
        <v>1661</v>
      </c>
      <c r="E541" s="305" t="s">
        <v>18</v>
      </c>
      <c r="F541" s="306">
        <v>27</v>
      </c>
      <c r="G541" s="40"/>
      <c r="H541" s="46"/>
    </row>
    <row r="542" s="2" customFormat="1" ht="16.8" customHeight="1">
      <c r="A542" s="40"/>
      <c r="B542" s="46"/>
      <c r="C542" s="307" t="s">
        <v>1661</v>
      </c>
      <c r="D542" s="307" t="s">
        <v>1662</v>
      </c>
      <c r="E542" s="19" t="s">
        <v>18</v>
      </c>
      <c r="F542" s="308">
        <v>27</v>
      </c>
      <c r="G542" s="40"/>
      <c r="H542" s="46"/>
    </row>
    <row r="543" s="2" customFormat="1" ht="16.8" customHeight="1">
      <c r="A543" s="40"/>
      <c r="B543" s="46"/>
      <c r="C543" s="303" t="s">
        <v>1811</v>
      </c>
      <c r="D543" s="304" t="s">
        <v>1811</v>
      </c>
      <c r="E543" s="305" t="s">
        <v>18</v>
      </c>
      <c r="F543" s="306">
        <v>40.229999999999997</v>
      </c>
      <c r="G543" s="40"/>
      <c r="H543" s="46"/>
    </row>
    <row r="544" s="2" customFormat="1" ht="16.8" customHeight="1">
      <c r="A544" s="40"/>
      <c r="B544" s="46"/>
      <c r="C544" s="307" t="s">
        <v>1811</v>
      </c>
      <c r="D544" s="307" t="s">
        <v>1812</v>
      </c>
      <c r="E544" s="19" t="s">
        <v>18</v>
      </c>
      <c r="F544" s="308">
        <v>40.229999999999997</v>
      </c>
      <c r="G544" s="40"/>
      <c r="H544" s="46"/>
    </row>
    <row r="545" s="2" customFormat="1" ht="16.8" customHeight="1">
      <c r="A545" s="40"/>
      <c r="B545" s="46"/>
      <c r="C545" s="303" t="s">
        <v>3215</v>
      </c>
      <c r="D545" s="304" t="s">
        <v>3215</v>
      </c>
      <c r="E545" s="305" t="s">
        <v>18</v>
      </c>
      <c r="F545" s="306">
        <v>57.75</v>
      </c>
      <c r="G545" s="40"/>
      <c r="H545" s="46"/>
    </row>
    <row r="546" s="2" customFormat="1" ht="16.8" customHeight="1">
      <c r="A546" s="40"/>
      <c r="B546" s="46"/>
      <c r="C546" s="303" t="s">
        <v>1727</v>
      </c>
      <c r="D546" s="304" t="s">
        <v>1727</v>
      </c>
      <c r="E546" s="305" t="s">
        <v>18</v>
      </c>
      <c r="F546" s="306">
        <v>178</v>
      </c>
      <c r="G546" s="40"/>
      <c r="H546" s="46"/>
    </row>
    <row r="547" s="2" customFormat="1" ht="16.8" customHeight="1">
      <c r="A547" s="40"/>
      <c r="B547" s="46"/>
      <c r="C547" s="307" t="s">
        <v>1727</v>
      </c>
      <c r="D547" s="307" t="s">
        <v>1728</v>
      </c>
      <c r="E547" s="19" t="s">
        <v>18</v>
      </c>
      <c r="F547" s="308">
        <v>178</v>
      </c>
      <c r="G547" s="40"/>
      <c r="H547" s="46"/>
    </row>
    <row r="548" s="2" customFormat="1" ht="16.8" customHeight="1">
      <c r="A548" s="40"/>
      <c r="B548" s="46"/>
      <c r="C548" s="303" t="s">
        <v>4054</v>
      </c>
      <c r="D548" s="304" t="s">
        <v>4054</v>
      </c>
      <c r="E548" s="305" t="s">
        <v>18</v>
      </c>
      <c r="F548" s="306">
        <v>4.9400000000000004</v>
      </c>
      <c r="G548" s="40"/>
      <c r="H548" s="46"/>
    </row>
    <row r="549" s="2" customFormat="1" ht="16.8" customHeight="1">
      <c r="A549" s="40"/>
      <c r="B549" s="46"/>
      <c r="C549" s="303" t="s">
        <v>1774</v>
      </c>
      <c r="D549" s="304" t="s">
        <v>1774</v>
      </c>
      <c r="E549" s="305" t="s">
        <v>18</v>
      </c>
      <c r="F549" s="306">
        <v>23.219999999999999</v>
      </c>
      <c r="G549" s="40"/>
      <c r="H549" s="46"/>
    </row>
    <row r="550" s="2" customFormat="1" ht="16.8" customHeight="1">
      <c r="A550" s="40"/>
      <c r="B550" s="46"/>
      <c r="C550" s="307" t="s">
        <v>1774</v>
      </c>
      <c r="D550" s="307" t="s">
        <v>1775</v>
      </c>
      <c r="E550" s="19" t="s">
        <v>18</v>
      </c>
      <c r="F550" s="308">
        <v>23.219999999999999</v>
      </c>
      <c r="G550" s="40"/>
      <c r="H550" s="46"/>
    </row>
    <row r="551" s="2" customFormat="1" ht="16.8" customHeight="1">
      <c r="A551" s="40"/>
      <c r="B551" s="46"/>
      <c r="C551" s="303" t="s">
        <v>1828</v>
      </c>
      <c r="D551" s="304" t="s">
        <v>1828</v>
      </c>
      <c r="E551" s="305" t="s">
        <v>18</v>
      </c>
      <c r="F551" s="306">
        <v>23.219999999999999</v>
      </c>
      <c r="G551" s="40"/>
      <c r="H551" s="46"/>
    </row>
    <row r="552" s="2" customFormat="1" ht="16.8" customHeight="1">
      <c r="A552" s="40"/>
      <c r="B552" s="46"/>
      <c r="C552" s="307" t="s">
        <v>1828</v>
      </c>
      <c r="D552" s="307" t="s">
        <v>1775</v>
      </c>
      <c r="E552" s="19" t="s">
        <v>18</v>
      </c>
      <c r="F552" s="308">
        <v>23.219999999999999</v>
      </c>
      <c r="G552" s="40"/>
      <c r="H552" s="46"/>
    </row>
    <row r="553" s="2" customFormat="1" ht="16.8" customHeight="1">
      <c r="A553" s="40"/>
      <c r="B553" s="46"/>
      <c r="C553" s="303" t="s">
        <v>1819</v>
      </c>
      <c r="D553" s="304" t="s">
        <v>1819</v>
      </c>
      <c r="E553" s="305" t="s">
        <v>18</v>
      </c>
      <c r="F553" s="306">
        <v>2.2599999999999998</v>
      </c>
      <c r="G553" s="40"/>
      <c r="H553" s="46"/>
    </row>
    <row r="554" s="2" customFormat="1" ht="16.8" customHeight="1">
      <c r="A554" s="40"/>
      <c r="B554" s="46"/>
      <c r="C554" s="307" t="s">
        <v>1819</v>
      </c>
      <c r="D554" s="307" t="s">
        <v>1820</v>
      </c>
      <c r="E554" s="19" t="s">
        <v>18</v>
      </c>
      <c r="F554" s="308">
        <v>2.2599999999999998</v>
      </c>
      <c r="G554" s="40"/>
      <c r="H554" s="46"/>
    </row>
    <row r="555" s="2" customFormat="1" ht="16.8" customHeight="1">
      <c r="A555" s="40"/>
      <c r="B555" s="46"/>
      <c r="C555" s="303" t="s">
        <v>3216</v>
      </c>
      <c r="D555" s="304" t="s">
        <v>3216</v>
      </c>
      <c r="E555" s="305" t="s">
        <v>18</v>
      </c>
      <c r="F555" s="306">
        <v>115.5</v>
      </c>
      <c r="G555" s="40"/>
      <c r="H555" s="46"/>
    </row>
    <row r="556" s="2" customFormat="1" ht="16.8" customHeight="1">
      <c r="A556" s="40"/>
      <c r="B556" s="46"/>
      <c r="C556" s="303" t="s">
        <v>7396</v>
      </c>
      <c r="D556" s="304" t="s">
        <v>7396</v>
      </c>
      <c r="E556" s="305" t="s">
        <v>18</v>
      </c>
      <c r="F556" s="306">
        <v>373.94999999999999</v>
      </c>
      <c r="G556" s="40"/>
      <c r="H556" s="46"/>
    </row>
    <row r="557" s="2" customFormat="1" ht="16.8" customHeight="1">
      <c r="A557" s="40"/>
      <c r="B557" s="46"/>
      <c r="C557" s="303" t="s">
        <v>6630</v>
      </c>
      <c r="D557" s="304" t="s">
        <v>6630</v>
      </c>
      <c r="E557" s="305" t="s">
        <v>18</v>
      </c>
      <c r="F557" s="306">
        <v>1.75</v>
      </c>
      <c r="G557" s="40"/>
      <c r="H557" s="46"/>
    </row>
    <row r="558" s="2" customFormat="1" ht="16.8" customHeight="1">
      <c r="A558" s="40"/>
      <c r="B558" s="46"/>
      <c r="C558" s="303" t="s">
        <v>7411</v>
      </c>
      <c r="D558" s="304" t="s">
        <v>7411</v>
      </c>
      <c r="E558" s="305" t="s">
        <v>18</v>
      </c>
      <c r="F558" s="306">
        <v>7899</v>
      </c>
      <c r="G558" s="40"/>
      <c r="H558" s="46"/>
    </row>
    <row r="559" s="2" customFormat="1" ht="16.8" customHeight="1">
      <c r="A559" s="40"/>
      <c r="B559" s="46"/>
      <c r="C559" s="303" t="s">
        <v>3223</v>
      </c>
      <c r="D559" s="304" t="s">
        <v>3223</v>
      </c>
      <c r="E559" s="305" t="s">
        <v>18</v>
      </c>
      <c r="F559" s="306">
        <v>8</v>
      </c>
      <c r="G559" s="40"/>
      <c r="H559" s="46"/>
    </row>
    <row r="560" s="2" customFormat="1" ht="16.8" customHeight="1">
      <c r="A560" s="40"/>
      <c r="B560" s="46"/>
      <c r="C560" s="303" t="s">
        <v>1793</v>
      </c>
      <c r="D560" s="304" t="s">
        <v>1793</v>
      </c>
      <c r="E560" s="305" t="s">
        <v>18</v>
      </c>
      <c r="F560" s="306">
        <v>22.609999999999999</v>
      </c>
      <c r="G560" s="40"/>
      <c r="H560" s="46"/>
    </row>
    <row r="561" s="2" customFormat="1" ht="16.8" customHeight="1">
      <c r="A561" s="40"/>
      <c r="B561" s="46"/>
      <c r="C561" s="307" t="s">
        <v>1793</v>
      </c>
      <c r="D561" s="307" t="s">
        <v>1794</v>
      </c>
      <c r="E561" s="19" t="s">
        <v>18</v>
      </c>
      <c r="F561" s="308">
        <v>22.609999999999999</v>
      </c>
      <c r="G561" s="40"/>
      <c r="H561" s="46"/>
    </row>
    <row r="562" s="2" customFormat="1" ht="16.8" customHeight="1">
      <c r="A562" s="40"/>
      <c r="B562" s="46"/>
      <c r="C562" s="303" t="s">
        <v>1776</v>
      </c>
      <c r="D562" s="304" t="s">
        <v>1776</v>
      </c>
      <c r="E562" s="305" t="s">
        <v>18</v>
      </c>
      <c r="F562" s="306">
        <v>148.66</v>
      </c>
      <c r="G562" s="40"/>
      <c r="H562" s="46"/>
    </row>
    <row r="563" s="2" customFormat="1" ht="16.8" customHeight="1">
      <c r="A563" s="40"/>
      <c r="B563" s="46"/>
      <c r="C563" s="307" t="s">
        <v>1776</v>
      </c>
      <c r="D563" s="307" t="s">
        <v>1777</v>
      </c>
      <c r="E563" s="19" t="s">
        <v>18</v>
      </c>
      <c r="F563" s="308">
        <v>148.66</v>
      </c>
      <c r="G563" s="40"/>
      <c r="H563" s="46"/>
    </row>
    <row r="564" s="2" customFormat="1" ht="16.8" customHeight="1">
      <c r="A564" s="40"/>
      <c r="B564" s="46"/>
      <c r="C564" s="303" t="s">
        <v>1829</v>
      </c>
      <c r="D564" s="304" t="s">
        <v>1829</v>
      </c>
      <c r="E564" s="305" t="s">
        <v>18</v>
      </c>
      <c r="F564" s="306">
        <v>148.66</v>
      </c>
      <c r="G564" s="40"/>
      <c r="H564" s="46"/>
    </row>
    <row r="565" s="2" customFormat="1" ht="16.8" customHeight="1">
      <c r="A565" s="40"/>
      <c r="B565" s="46"/>
      <c r="C565" s="307" t="s">
        <v>1829</v>
      </c>
      <c r="D565" s="307" t="s">
        <v>1777</v>
      </c>
      <c r="E565" s="19" t="s">
        <v>18</v>
      </c>
      <c r="F565" s="308">
        <v>148.66</v>
      </c>
      <c r="G565" s="40"/>
      <c r="H565" s="46"/>
    </row>
    <row r="566" s="2" customFormat="1" ht="16.8" customHeight="1">
      <c r="A566" s="40"/>
      <c r="B566" s="46"/>
      <c r="C566" s="303" t="s">
        <v>7412</v>
      </c>
      <c r="D566" s="304" t="s">
        <v>7412</v>
      </c>
      <c r="E566" s="305" t="s">
        <v>18</v>
      </c>
      <c r="F566" s="306">
        <v>29.809999999999999</v>
      </c>
      <c r="G566" s="40"/>
      <c r="H566" s="46"/>
    </row>
    <row r="567" s="2" customFormat="1" ht="16.8" customHeight="1">
      <c r="A567" s="40"/>
      <c r="B567" s="46"/>
      <c r="C567" s="303" t="s">
        <v>3276</v>
      </c>
      <c r="D567" s="304" t="s">
        <v>3276</v>
      </c>
      <c r="E567" s="305" t="s">
        <v>18</v>
      </c>
      <c r="F567" s="306">
        <v>16</v>
      </c>
      <c r="G567" s="40"/>
      <c r="H567" s="46"/>
    </row>
    <row r="568" s="2" customFormat="1" ht="16.8" customHeight="1">
      <c r="A568" s="40"/>
      <c r="B568" s="46"/>
      <c r="C568" s="303" t="s">
        <v>1536</v>
      </c>
      <c r="D568" s="304" t="s">
        <v>1536</v>
      </c>
      <c r="E568" s="305" t="s">
        <v>18</v>
      </c>
      <c r="F568" s="306">
        <v>-171</v>
      </c>
      <c r="G568" s="40"/>
      <c r="H568" s="46"/>
    </row>
    <row r="569" s="2" customFormat="1" ht="16.8" customHeight="1">
      <c r="A569" s="40"/>
      <c r="B569" s="46"/>
      <c r="C569" s="307" t="s">
        <v>1536</v>
      </c>
      <c r="D569" s="307" t="s">
        <v>1537</v>
      </c>
      <c r="E569" s="19" t="s">
        <v>18</v>
      </c>
      <c r="F569" s="308">
        <v>-171</v>
      </c>
      <c r="G569" s="40"/>
      <c r="H569" s="46"/>
    </row>
    <row r="570" s="2" customFormat="1" ht="16.8" customHeight="1">
      <c r="A570" s="40"/>
      <c r="B570" s="46"/>
      <c r="C570" s="303" t="s">
        <v>3224</v>
      </c>
      <c r="D570" s="304" t="s">
        <v>3224</v>
      </c>
      <c r="E570" s="305" t="s">
        <v>18</v>
      </c>
      <c r="F570" s="306">
        <v>332.70999999999998</v>
      </c>
      <c r="G570" s="40"/>
      <c r="H570" s="46"/>
    </row>
    <row r="571" s="2" customFormat="1" ht="16.8" customHeight="1">
      <c r="A571" s="40"/>
      <c r="B571" s="46"/>
      <c r="C571" s="303" t="s">
        <v>1795</v>
      </c>
      <c r="D571" s="304" t="s">
        <v>1795</v>
      </c>
      <c r="E571" s="305" t="s">
        <v>18</v>
      </c>
      <c r="F571" s="306">
        <v>2.2599999999999998</v>
      </c>
      <c r="G571" s="40"/>
      <c r="H571" s="46"/>
    </row>
    <row r="572" s="2" customFormat="1" ht="16.8" customHeight="1">
      <c r="A572" s="40"/>
      <c r="B572" s="46"/>
      <c r="C572" s="307" t="s">
        <v>1795</v>
      </c>
      <c r="D572" s="307" t="s">
        <v>1796</v>
      </c>
      <c r="E572" s="19" t="s">
        <v>18</v>
      </c>
      <c r="F572" s="308">
        <v>2.2599999999999998</v>
      </c>
      <c r="G572" s="40"/>
      <c r="H572" s="46"/>
    </row>
    <row r="573" s="2" customFormat="1" ht="16.8" customHeight="1">
      <c r="A573" s="40"/>
      <c r="B573" s="46"/>
      <c r="C573" s="303" t="s">
        <v>1778</v>
      </c>
      <c r="D573" s="304" t="s">
        <v>1778</v>
      </c>
      <c r="E573" s="305" t="s">
        <v>18</v>
      </c>
      <c r="F573" s="306">
        <v>10.68</v>
      </c>
      <c r="G573" s="40"/>
      <c r="H573" s="46"/>
    </row>
    <row r="574" s="2" customFormat="1" ht="16.8" customHeight="1">
      <c r="A574" s="40"/>
      <c r="B574" s="46"/>
      <c r="C574" s="307" t="s">
        <v>1778</v>
      </c>
      <c r="D574" s="307" t="s">
        <v>1779</v>
      </c>
      <c r="E574" s="19" t="s">
        <v>18</v>
      </c>
      <c r="F574" s="308">
        <v>10.68</v>
      </c>
      <c r="G574" s="40"/>
      <c r="H574" s="46"/>
    </row>
    <row r="575" s="2" customFormat="1" ht="16.8" customHeight="1">
      <c r="A575" s="40"/>
      <c r="B575" s="46"/>
      <c r="C575" s="303" t="s">
        <v>1830</v>
      </c>
      <c r="D575" s="304" t="s">
        <v>1830</v>
      </c>
      <c r="E575" s="305" t="s">
        <v>18</v>
      </c>
      <c r="F575" s="306">
        <v>10.68</v>
      </c>
      <c r="G575" s="40"/>
      <c r="H575" s="46"/>
    </row>
    <row r="576" s="2" customFormat="1" ht="16.8" customHeight="1">
      <c r="A576" s="40"/>
      <c r="B576" s="46"/>
      <c r="C576" s="307" t="s">
        <v>1830</v>
      </c>
      <c r="D576" s="307" t="s">
        <v>1779</v>
      </c>
      <c r="E576" s="19" t="s">
        <v>18</v>
      </c>
      <c r="F576" s="308">
        <v>10.68</v>
      </c>
      <c r="G576" s="40"/>
      <c r="H576" s="46"/>
    </row>
    <row r="577" s="2" customFormat="1" ht="16.8" customHeight="1">
      <c r="A577" s="40"/>
      <c r="B577" s="46"/>
      <c r="C577" s="303" t="s">
        <v>7413</v>
      </c>
      <c r="D577" s="304" t="s">
        <v>7413</v>
      </c>
      <c r="E577" s="305" t="s">
        <v>18</v>
      </c>
      <c r="F577" s="306">
        <v>665.41999999999996</v>
      </c>
      <c r="G577" s="40"/>
      <c r="H577" s="46"/>
    </row>
    <row r="578" s="2" customFormat="1" ht="16.8" customHeight="1">
      <c r="A578" s="40"/>
      <c r="B578" s="46"/>
      <c r="C578" s="303" t="s">
        <v>1538</v>
      </c>
      <c r="D578" s="304" t="s">
        <v>1538</v>
      </c>
      <c r="E578" s="305" t="s">
        <v>18</v>
      </c>
      <c r="F578" s="306">
        <v>-95.959999999999994</v>
      </c>
      <c r="G578" s="40"/>
      <c r="H578" s="46"/>
    </row>
    <row r="579" s="2" customFormat="1" ht="16.8" customHeight="1">
      <c r="A579" s="40"/>
      <c r="B579" s="46"/>
      <c r="C579" s="307" t="s">
        <v>1538</v>
      </c>
      <c r="D579" s="307" t="s">
        <v>1539</v>
      </c>
      <c r="E579" s="19" t="s">
        <v>18</v>
      </c>
      <c r="F579" s="308">
        <v>-95.959999999999994</v>
      </c>
      <c r="G579" s="40"/>
      <c r="H579" s="46"/>
    </row>
    <row r="580" s="2" customFormat="1" ht="16.8" customHeight="1">
      <c r="A580" s="40"/>
      <c r="B580" s="46"/>
      <c r="C580" s="303" t="s">
        <v>1797</v>
      </c>
      <c r="D580" s="304" t="s">
        <v>1797</v>
      </c>
      <c r="E580" s="305" t="s">
        <v>18</v>
      </c>
      <c r="F580" s="306">
        <v>29.73</v>
      </c>
      <c r="G580" s="40"/>
      <c r="H580" s="46"/>
    </row>
    <row r="581" s="2" customFormat="1" ht="16.8" customHeight="1">
      <c r="A581" s="40"/>
      <c r="B581" s="46"/>
      <c r="C581" s="307" t="s">
        <v>1797</v>
      </c>
      <c r="D581" s="307" t="s">
        <v>1798</v>
      </c>
      <c r="E581" s="19" t="s">
        <v>18</v>
      </c>
      <c r="F581" s="308">
        <v>29.73</v>
      </c>
      <c r="G581" s="40"/>
      <c r="H581" s="46"/>
    </row>
    <row r="582" s="2" customFormat="1" ht="16.8" customHeight="1">
      <c r="A582" s="40"/>
      <c r="B582" s="46"/>
      <c r="C582" s="303" t="s">
        <v>7414</v>
      </c>
      <c r="D582" s="304" t="s">
        <v>7414</v>
      </c>
      <c r="E582" s="305" t="s">
        <v>18</v>
      </c>
      <c r="F582" s="306">
        <v>2808.4000000000001</v>
      </c>
      <c r="G582" s="40"/>
      <c r="H582" s="46"/>
    </row>
    <row r="583" s="2" customFormat="1" ht="16.8" customHeight="1">
      <c r="A583" s="40"/>
      <c r="B583" s="46"/>
      <c r="C583" s="303" t="s">
        <v>7415</v>
      </c>
      <c r="D583" s="304" t="s">
        <v>7415</v>
      </c>
      <c r="E583" s="305" t="s">
        <v>18</v>
      </c>
      <c r="F583" s="306">
        <v>2808.4000000000001</v>
      </c>
      <c r="G583" s="40"/>
      <c r="H583" s="46"/>
    </row>
    <row r="584" s="2" customFormat="1" ht="16.8" customHeight="1">
      <c r="A584" s="40"/>
      <c r="B584" s="46"/>
      <c r="C584" s="303" t="s">
        <v>7416</v>
      </c>
      <c r="D584" s="304" t="s">
        <v>7416</v>
      </c>
      <c r="E584" s="305" t="s">
        <v>18</v>
      </c>
      <c r="F584" s="306">
        <v>6079.0500000000002</v>
      </c>
      <c r="G584" s="40"/>
      <c r="H584" s="46"/>
    </row>
    <row r="585" s="2" customFormat="1" ht="16.8" customHeight="1">
      <c r="A585" s="40"/>
      <c r="B585" s="46"/>
      <c r="C585" s="303" t="s">
        <v>1799</v>
      </c>
      <c r="D585" s="304" t="s">
        <v>1799</v>
      </c>
      <c r="E585" s="305" t="s">
        <v>18</v>
      </c>
      <c r="F585" s="306">
        <v>10.5</v>
      </c>
      <c r="G585" s="40"/>
      <c r="H585" s="46"/>
    </row>
    <row r="586" s="2" customFormat="1" ht="16.8" customHeight="1">
      <c r="A586" s="40"/>
      <c r="B586" s="46"/>
      <c r="C586" s="307" t="s">
        <v>1799</v>
      </c>
      <c r="D586" s="307" t="s">
        <v>1800</v>
      </c>
      <c r="E586" s="19" t="s">
        <v>18</v>
      </c>
      <c r="F586" s="308">
        <v>10.5</v>
      </c>
      <c r="G586" s="40"/>
      <c r="H586" s="46"/>
    </row>
    <row r="587" s="2" customFormat="1" ht="16.8" customHeight="1">
      <c r="A587" s="40"/>
      <c r="B587" s="46"/>
      <c r="C587" s="303" t="s">
        <v>7417</v>
      </c>
      <c r="D587" s="304" t="s">
        <v>7417</v>
      </c>
      <c r="E587" s="305" t="s">
        <v>18</v>
      </c>
      <c r="F587" s="306">
        <v>55.759999999999998</v>
      </c>
      <c r="G587" s="40"/>
      <c r="H587" s="46"/>
    </row>
    <row r="588" s="2" customFormat="1" ht="26.4" customHeight="1">
      <c r="A588" s="40"/>
      <c r="B588" s="46"/>
      <c r="C588" s="302" t="s">
        <v>7418</v>
      </c>
      <c r="D588" s="302" t="s">
        <v>107</v>
      </c>
      <c r="E588" s="40"/>
      <c r="F588" s="40"/>
      <c r="G588" s="40"/>
      <c r="H588" s="46"/>
    </row>
    <row r="589" s="2" customFormat="1" ht="16.8" customHeight="1">
      <c r="A589" s="40"/>
      <c r="B589" s="46"/>
      <c r="C589" s="303" t="s">
        <v>426</v>
      </c>
      <c r="D589" s="304" t="s">
        <v>426</v>
      </c>
      <c r="E589" s="305" t="s">
        <v>18</v>
      </c>
      <c r="F589" s="306">
        <v>932</v>
      </c>
      <c r="G589" s="40"/>
      <c r="H589" s="46"/>
    </row>
    <row r="590" s="2" customFormat="1" ht="16.8" customHeight="1">
      <c r="A590" s="40"/>
      <c r="B590" s="46"/>
      <c r="C590" s="307" t="s">
        <v>426</v>
      </c>
      <c r="D590" s="307" t="s">
        <v>1999</v>
      </c>
      <c r="E590" s="19" t="s">
        <v>18</v>
      </c>
      <c r="F590" s="308">
        <v>932</v>
      </c>
      <c r="G590" s="40"/>
      <c r="H590" s="46"/>
    </row>
    <row r="591" s="2" customFormat="1" ht="16.8" customHeight="1">
      <c r="A591" s="40"/>
      <c r="B591" s="46"/>
      <c r="C591" s="303" t="s">
        <v>1656</v>
      </c>
      <c r="D591" s="304" t="s">
        <v>426</v>
      </c>
      <c r="E591" s="305" t="s">
        <v>18</v>
      </c>
      <c r="F591" s="306">
        <v>219</v>
      </c>
      <c r="G591" s="40"/>
      <c r="H591" s="46"/>
    </row>
    <row r="592" s="2" customFormat="1" ht="16.8" customHeight="1">
      <c r="A592" s="40"/>
      <c r="B592" s="46"/>
      <c r="C592" s="303" t="s">
        <v>432</v>
      </c>
      <c r="D592" s="304" t="s">
        <v>432</v>
      </c>
      <c r="E592" s="305" t="s">
        <v>18</v>
      </c>
      <c r="F592" s="306">
        <v>28</v>
      </c>
      <c r="G592" s="40"/>
      <c r="H592" s="46"/>
    </row>
    <row r="593" s="2" customFormat="1" ht="16.8" customHeight="1">
      <c r="A593" s="40"/>
      <c r="B593" s="46"/>
      <c r="C593" s="307" t="s">
        <v>432</v>
      </c>
      <c r="D593" s="307" t="s">
        <v>1973</v>
      </c>
      <c r="E593" s="19" t="s">
        <v>18</v>
      </c>
      <c r="F593" s="308">
        <v>28</v>
      </c>
      <c r="G593" s="40"/>
      <c r="H593" s="46"/>
    </row>
    <row r="594" s="2" customFormat="1" ht="16.8" customHeight="1">
      <c r="A594" s="40"/>
      <c r="B594" s="46"/>
      <c r="C594" s="309" t="s">
        <v>7386</v>
      </c>
      <c r="D594" s="40"/>
      <c r="E594" s="40"/>
      <c r="F594" s="40"/>
      <c r="G594" s="40"/>
      <c r="H594" s="46"/>
    </row>
    <row r="595" s="2" customFormat="1" ht="16.8" customHeight="1">
      <c r="A595" s="40"/>
      <c r="B595" s="46"/>
      <c r="C595" s="307" t="s">
        <v>744</v>
      </c>
      <c r="D595" s="307" t="s">
        <v>745</v>
      </c>
      <c r="E595" s="19" t="s">
        <v>343</v>
      </c>
      <c r="F595" s="308">
        <v>67.349999999999994</v>
      </c>
      <c r="G595" s="40"/>
      <c r="H595" s="46"/>
    </row>
    <row r="596" s="2" customFormat="1" ht="16.8" customHeight="1">
      <c r="A596" s="40"/>
      <c r="B596" s="46"/>
      <c r="C596" s="303" t="s">
        <v>1497</v>
      </c>
      <c r="D596" s="304" t="s">
        <v>1497</v>
      </c>
      <c r="E596" s="305" t="s">
        <v>18</v>
      </c>
      <c r="F596" s="306">
        <v>50.399999999999999</v>
      </c>
      <c r="G596" s="40"/>
      <c r="H596" s="46"/>
    </row>
    <row r="597" s="2" customFormat="1" ht="16.8" customHeight="1">
      <c r="A597" s="40"/>
      <c r="B597" s="46"/>
      <c r="C597" s="307" t="s">
        <v>1497</v>
      </c>
      <c r="D597" s="307" t="s">
        <v>1980</v>
      </c>
      <c r="E597" s="19" t="s">
        <v>18</v>
      </c>
      <c r="F597" s="308">
        <v>50.399999999999999</v>
      </c>
      <c r="G597" s="40"/>
      <c r="H597" s="46"/>
    </row>
    <row r="598" s="2" customFormat="1" ht="16.8" customHeight="1">
      <c r="A598" s="40"/>
      <c r="B598" s="46"/>
      <c r="C598" s="309" t="s">
        <v>7386</v>
      </c>
      <c r="D598" s="40"/>
      <c r="E598" s="40"/>
      <c r="F598" s="40"/>
      <c r="G598" s="40"/>
      <c r="H598" s="46"/>
    </row>
    <row r="599" s="2" customFormat="1" ht="16.8" customHeight="1">
      <c r="A599" s="40"/>
      <c r="B599" s="46"/>
      <c r="C599" s="307" t="s">
        <v>1978</v>
      </c>
      <c r="D599" s="307" t="s">
        <v>754</v>
      </c>
      <c r="E599" s="19" t="s">
        <v>350</v>
      </c>
      <c r="F599" s="308">
        <v>117.18000000000001</v>
      </c>
      <c r="G599" s="40"/>
      <c r="H599" s="46"/>
    </row>
    <row r="600" s="2" customFormat="1" ht="16.8" customHeight="1">
      <c r="A600" s="40"/>
      <c r="B600" s="46"/>
      <c r="C600" s="303" t="s">
        <v>1548</v>
      </c>
      <c r="D600" s="304" t="s">
        <v>1548</v>
      </c>
      <c r="E600" s="305" t="s">
        <v>18</v>
      </c>
      <c r="F600" s="306">
        <v>94</v>
      </c>
      <c r="G600" s="40"/>
      <c r="H600" s="46"/>
    </row>
    <row r="601" s="2" customFormat="1" ht="16.8" customHeight="1">
      <c r="A601" s="40"/>
      <c r="B601" s="46"/>
      <c r="C601" s="307" t="s">
        <v>18</v>
      </c>
      <c r="D601" s="307" t="s">
        <v>2004</v>
      </c>
      <c r="E601" s="19" t="s">
        <v>18</v>
      </c>
      <c r="F601" s="308">
        <v>0</v>
      </c>
      <c r="G601" s="40"/>
      <c r="H601" s="46"/>
    </row>
    <row r="602" s="2" customFormat="1" ht="16.8" customHeight="1">
      <c r="A602" s="40"/>
      <c r="B602" s="46"/>
      <c r="C602" s="307" t="s">
        <v>1548</v>
      </c>
      <c r="D602" s="307" t="s">
        <v>2005</v>
      </c>
      <c r="E602" s="19" t="s">
        <v>18</v>
      </c>
      <c r="F602" s="308">
        <v>94</v>
      </c>
      <c r="G602" s="40"/>
      <c r="H602" s="46"/>
    </row>
    <row r="603" s="2" customFormat="1" ht="16.8" customHeight="1">
      <c r="A603" s="40"/>
      <c r="B603" s="46"/>
      <c r="C603" s="303" t="s">
        <v>1554</v>
      </c>
      <c r="D603" s="304" t="s">
        <v>1554</v>
      </c>
      <c r="E603" s="305" t="s">
        <v>18</v>
      </c>
      <c r="F603" s="306">
        <v>94</v>
      </c>
      <c r="G603" s="40"/>
      <c r="H603" s="46"/>
    </row>
    <row r="604" s="2" customFormat="1" ht="16.8" customHeight="1">
      <c r="A604" s="40"/>
      <c r="B604" s="46"/>
      <c r="C604" s="307" t="s">
        <v>1554</v>
      </c>
      <c r="D604" s="307" t="s">
        <v>1040</v>
      </c>
      <c r="E604" s="19" t="s">
        <v>18</v>
      </c>
      <c r="F604" s="308">
        <v>94</v>
      </c>
      <c r="G604" s="40"/>
      <c r="H604" s="46"/>
    </row>
    <row r="605" s="2" customFormat="1" ht="16.8" customHeight="1">
      <c r="A605" s="40"/>
      <c r="B605" s="46"/>
      <c r="C605" s="303" t="s">
        <v>1508</v>
      </c>
      <c r="D605" s="304" t="s">
        <v>1508</v>
      </c>
      <c r="E605" s="305" t="s">
        <v>18</v>
      </c>
      <c r="F605" s="306">
        <v>94</v>
      </c>
      <c r="G605" s="40"/>
      <c r="H605" s="46"/>
    </row>
    <row r="606" s="2" customFormat="1" ht="16.8" customHeight="1">
      <c r="A606" s="40"/>
      <c r="B606" s="46"/>
      <c r="C606" s="307" t="s">
        <v>1508</v>
      </c>
      <c r="D606" s="307" t="s">
        <v>1971</v>
      </c>
      <c r="E606" s="19" t="s">
        <v>18</v>
      </c>
      <c r="F606" s="308">
        <v>94</v>
      </c>
      <c r="G606" s="40"/>
      <c r="H606" s="46"/>
    </row>
    <row r="607" s="2" customFormat="1" ht="16.8" customHeight="1">
      <c r="A607" s="40"/>
      <c r="B607" s="46"/>
      <c r="C607" s="303" t="s">
        <v>1511</v>
      </c>
      <c r="D607" s="304" t="s">
        <v>1511</v>
      </c>
      <c r="E607" s="305" t="s">
        <v>18</v>
      </c>
      <c r="F607" s="306">
        <v>57</v>
      </c>
      <c r="G607" s="40"/>
      <c r="H607" s="46"/>
    </row>
    <row r="608" s="2" customFormat="1" ht="16.8" customHeight="1">
      <c r="A608" s="40"/>
      <c r="B608" s="46"/>
      <c r="C608" s="307" t="s">
        <v>1511</v>
      </c>
      <c r="D608" s="307" t="s">
        <v>2014</v>
      </c>
      <c r="E608" s="19" t="s">
        <v>18</v>
      </c>
      <c r="F608" s="308">
        <v>57</v>
      </c>
      <c r="G608" s="40"/>
      <c r="H608" s="46"/>
    </row>
    <row r="609" s="2" customFormat="1" ht="16.8" customHeight="1">
      <c r="A609" s="40"/>
      <c r="B609" s="46"/>
      <c r="C609" s="303" t="s">
        <v>2108</v>
      </c>
      <c r="D609" s="304" t="s">
        <v>2108</v>
      </c>
      <c r="E609" s="305" t="s">
        <v>18</v>
      </c>
      <c r="F609" s="306">
        <v>57</v>
      </c>
      <c r="G609" s="40"/>
      <c r="H609" s="46"/>
    </row>
    <row r="610" s="2" customFormat="1" ht="16.8" customHeight="1">
      <c r="A610" s="40"/>
      <c r="B610" s="46"/>
      <c r="C610" s="303" t="s">
        <v>313</v>
      </c>
      <c r="D610" s="304" t="s">
        <v>313</v>
      </c>
      <c r="E610" s="305" t="s">
        <v>18</v>
      </c>
      <c r="F610" s="306">
        <v>932</v>
      </c>
      <c r="G610" s="40"/>
      <c r="H610" s="46"/>
    </row>
    <row r="611" s="2" customFormat="1" ht="16.8" customHeight="1">
      <c r="A611" s="40"/>
      <c r="B611" s="46"/>
      <c r="C611" s="303" t="s">
        <v>2164</v>
      </c>
      <c r="D611" s="304" t="s">
        <v>2164</v>
      </c>
      <c r="E611" s="305" t="s">
        <v>18</v>
      </c>
      <c r="F611" s="306">
        <v>23</v>
      </c>
      <c r="G611" s="40"/>
      <c r="H611" s="46"/>
    </row>
    <row r="612" s="2" customFormat="1" ht="16.8" customHeight="1">
      <c r="A612" s="40"/>
      <c r="B612" s="46"/>
      <c r="C612" s="303" t="s">
        <v>1459</v>
      </c>
      <c r="D612" s="304" t="s">
        <v>1459</v>
      </c>
      <c r="E612" s="305" t="s">
        <v>18</v>
      </c>
      <c r="F612" s="306">
        <v>25.52</v>
      </c>
      <c r="G612" s="40"/>
      <c r="H612" s="46"/>
    </row>
    <row r="613" s="2" customFormat="1" ht="16.8" customHeight="1">
      <c r="A613" s="40"/>
      <c r="B613" s="46"/>
      <c r="C613" s="307" t="s">
        <v>1459</v>
      </c>
      <c r="D613" s="307" t="s">
        <v>1946</v>
      </c>
      <c r="E613" s="19" t="s">
        <v>18</v>
      </c>
      <c r="F613" s="308">
        <v>25.52</v>
      </c>
      <c r="G613" s="40"/>
      <c r="H613" s="46"/>
    </row>
    <row r="614" s="2" customFormat="1" ht="16.8" customHeight="1">
      <c r="A614" s="40"/>
      <c r="B614" s="46"/>
      <c r="C614" s="303" t="s">
        <v>1948</v>
      </c>
      <c r="D614" s="304" t="s">
        <v>1948</v>
      </c>
      <c r="E614" s="305" t="s">
        <v>18</v>
      </c>
      <c r="F614" s="306">
        <v>278.39999999999998</v>
      </c>
      <c r="G614" s="40"/>
      <c r="H614" s="46"/>
    </row>
    <row r="615" s="2" customFormat="1" ht="16.8" customHeight="1">
      <c r="A615" s="40"/>
      <c r="B615" s="46"/>
      <c r="C615" s="307" t="s">
        <v>1948</v>
      </c>
      <c r="D615" s="307" t="s">
        <v>1949</v>
      </c>
      <c r="E615" s="19" t="s">
        <v>18</v>
      </c>
      <c r="F615" s="308">
        <v>278.39999999999998</v>
      </c>
      <c r="G615" s="40"/>
      <c r="H615" s="46"/>
    </row>
    <row r="616" s="2" customFormat="1" ht="16.8" customHeight="1">
      <c r="A616" s="40"/>
      <c r="B616" s="46"/>
      <c r="C616" s="309" t="s">
        <v>7386</v>
      </c>
      <c r="D616" s="40"/>
      <c r="E616" s="40"/>
      <c r="F616" s="40"/>
      <c r="G616" s="40"/>
      <c r="H616" s="46"/>
    </row>
    <row r="617" s="2" customFormat="1" ht="16.8" customHeight="1">
      <c r="A617" s="40"/>
      <c r="B617" s="46"/>
      <c r="C617" s="307" t="s">
        <v>672</v>
      </c>
      <c r="D617" s="307" t="s">
        <v>673</v>
      </c>
      <c r="E617" s="19" t="s">
        <v>309</v>
      </c>
      <c r="F617" s="308">
        <v>516.89999999999998</v>
      </c>
      <c r="G617" s="40"/>
      <c r="H617" s="46"/>
    </row>
    <row r="618" s="2" customFormat="1" ht="16.8" customHeight="1">
      <c r="A618" s="40"/>
      <c r="B618" s="46"/>
      <c r="C618" s="303" t="s">
        <v>2155</v>
      </c>
      <c r="D618" s="304" t="s">
        <v>2155</v>
      </c>
      <c r="E618" s="305" t="s">
        <v>18</v>
      </c>
      <c r="F618" s="306">
        <v>1329</v>
      </c>
      <c r="G618" s="40"/>
      <c r="H618" s="46"/>
    </row>
    <row r="619" s="2" customFormat="1" ht="16.8" customHeight="1">
      <c r="A619" s="40"/>
      <c r="B619" s="46"/>
      <c r="C619" s="303" t="s">
        <v>1876</v>
      </c>
      <c r="D619" s="304" t="s">
        <v>1876</v>
      </c>
      <c r="E619" s="305" t="s">
        <v>18</v>
      </c>
      <c r="F619" s="306">
        <v>1329</v>
      </c>
      <c r="G619" s="40"/>
      <c r="H619" s="46"/>
    </row>
    <row r="620" s="2" customFormat="1" ht="16.8" customHeight="1">
      <c r="A620" s="40"/>
      <c r="B620" s="46"/>
      <c r="C620" s="307" t="s">
        <v>1876</v>
      </c>
      <c r="D620" s="307" t="s">
        <v>1877</v>
      </c>
      <c r="E620" s="19" t="s">
        <v>18</v>
      </c>
      <c r="F620" s="308">
        <v>1329</v>
      </c>
      <c r="G620" s="40"/>
      <c r="H620" s="46"/>
    </row>
    <row r="621" s="2" customFormat="1" ht="16.8" customHeight="1">
      <c r="A621" s="40"/>
      <c r="B621" s="46"/>
      <c r="C621" s="303" t="s">
        <v>669</v>
      </c>
      <c r="D621" s="304" t="s">
        <v>669</v>
      </c>
      <c r="E621" s="305" t="s">
        <v>18</v>
      </c>
      <c r="F621" s="306">
        <v>1240</v>
      </c>
      <c r="G621" s="40"/>
      <c r="H621" s="46"/>
    </row>
    <row r="622" s="2" customFormat="1" ht="16.8" customHeight="1">
      <c r="A622" s="40"/>
      <c r="B622" s="46"/>
      <c r="C622" s="307" t="s">
        <v>669</v>
      </c>
      <c r="D622" s="307" t="s">
        <v>1941</v>
      </c>
      <c r="E622" s="19" t="s">
        <v>18</v>
      </c>
      <c r="F622" s="308">
        <v>1240</v>
      </c>
      <c r="G622" s="40"/>
      <c r="H622" s="46"/>
    </row>
    <row r="623" s="2" customFormat="1" ht="16.8" customHeight="1">
      <c r="A623" s="40"/>
      <c r="B623" s="46"/>
      <c r="C623" s="309" t="s">
        <v>7386</v>
      </c>
      <c r="D623" s="40"/>
      <c r="E623" s="40"/>
      <c r="F623" s="40"/>
      <c r="G623" s="40"/>
      <c r="H623" s="46"/>
    </row>
    <row r="624" s="2" customFormat="1" ht="16.8" customHeight="1">
      <c r="A624" s="40"/>
      <c r="B624" s="46"/>
      <c r="C624" s="307" t="s">
        <v>657</v>
      </c>
      <c r="D624" s="307" t="s">
        <v>658</v>
      </c>
      <c r="E624" s="19" t="s">
        <v>309</v>
      </c>
      <c r="F624" s="308">
        <v>1320</v>
      </c>
      <c r="G624" s="40"/>
      <c r="H624" s="46"/>
    </row>
    <row r="625" s="2" customFormat="1" ht="16.8" customHeight="1">
      <c r="A625" s="40"/>
      <c r="B625" s="46"/>
      <c r="C625" s="303" t="s">
        <v>676</v>
      </c>
      <c r="D625" s="304" t="s">
        <v>676</v>
      </c>
      <c r="E625" s="305" t="s">
        <v>18</v>
      </c>
      <c r="F625" s="306">
        <v>620</v>
      </c>
      <c r="G625" s="40"/>
      <c r="H625" s="46"/>
    </row>
    <row r="626" s="2" customFormat="1" ht="16.8" customHeight="1">
      <c r="A626" s="40"/>
      <c r="B626" s="46"/>
      <c r="C626" s="307" t="s">
        <v>676</v>
      </c>
      <c r="D626" s="307" t="s">
        <v>1893</v>
      </c>
      <c r="E626" s="19" t="s">
        <v>18</v>
      </c>
      <c r="F626" s="308">
        <v>620</v>
      </c>
      <c r="G626" s="40"/>
      <c r="H626" s="46"/>
    </row>
    <row r="627" s="2" customFormat="1" ht="16.8" customHeight="1">
      <c r="A627" s="40"/>
      <c r="B627" s="46"/>
      <c r="C627" s="309" t="s">
        <v>7386</v>
      </c>
      <c r="D627" s="40"/>
      <c r="E627" s="40"/>
      <c r="F627" s="40"/>
      <c r="G627" s="40"/>
      <c r="H627" s="46"/>
    </row>
    <row r="628" s="2" customFormat="1" ht="16.8" customHeight="1">
      <c r="A628" s="40"/>
      <c r="B628" s="46"/>
      <c r="C628" s="307" t="s">
        <v>1889</v>
      </c>
      <c r="D628" s="307" t="s">
        <v>1890</v>
      </c>
      <c r="E628" s="19" t="s">
        <v>343</v>
      </c>
      <c r="F628" s="308">
        <v>811</v>
      </c>
      <c r="G628" s="40"/>
      <c r="H628" s="46"/>
    </row>
    <row r="629" s="2" customFormat="1" ht="16.8" customHeight="1">
      <c r="A629" s="40"/>
      <c r="B629" s="46"/>
      <c r="C629" s="303" t="s">
        <v>1606</v>
      </c>
      <c r="D629" s="304" t="s">
        <v>1606</v>
      </c>
      <c r="E629" s="305" t="s">
        <v>18</v>
      </c>
      <c r="F629" s="306">
        <v>243.30000000000001</v>
      </c>
      <c r="G629" s="40"/>
      <c r="H629" s="46"/>
    </row>
    <row r="630" s="2" customFormat="1" ht="16.8" customHeight="1">
      <c r="A630" s="40"/>
      <c r="B630" s="46"/>
      <c r="C630" s="307" t="s">
        <v>18</v>
      </c>
      <c r="D630" s="307" t="s">
        <v>521</v>
      </c>
      <c r="E630" s="19" t="s">
        <v>18</v>
      </c>
      <c r="F630" s="308">
        <v>0</v>
      </c>
      <c r="G630" s="40"/>
      <c r="H630" s="46"/>
    </row>
    <row r="631" s="2" customFormat="1" ht="16.8" customHeight="1">
      <c r="A631" s="40"/>
      <c r="B631" s="46"/>
      <c r="C631" s="307" t="s">
        <v>1606</v>
      </c>
      <c r="D631" s="307" t="s">
        <v>1899</v>
      </c>
      <c r="E631" s="19" t="s">
        <v>18</v>
      </c>
      <c r="F631" s="308">
        <v>243.30000000000001</v>
      </c>
      <c r="G631" s="40"/>
      <c r="H631" s="46"/>
    </row>
    <row r="632" s="2" customFormat="1" ht="16.8" customHeight="1">
      <c r="A632" s="40"/>
      <c r="B632" s="46"/>
      <c r="C632" s="303" t="s">
        <v>2193</v>
      </c>
      <c r="D632" s="304" t="s">
        <v>2193</v>
      </c>
      <c r="E632" s="305" t="s">
        <v>18</v>
      </c>
      <c r="F632" s="306">
        <v>1160</v>
      </c>
      <c r="G632" s="40"/>
      <c r="H632" s="46"/>
    </row>
    <row r="633" s="2" customFormat="1" ht="16.8" customHeight="1">
      <c r="A633" s="40"/>
      <c r="B633" s="46"/>
      <c r="C633" s="303" t="s">
        <v>1648</v>
      </c>
      <c r="D633" s="304" t="s">
        <v>1648</v>
      </c>
      <c r="E633" s="305" t="s">
        <v>18</v>
      </c>
      <c r="F633" s="306">
        <v>811</v>
      </c>
      <c r="G633" s="40"/>
      <c r="H633" s="46"/>
    </row>
    <row r="634" s="2" customFormat="1" ht="16.8" customHeight="1">
      <c r="A634" s="40"/>
      <c r="B634" s="46"/>
      <c r="C634" s="307" t="s">
        <v>18</v>
      </c>
      <c r="D634" s="307" t="s">
        <v>586</v>
      </c>
      <c r="E634" s="19" t="s">
        <v>18</v>
      </c>
      <c r="F634" s="308">
        <v>0</v>
      </c>
      <c r="G634" s="40"/>
      <c r="H634" s="46"/>
    </row>
    <row r="635" s="2" customFormat="1" ht="16.8" customHeight="1">
      <c r="A635" s="40"/>
      <c r="B635" s="46"/>
      <c r="C635" s="307" t="s">
        <v>1648</v>
      </c>
      <c r="D635" s="307" t="s">
        <v>1913</v>
      </c>
      <c r="E635" s="19" t="s">
        <v>18</v>
      </c>
      <c r="F635" s="308">
        <v>811</v>
      </c>
      <c r="G635" s="40"/>
      <c r="H635" s="46"/>
    </row>
    <row r="636" s="2" customFormat="1" ht="16.8" customHeight="1">
      <c r="A636" s="40"/>
      <c r="B636" s="46"/>
      <c r="C636" s="309" t="s">
        <v>7386</v>
      </c>
      <c r="D636" s="40"/>
      <c r="E636" s="40"/>
      <c r="F636" s="40"/>
      <c r="G636" s="40"/>
      <c r="H636" s="46"/>
    </row>
    <row r="637" s="2" customFormat="1" ht="16.8" customHeight="1">
      <c r="A637" s="40"/>
      <c r="B637" s="46"/>
      <c r="C637" s="307" t="s">
        <v>582</v>
      </c>
      <c r="D637" s="307" t="s">
        <v>583</v>
      </c>
      <c r="E637" s="19" t="s">
        <v>343</v>
      </c>
      <c r="F637" s="308">
        <v>583.59000000000003</v>
      </c>
      <c r="G637" s="40"/>
      <c r="H637" s="46"/>
    </row>
    <row r="638" s="2" customFormat="1" ht="16.8" customHeight="1">
      <c r="A638" s="40"/>
      <c r="B638" s="46"/>
      <c r="C638" s="303" t="s">
        <v>1612</v>
      </c>
      <c r="D638" s="304" t="s">
        <v>1612</v>
      </c>
      <c r="E638" s="305" t="s">
        <v>18</v>
      </c>
      <c r="F638" s="306">
        <v>5835.8999999999996</v>
      </c>
      <c r="G638" s="40"/>
      <c r="H638" s="46"/>
    </row>
    <row r="639" s="2" customFormat="1" ht="16.8" customHeight="1">
      <c r="A639" s="40"/>
      <c r="B639" s="46"/>
      <c r="C639" s="303" t="s">
        <v>1923</v>
      </c>
      <c r="D639" s="304" t="s">
        <v>1923</v>
      </c>
      <c r="E639" s="305" t="s">
        <v>18</v>
      </c>
      <c r="F639" s="306">
        <v>620</v>
      </c>
      <c r="G639" s="40"/>
      <c r="H639" s="46"/>
    </row>
    <row r="640" s="2" customFormat="1" ht="16.8" customHeight="1">
      <c r="A640" s="40"/>
      <c r="B640" s="46"/>
      <c r="C640" s="307" t="s">
        <v>1923</v>
      </c>
      <c r="D640" s="307" t="s">
        <v>1893</v>
      </c>
      <c r="E640" s="19" t="s">
        <v>18</v>
      </c>
      <c r="F640" s="308">
        <v>620</v>
      </c>
      <c r="G640" s="40"/>
      <c r="H640" s="46"/>
    </row>
    <row r="641" s="2" customFormat="1" ht="16.8" customHeight="1">
      <c r="A641" s="40"/>
      <c r="B641" s="46"/>
      <c r="C641" s="303" t="s">
        <v>1633</v>
      </c>
      <c r="D641" s="304" t="s">
        <v>1633</v>
      </c>
      <c r="E641" s="305" t="s">
        <v>18</v>
      </c>
      <c r="F641" s="306">
        <v>1116</v>
      </c>
      <c r="G641" s="40"/>
      <c r="H641" s="46"/>
    </row>
    <row r="642" s="2" customFormat="1" ht="16.8" customHeight="1">
      <c r="A642" s="40"/>
      <c r="B642" s="46"/>
      <c r="C642" s="303" t="s">
        <v>1932</v>
      </c>
      <c r="D642" s="304" t="s">
        <v>1932</v>
      </c>
      <c r="E642" s="305" t="s">
        <v>18</v>
      </c>
      <c r="F642" s="306">
        <v>583.59000000000003</v>
      </c>
      <c r="G642" s="40"/>
      <c r="H642" s="46"/>
    </row>
    <row r="643" s="2" customFormat="1" ht="16.8" customHeight="1">
      <c r="A643" s="40"/>
      <c r="B643" s="46"/>
      <c r="C643" s="307" t="s">
        <v>1932</v>
      </c>
      <c r="D643" s="307" t="s">
        <v>1933</v>
      </c>
      <c r="E643" s="19" t="s">
        <v>18</v>
      </c>
      <c r="F643" s="308">
        <v>583.59000000000003</v>
      </c>
      <c r="G643" s="40"/>
      <c r="H643" s="46"/>
    </row>
    <row r="644" s="2" customFormat="1" ht="16.8" customHeight="1">
      <c r="A644" s="40"/>
      <c r="B644" s="46"/>
      <c r="C644" s="309" t="s">
        <v>7386</v>
      </c>
      <c r="D644" s="40"/>
      <c r="E644" s="40"/>
      <c r="F644" s="40"/>
      <c r="G644" s="40"/>
      <c r="H644" s="46"/>
    </row>
    <row r="645" s="2" customFormat="1" ht="16.8" customHeight="1">
      <c r="A645" s="40"/>
      <c r="B645" s="46"/>
      <c r="C645" s="307" t="s">
        <v>341</v>
      </c>
      <c r="D645" s="307" t="s">
        <v>342</v>
      </c>
      <c r="E645" s="19" t="s">
        <v>343</v>
      </c>
      <c r="F645" s="308">
        <v>838.84000000000003</v>
      </c>
      <c r="G645" s="40"/>
      <c r="H645" s="46"/>
    </row>
    <row r="646" s="2" customFormat="1" ht="16.8" customHeight="1">
      <c r="A646" s="40"/>
      <c r="B646" s="46"/>
      <c r="C646" s="303" t="s">
        <v>1938</v>
      </c>
      <c r="D646" s="304" t="s">
        <v>1938</v>
      </c>
      <c r="E646" s="305" t="s">
        <v>18</v>
      </c>
      <c r="F646" s="306">
        <v>1167.1800000000001</v>
      </c>
      <c r="G646" s="40"/>
      <c r="H646" s="46"/>
    </row>
    <row r="647" s="2" customFormat="1" ht="16.8" customHeight="1">
      <c r="A647" s="40"/>
      <c r="B647" s="46"/>
      <c r="C647" s="307" t="s">
        <v>1938</v>
      </c>
      <c r="D647" s="307" t="s">
        <v>1939</v>
      </c>
      <c r="E647" s="19" t="s">
        <v>18</v>
      </c>
      <c r="F647" s="308">
        <v>1167.1800000000001</v>
      </c>
      <c r="G647" s="40"/>
      <c r="H647" s="46"/>
    </row>
    <row r="648" s="2" customFormat="1" ht="16.8" customHeight="1">
      <c r="A648" s="40"/>
      <c r="B648" s="46"/>
      <c r="C648" s="303" t="s">
        <v>1615</v>
      </c>
      <c r="D648" s="304" t="s">
        <v>1615</v>
      </c>
      <c r="E648" s="305" t="s">
        <v>18</v>
      </c>
      <c r="F648" s="306">
        <v>27.84</v>
      </c>
      <c r="G648" s="40"/>
      <c r="H648" s="46"/>
    </row>
    <row r="649" s="2" customFormat="1" ht="16.8" customHeight="1">
      <c r="A649" s="40"/>
      <c r="B649" s="46"/>
      <c r="C649" s="307" t="s">
        <v>1615</v>
      </c>
      <c r="D649" s="307" t="s">
        <v>1904</v>
      </c>
      <c r="E649" s="19" t="s">
        <v>18</v>
      </c>
      <c r="F649" s="308">
        <v>27.84</v>
      </c>
      <c r="G649" s="40"/>
      <c r="H649" s="46"/>
    </row>
    <row r="650" s="2" customFormat="1" ht="16.8" customHeight="1">
      <c r="A650" s="40"/>
      <c r="B650" s="46"/>
      <c r="C650" s="303" t="s">
        <v>1621</v>
      </c>
      <c r="D650" s="304" t="s">
        <v>1621</v>
      </c>
      <c r="E650" s="305" t="s">
        <v>18</v>
      </c>
      <c r="F650" s="306">
        <v>8.3499999999999996</v>
      </c>
      <c r="G650" s="40"/>
      <c r="H650" s="46"/>
    </row>
    <row r="651" s="2" customFormat="1" ht="16.8" customHeight="1">
      <c r="A651" s="40"/>
      <c r="B651" s="46"/>
      <c r="C651" s="307" t="s">
        <v>18</v>
      </c>
      <c r="D651" s="307" t="s">
        <v>521</v>
      </c>
      <c r="E651" s="19" t="s">
        <v>18</v>
      </c>
      <c r="F651" s="308">
        <v>0</v>
      </c>
      <c r="G651" s="40"/>
      <c r="H651" s="46"/>
    </row>
    <row r="652" s="2" customFormat="1" ht="16.8" customHeight="1">
      <c r="A652" s="40"/>
      <c r="B652" s="46"/>
      <c r="C652" s="307" t="s">
        <v>1621</v>
      </c>
      <c r="D652" s="307" t="s">
        <v>1906</v>
      </c>
      <c r="E652" s="19" t="s">
        <v>18</v>
      </c>
      <c r="F652" s="308">
        <v>8.3499999999999996</v>
      </c>
      <c r="G652" s="40"/>
      <c r="H652" s="46"/>
    </row>
    <row r="653" s="2" customFormat="1" ht="16.8" customHeight="1">
      <c r="A653" s="40"/>
      <c r="B653" s="46"/>
      <c r="C653" s="303" t="s">
        <v>857</v>
      </c>
      <c r="D653" s="304" t="s">
        <v>857</v>
      </c>
      <c r="E653" s="305" t="s">
        <v>18</v>
      </c>
      <c r="F653" s="306">
        <v>253</v>
      </c>
      <c r="G653" s="40"/>
      <c r="H653" s="46"/>
    </row>
    <row r="654" s="2" customFormat="1" ht="16.8" customHeight="1">
      <c r="A654" s="40"/>
      <c r="B654" s="46"/>
      <c r="C654" s="307" t="s">
        <v>857</v>
      </c>
      <c r="D654" s="307" t="s">
        <v>1930</v>
      </c>
      <c r="E654" s="19" t="s">
        <v>18</v>
      </c>
      <c r="F654" s="308">
        <v>253</v>
      </c>
      <c r="G654" s="40"/>
      <c r="H654" s="46"/>
    </row>
    <row r="655" s="2" customFormat="1" ht="16.8" customHeight="1">
      <c r="A655" s="40"/>
      <c r="B655" s="46"/>
      <c r="C655" s="303" t="s">
        <v>1597</v>
      </c>
      <c r="D655" s="304" t="s">
        <v>1597</v>
      </c>
      <c r="E655" s="305" t="s">
        <v>18</v>
      </c>
      <c r="F655" s="306">
        <v>253</v>
      </c>
      <c r="G655" s="40"/>
      <c r="H655" s="46"/>
    </row>
    <row r="656" s="2" customFormat="1" ht="16.8" customHeight="1">
      <c r="A656" s="40"/>
      <c r="B656" s="46"/>
      <c r="C656" s="307" t="s">
        <v>18</v>
      </c>
      <c r="D656" s="307" t="s">
        <v>601</v>
      </c>
      <c r="E656" s="19" t="s">
        <v>18</v>
      </c>
      <c r="F656" s="308">
        <v>0</v>
      </c>
      <c r="G656" s="40"/>
      <c r="H656" s="46"/>
    </row>
    <row r="657" s="2" customFormat="1" ht="16.8" customHeight="1">
      <c r="A657" s="40"/>
      <c r="B657" s="46"/>
      <c r="C657" s="307" t="s">
        <v>1597</v>
      </c>
      <c r="D657" s="307" t="s">
        <v>1920</v>
      </c>
      <c r="E657" s="19" t="s">
        <v>18</v>
      </c>
      <c r="F657" s="308">
        <v>253</v>
      </c>
      <c r="G657" s="40"/>
      <c r="H657" s="46"/>
    </row>
    <row r="658" s="2" customFormat="1" ht="16.8" customHeight="1">
      <c r="A658" s="40"/>
      <c r="B658" s="46"/>
      <c r="C658" s="303" t="s">
        <v>361</v>
      </c>
      <c r="D658" s="304" t="s">
        <v>361</v>
      </c>
      <c r="E658" s="305" t="s">
        <v>18</v>
      </c>
      <c r="F658" s="306">
        <v>1864</v>
      </c>
      <c r="G658" s="40"/>
      <c r="H658" s="46"/>
    </row>
    <row r="659" s="2" customFormat="1" ht="16.8" customHeight="1">
      <c r="A659" s="40"/>
      <c r="B659" s="46"/>
      <c r="C659" s="307" t="s">
        <v>361</v>
      </c>
      <c r="D659" s="307" t="s">
        <v>1989</v>
      </c>
      <c r="E659" s="19" t="s">
        <v>18</v>
      </c>
      <c r="F659" s="308">
        <v>1864</v>
      </c>
      <c r="G659" s="40"/>
      <c r="H659" s="46"/>
    </row>
    <row r="660" s="2" customFormat="1" ht="16.8" customHeight="1">
      <c r="A660" s="40"/>
      <c r="B660" s="46"/>
      <c r="C660" s="303" t="s">
        <v>1908</v>
      </c>
      <c r="D660" s="304" t="s">
        <v>1908</v>
      </c>
      <c r="E660" s="305" t="s">
        <v>18</v>
      </c>
      <c r="F660" s="306">
        <v>506</v>
      </c>
      <c r="G660" s="40"/>
      <c r="H660" s="46"/>
    </row>
    <row r="661" s="2" customFormat="1" ht="16.8" customHeight="1">
      <c r="A661" s="40"/>
      <c r="B661" s="46"/>
      <c r="C661" s="307" t="s">
        <v>18</v>
      </c>
      <c r="D661" s="307" t="s">
        <v>575</v>
      </c>
      <c r="E661" s="19" t="s">
        <v>18</v>
      </c>
      <c r="F661" s="308">
        <v>0</v>
      </c>
      <c r="G661" s="40"/>
      <c r="H661" s="46"/>
    </row>
    <row r="662" s="2" customFormat="1" ht="16.8" customHeight="1">
      <c r="A662" s="40"/>
      <c r="B662" s="46"/>
      <c r="C662" s="307" t="s">
        <v>1908</v>
      </c>
      <c r="D662" s="307" t="s">
        <v>1909</v>
      </c>
      <c r="E662" s="19" t="s">
        <v>18</v>
      </c>
      <c r="F662" s="308">
        <v>506</v>
      </c>
      <c r="G662" s="40"/>
      <c r="H662" s="46"/>
    </row>
    <row r="663" s="2" customFormat="1" ht="16.8" customHeight="1">
      <c r="A663" s="40"/>
      <c r="B663" s="46"/>
      <c r="C663" s="303" t="s">
        <v>1873</v>
      </c>
      <c r="D663" s="304" t="s">
        <v>1873</v>
      </c>
      <c r="E663" s="305" t="s">
        <v>18</v>
      </c>
      <c r="F663" s="306">
        <v>146</v>
      </c>
      <c r="G663" s="40"/>
      <c r="H663" s="46"/>
    </row>
    <row r="664" s="2" customFormat="1" ht="16.8" customHeight="1">
      <c r="A664" s="40"/>
      <c r="B664" s="46"/>
      <c r="C664" s="307" t="s">
        <v>1873</v>
      </c>
      <c r="D664" s="307" t="s">
        <v>1874</v>
      </c>
      <c r="E664" s="19" t="s">
        <v>18</v>
      </c>
      <c r="F664" s="308">
        <v>146</v>
      </c>
      <c r="G664" s="40"/>
      <c r="H664" s="46"/>
    </row>
    <row r="665" s="2" customFormat="1" ht="16.8" customHeight="1">
      <c r="A665" s="40"/>
      <c r="B665" s="46"/>
      <c r="C665" s="303" t="s">
        <v>1901</v>
      </c>
      <c r="D665" s="304" t="s">
        <v>1901</v>
      </c>
      <c r="E665" s="305" t="s">
        <v>18</v>
      </c>
      <c r="F665" s="306">
        <v>121.65000000000001</v>
      </c>
      <c r="G665" s="40"/>
      <c r="H665" s="46"/>
    </row>
    <row r="666" s="2" customFormat="1" ht="16.8" customHeight="1">
      <c r="A666" s="40"/>
      <c r="B666" s="46"/>
      <c r="C666" s="307" t="s">
        <v>18</v>
      </c>
      <c r="D666" s="307" t="s">
        <v>1504</v>
      </c>
      <c r="E666" s="19" t="s">
        <v>18</v>
      </c>
      <c r="F666" s="308">
        <v>0</v>
      </c>
      <c r="G666" s="40"/>
      <c r="H666" s="46"/>
    </row>
    <row r="667" s="2" customFormat="1" ht="16.8" customHeight="1">
      <c r="A667" s="40"/>
      <c r="B667" s="46"/>
      <c r="C667" s="307" t="s">
        <v>1901</v>
      </c>
      <c r="D667" s="307" t="s">
        <v>1902</v>
      </c>
      <c r="E667" s="19" t="s">
        <v>18</v>
      </c>
      <c r="F667" s="308">
        <v>121.65000000000001</v>
      </c>
      <c r="G667" s="40"/>
      <c r="H667" s="46"/>
    </row>
    <row r="668" s="2" customFormat="1" ht="16.8" customHeight="1">
      <c r="A668" s="40"/>
      <c r="B668" s="46"/>
      <c r="C668" s="303" t="s">
        <v>2035</v>
      </c>
      <c r="D668" s="304" t="s">
        <v>2035</v>
      </c>
      <c r="E668" s="305" t="s">
        <v>18</v>
      </c>
      <c r="F668" s="306">
        <v>286.67000000000002</v>
      </c>
      <c r="G668" s="40"/>
      <c r="H668" s="46"/>
    </row>
    <row r="669" s="2" customFormat="1" ht="16.8" customHeight="1">
      <c r="A669" s="40"/>
      <c r="B669" s="46"/>
      <c r="C669" s="307" t="s">
        <v>2035</v>
      </c>
      <c r="D669" s="307" t="s">
        <v>2036</v>
      </c>
      <c r="E669" s="19" t="s">
        <v>18</v>
      </c>
      <c r="F669" s="308">
        <v>286.67000000000002</v>
      </c>
      <c r="G669" s="40"/>
      <c r="H669" s="46"/>
    </row>
    <row r="670" s="2" customFormat="1" ht="16.8" customHeight="1">
      <c r="A670" s="40"/>
      <c r="B670" s="46"/>
      <c r="C670" s="303" t="s">
        <v>1045</v>
      </c>
      <c r="D670" s="304" t="s">
        <v>1045</v>
      </c>
      <c r="E670" s="305" t="s">
        <v>18</v>
      </c>
      <c r="F670" s="306">
        <v>16</v>
      </c>
      <c r="G670" s="40"/>
      <c r="H670" s="46"/>
    </row>
    <row r="671" s="2" customFormat="1" ht="16.8" customHeight="1">
      <c r="A671" s="40"/>
      <c r="B671" s="46"/>
      <c r="C671" s="307" t="s">
        <v>1045</v>
      </c>
      <c r="D671" s="307" t="s">
        <v>2043</v>
      </c>
      <c r="E671" s="19" t="s">
        <v>18</v>
      </c>
      <c r="F671" s="308">
        <v>16</v>
      </c>
      <c r="G671" s="40"/>
      <c r="H671" s="46"/>
    </row>
    <row r="672" s="2" customFormat="1" ht="16.8" customHeight="1">
      <c r="A672" s="40"/>
      <c r="B672" s="46"/>
      <c r="C672" s="303" t="s">
        <v>367</v>
      </c>
      <c r="D672" s="304" t="s">
        <v>367</v>
      </c>
      <c r="E672" s="305" t="s">
        <v>18</v>
      </c>
      <c r="F672" s="306">
        <v>932</v>
      </c>
      <c r="G672" s="40"/>
      <c r="H672" s="46"/>
    </row>
    <row r="673" s="2" customFormat="1" ht="16.8" customHeight="1">
      <c r="A673" s="40"/>
      <c r="B673" s="46"/>
      <c r="C673" s="307" t="s">
        <v>367</v>
      </c>
      <c r="D673" s="307" t="s">
        <v>1987</v>
      </c>
      <c r="E673" s="19" t="s">
        <v>18</v>
      </c>
      <c r="F673" s="308">
        <v>932</v>
      </c>
      <c r="G673" s="40"/>
      <c r="H673" s="46"/>
    </row>
    <row r="674" s="2" customFormat="1" ht="16.8" customHeight="1">
      <c r="A674" s="40"/>
      <c r="B674" s="46"/>
      <c r="C674" s="303" t="s">
        <v>2058</v>
      </c>
      <c r="D674" s="304" t="s">
        <v>2058</v>
      </c>
      <c r="E674" s="305" t="s">
        <v>18</v>
      </c>
      <c r="F674" s="306">
        <v>3.7799999999999998</v>
      </c>
      <c r="G674" s="40"/>
      <c r="H674" s="46"/>
    </row>
    <row r="675" s="2" customFormat="1" ht="16.8" customHeight="1">
      <c r="A675" s="40"/>
      <c r="B675" s="46"/>
      <c r="C675" s="307" t="s">
        <v>18</v>
      </c>
      <c r="D675" s="307" t="s">
        <v>2057</v>
      </c>
      <c r="E675" s="19" t="s">
        <v>18</v>
      </c>
      <c r="F675" s="308">
        <v>0</v>
      </c>
      <c r="G675" s="40"/>
      <c r="H675" s="46"/>
    </row>
    <row r="676" s="2" customFormat="1" ht="16.8" customHeight="1">
      <c r="A676" s="40"/>
      <c r="B676" s="46"/>
      <c r="C676" s="307" t="s">
        <v>2058</v>
      </c>
      <c r="D676" s="307" t="s">
        <v>2059</v>
      </c>
      <c r="E676" s="19" t="s">
        <v>18</v>
      </c>
      <c r="F676" s="308">
        <v>3.7799999999999998</v>
      </c>
      <c r="G676" s="40"/>
      <c r="H676" s="46"/>
    </row>
    <row r="677" s="2" customFormat="1" ht="16.8" customHeight="1">
      <c r="A677" s="40"/>
      <c r="B677" s="46"/>
      <c r="C677" s="303" t="s">
        <v>2077</v>
      </c>
      <c r="D677" s="304" t="s">
        <v>2077</v>
      </c>
      <c r="E677" s="305" t="s">
        <v>18</v>
      </c>
      <c r="F677" s="306">
        <v>42.340000000000003</v>
      </c>
      <c r="G677" s="40"/>
      <c r="H677" s="46"/>
    </row>
    <row r="678" s="2" customFormat="1" ht="16.8" customHeight="1">
      <c r="A678" s="40"/>
      <c r="B678" s="46"/>
      <c r="C678" s="307" t="s">
        <v>2077</v>
      </c>
      <c r="D678" s="307" t="s">
        <v>2078</v>
      </c>
      <c r="E678" s="19" t="s">
        <v>18</v>
      </c>
      <c r="F678" s="308">
        <v>42.340000000000003</v>
      </c>
      <c r="G678" s="40"/>
      <c r="H678" s="46"/>
    </row>
    <row r="679" s="2" customFormat="1" ht="16.8" customHeight="1">
      <c r="A679" s="40"/>
      <c r="B679" s="46"/>
      <c r="C679" s="303" t="s">
        <v>2476</v>
      </c>
      <c r="D679" s="304" t="s">
        <v>2476</v>
      </c>
      <c r="E679" s="305" t="s">
        <v>18</v>
      </c>
      <c r="F679" s="306">
        <v>11106.450000000001</v>
      </c>
      <c r="G679" s="40"/>
      <c r="H679" s="46"/>
    </row>
    <row r="680" s="2" customFormat="1" ht="16.8" customHeight="1">
      <c r="A680" s="40"/>
      <c r="B680" s="46"/>
      <c r="C680" s="303" t="s">
        <v>3018</v>
      </c>
      <c r="D680" s="304" t="s">
        <v>3018</v>
      </c>
      <c r="E680" s="305" t="s">
        <v>18</v>
      </c>
      <c r="F680" s="306">
        <v>712.30999999999995</v>
      </c>
      <c r="G680" s="40"/>
      <c r="H680" s="46"/>
    </row>
    <row r="681" s="2" customFormat="1" ht="16.8" customHeight="1">
      <c r="A681" s="40"/>
      <c r="B681" s="46"/>
      <c r="C681" s="303" t="s">
        <v>1808</v>
      </c>
      <c r="D681" s="304" t="s">
        <v>1808</v>
      </c>
      <c r="E681" s="305" t="s">
        <v>18</v>
      </c>
      <c r="F681" s="306">
        <v>18.859999999999999</v>
      </c>
      <c r="G681" s="40"/>
      <c r="H681" s="46"/>
    </row>
    <row r="682" s="2" customFormat="1" ht="16.8" customHeight="1">
      <c r="A682" s="40"/>
      <c r="B682" s="46"/>
      <c r="C682" s="307" t="s">
        <v>18</v>
      </c>
      <c r="D682" s="307" t="s">
        <v>1033</v>
      </c>
      <c r="E682" s="19" t="s">
        <v>18</v>
      </c>
      <c r="F682" s="308">
        <v>0</v>
      </c>
      <c r="G682" s="40"/>
      <c r="H682" s="46"/>
    </row>
    <row r="683" s="2" customFormat="1" ht="16.8" customHeight="1">
      <c r="A683" s="40"/>
      <c r="B683" s="46"/>
      <c r="C683" s="307" t="s">
        <v>1808</v>
      </c>
      <c r="D683" s="307" t="s">
        <v>2084</v>
      </c>
      <c r="E683" s="19" t="s">
        <v>18</v>
      </c>
      <c r="F683" s="308">
        <v>18.859999999999999</v>
      </c>
      <c r="G683" s="40"/>
      <c r="H683" s="46"/>
    </row>
    <row r="684" s="2" customFormat="1" ht="16.8" customHeight="1">
      <c r="A684" s="40"/>
      <c r="B684" s="46"/>
      <c r="C684" s="309" t="s">
        <v>7386</v>
      </c>
      <c r="D684" s="40"/>
      <c r="E684" s="40"/>
      <c r="F684" s="40"/>
      <c r="G684" s="40"/>
      <c r="H684" s="46"/>
    </row>
    <row r="685" s="2" customFormat="1" ht="16.8" customHeight="1">
      <c r="A685" s="40"/>
      <c r="B685" s="46"/>
      <c r="C685" s="307" t="s">
        <v>1041</v>
      </c>
      <c r="D685" s="307" t="s">
        <v>1791</v>
      </c>
      <c r="E685" s="19" t="s">
        <v>350</v>
      </c>
      <c r="F685" s="308">
        <v>43.009999999999998</v>
      </c>
      <c r="G685" s="40"/>
      <c r="H685" s="46"/>
    </row>
    <row r="686" s="2" customFormat="1" ht="16.8" customHeight="1">
      <c r="A686" s="40"/>
      <c r="B686" s="46"/>
      <c r="C686" s="303" t="s">
        <v>2087</v>
      </c>
      <c r="D686" s="304" t="s">
        <v>2087</v>
      </c>
      <c r="E686" s="305" t="s">
        <v>18</v>
      </c>
      <c r="F686" s="306">
        <v>43.009999999999998</v>
      </c>
      <c r="G686" s="40"/>
      <c r="H686" s="46"/>
    </row>
    <row r="687" s="2" customFormat="1" ht="16.8" customHeight="1">
      <c r="A687" s="40"/>
      <c r="B687" s="46"/>
      <c r="C687" s="307" t="s">
        <v>2087</v>
      </c>
      <c r="D687" s="307" t="s">
        <v>2088</v>
      </c>
      <c r="E687" s="19" t="s">
        <v>18</v>
      </c>
      <c r="F687" s="308">
        <v>43.009999999999998</v>
      </c>
      <c r="G687" s="40"/>
      <c r="H687" s="46"/>
    </row>
    <row r="688" s="2" customFormat="1" ht="16.8" customHeight="1">
      <c r="A688" s="40"/>
      <c r="B688" s="46"/>
      <c r="C688" s="303" t="s">
        <v>1541</v>
      </c>
      <c r="D688" s="304" t="s">
        <v>1541</v>
      </c>
      <c r="E688" s="305" t="s">
        <v>18</v>
      </c>
      <c r="F688" s="306">
        <v>1240</v>
      </c>
      <c r="G688" s="40"/>
      <c r="H688" s="46"/>
    </row>
    <row r="689" s="2" customFormat="1" ht="16.8" customHeight="1">
      <c r="A689" s="40"/>
      <c r="B689" s="46"/>
      <c r="C689" s="303" t="s">
        <v>2071</v>
      </c>
      <c r="D689" s="304" t="s">
        <v>2071</v>
      </c>
      <c r="E689" s="305" t="s">
        <v>18</v>
      </c>
      <c r="F689" s="306">
        <v>10.5</v>
      </c>
      <c r="G689" s="40"/>
      <c r="H689" s="46"/>
    </row>
    <row r="690" s="2" customFormat="1" ht="16.8" customHeight="1">
      <c r="A690" s="40"/>
      <c r="B690" s="46"/>
      <c r="C690" s="307" t="s">
        <v>18</v>
      </c>
      <c r="D690" s="307" t="s">
        <v>2070</v>
      </c>
      <c r="E690" s="19" t="s">
        <v>18</v>
      </c>
      <c r="F690" s="308">
        <v>0</v>
      </c>
      <c r="G690" s="40"/>
      <c r="H690" s="46"/>
    </row>
    <row r="691" s="2" customFormat="1" ht="16.8" customHeight="1">
      <c r="A691" s="40"/>
      <c r="B691" s="46"/>
      <c r="C691" s="307" t="s">
        <v>2071</v>
      </c>
      <c r="D691" s="307" t="s">
        <v>2072</v>
      </c>
      <c r="E691" s="19" t="s">
        <v>18</v>
      </c>
      <c r="F691" s="308">
        <v>10.5</v>
      </c>
      <c r="G691" s="40"/>
      <c r="H691" s="46"/>
    </row>
    <row r="692" s="2" customFormat="1" ht="16.8" customHeight="1">
      <c r="A692" s="40"/>
      <c r="B692" s="46"/>
      <c r="C692" s="303" t="s">
        <v>339</v>
      </c>
      <c r="D692" s="304" t="s">
        <v>339</v>
      </c>
      <c r="E692" s="305" t="s">
        <v>18</v>
      </c>
      <c r="F692" s="306">
        <v>23</v>
      </c>
      <c r="G692" s="40"/>
      <c r="H692" s="46"/>
    </row>
    <row r="693" s="2" customFormat="1" ht="16.8" customHeight="1">
      <c r="A693" s="40"/>
      <c r="B693" s="46"/>
      <c r="C693" s="307" t="s">
        <v>339</v>
      </c>
      <c r="D693" s="307" t="s">
        <v>2022</v>
      </c>
      <c r="E693" s="19" t="s">
        <v>18</v>
      </c>
      <c r="F693" s="308">
        <v>23</v>
      </c>
      <c r="G693" s="40"/>
      <c r="H693" s="46"/>
    </row>
    <row r="694" s="2" customFormat="1" ht="16.8" customHeight="1">
      <c r="A694" s="40"/>
      <c r="B694" s="46"/>
      <c r="C694" s="303" t="s">
        <v>624</v>
      </c>
      <c r="D694" s="304" t="s">
        <v>624</v>
      </c>
      <c r="E694" s="305" t="s">
        <v>18</v>
      </c>
      <c r="F694" s="306">
        <v>1116</v>
      </c>
      <c r="G694" s="40"/>
      <c r="H694" s="46"/>
    </row>
    <row r="695" s="2" customFormat="1" ht="16.8" customHeight="1">
      <c r="A695" s="40"/>
      <c r="B695" s="46"/>
      <c r="C695" s="307" t="s">
        <v>624</v>
      </c>
      <c r="D695" s="307" t="s">
        <v>1925</v>
      </c>
      <c r="E695" s="19" t="s">
        <v>18</v>
      </c>
      <c r="F695" s="308">
        <v>1116</v>
      </c>
      <c r="G695" s="40"/>
      <c r="H695" s="46"/>
    </row>
    <row r="696" s="2" customFormat="1" ht="16.8" customHeight="1">
      <c r="A696" s="40"/>
      <c r="B696" s="46"/>
      <c r="C696" s="303" t="s">
        <v>353</v>
      </c>
      <c r="D696" s="304" t="s">
        <v>353</v>
      </c>
      <c r="E696" s="305" t="s">
        <v>18</v>
      </c>
      <c r="F696" s="306">
        <v>932</v>
      </c>
      <c r="G696" s="40"/>
      <c r="H696" s="46"/>
    </row>
    <row r="697" s="2" customFormat="1" ht="16.8" customHeight="1">
      <c r="A697" s="40"/>
      <c r="B697" s="46"/>
      <c r="C697" s="307" t="s">
        <v>353</v>
      </c>
      <c r="D697" s="307" t="s">
        <v>1992</v>
      </c>
      <c r="E697" s="19" t="s">
        <v>18</v>
      </c>
      <c r="F697" s="308">
        <v>932</v>
      </c>
      <c r="G697" s="40"/>
      <c r="H697" s="46"/>
    </row>
    <row r="698" s="2" customFormat="1" ht="16.8" customHeight="1">
      <c r="A698" s="40"/>
      <c r="B698" s="46"/>
      <c r="C698" s="303" t="s">
        <v>1434</v>
      </c>
      <c r="D698" s="304" t="s">
        <v>1434</v>
      </c>
      <c r="E698" s="305" t="s">
        <v>18</v>
      </c>
      <c r="F698" s="306">
        <v>2.25</v>
      </c>
      <c r="G698" s="40"/>
      <c r="H698" s="46"/>
    </row>
    <row r="699" s="2" customFormat="1" ht="16.8" customHeight="1">
      <c r="A699" s="40"/>
      <c r="B699" s="46"/>
      <c r="C699" s="307" t="s">
        <v>1434</v>
      </c>
      <c r="D699" s="307" t="s">
        <v>1974</v>
      </c>
      <c r="E699" s="19" t="s">
        <v>18</v>
      </c>
      <c r="F699" s="308">
        <v>2.25</v>
      </c>
      <c r="G699" s="40"/>
      <c r="H699" s="46"/>
    </row>
    <row r="700" s="2" customFormat="1" ht="16.8" customHeight="1">
      <c r="A700" s="40"/>
      <c r="B700" s="46"/>
      <c r="C700" s="309" t="s">
        <v>7386</v>
      </c>
      <c r="D700" s="40"/>
      <c r="E700" s="40"/>
      <c r="F700" s="40"/>
      <c r="G700" s="40"/>
      <c r="H700" s="46"/>
    </row>
    <row r="701" s="2" customFormat="1" ht="16.8" customHeight="1">
      <c r="A701" s="40"/>
      <c r="B701" s="46"/>
      <c r="C701" s="307" t="s">
        <v>744</v>
      </c>
      <c r="D701" s="307" t="s">
        <v>745</v>
      </c>
      <c r="E701" s="19" t="s">
        <v>343</v>
      </c>
      <c r="F701" s="308">
        <v>67.349999999999994</v>
      </c>
      <c r="G701" s="40"/>
      <c r="H701" s="46"/>
    </row>
    <row r="702" s="2" customFormat="1" ht="16.8" customHeight="1">
      <c r="A702" s="40"/>
      <c r="B702" s="46"/>
      <c r="C702" s="303" t="s">
        <v>1848</v>
      </c>
      <c r="D702" s="304" t="s">
        <v>1848</v>
      </c>
      <c r="E702" s="305" t="s">
        <v>18</v>
      </c>
      <c r="F702" s="306">
        <v>66.780000000000001</v>
      </c>
      <c r="G702" s="40"/>
      <c r="H702" s="46"/>
    </row>
    <row r="703" s="2" customFormat="1" ht="16.8" customHeight="1">
      <c r="A703" s="40"/>
      <c r="B703" s="46"/>
      <c r="C703" s="307" t="s">
        <v>1848</v>
      </c>
      <c r="D703" s="307" t="s">
        <v>1981</v>
      </c>
      <c r="E703" s="19" t="s">
        <v>18</v>
      </c>
      <c r="F703" s="308">
        <v>66.780000000000001</v>
      </c>
      <c r="G703" s="40"/>
      <c r="H703" s="46"/>
    </row>
    <row r="704" s="2" customFormat="1" ht="16.8" customHeight="1">
      <c r="A704" s="40"/>
      <c r="B704" s="46"/>
      <c r="C704" s="309" t="s">
        <v>7386</v>
      </c>
      <c r="D704" s="40"/>
      <c r="E704" s="40"/>
      <c r="F704" s="40"/>
      <c r="G704" s="40"/>
      <c r="H704" s="46"/>
    </row>
    <row r="705" s="2" customFormat="1" ht="16.8" customHeight="1">
      <c r="A705" s="40"/>
      <c r="B705" s="46"/>
      <c r="C705" s="307" t="s">
        <v>1978</v>
      </c>
      <c r="D705" s="307" t="s">
        <v>754</v>
      </c>
      <c r="E705" s="19" t="s">
        <v>350</v>
      </c>
      <c r="F705" s="308">
        <v>117.18000000000001</v>
      </c>
      <c r="G705" s="40"/>
      <c r="H705" s="46"/>
    </row>
    <row r="706" s="2" customFormat="1" ht="16.8" customHeight="1">
      <c r="A706" s="40"/>
      <c r="B706" s="46"/>
      <c r="C706" s="303" t="s">
        <v>1850</v>
      </c>
      <c r="D706" s="304" t="s">
        <v>1850</v>
      </c>
      <c r="E706" s="305" t="s">
        <v>18</v>
      </c>
      <c r="F706" s="306">
        <v>238.5</v>
      </c>
      <c r="G706" s="40"/>
      <c r="H706" s="46"/>
    </row>
    <row r="707" s="2" customFormat="1" ht="16.8" customHeight="1">
      <c r="A707" s="40"/>
      <c r="B707" s="46"/>
      <c r="C707" s="307" t="s">
        <v>1850</v>
      </c>
      <c r="D707" s="307" t="s">
        <v>1950</v>
      </c>
      <c r="E707" s="19" t="s">
        <v>18</v>
      </c>
      <c r="F707" s="308">
        <v>238.5</v>
      </c>
      <c r="G707" s="40"/>
      <c r="H707" s="46"/>
    </row>
    <row r="708" s="2" customFormat="1" ht="16.8" customHeight="1">
      <c r="A708" s="40"/>
      <c r="B708" s="46"/>
      <c r="C708" s="309" t="s">
        <v>7386</v>
      </c>
      <c r="D708" s="40"/>
      <c r="E708" s="40"/>
      <c r="F708" s="40"/>
      <c r="G708" s="40"/>
      <c r="H708" s="46"/>
    </row>
    <row r="709" s="2" customFormat="1" ht="16.8" customHeight="1">
      <c r="A709" s="40"/>
      <c r="B709" s="46"/>
      <c r="C709" s="307" t="s">
        <v>672</v>
      </c>
      <c r="D709" s="307" t="s">
        <v>673</v>
      </c>
      <c r="E709" s="19" t="s">
        <v>309</v>
      </c>
      <c r="F709" s="308">
        <v>516.89999999999998</v>
      </c>
      <c r="G709" s="40"/>
      <c r="H709" s="46"/>
    </row>
    <row r="710" s="2" customFormat="1" ht="16.8" customHeight="1">
      <c r="A710" s="40"/>
      <c r="B710" s="46"/>
      <c r="C710" s="303" t="s">
        <v>3208</v>
      </c>
      <c r="D710" s="304" t="s">
        <v>3208</v>
      </c>
      <c r="E710" s="305" t="s">
        <v>18</v>
      </c>
      <c r="F710" s="306">
        <v>146</v>
      </c>
      <c r="G710" s="40"/>
      <c r="H710" s="46"/>
    </row>
    <row r="711" s="2" customFormat="1" ht="16.8" customHeight="1">
      <c r="A711" s="40"/>
      <c r="B711" s="46"/>
      <c r="C711" s="303" t="s">
        <v>1852</v>
      </c>
      <c r="D711" s="304" t="s">
        <v>1852</v>
      </c>
      <c r="E711" s="305" t="s">
        <v>18</v>
      </c>
      <c r="F711" s="306">
        <v>80</v>
      </c>
      <c r="G711" s="40"/>
      <c r="H711" s="46"/>
    </row>
    <row r="712" s="2" customFormat="1" ht="16.8" customHeight="1">
      <c r="A712" s="40"/>
      <c r="B712" s="46"/>
      <c r="C712" s="307" t="s">
        <v>1852</v>
      </c>
      <c r="D712" s="307" t="s">
        <v>1942</v>
      </c>
      <c r="E712" s="19" t="s">
        <v>18</v>
      </c>
      <c r="F712" s="308">
        <v>80</v>
      </c>
      <c r="G712" s="40"/>
      <c r="H712" s="46"/>
    </row>
    <row r="713" s="2" customFormat="1" ht="16.8" customHeight="1">
      <c r="A713" s="40"/>
      <c r="B713" s="46"/>
      <c r="C713" s="309" t="s">
        <v>7386</v>
      </c>
      <c r="D713" s="40"/>
      <c r="E713" s="40"/>
      <c r="F713" s="40"/>
      <c r="G713" s="40"/>
      <c r="H713" s="46"/>
    </row>
    <row r="714" s="2" customFormat="1" ht="16.8" customHeight="1">
      <c r="A714" s="40"/>
      <c r="B714" s="46"/>
      <c r="C714" s="307" t="s">
        <v>657</v>
      </c>
      <c r="D714" s="307" t="s">
        <v>658</v>
      </c>
      <c r="E714" s="19" t="s">
        <v>309</v>
      </c>
      <c r="F714" s="308">
        <v>1320</v>
      </c>
      <c r="G714" s="40"/>
      <c r="H714" s="46"/>
    </row>
    <row r="715" s="2" customFormat="1" ht="16.8" customHeight="1">
      <c r="A715" s="40"/>
      <c r="B715" s="46"/>
      <c r="C715" s="303" t="s">
        <v>702</v>
      </c>
      <c r="D715" s="304" t="s">
        <v>702</v>
      </c>
      <c r="E715" s="305" t="s">
        <v>18</v>
      </c>
      <c r="F715" s="306">
        <v>191</v>
      </c>
      <c r="G715" s="40"/>
      <c r="H715" s="46"/>
    </row>
    <row r="716" s="2" customFormat="1" ht="16.8" customHeight="1">
      <c r="A716" s="40"/>
      <c r="B716" s="46"/>
      <c r="C716" s="307" t="s">
        <v>18</v>
      </c>
      <c r="D716" s="307" t="s">
        <v>1894</v>
      </c>
      <c r="E716" s="19" t="s">
        <v>18</v>
      </c>
      <c r="F716" s="308">
        <v>0</v>
      </c>
      <c r="G716" s="40"/>
      <c r="H716" s="46"/>
    </row>
    <row r="717" s="2" customFormat="1" ht="16.8" customHeight="1">
      <c r="A717" s="40"/>
      <c r="B717" s="46"/>
      <c r="C717" s="307" t="s">
        <v>702</v>
      </c>
      <c r="D717" s="307" t="s">
        <v>1895</v>
      </c>
      <c r="E717" s="19" t="s">
        <v>18</v>
      </c>
      <c r="F717" s="308">
        <v>191</v>
      </c>
      <c r="G717" s="40"/>
      <c r="H717" s="46"/>
    </row>
    <row r="718" s="2" customFormat="1" ht="16.8" customHeight="1">
      <c r="A718" s="40"/>
      <c r="B718" s="46"/>
      <c r="C718" s="309" t="s">
        <v>7386</v>
      </c>
      <c r="D718" s="40"/>
      <c r="E718" s="40"/>
      <c r="F718" s="40"/>
      <c r="G718" s="40"/>
      <c r="H718" s="46"/>
    </row>
    <row r="719" s="2" customFormat="1" ht="16.8" customHeight="1">
      <c r="A719" s="40"/>
      <c r="B719" s="46"/>
      <c r="C719" s="307" t="s">
        <v>1889</v>
      </c>
      <c r="D719" s="307" t="s">
        <v>1890</v>
      </c>
      <c r="E719" s="19" t="s">
        <v>343</v>
      </c>
      <c r="F719" s="308">
        <v>811</v>
      </c>
      <c r="G719" s="40"/>
      <c r="H719" s="46"/>
    </row>
    <row r="720" s="2" customFormat="1" ht="16.8" customHeight="1">
      <c r="A720" s="40"/>
      <c r="B720" s="46"/>
      <c r="C720" s="303" t="s">
        <v>1854</v>
      </c>
      <c r="D720" s="304" t="s">
        <v>1854</v>
      </c>
      <c r="E720" s="305" t="s">
        <v>18</v>
      </c>
      <c r="F720" s="306">
        <v>27.84</v>
      </c>
      <c r="G720" s="40"/>
      <c r="H720" s="46"/>
    </row>
    <row r="721" s="2" customFormat="1" ht="16.8" customHeight="1">
      <c r="A721" s="40"/>
      <c r="B721" s="46"/>
      <c r="C721" s="307" t="s">
        <v>1854</v>
      </c>
      <c r="D721" s="307" t="s">
        <v>1914</v>
      </c>
      <c r="E721" s="19" t="s">
        <v>18</v>
      </c>
      <c r="F721" s="308">
        <v>27.84</v>
      </c>
      <c r="G721" s="40"/>
      <c r="H721" s="46"/>
    </row>
    <row r="722" s="2" customFormat="1" ht="16.8" customHeight="1">
      <c r="A722" s="40"/>
      <c r="B722" s="46"/>
      <c r="C722" s="309" t="s">
        <v>7386</v>
      </c>
      <c r="D722" s="40"/>
      <c r="E722" s="40"/>
      <c r="F722" s="40"/>
      <c r="G722" s="40"/>
      <c r="H722" s="46"/>
    </row>
    <row r="723" s="2" customFormat="1" ht="16.8" customHeight="1">
      <c r="A723" s="40"/>
      <c r="B723" s="46"/>
      <c r="C723" s="307" t="s">
        <v>582</v>
      </c>
      <c r="D723" s="307" t="s">
        <v>583</v>
      </c>
      <c r="E723" s="19" t="s">
        <v>343</v>
      </c>
      <c r="F723" s="308">
        <v>583.59000000000003</v>
      </c>
      <c r="G723" s="40"/>
      <c r="H723" s="46"/>
    </row>
    <row r="724" s="2" customFormat="1" ht="16.8" customHeight="1">
      <c r="A724" s="40"/>
      <c r="B724" s="46"/>
      <c r="C724" s="303" t="s">
        <v>1856</v>
      </c>
      <c r="D724" s="304" t="s">
        <v>1856</v>
      </c>
      <c r="E724" s="305" t="s">
        <v>18</v>
      </c>
      <c r="F724" s="306">
        <v>255.25</v>
      </c>
      <c r="G724" s="40"/>
      <c r="H724" s="46"/>
    </row>
    <row r="725" s="2" customFormat="1" ht="16.8" customHeight="1">
      <c r="A725" s="40"/>
      <c r="B725" s="46"/>
      <c r="C725" s="307" t="s">
        <v>1856</v>
      </c>
      <c r="D725" s="307" t="s">
        <v>1934</v>
      </c>
      <c r="E725" s="19" t="s">
        <v>18</v>
      </c>
      <c r="F725" s="308">
        <v>255.25</v>
      </c>
      <c r="G725" s="40"/>
      <c r="H725" s="46"/>
    </row>
    <row r="726" s="2" customFormat="1" ht="16.8" customHeight="1">
      <c r="A726" s="40"/>
      <c r="B726" s="46"/>
      <c r="C726" s="309" t="s">
        <v>7386</v>
      </c>
      <c r="D726" s="40"/>
      <c r="E726" s="40"/>
      <c r="F726" s="40"/>
      <c r="G726" s="40"/>
      <c r="H726" s="46"/>
    </row>
    <row r="727" s="2" customFormat="1" ht="16.8" customHeight="1">
      <c r="A727" s="40"/>
      <c r="B727" s="46"/>
      <c r="C727" s="307" t="s">
        <v>341</v>
      </c>
      <c r="D727" s="307" t="s">
        <v>342</v>
      </c>
      <c r="E727" s="19" t="s">
        <v>343</v>
      </c>
      <c r="F727" s="308">
        <v>838.84000000000003</v>
      </c>
      <c r="G727" s="40"/>
      <c r="H727" s="46"/>
    </row>
    <row r="728" s="2" customFormat="1" ht="16.8" customHeight="1">
      <c r="A728" s="40"/>
      <c r="B728" s="46"/>
      <c r="C728" s="303" t="s">
        <v>1445</v>
      </c>
      <c r="D728" s="304" t="s">
        <v>1445</v>
      </c>
      <c r="E728" s="305" t="s">
        <v>18</v>
      </c>
      <c r="F728" s="306">
        <v>2.25</v>
      </c>
      <c r="G728" s="40"/>
      <c r="H728" s="46"/>
    </row>
    <row r="729" s="2" customFormat="1" ht="16.8" customHeight="1">
      <c r="A729" s="40"/>
      <c r="B729" s="46"/>
      <c r="C729" s="307" t="s">
        <v>1445</v>
      </c>
      <c r="D729" s="307" t="s">
        <v>1921</v>
      </c>
      <c r="E729" s="19" t="s">
        <v>18</v>
      </c>
      <c r="F729" s="308">
        <v>2.25</v>
      </c>
      <c r="G729" s="40"/>
      <c r="H729" s="46"/>
    </row>
    <row r="730" s="2" customFormat="1" ht="16.8" customHeight="1">
      <c r="A730" s="40"/>
      <c r="B730" s="46"/>
      <c r="C730" s="303" t="s">
        <v>1910</v>
      </c>
      <c r="D730" s="304" t="s">
        <v>1910</v>
      </c>
      <c r="E730" s="305" t="s">
        <v>18</v>
      </c>
      <c r="F730" s="306">
        <v>4.5</v>
      </c>
      <c r="G730" s="40"/>
      <c r="H730" s="46"/>
    </row>
    <row r="731" s="2" customFormat="1" ht="16.8" customHeight="1">
      <c r="A731" s="40"/>
      <c r="B731" s="46"/>
      <c r="C731" s="307" t="s">
        <v>1910</v>
      </c>
      <c r="D731" s="307" t="s">
        <v>1911</v>
      </c>
      <c r="E731" s="19" t="s">
        <v>18</v>
      </c>
      <c r="F731" s="308">
        <v>4.5</v>
      </c>
      <c r="G731" s="40"/>
      <c r="H731" s="46"/>
    </row>
    <row r="732" s="2" customFormat="1" ht="16.8" customHeight="1">
      <c r="A732" s="40"/>
      <c r="B732" s="46"/>
      <c r="C732" s="303" t="s">
        <v>1034</v>
      </c>
      <c r="D732" s="304" t="s">
        <v>1034</v>
      </c>
      <c r="E732" s="305" t="s">
        <v>18</v>
      </c>
      <c r="F732" s="306">
        <v>584.75999999999999</v>
      </c>
      <c r="G732" s="40"/>
      <c r="H732" s="46"/>
    </row>
    <row r="733" s="2" customFormat="1" ht="16.8" customHeight="1">
      <c r="A733" s="40"/>
      <c r="B733" s="46"/>
      <c r="C733" s="307" t="s">
        <v>1034</v>
      </c>
      <c r="D733" s="307" t="s">
        <v>2079</v>
      </c>
      <c r="E733" s="19" t="s">
        <v>18</v>
      </c>
      <c r="F733" s="308">
        <v>584.75999999999999</v>
      </c>
      <c r="G733" s="40"/>
      <c r="H733" s="46"/>
    </row>
    <row r="734" s="2" customFormat="1" ht="16.8" customHeight="1">
      <c r="A734" s="40"/>
      <c r="B734" s="46"/>
      <c r="C734" s="303" t="s">
        <v>1859</v>
      </c>
      <c r="D734" s="304" t="s">
        <v>1859</v>
      </c>
      <c r="E734" s="305" t="s">
        <v>18</v>
      </c>
      <c r="F734" s="306">
        <v>584.75999999999999</v>
      </c>
      <c r="G734" s="40"/>
      <c r="H734" s="46"/>
    </row>
    <row r="735" s="2" customFormat="1" ht="16.8" customHeight="1">
      <c r="A735" s="40"/>
      <c r="B735" s="46"/>
      <c r="C735" s="307" t="s">
        <v>1859</v>
      </c>
      <c r="D735" s="307" t="s">
        <v>2079</v>
      </c>
      <c r="E735" s="19" t="s">
        <v>18</v>
      </c>
      <c r="F735" s="308">
        <v>584.75999999999999</v>
      </c>
      <c r="G735" s="40"/>
      <c r="H735" s="46"/>
    </row>
    <row r="736" s="2" customFormat="1" ht="16.8" customHeight="1">
      <c r="A736" s="40"/>
      <c r="B736" s="46"/>
      <c r="C736" s="309" t="s">
        <v>7386</v>
      </c>
      <c r="D736" s="40"/>
      <c r="E736" s="40"/>
      <c r="F736" s="40"/>
      <c r="G736" s="40"/>
      <c r="H736" s="46"/>
    </row>
    <row r="737" s="2" customFormat="1" ht="16.8" customHeight="1">
      <c r="A737" s="40"/>
      <c r="B737" s="46"/>
      <c r="C737" s="307" t="s">
        <v>1067</v>
      </c>
      <c r="D737" s="307" t="s">
        <v>1068</v>
      </c>
      <c r="E737" s="19" t="s">
        <v>350</v>
      </c>
      <c r="F737" s="308">
        <v>645.74000000000001</v>
      </c>
      <c r="G737" s="40"/>
      <c r="H737" s="46"/>
    </row>
    <row r="738" s="2" customFormat="1" ht="16.8" customHeight="1">
      <c r="A738" s="40"/>
      <c r="B738" s="46"/>
      <c r="C738" s="303" t="s">
        <v>1450</v>
      </c>
      <c r="D738" s="304" t="s">
        <v>1450</v>
      </c>
      <c r="E738" s="305" t="s">
        <v>18</v>
      </c>
      <c r="F738" s="306">
        <v>24.149999999999999</v>
      </c>
      <c r="G738" s="40"/>
      <c r="H738" s="46"/>
    </row>
    <row r="739" s="2" customFormat="1" ht="16.8" customHeight="1">
      <c r="A739" s="40"/>
      <c r="B739" s="46"/>
      <c r="C739" s="307" t="s">
        <v>1450</v>
      </c>
      <c r="D739" s="307" t="s">
        <v>2085</v>
      </c>
      <c r="E739" s="19" t="s">
        <v>18</v>
      </c>
      <c r="F739" s="308">
        <v>24.149999999999999</v>
      </c>
      <c r="G739" s="40"/>
      <c r="H739" s="46"/>
    </row>
    <row r="740" s="2" customFormat="1" ht="16.8" customHeight="1">
      <c r="A740" s="40"/>
      <c r="B740" s="46"/>
      <c r="C740" s="309" t="s">
        <v>7386</v>
      </c>
      <c r="D740" s="40"/>
      <c r="E740" s="40"/>
      <c r="F740" s="40"/>
      <c r="G740" s="40"/>
      <c r="H740" s="46"/>
    </row>
    <row r="741" s="2" customFormat="1" ht="16.8" customHeight="1">
      <c r="A741" s="40"/>
      <c r="B741" s="46"/>
      <c r="C741" s="307" t="s">
        <v>1041</v>
      </c>
      <c r="D741" s="307" t="s">
        <v>1791</v>
      </c>
      <c r="E741" s="19" t="s">
        <v>350</v>
      </c>
      <c r="F741" s="308">
        <v>43.009999999999998</v>
      </c>
      <c r="G741" s="40"/>
      <c r="H741" s="46"/>
    </row>
    <row r="742" s="2" customFormat="1" ht="16.8" customHeight="1">
      <c r="A742" s="40"/>
      <c r="B742" s="46"/>
      <c r="C742" s="303" t="s">
        <v>1494</v>
      </c>
      <c r="D742" s="304" t="s">
        <v>1494</v>
      </c>
      <c r="E742" s="305" t="s">
        <v>18</v>
      </c>
      <c r="F742" s="306">
        <v>37.100000000000001</v>
      </c>
      <c r="G742" s="40"/>
      <c r="H742" s="46"/>
    </row>
    <row r="743" s="2" customFormat="1" ht="16.8" customHeight="1">
      <c r="A743" s="40"/>
      <c r="B743" s="46"/>
      <c r="C743" s="307" t="s">
        <v>1494</v>
      </c>
      <c r="D743" s="307" t="s">
        <v>1975</v>
      </c>
      <c r="E743" s="19" t="s">
        <v>18</v>
      </c>
      <c r="F743" s="308">
        <v>37.100000000000001</v>
      </c>
      <c r="G743" s="40"/>
      <c r="H743" s="46"/>
    </row>
    <row r="744" s="2" customFormat="1" ht="16.8" customHeight="1">
      <c r="A744" s="40"/>
      <c r="B744" s="46"/>
      <c r="C744" s="309" t="s">
        <v>7386</v>
      </c>
      <c r="D744" s="40"/>
      <c r="E744" s="40"/>
      <c r="F744" s="40"/>
      <c r="G744" s="40"/>
      <c r="H744" s="46"/>
    </row>
    <row r="745" s="2" customFormat="1" ht="16.8" customHeight="1">
      <c r="A745" s="40"/>
      <c r="B745" s="46"/>
      <c r="C745" s="307" t="s">
        <v>744</v>
      </c>
      <c r="D745" s="307" t="s">
        <v>745</v>
      </c>
      <c r="E745" s="19" t="s">
        <v>343</v>
      </c>
      <c r="F745" s="308">
        <v>67.349999999999994</v>
      </c>
      <c r="G745" s="40"/>
      <c r="H745" s="46"/>
    </row>
    <row r="746" s="2" customFormat="1" ht="16.8" customHeight="1">
      <c r="A746" s="40"/>
      <c r="B746" s="46"/>
      <c r="C746" s="303" t="s">
        <v>1982</v>
      </c>
      <c r="D746" s="304" t="s">
        <v>1982</v>
      </c>
      <c r="E746" s="305" t="s">
        <v>18</v>
      </c>
      <c r="F746" s="306">
        <v>117.18000000000001</v>
      </c>
      <c r="G746" s="40"/>
      <c r="H746" s="46"/>
    </row>
    <row r="747" s="2" customFormat="1" ht="16.8" customHeight="1">
      <c r="A747" s="40"/>
      <c r="B747" s="46"/>
      <c r="C747" s="307" t="s">
        <v>1982</v>
      </c>
      <c r="D747" s="307" t="s">
        <v>1983</v>
      </c>
      <c r="E747" s="19" t="s">
        <v>18</v>
      </c>
      <c r="F747" s="308">
        <v>117.18000000000001</v>
      </c>
      <c r="G747" s="40"/>
      <c r="H747" s="46"/>
    </row>
    <row r="748" s="2" customFormat="1" ht="16.8" customHeight="1">
      <c r="A748" s="40"/>
      <c r="B748" s="46"/>
      <c r="C748" s="303" t="s">
        <v>1951</v>
      </c>
      <c r="D748" s="304" t="s">
        <v>1951</v>
      </c>
      <c r="E748" s="305" t="s">
        <v>18</v>
      </c>
      <c r="F748" s="306">
        <v>516.89999999999998</v>
      </c>
      <c r="G748" s="40"/>
      <c r="H748" s="46"/>
    </row>
    <row r="749" s="2" customFormat="1" ht="16.8" customHeight="1">
      <c r="A749" s="40"/>
      <c r="B749" s="46"/>
      <c r="C749" s="307" t="s">
        <v>1951</v>
      </c>
      <c r="D749" s="307" t="s">
        <v>1952</v>
      </c>
      <c r="E749" s="19" t="s">
        <v>18</v>
      </c>
      <c r="F749" s="308">
        <v>516.89999999999998</v>
      </c>
      <c r="G749" s="40"/>
      <c r="H749" s="46"/>
    </row>
    <row r="750" s="2" customFormat="1" ht="16.8" customHeight="1">
      <c r="A750" s="40"/>
      <c r="B750" s="46"/>
      <c r="C750" s="303" t="s">
        <v>3214</v>
      </c>
      <c r="D750" s="304" t="s">
        <v>3214</v>
      </c>
      <c r="E750" s="305" t="s">
        <v>18</v>
      </c>
      <c r="F750" s="306">
        <v>1475</v>
      </c>
      <c r="G750" s="40"/>
      <c r="H750" s="46"/>
    </row>
    <row r="751" s="2" customFormat="1" ht="16.8" customHeight="1">
      <c r="A751" s="40"/>
      <c r="B751" s="46"/>
      <c r="C751" s="303" t="s">
        <v>1943</v>
      </c>
      <c r="D751" s="304" t="s">
        <v>1943</v>
      </c>
      <c r="E751" s="305" t="s">
        <v>18</v>
      </c>
      <c r="F751" s="306">
        <v>1320</v>
      </c>
      <c r="G751" s="40"/>
      <c r="H751" s="46"/>
    </row>
    <row r="752" s="2" customFormat="1" ht="16.8" customHeight="1">
      <c r="A752" s="40"/>
      <c r="B752" s="46"/>
      <c r="C752" s="307" t="s">
        <v>1943</v>
      </c>
      <c r="D752" s="307" t="s">
        <v>1944</v>
      </c>
      <c r="E752" s="19" t="s">
        <v>18</v>
      </c>
      <c r="F752" s="308">
        <v>1320</v>
      </c>
      <c r="G752" s="40"/>
      <c r="H752" s="46"/>
    </row>
    <row r="753" s="2" customFormat="1" ht="16.8" customHeight="1">
      <c r="A753" s="40"/>
      <c r="B753" s="46"/>
      <c r="C753" s="303" t="s">
        <v>1896</v>
      </c>
      <c r="D753" s="304" t="s">
        <v>1896</v>
      </c>
      <c r="E753" s="305" t="s">
        <v>18</v>
      </c>
      <c r="F753" s="306">
        <v>811</v>
      </c>
      <c r="G753" s="40"/>
      <c r="H753" s="46"/>
    </row>
    <row r="754" s="2" customFormat="1" ht="16.8" customHeight="1">
      <c r="A754" s="40"/>
      <c r="B754" s="46"/>
      <c r="C754" s="307" t="s">
        <v>1896</v>
      </c>
      <c r="D754" s="307" t="s">
        <v>1897</v>
      </c>
      <c r="E754" s="19" t="s">
        <v>18</v>
      </c>
      <c r="F754" s="308">
        <v>811</v>
      </c>
      <c r="G754" s="40"/>
      <c r="H754" s="46"/>
    </row>
    <row r="755" s="2" customFormat="1" ht="16.8" customHeight="1">
      <c r="A755" s="40"/>
      <c r="B755" s="46"/>
      <c r="C755" s="303" t="s">
        <v>1863</v>
      </c>
      <c r="D755" s="304" t="s">
        <v>1863</v>
      </c>
      <c r="E755" s="305" t="s">
        <v>18</v>
      </c>
      <c r="F755" s="306">
        <v>-253</v>
      </c>
      <c r="G755" s="40"/>
      <c r="H755" s="46"/>
    </row>
    <row r="756" s="2" customFormat="1" ht="16.8" customHeight="1">
      <c r="A756" s="40"/>
      <c r="B756" s="46"/>
      <c r="C756" s="307" t="s">
        <v>1863</v>
      </c>
      <c r="D756" s="307" t="s">
        <v>1915</v>
      </c>
      <c r="E756" s="19" t="s">
        <v>18</v>
      </c>
      <c r="F756" s="308">
        <v>-253</v>
      </c>
      <c r="G756" s="40"/>
      <c r="H756" s="46"/>
    </row>
    <row r="757" s="2" customFormat="1" ht="16.8" customHeight="1">
      <c r="A757" s="40"/>
      <c r="B757" s="46"/>
      <c r="C757" s="309" t="s">
        <v>7386</v>
      </c>
      <c r="D757" s="40"/>
      <c r="E757" s="40"/>
      <c r="F757" s="40"/>
      <c r="G757" s="40"/>
      <c r="H757" s="46"/>
    </row>
    <row r="758" s="2" customFormat="1" ht="16.8" customHeight="1">
      <c r="A758" s="40"/>
      <c r="B758" s="46"/>
      <c r="C758" s="307" t="s">
        <v>582</v>
      </c>
      <c r="D758" s="307" t="s">
        <v>583</v>
      </c>
      <c r="E758" s="19" t="s">
        <v>343</v>
      </c>
      <c r="F758" s="308">
        <v>583.59000000000003</v>
      </c>
      <c r="G758" s="40"/>
      <c r="H758" s="46"/>
    </row>
    <row r="759" s="2" customFormat="1" ht="16.8" customHeight="1">
      <c r="A759" s="40"/>
      <c r="B759" s="46"/>
      <c r="C759" s="303" t="s">
        <v>1935</v>
      </c>
      <c r="D759" s="304" t="s">
        <v>1935</v>
      </c>
      <c r="E759" s="305" t="s">
        <v>18</v>
      </c>
      <c r="F759" s="306">
        <v>838.84000000000003</v>
      </c>
      <c r="G759" s="40"/>
      <c r="H759" s="46"/>
    </row>
    <row r="760" s="2" customFormat="1" ht="16.8" customHeight="1">
      <c r="A760" s="40"/>
      <c r="B760" s="46"/>
      <c r="C760" s="307" t="s">
        <v>1935</v>
      </c>
      <c r="D760" s="307" t="s">
        <v>1936</v>
      </c>
      <c r="E760" s="19" t="s">
        <v>18</v>
      </c>
      <c r="F760" s="308">
        <v>838.84000000000003</v>
      </c>
      <c r="G760" s="40"/>
      <c r="H760" s="46"/>
    </row>
    <row r="761" s="2" customFormat="1" ht="16.8" customHeight="1">
      <c r="A761" s="40"/>
      <c r="B761" s="46"/>
      <c r="C761" s="303" t="s">
        <v>1600</v>
      </c>
      <c r="D761" s="304" t="s">
        <v>1600</v>
      </c>
      <c r="E761" s="305" t="s">
        <v>18</v>
      </c>
      <c r="F761" s="306">
        <v>255.25</v>
      </c>
      <c r="G761" s="40"/>
      <c r="H761" s="46"/>
    </row>
    <row r="762" s="2" customFormat="1" ht="16.8" customHeight="1">
      <c r="A762" s="40"/>
      <c r="B762" s="46"/>
      <c r="C762" s="303" t="s">
        <v>2622</v>
      </c>
      <c r="D762" s="304" t="s">
        <v>2622</v>
      </c>
      <c r="E762" s="305" t="s">
        <v>18</v>
      </c>
      <c r="F762" s="306">
        <v>510.5</v>
      </c>
      <c r="G762" s="40"/>
      <c r="H762" s="46"/>
    </row>
    <row r="763" s="2" customFormat="1" ht="16.8" customHeight="1">
      <c r="A763" s="40"/>
      <c r="B763" s="46"/>
      <c r="C763" s="303" t="s">
        <v>2080</v>
      </c>
      <c r="D763" s="304" t="s">
        <v>2080</v>
      </c>
      <c r="E763" s="305" t="s">
        <v>18</v>
      </c>
      <c r="F763" s="306">
        <v>18.640000000000001</v>
      </c>
      <c r="G763" s="40"/>
      <c r="H763" s="46"/>
    </row>
    <row r="764" s="2" customFormat="1" ht="16.8" customHeight="1">
      <c r="A764" s="40"/>
      <c r="B764" s="46"/>
      <c r="C764" s="307" t="s">
        <v>2080</v>
      </c>
      <c r="D764" s="307" t="s">
        <v>2081</v>
      </c>
      <c r="E764" s="19" t="s">
        <v>18</v>
      </c>
      <c r="F764" s="308">
        <v>18.640000000000001</v>
      </c>
      <c r="G764" s="40"/>
      <c r="H764" s="46"/>
    </row>
    <row r="765" s="2" customFormat="1" ht="16.8" customHeight="1">
      <c r="A765" s="40"/>
      <c r="B765" s="46"/>
      <c r="C765" s="303" t="s">
        <v>2091</v>
      </c>
      <c r="D765" s="304" t="s">
        <v>2091</v>
      </c>
      <c r="E765" s="305" t="s">
        <v>18</v>
      </c>
      <c r="F765" s="306">
        <v>42.340000000000003</v>
      </c>
      <c r="G765" s="40"/>
      <c r="H765" s="46"/>
    </row>
    <row r="766" s="2" customFormat="1" ht="16.8" customHeight="1">
      <c r="A766" s="40"/>
      <c r="B766" s="46"/>
      <c r="C766" s="307" t="s">
        <v>2091</v>
      </c>
      <c r="D766" s="307" t="s">
        <v>2078</v>
      </c>
      <c r="E766" s="19" t="s">
        <v>18</v>
      </c>
      <c r="F766" s="308">
        <v>42.340000000000003</v>
      </c>
      <c r="G766" s="40"/>
      <c r="H766" s="46"/>
    </row>
    <row r="767" s="2" customFormat="1" ht="16.8" customHeight="1">
      <c r="A767" s="40"/>
      <c r="B767" s="46"/>
      <c r="C767" s="309" t="s">
        <v>7386</v>
      </c>
      <c r="D767" s="40"/>
      <c r="E767" s="40"/>
      <c r="F767" s="40"/>
      <c r="G767" s="40"/>
      <c r="H767" s="46"/>
    </row>
    <row r="768" s="2" customFormat="1" ht="16.8" customHeight="1">
      <c r="A768" s="40"/>
      <c r="B768" s="46"/>
      <c r="C768" s="307" t="s">
        <v>1067</v>
      </c>
      <c r="D768" s="307" t="s">
        <v>1068</v>
      </c>
      <c r="E768" s="19" t="s">
        <v>350</v>
      </c>
      <c r="F768" s="308">
        <v>645.74000000000001</v>
      </c>
      <c r="G768" s="40"/>
      <c r="H768" s="46"/>
    </row>
    <row r="769" s="2" customFormat="1" ht="16.8" customHeight="1">
      <c r="A769" s="40"/>
      <c r="B769" s="46"/>
      <c r="C769" s="303" t="s">
        <v>1811</v>
      </c>
      <c r="D769" s="304" t="s">
        <v>1811</v>
      </c>
      <c r="E769" s="305" t="s">
        <v>18</v>
      </c>
      <c r="F769" s="306">
        <v>43.009999999999998</v>
      </c>
      <c r="G769" s="40"/>
      <c r="H769" s="46"/>
    </row>
    <row r="770" s="2" customFormat="1" ht="16.8" customHeight="1">
      <c r="A770" s="40"/>
      <c r="B770" s="46"/>
      <c r="C770" s="307" t="s">
        <v>1811</v>
      </c>
      <c r="D770" s="307" t="s">
        <v>1812</v>
      </c>
      <c r="E770" s="19" t="s">
        <v>18</v>
      </c>
      <c r="F770" s="308">
        <v>43.009999999999998</v>
      </c>
      <c r="G770" s="40"/>
      <c r="H770" s="46"/>
    </row>
    <row r="771" s="2" customFormat="1" ht="16.8" customHeight="1">
      <c r="A771" s="40"/>
      <c r="B771" s="46"/>
      <c r="C771" s="303" t="s">
        <v>1976</v>
      </c>
      <c r="D771" s="304" t="s">
        <v>1976</v>
      </c>
      <c r="E771" s="305" t="s">
        <v>18</v>
      </c>
      <c r="F771" s="306">
        <v>67.349999999999994</v>
      </c>
      <c r="G771" s="40"/>
      <c r="H771" s="46"/>
    </row>
    <row r="772" s="2" customFormat="1" ht="16.8" customHeight="1">
      <c r="A772" s="40"/>
      <c r="B772" s="46"/>
      <c r="C772" s="307" t="s">
        <v>1976</v>
      </c>
      <c r="D772" s="307" t="s">
        <v>1977</v>
      </c>
      <c r="E772" s="19" t="s">
        <v>18</v>
      </c>
      <c r="F772" s="308">
        <v>67.349999999999994</v>
      </c>
      <c r="G772" s="40"/>
      <c r="H772" s="46"/>
    </row>
    <row r="773" s="2" customFormat="1" ht="16.8" customHeight="1">
      <c r="A773" s="40"/>
      <c r="B773" s="46"/>
      <c r="C773" s="303" t="s">
        <v>1865</v>
      </c>
      <c r="D773" s="304" t="s">
        <v>1865</v>
      </c>
      <c r="E773" s="305" t="s">
        <v>18</v>
      </c>
      <c r="F773" s="306">
        <v>-2.25</v>
      </c>
      <c r="G773" s="40"/>
      <c r="H773" s="46"/>
    </row>
    <row r="774" s="2" customFormat="1" ht="16.8" customHeight="1">
      <c r="A774" s="40"/>
      <c r="B774" s="46"/>
      <c r="C774" s="307" t="s">
        <v>1865</v>
      </c>
      <c r="D774" s="307" t="s">
        <v>1916</v>
      </c>
      <c r="E774" s="19" t="s">
        <v>18</v>
      </c>
      <c r="F774" s="308">
        <v>-2.25</v>
      </c>
      <c r="G774" s="40"/>
      <c r="H774" s="46"/>
    </row>
    <row r="775" s="2" customFormat="1" ht="16.8" customHeight="1">
      <c r="A775" s="40"/>
      <c r="B775" s="46"/>
      <c r="C775" s="309" t="s">
        <v>7386</v>
      </c>
      <c r="D775" s="40"/>
      <c r="E775" s="40"/>
      <c r="F775" s="40"/>
      <c r="G775" s="40"/>
      <c r="H775" s="46"/>
    </row>
    <row r="776" s="2" customFormat="1" ht="16.8" customHeight="1">
      <c r="A776" s="40"/>
      <c r="B776" s="46"/>
      <c r="C776" s="307" t="s">
        <v>582</v>
      </c>
      <c r="D776" s="307" t="s">
        <v>583</v>
      </c>
      <c r="E776" s="19" t="s">
        <v>343</v>
      </c>
      <c r="F776" s="308">
        <v>583.59000000000003</v>
      </c>
      <c r="G776" s="40"/>
      <c r="H776" s="46"/>
    </row>
    <row r="777" s="2" customFormat="1" ht="16.8" customHeight="1">
      <c r="A777" s="40"/>
      <c r="B777" s="46"/>
      <c r="C777" s="303" t="s">
        <v>1036</v>
      </c>
      <c r="D777" s="304" t="s">
        <v>1036</v>
      </c>
      <c r="E777" s="305" t="s">
        <v>18</v>
      </c>
      <c r="F777" s="306">
        <v>645.74000000000001</v>
      </c>
      <c r="G777" s="40"/>
      <c r="H777" s="46"/>
    </row>
    <row r="778" s="2" customFormat="1" ht="16.8" customHeight="1">
      <c r="A778" s="40"/>
      <c r="B778" s="46"/>
      <c r="C778" s="303" t="s">
        <v>1867</v>
      </c>
      <c r="D778" s="304" t="s">
        <v>1867</v>
      </c>
      <c r="E778" s="305" t="s">
        <v>18</v>
      </c>
      <c r="F778" s="306">
        <v>18.640000000000001</v>
      </c>
      <c r="G778" s="40"/>
      <c r="H778" s="46"/>
    </row>
    <row r="779" s="2" customFormat="1" ht="16.8" customHeight="1">
      <c r="A779" s="40"/>
      <c r="B779" s="46"/>
      <c r="C779" s="307" t="s">
        <v>1867</v>
      </c>
      <c r="D779" s="307" t="s">
        <v>2081</v>
      </c>
      <c r="E779" s="19" t="s">
        <v>18</v>
      </c>
      <c r="F779" s="308">
        <v>18.640000000000001</v>
      </c>
      <c r="G779" s="40"/>
      <c r="H779" s="46"/>
    </row>
    <row r="780" s="2" customFormat="1" ht="16.8" customHeight="1">
      <c r="A780" s="40"/>
      <c r="B780" s="46"/>
      <c r="C780" s="309" t="s">
        <v>7386</v>
      </c>
      <c r="D780" s="40"/>
      <c r="E780" s="40"/>
      <c r="F780" s="40"/>
      <c r="G780" s="40"/>
      <c r="H780" s="46"/>
    </row>
    <row r="781" s="2" customFormat="1" ht="16.8" customHeight="1">
      <c r="A781" s="40"/>
      <c r="B781" s="46"/>
      <c r="C781" s="307" t="s">
        <v>1067</v>
      </c>
      <c r="D781" s="307" t="s">
        <v>1068</v>
      </c>
      <c r="E781" s="19" t="s">
        <v>350</v>
      </c>
      <c r="F781" s="308">
        <v>645.74000000000001</v>
      </c>
      <c r="G781" s="40"/>
      <c r="H781" s="46"/>
    </row>
    <row r="782" s="2" customFormat="1" ht="16.8" customHeight="1">
      <c r="A782" s="40"/>
      <c r="B782" s="46"/>
      <c r="C782" s="303" t="s">
        <v>1917</v>
      </c>
      <c r="D782" s="304" t="s">
        <v>1917</v>
      </c>
      <c r="E782" s="305" t="s">
        <v>18</v>
      </c>
      <c r="F782" s="306">
        <v>583.59000000000003</v>
      </c>
      <c r="G782" s="40"/>
      <c r="H782" s="46"/>
    </row>
    <row r="783" s="2" customFormat="1" ht="16.8" customHeight="1">
      <c r="A783" s="40"/>
      <c r="B783" s="46"/>
      <c r="C783" s="307" t="s">
        <v>1917</v>
      </c>
      <c r="D783" s="307" t="s">
        <v>1918</v>
      </c>
      <c r="E783" s="19" t="s">
        <v>18</v>
      </c>
      <c r="F783" s="308">
        <v>583.59000000000003</v>
      </c>
      <c r="G783" s="40"/>
      <c r="H783" s="46"/>
    </row>
    <row r="784" s="2" customFormat="1" ht="16.8" customHeight="1">
      <c r="A784" s="40"/>
      <c r="B784" s="46"/>
      <c r="C784" s="303" t="s">
        <v>2092</v>
      </c>
      <c r="D784" s="304" t="s">
        <v>2092</v>
      </c>
      <c r="E784" s="305" t="s">
        <v>18</v>
      </c>
      <c r="F784" s="306">
        <v>645.74000000000001</v>
      </c>
      <c r="G784" s="40"/>
      <c r="H784" s="46"/>
    </row>
    <row r="785" s="2" customFormat="1" ht="16.8" customHeight="1">
      <c r="A785" s="40"/>
      <c r="B785" s="46"/>
      <c r="C785" s="307" t="s">
        <v>2092</v>
      </c>
      <c r="D785" s="307" t="s">
        <v>2093</v>
      </c>
      <c r="E785" s="19" t="s">
        <v>18</v>
      </c>
      <c r="F785" s="308">
        <v>645.74000000000001</v>
      </c>
      <c r="G785" s="40"/>
      <c r="H785" s="46"/>
    </row>
    <row r="786" s="2" customFormat="1" ht="26.4" customHeight="1">
      <c r="A786" s="40"/>
      <c r="B786" s="46"/>
      <c r="C786" s="302" t="s">
        <v>7419</v>
      </c>
      <c r="D786" s="302" t="s">
        <v>111</v>
      </c>
      <c r="E786" s="40"/>
      <c r="F786" s="40"/>
      <c r="G786" s="40"/>
      <c r="H786" s="46"/>
    </row>
    <row r="787" s="2" customFormat="1" ht="16.8" customHeight="1">
      <c r="A787" s="40"/>
      <c r="B787" s="46"/>
      <c r="C787" s="303" t="s">
        <v>426</v>
      </c>
      <c r="D787" s="304" t="s">
        <v>426</v>
      </c>
      <c r="E787" s="305" t="s">
        <v>18</v>
      </c>
      <c r="F787" s="306">
        <v>1009</v>
      </c>
      <c r="G787" s="40"/>
      <c r="H787" s="46"/>
    </row>
    <row r="788" s="2" customFormat="1" ht="16.8" customHeight="1">
      <c r="A788" s="40"/>
      <c r="B788" s="46"/>
      <c r="C788" s="303" t="s">
        <v>1656</v>
      </c>
      <c r="D788" s="304" t="s">
        <v>426</v>
      </c>
      <c r="E788" s="305" t="s">
        <v>18</v>
      </c>
      <c r="F788" s="306">
        <v>219</v>
      </c>
      <c r="G788" s="40"/>
      <c r="H788" s="46"/>
    </row>
    <row r="789" s="2" customFormat="1" ht="16.8" customHeight="1">
      <c r="A789" s="40"/>
      <c r="B789" s="46"/>
      <c r="C789" s="303" t="s">
        <v>432</v>
      </c>
      <c r="D789" s="304" t="s">
        <v>432</v>
      </c>
      <c r="E789" s="305" t="s">
        <v>18</v>
      </c>
      <c r="F789" s="306">
        <v>99</v>
      </c>
      <c r="G789" s="40"/>
      <c r="H789" s="46"/>
    </row>
    <row r="790" s="2" customFormat="1" ht="16.8" customHeight="1">
      <c r="A790" s="40"/>
      <c r="B790" s="46"/>
      <c r="C790" s="307" t="s">
        <v>432</v>
      </c>
      <c r="D790" s="307" t="s">
        <v>1073</v>
      </c>
      <c r="E790" s="19" t="s">
        <v>18</v>
      </c>
      <c r="F790" s="308">
        <v>99</v>
      </c>
      <c r="G790" s="40"/>
      <c r="H790" s="46"/>
    </row>
    <row r="791" s="2" customFormat="1" ht="16.8" customHeight="1">
      <c r="A791" s="40"/>
      <c r="B791" s="46"/>
      <c r="C791" s="303" t="s">
        <v>1497</v>
      </c>
      <c r="D791" s="304" t="s">
        <v>1497</v>
      </c>
      <c r="E791" s="305" t="s">
        <v>18</v>
      </c>
      <c r="F791" s="306">
        <v>99</v>
      </c>
      <c r="G791" s="40"/>
      <c r="H791" s="46"/>
    </row>
    <row r="792" s="2" customFormat="1" ht="16.8" customHeight="1">
      <c r="A792" s="40"/>
      <c r="B792" s="46"/>
      <c r="C792" s="307" t="s">
        <v>1497</v>
      </c>
      <c r="D792" s="307" t="s">
        <v>2199</v>
      </c>
      <c r="E792" s="19" t="s">
        <v>18</v>
      </c>
      <c r="F792" s="308">
        <v>99</v>
      </c>
      <c r="G792" s="40"/>
      <c r="H792" s="46"/>
    </row>
    <row r="793" s="2" customFormat="1" ht="16.8" customHeight="1">
      <c r="A793" s="40"/>
      <c r="B793" s="46"/>
      <c r="C793" s="303" t="s">
        <v>1548</v>
      </c>
      <c r="D793" s="304" t="s">
        <v>1548</v>
      </c>
      <c r="E793" s="305" t="s">
        <v>18</v>
      </c>
      <c r="F793" s="306">
        <v>63</v>
      </c>
      <c r="G793" s="40"/>
      <c r="H793" s="46"/>
    </row>
    <row r="794" s="2" customFormat="1" ht="16.8" customHeight="1">
      <c r="A794" s="40"/>
      <c r="B794" s="46"/>
      <c r="C794" s="307" t="s">
        <v>1548</v>
      </c>
      <c r="D794" s="307" t="s">
        <v>2221</v>
      </c>
      <c r="E794" s="19" t="s">
        <v>18</v>
      </c>
      <c r="F794" s="308">
        <v>63</v>
      </c>
      <c r="G794" s="40"/>
      <c r="H794" s="46"/>
    </row>
    <row r="795" s="2" customFormat="1" ht="16.8" customHeight="1">
      <c r="A795" s="40"/>
      <c r="B795" s="46"/>
      <c r="C795" s="303" t="s">
        <v>1508</v>
      </c>
      <c r="D795" s="304" t="s">
        <v>1508</v>
      </c>
      <c r="E795" s="305" t="s">
        <v>18</v>
      </c>
      <c r="F795" s="306">
        <v>19.359999999999999</v>
      </c>
      <c r="G795" s="40"/>
      <c r="H795" s="46"/>
    </row>
    <row r="796" s="2" customFormat="1" ht="16.8" customHeight="1">
      <c r="A796" s="40"/>
      <c r="B796" s="46"/>
      <c r="C796" s="307" t="s">
        <v>1508</v>
      </c>
      <c r="D796" s="307" t="s">
        <v>2170</v>
      </c>
      <c r="E796" s="19" t="s">
        <v>18</v>
      </c>
      <c r="F796" s="308">
        <v>19.359999999999999</v>
      </c>
      <c r="G796" s="40"/>
      <c r="H796" s="46"/>
    </row>
    <row r="797" s="2" customFormat="1" ht="16.8" customHeight="1">
      <c r="A797" s="40"/>
      <c r="B797" s="46"/>
      <c r="C797" s="303" t="s">
        <v>7410</v>
      </c>
      <c r="D797" s="304" t="s">
        <v>1508</v>
      </c>
      <c r="E797" s="305" t="s">
        <v>18</v>
      </c>
      <c r="F797" s="306">
        <v>3.2999999999999998</v>
      </c>
      <c r="G797" s="40"/>
      <c r="H797" s="46"/>
    </row>
    <row r="798" s="2" customFormat="1" ht="16.8" customHeight="1">
      <c r="A798" s="40"/>
      <c r="B798" s="46"/>
      <c r="C798" s="303" t="s">
        <v>748</v>
      </c>
      <c r="D798" s="304" t="s">
        <v>748</v>
      </c>
      <c r="E798" s="305" t="s">
        <v>18</v>
      </c>
      <c r="F798" s="306">
        <v>211.19999999999999</v>
      </c>
      <c r="G798" s="40"/>
      <c r="H798" s="46"/>
    </row>
    <row r="799" s="2" customFormat="1" ht="16.8" customHeight="1">
      <c r="A799" s="40"/>
      <c r="B799" s="46"/>
      <c r="C799" s="307" t="s">
        <v>748</v>
      </c>
      <c r="D799" s="307" t="s">
        <v>2172</v>
      </c>
      <c r="E799" s="19" t="s">
        <v>18</v>
      </c>
      <c r="F799" s="308">
        <v>211.19999999999999</v>
      </c>
      <c r="G799" s="40"/>
      <c r="H799" s="46"/>
    </row>
    <row r="800" s="2" customFormat="1" ht="16.8" customHeight="1">
      <c r="A800" s="40"/>
      <c r="B800" s="46"/>
      <c r="C800" s="309" t="s">
        <v>7386</v>
      </c>
      <c r="D800" s="40"/>
      <c r="E800" s="40"/>
      <c r="F800" s="40"/>
      <c r="G800" s="40"/>
      <c r="H800" s="46"/>
    </row>
    <row r="801" s="2" customFormat="1" ht="16.8" customHeight="1">
      <c r="A801" s="40"/>
      <c r="B801" s="46"/>
      <c r="C801" s="307" t="s">
        <v>672</v>
      </c>
      <c r="D801" s="307" t="s">
        <v>673</v>
      </c>
      <c r="E801" s="19" t="s">
        <v>309</v>
      </c>
      <c r="F801" s="308">
        <v>407.19999999999999</v>
      </c>
      <c r="G801" s="40"/>
      <c r="H801" s="46"/>
    </row>
    <row r="802" s="2" customFormat="1" ht="16.8" customHeight="1">
      <c r="A802" s="40"/>
      <c r="B802" s="46"/>
      <c r="C802" s="303" t="s">
        <v>1530</v>
      </c>
      <c r="D802" s="304" t="s">
        <v>1530</v>
      </c>
      <c r="E802" s="305" t="s">
        <v>18</v>
      </c>
      <c r="F802" s="306">
        <v>792</v>
      </c>
      <c r="G802" s="40"/>
      <c r="H802" s="46"/>
    </row>
    <row r="803" s="2" customFormat="1" ht="16.8" customHeight="1">
      <c r="A803" s="40"/>
      <c r="B803" s="46"/>
      <c r="C803" s="303" t="s">
        <v>2108</v>
      </c>
      <c r="D803" s="304" t="s">
        <v>2108</v>
      </c>
      <c r="E803" s="305" t="s">
        <v>18</v>
      </c>
      <c r="F803" s="306">
        <v>792</v>
      </c>
      <c r="G803" s="40"/>
      <c r="H803" s="46"/>
    </row>
    <row r="804" s="2" customFormat="1" ht="16.8" customHeight="1">
      <c r="A804" s="40"/>
      <c r="B804" s="46"/>
      <c r="C804" s="307" t="s">
        <v>2108</v>
      </c>
      <c r="D804" s="307" t="s">
        <v>2109</v>
      </c>
      <c r="E804" s="19" t="s">
        <v>18</v>
      </c>
      <c r="F804" s="308">
        <v>792</v>
      </c>
      <c r="G804" s="40"/>
      <c r="H804" s="46"/>
    </row>
    <row r="805" s="2" customFormat="1" ht="16.8" customHeight="1">
      <c r="A805" s="40"/>
      <c r="B805" s="46"/>
      <c r="C805" s="303" t="s">
        <v>313</v>
      </c>
      <c r="D805" s="304" t="s">
        <v>313</v>
      </c>
      <c r="E805" s="305" t="s">
        <v>18</v>
      </c>
      <c r="F805" s="306">
        <v>1009</v>
      </c>
      <c r="G805" s="40"/>
      <c r="H805" s="46"/>
    </row>
    <row r="806" s="2" customFormat="1" ht="16.8" customHeight="1">
      <c r="A806" s="40"/>
      <c r="B806" s="46"/>
      <c r="C806" s="307" t="s">
        <v>313</v>
      </c>
      <c r="D806" s="307" t="s">
        <v>2191</v>
      </c>
      <c r="E806" s="19" t="s">
        <v>18</v>
      </c>
      <c r="F806" s="308">
        <v>1009</v>
      </c>
      <c r="G806" s="40"/>
      <c r="H806" s="46"/>
    </row>
    <row r="807" s="2" customFormat="1" ht="16.8" customHeight="1">
      <c r="A807" s="40"/>
      <c r="B807" s="46"/>
      <c r="C807" s="303" t="s">
        <v>2164</v>
      </c>
      <c r="D807" s="304" t="s">
        <v>2164</v>
      </c>
      <c r="E807" s="305" t="s">
        <v>18</v>
      </c>
      <c r="F807" s="306">
        <v>1260</v>
      </c>
      <c r="G807" s="40"/>
      <c r="H807" s="46"/>
    </row>
    <row r="808" s="2" customFormat="1" ht="16.8" customHeight="1">
      <c r="A808" s="40"/>
      <c r="B808" s="46"/>
      <c r="C808" s="307" t="s">
        <v>2164</v>
      </c>
      <c r="D808" s="307" t="s">
        <v>2165</v>
      </c>
      <c r="E808" s="19" t="s">
        <v>18</v>
      </c>
      <c r="F808" s="308">
        <v>1260</v>
      </c>
      <c r="G808" s="40"/>
      <c r="H808" s="46"/>
    </row>
    <row r="809" s="2" customFormat="1" ht="16.8" customHeight="1">
      <c r="A809" s="40"/>
      <c r="B809" s="46"/>
      <c r="C809" s="309" t="s">
        <v>7386</v>
      </c>
      <c r="D809" s="40"/>
      <c r="E809" s="40"/>
      <c r="F809" s="40"/>
      <c r="G809" s="40"/>
      <c r="H809" s="46"/>
    </row>
    <row r="810" s="2" customFormat="1" ht="16.8" customHeight="1">
      <c r="A810" s="40"/>
      <c r="B810" s="46"/>
      <c r="C810" s="307" t="s">
        <v>657</v>
      </c>
      <c r="D810" s="307" t="s">
        <v>658</v>
      </c>
      <c r="E810" s="19" t="s">
        <v>309</v>
      </c>
      <c r="F810" s="308">
        <v>1323</v>
      </c>
      <c r="G810" s="40"/>
      <c r="H810" s="46"/>
    </row>
    <row r="811" s="2" customFormat="1" ht="16.8" customHeight="1">
      <c r="A811" s="40"/>
      <c r="B811" s="46"/>
      <c r="C811" s="303" t="s">
        <v>1459</v>
      </c>
      <c r="D811" s="304" t="s">
        <v>1459</v>
      </c>
      <c r="E811" s="305" t="s">
        <v>18</v>
      </c>
      <c r="F811" s="306">
        <v>630</v>
      </c>
      <c r="G811" s="40"/>
      <c r="H811" s="46"/>
    </row>
    <row r="812" s="2" customFormat="1" ht="16.8" customHeight="1">
      <c r="A812" s="40"/>
      <c r="B812" s="46"/>
      <c r="C812" s="307" t="s">
        <v>1459</v>
      </c>
      <c r="D812" s="307" t="s">
        <v>2119</v>
      </c>
      <c r="E812" s="19" t="s">
        <v>18</v>
      </c>
      <c r="F812" s="308">
        <v>630</v>
      </c>
      <c r="G812" s="40"/>
      <c r="H812" s="46"/>
    </row>
    <row r="813" s="2" customFormat="1" ht="16.8" customHeight="1">
      <c r="A813" s="40"/>
      <c r="B813" s="46"/>
      <c r="C813" s="309" t="s">
        <v>7386</v>
      </c>
      <c r="D813" s="40"/>
      <c r="E813" s="40"/>
      <c r="F813" s="40"/>
      <c r="G813" s="40"/>
      <c r="H813" s="46"/>
    </row>
    <row r="814" s="2" customFormat="1" ht="16.8" customHeight="1">
      <c r="A814" s="40"/>
      <c r="B814" s="46"/>
      <c r="C814" s="307" t="s">
        <v>1889</v>
      </c>
      <c r="D814" s="307" t="s">
        <v>1890</v>
      </c>
      <c r="E814" s="19" t="s">
        <v>343</v>
      </c>
      <c r="F814" s="308">
        <v>917</v>
      </c>
      <c r="G814" s="40"/>
      <c r="H814" s="46"/>
    </row>
    <row r="815" s="2" customFormat="1" ht="16.8" customHeight="1">
      <c r="A815" s="40"/>
      <c r="B815" s="46"/>
      <c r="C815" s="303" t="s">
        <v>1468</v>
      </c>
      <c r="D815" s="304" t="s">
        <v>1468</v>
      </c>
      <c r="E815" s="305" t="s">
        <v>18</v>
      </c>
      <c r="F815" s="306">
        <v>275.10000000000002</v>
      </c>
      <c r="G815" s="40"/>
      <c r="H815" s="46"/>
    </row>
    <row r="816" s="2" customFormat="1" ht="16.8" customHeight="1">
      <c r="A816" s="40"/>
      <c r="B816" s="46"/>
      <c r="C816" s="307" t="s">
        <v>18</v>
      </c>
      <c r="D816" s="307" t="s">
        <v>521</v>
      </c>
      <c r="E816" s="19" t="s">
        <v>18</v>
      </c>
      <c r="F816" s="308">
        <v>0</v>
      </c>
      <c r="G816" s="40"/>
      <c r="H816" s="46"/>
    </row>
    <row r="817" s="2" customFormat="1" ht="16.8" customHeight="1">
      <c r="A817" s="40"/>
      <c r="B817" s="46"/>
      <c r="C817" s="307" t="s">
        <v>1468</v>
      </c>
      <c r="D817" s="307" t="s">
        <v>2124</v>
      </c>
      <c r="E817" s="19" t="s">
        <v>18</v>
      </c>
      <c r="F817" s="308">
        <v>275.10000000000002</v>
      </c>
      <c r="G817" s="40"/>
      <c r="H817" s="46"/>
    </row>
    <row r="818" s="2" customFormat="1" ht="16.8" customHeight="1">
      <c r="A818" s="40"/>
      <c r="B818" s="46"/>
      <c r="C818" s="303" t="s">
        <v>1948</v>
      </c>
      <c r="D818" s="304" t="s">
        <v>1948</v>
      </c>
      <c r="E818" s="305" t="s">
        <v>18</v>
      </c>
      <c r="F818" s="306">
        <v>917</v>
      </c>
      <c r="G818" s="40"/>
      <c r="H818" s="46"/>
    </row>
    <row r="819" s="2" customFormat="1" ht="16.8" customHeight="1">
      <c r="A819" s="40"/>
      <c r="B819" s="46"/>
      <c r="C819" s="307" t="s">
        <v>18</v>
      </c>
      <c r="D819" s="307" t="s">
        <v>2140</v>
      </c>
      <c r="E819" s="19" t="s">
        <v>18</v>
      </c>
      <c r="F819" s="308">
        <v>0</v>
      </c>
      <c r="G819" s="40"/>
      <c r="H819" s="46"/>
    </row>
    <row r="820" s="2" customFormat="1" ht="16.8" customHeight="1">
      <c r="A820" s="40"/>
      <c r="B820" s="46"/>
      <c r="C820" s="307" t="s">
        <v>1948</v>
      </c>
      <c r="D820" s="307" t="s">
        <v>2141</v>
      </c>
      <c r="E820" s="19" t="s">
        <v>18</v>
      </c>
      <c r="F820" s="308">
        <v>917</v>
      </c>
      <c r="G820" s="40"/>
      <c r="H820" s="46"/>
    </row>
    <row r="821" s="2" customFormat="1" ht="16.8" customHeight="1">
      <c r="A821" s="40"/>
      <c r="B821" s="46"/>
      <c r="C821" s="303" t="s">
        <v>1505</v>
      </c>
      <c r="D821" s="304" t="s">
        <v>1505</v>
      </c>
      <c r="E821" s="305" t="s">
        <v>18</v>
      </c>
      <c r="F821" s="306">
        <v>6821.1999999999998</v>
      </c>
      <c r="G821" s="40"/>
      <c r="H821" s="46"/>
    </row>
    <row r="822" s="2" customFormat="1" ht="16.8" customHeight="1">
      <c r="A822" s="40"/>
      <c r="B822" s="46"/>
      <c r="C822" s="303" t="s">
        <v>2155</v>
      </c>
      <c r="D822" s="304" t="s">
        <v>2155</v>
      </c>
      <c r="E822" s="305" t="s">
        <v>18</v>
      </c>
      <c r="F822" s="306">
        <v>630</v>
      </c>
      <c r="G822" s="40"/>
      <c r="H822" s="46"/>
    </row>
    <row r="823" s="2" customFormat="1" ht="16.8" customHeight="1">
      <c r="A823" s="40"/>
      <c r="B823" s="46"/>
      <c r="C823" s="307" t="s">
        <v>2155</v>
      </c>
      <c r="D823" s="307" t="s">
        <v>2119</v>
      </c>
      <c r="E823" s="19" t="s">
        <v>18</v>
      </c>
      <c r="F823" s="308">
        <v>630</v>
      </c>
      <c r="G823" s="40"/>
      <c r="H823" s="46"/>
    </row>
    <row r="824" s="2" customFormat="1" ht="16.8" customHeight="1">
      <c r="A824" s="40"/>
      <c r="B824" s="46"/>
      <c r="C824" s="303" t="s">
        <v>1876</v>
      </c>
      <c r="D824" s="304" t="s">
        <v>1876</v>
      </c>
      <c r="E824" s="305" t="s">
        <v>18</v>
      </c>
      <c r="F824" s="306">
        <v>1134</v>
      </c>
      <c r="G824" s="40"/>
      <c r="H824" s="46"/>
    </row>
    <row r="825" s="2" customFormat="1" ht="16.8" customHeight="1">
      <c r="A825" s="40"/>
      <c r="B825" s="46"/>
      <c r="C825" s="303" t="s">
        <v>669</v>
      </c>
      <c r="D825" s="304" t="s">
        <v>669</v>
      </c>
      <c r="E825" s="305" t="s">
        <v>18</v>
      </c>
      <c r="F825" s="306">
        <v>610.12</v>
      </c>
      <c r="G825" s="40"/>
      <c r="H825" s="46"/>
    </row>
    <row r="826" s="2" customFormat="1" ht="16.8" customHeight="1">
      <c r="A826" s="40"/>
      <c r="B826" s="46"/>
      <c r="C826" s="307" t="s">
        <v>669</v>
      </c>
      <c r="D826" s="307" t="s">
        <v>2159</v>
      </c>
      <c r="E826" s="19" t="s">
        <v>18</v>
      </c>
      <c r="F826" s="308">
        <v>610.12</v>
      </c>
      <c r="G826" s="40"/>
      <c r="H826" s="46"/>
    </row>
    <row r="827" s="2" customFormat="1" ht="16.8" customHeight="1">
      <c r="A827" s="40"/>
      <c r="B827" s="46"/>
      <c r="C827" s="309" t="s">
        <v>7386</v>
      </c>
      <c r="D827" s="40"/>
      <c r="E827" s="40"/>
      <c r="F827" s="40"/>
      <c r="G827" s="40"/>
      <c r="H827" s="46"/>
    </row>
    <row r="828" s="2" customFormat="1" ht="16.8" customHeight="1">
      <c r="A828" s="40"/>
      <c r="B828" s="46"/>
      <c r="C828" s="307" t="s">
        <v>341</v>
      </c>
      <c r="D828" s="307" t="s">
        <v>342</v>
      </c>
      <c r="E828" s="19" t="s">
        <v>343</v>
      </c>
      <c r="F828" s="308">
        <v>866.12</v>
      </c>
      <c r="G828" s="40"/>
      <c r="H828" s="46"/>
    </row>
    <row r="829" s="2" customFormat="1" ht="16.8" customHeight="1">
      <c r="A829" s="40"/>
      <c r="B829" s="46"/>
      <c r="C829" s="303" t="s">
        <v>676</v>
      </c>
      <c r="D829" s="304" t="s">
        <v>676</v>
      </c>
      <c r="E829" s="305" t="s">
        <v>18</v>
      </c>
      <c r="F829" s="306">
        <v>1220.24</v>
      </c>
      <c r="G829" s="40"/>
      <c r="H829" s="46"/>
    </row>
    <row r="830" s="2" customFormat="1" ht="16.8" customHeight="1">
      <c r="A830" s="40"/>
      <c r="B830" s="46"/>
      <c r="C830" s="307" t="s">
        <v>676</v>
      </c>
      <c r="D830" s="307" t="s">
        <v>2162</v>
      </c>
      <c r="E830" s="19" t="s">
        <v>18</v>
      </c>
      <c r="F830" s="308">
        <v>1220.24</v>
      </c>
      <c r="G830" s="40"/>
      <c r="H830" s="46"/>
    </row>
    <row r="831" s="2" customFormat="1" ht="16.8" customHeight="1">
      <c r="A831" s="40"/>
      <c r="B831" s="46"/>
      <c r="C831" s="303" t="s">
        <v>1606</v>
      </c>
      <c r="D831" s="304" t="s">
        <v>1606</v>
      </c>
      <c r="E831" s="305" t="s">
        <v>18</v>
      </c>
      <c r="F831" s="306">
        <v>21.120000000000001</v>
      </c>
      <c r="G831" s="40"/>
      <c r="H831" s="46"/>
    </row>
    <row r="832" s="2" customFormat="1" ht="16.8" customHeight="1">
      <c r="A832" s="40"/>
      <c r="B832" s="46"/>
      <c r="C832" s="307" t="s">
        <v>1606</v>
      </c>
      <c r="D832" s="307" t="s">
        <v>2130</v>
      </c>
      <c r="E832" s="19" t="s">
        <v>18</v>
      </c>
      <c r="F832" s="308">
        <v>21.120000000000001</v>
      </c>
      <c r="G832" s="40"/>
      <c r="H832" s="46"/>
    </row>
    <row r="833" s="2" customFormat="1" ht="16.8" customHeight="1">
      <c r="A833" s="40"/>
      <c r="B833" s="46"/>
      <c r="C833" s="303" t="s">
        <v>2193</v>
      </c>
      <c r="D833" s="304" t="s">
        <v>2193</v>
      </c>
      <c r="E833" s="305" t="s">
        <v>18</v>
      </c>
      <c r="F833" s="306">
        <v>1009</v>
      </c>
      <c r="G833" s="40"/>
      <c r="H833" s="46"/>
    </row>
    <row r="834" s="2" customFormat="1" ht="16.8" customHeight="1">
      <c r="A834" s="40"/>
      <c r="B834" s="46"/>
      <c r="C834" s="307" t="s">
        <v>2193</v>
      </c>
      <c r="D834" s="307" t="s">
        <v>2194</v>
      </c>
      <c r="E834" s="19" t="s">
        <v>18</v>
      </c>
      <c r="F834" s="308">
        <v>1009</v>
      </c>
      <c r="G834" s="40"/>
      <c r="H834" s="46"/>
    </row>
    <row r="835" s="2" customFormat="1" ht="16.8" customHeight="1">
      <c r="A835" s="40"/>
      <c r="B835" s="46"/>
      <c r="C835" s="303" t="s">
        <v>1648</v>
      </c>
      <c r="D835" s="304" t="s">
        <v>1648</v>
      </c>
      <c r="E835" s="305" t="s">
        <v>18</v>
      </c>
      <c r="F835" s="306">
        <v>6.3399999999999999</v>
      </c>
      <c r="G835" s="40"/>
      <c r="H835" s="46"/>
    </row>
    <row r="836" s="2" customFormat="1" ht="16.8" customHeight="1">
      <c r="A836" s="40"/>
      <c r="B836" s="46"/>
      <c r="C836" s="307" t="s">
        <v>18</v>
      </c>
      <c r="D836" s="307" t="s">
        <v>521</v>
      </c>
      <c r="E836" s="19" t="s">
        <v>18</v>
      </c>
      <c r="F836" s="308">
        <v>0</v>
      </c>
      <c r="G836" s="40"/>
      <c r="H836" s="46"/>
    </row>
    <row r="837" s="2" customFormat="1" ht="16.8" customHeight="1">
      <c r="A837" s="40"/>
      <c r="B837" s="46"/>
      <c r="C837" s="307" t="s">
        <v>1648</v>
      </c>
      <c r="D837" s="307" t="s">
        <v>2132</v>
      </c>
      <c r="E837" s="19" t="s">
        <v>18</v>
      </c>
      <c r="F837" s="308">
        <v>6.3399999999999999</v>
      </c>
      <c r="G837" s="40"/>
      <c r="H837" s="46"/>
    </row>
    <row r="838" s="2" customFormat="1" ht="16.8" customHeight="1">
      <c r="A838" s="40"/>
      <c r="B838" s="46"/>
      <c r="C838" s="303" t="s">
        <v>1612</v>
      </c>
      <c r="D838" s="304" t="s">
        <v>1612</v>
      </c>
      <c r="E838" s="305" t="s">
        <v>18</v>
      </c>
      <c r="F838" s="306">
        <v>236</v>
      </c>
      <c r="G838" s="40"/>
      <c r="H838" s="46"/>
    </row>
    <row r="839" s="2" customFormat="1" ht="16.8" customHeight="1">
      <c r="A839" s="40"/>
      <c r="B839" s="46"/>
      <c r="C839" s="307" t="s">
        <v>1612</v>
      </c>
      <c r="D839" s="307" t="s">
        <v>2157</v>
      </c>
      <c r="E839" s="19" t="s">
        <v>18</v>
      </c>
      <c r="F839" s="308">
        <v>236</v>
      </c>
      <c r="G839" s="40"/>
      <c r="H839" s="46"/>
    </row>
    <row r="840" s="2" customFormat="1" ht="16.8" customHeight="1">
      <c r="A840" s="40"/>
      <c r="B840" s="46"/>
      <c r="C840" s="303" t="s">
        <v>1923</v>
      </c>
      <c r="D840" s="304" t="s">
        <v>1923</v>
      </c>
      <c r="E840" s="305" t="s">
        <v>18</v>
      </c>
      <c r="F840" s="306">
        <v>236</v>
      </c>
      <c r="G840" s="40"/>
      <c r="H840" s="46"/>
    </row>
    <row r="841" s="2" customFormat="1" ht="16.8" customHeight="1">
      <c r="A841" s="40"/>
      <c r="B841" s="46"/>
      <c r="C841" s="307" t="s">
        <v>18</v>
      </c>
      <c r="D841" s="307" t="s">
        <v>601</v>
      </c>
      <c r="E841" s="19" t="s">
        <v>18</v>
      </c>
      <c r="F841" s="308">
        <v>0</v>
      </c>
      <c r="G841" s="40"/>
      <c r="H841" s="46"/>
    </row>
    <row r="842" s="2" customFormat="1" ht="16.8" customHeight="1">
      <c r="A842" s="40"/>
      <c r="B842" s="46"/>
      <c r="C842" s="307" t="s">
        <v>1923</v>
      </c>
      <c r="D842" s="307" t="s">
        <v>2148</v>
      </c>
      <c r="E842" s="19" t="s">
        <v>18</v>
      </c>
      <c r="F842" s="308">
        <v>236</v>
      </c>
      <c r="G842" s="40"/>
      <c r="H842" s="46"/>
    </row>
    <row r="843" s="2" customFormat="1" ht="16.8" customHeight="1">
      <c r="A843" s="40"/>
      <c r="B843" s="46"/>
      <c r="C843" s="303" t="s">
        <v>1633</v>
      </c>
      <c r="D843" s="304" t="s">
        <v>1633</v>
      </c>
      <c r="E843" s="305" t="s">
        <v>18</v>
      </c>
      <c r="F843" s="306">
        <v>472</v>
      </c>
      <c r="G843" s="40"/>
      <c r="H843" s="46"/>
    </row>
    <row r="844" s="2" customFormat="1" ht="16.8" customHeight="1">
      <c r="A844" s="40"/>
      <c r="B844" s="46"/>
      <c r="C844" s="307" t="s">
        <v>18</v>
      </c>
      <c r="D844" s="307" t="s">
        <v>575</v>
      </c>
      <c r="E844" s="19" t="s">
        <v>18</v>
      </c>
      <c r="F844" s="308">
        <v>0</v>
      </c>
      <c r="G844" s="40"/>
      <c r="H844" s="46"/>
    </row>
    <row r="845" s="2" customFormat="1" ht="16.8" customHeight="1">
      <c r="A845" s="40"/>
      <c r="B845" s="46"/>
      <c r="C845" s="307" t="s">
        <v>1633</v>
      </c>
      <c r="D845" s="307" t="s">
        <v>2134</v>
      </c>
      <c r="E845" s="19" t="s">
        <v>18</v>
      </c>
      <c r="F845" s="308">
        <v>472</v>
      </c>
      <c r="G845" s="40"/>
      <c r="H845" s="46"/>
    </row>
    <row r="846" s="2" customFormat="1" ht="16.8" customHeight="1">
      <c r="A846" s="40"/>
      <c r="B846" s="46"/>
      <c r="C846" s="303" t="s">
        <v>1932</v>
      </c>
      <c r="D846" s="304" t="s">
        <v>1932</v>
      </c>
      <c r="E846" s="305" t="s">
        <v>18</v>
      </c>
      <c r="F846" s="306">
        <v>137.55000000000001</v>
      </c>
      <c r="G846" s="40"/>
      <c r="H846" s="46"/>
    </row>
    <row r="847" s="2" customFormat="1" ht="16.8" customHeight="1">
      <c r="A847" s="40"/>
      <c r="B847" s="46"/>
      <c r="C847" s="307" t="s">
        <v>18</v>
      </c>
      <c r="D847" s="307" t="s">
        <v>1504</v>
      </c>
      <c r="E847" s="19" t="s">
        <v>18</v>
      </c>
      <c r="F847" s="308">
        <v>0</v>
      </c>
      <c r="G847" s="40"/>
      <c r="H847" s="46"/>
    </row>
    <row r="848" s="2" customFormat="1" ht="16.8" customHeight="1">
      <c r="A848" s="40"/>
      <c r="B848" s="46"/>
      <c r="C848" s="307" t="s">
        <v>1932</v>
      </c>
      <c r="D848" s="307" t="s">
        <v>2128</v>
      </c>
      <c r="E848" s="19" t="s">
        <v>18</v>
      </c>
      <c r="F848" s="308">
        <v>137.55000000000001</v>
      </c>
      <c r="G848" s="40"/>
      <c r="H848" s="46"/>
    </row>
    <row r="849" s="2" customFormat="1" ht="16.8" customHeight="1">
      <c r="A849" s="40"/>
      <c r="B849" s="46"/>
      <c r="C849" s="303" t="s">
        <v>1938</v>
      </c>
      <c r="D849" s="304" t="s">
        <v>1938</v>
      </c>
      <c r="E849" s="305" t="s">
        <v>18</v>
      </c>
      <c r="F849" s="306">
        <v>3.9900000000000002</v>
      </c>
      <c r="G849" s="40"/>
      <c r="H849" s="46"/>
    </row>
    <row r="850" s="2" customFormat="1" ht="16.8" customHeight="1">
      <c r="A850" s="40"/>
      <c r="B850" s="46"/>
      <c r="C850" s="307" t="s">
        <v>18</v>
      </c>
      <c r="D850" s="307" t="s">
        <v>2057</v>
      </c>
      <c r="E850" s="19" t="s">
        <v>18</v>
      </c>
      <c r="F850" s="308">
        <v>0</v>
      </c>
      <c r="G850" s="40"/>
      <c r="H850" s="46"/>
    </row>
    <row r="851" s="2" customFormat="1" ht="16.8" customHeight="1">
      <c r="A851" s="40"/>
      <c r="B851" s="46"/>
      <c r="C851" s="307" t="s">
        <v>1938</v>
      </c>
      <c r="D851" s="307" t="s">
        <v>2243</v>
      </c>
      <c r="E851" s="19" t="s">
        <v>18</v>
      </c>
      <c r="F851" s="308">
        <v>3.9900000000000002</v>
      </c>
      <c r="G851" s="40"/>
      <c r="H851" s="46"/>
    </row>
    <row r="852" s="2" customFormat="1" ht="16.8" customHeight="1">
      <c r="A852" s="40"/>
      <c r="B852" s="46"/>
      <c r="C852" s="309" t="s">
        <v>7386</v>
      </c>
      <c r="D852" s="40"/>
      <c r="E852" s="40"/>
      <c r="F852" s="40"/>
      <c r="G852" s="40"/>
      <c r="H852" s="46"/>
    </row>
    <row r="853" s="2" customFormat="1" ht="16.8" customHeight="1">
      <c r="A853" s="40"/>
      <c r="B853" s="46"/>
      <c r="C853" s="307" t="s">
        <v>2053</v>
      </c>
      <c r="D853" s="307" t="s">
        <v>2054</v>
      </c>
      <c r="E853" s="19" t="s">
        <v>343</v>
      </c>
      <c r="F853" s="308">
        <v>8.6400000000000006</v>
      </c>
      <c r="G853" s="40"/>
      <c r="H853" s="46"/>
    </row>
    <row r="854" s="2" customFormat="1" ht="16.8" customHeight="1">
      <c r="A854" s="40"/>
      <c r="B854" s="46"/>
      <c r="C854" s="303" t="s">
        <v>361</v>
      </c>
      <c r="D854" s="304" t="s">
        <v>361</v>
      </c>
      <c r="E854" s="305" t="s">
        <v>18</v>
      </c>
      <c r="F854" s="306">
        <v>1260</v>
      </c>
      <c r="G854" s="40"/>
      <c r="H854" s="46"/>
    </row>
    <row r="855" s="2" customFormat="1" ht="16.8" customHeight="1">
      <c r="A855" s="40"/>
      <c r="B855" s="46"/>
      <c r="C855" s="303" t="s">
        <v>1908</v>
      </c>
      <c r="D855" s="304" t="s">
        <v>1908</v>
      </c>
      <c r="E855" s="305" t="s">
        <v>18</v>
      </c>
      <c r="F855" s="306">
        <v>126</v>
      </c>
      <c r="G855" s="40"/>
      <c r="H855" s="46"/>
    </row>
    <row r="856" s="2" customFormat="1" ht="16.8" customHeight="1">
      <c r="A856" s="40"/>
      <c r="B856" s="46"/>
      <c r="C856" s="307" t="s">
        <v>1908</v>
      </c>
      <c r="D856" s="307" t="s">
        <v>2230</v>
      </c>
      <c r="E856" s="19" t="s">
        <v>18</v>
      </c>
      <c r="F856" s="308">
        <v>126</v>
      </c>
      <c r="G856" s="40"/>
      <c r="H856" s="46"/>
    </row>
    <row r="857" s="2" customFormat="1" ht="16.8" customHeight="1">
      <c r="A857" s="40"/>
      <c r="B857" s="46"/>
      <c r="C857" s="303" t="s">
        <v>2232</v>
      </c>
      <c r="D857" s="304" t="s">
        <v>2232</v>
      </c>
      <c r="E857" s="305" t="s">
        <v>18</v>
      </c>
      <c r="F857" s="306">
        <v>420</v>
      </c>
      <c r="G857" s="40"/>
      <c r="H857" s="46"/>
    </row>
    <row r="858" s="2" customFormat="1" ht="16.8" customHeight="1">
      <c r="A858" s="40"/>
      <c r="B858" s="46"/>
      <c r="C858" s="307" t="s">
        <v>2232</v>
      </c>
      <c r="D858" s="307" t="s">
        <v>2233</v>
      </c>
      <c r="E858" s="19" t="s">
        <v>18</v>
      </c>
      <c r="F858" s="308">
        <v>420</v>
      </c>
      <c r="G858" s="40"/>
      <c r="H858" s="46"/>
    </row>
    <row r="859" s="2" customFormat="1" ht="16.8" customHeight="1">
      <c r="A859" s="40"/>
      <c r="B859" s="46"/>
      <c r="C859" s="303" t="s">
        <v>1873</v>
      </c>
      <c r="D859" s="304" t="s">
        <v>1873</v>
      </c>
      <c r="E859" s="305" t="s">
        <v>18</v>
      </c>
      <c r="F859" s="306">
        <v>229.68000000000001</v>
      </c>
      <c r="G859" s="40"/>
      <c r="H859" s="46"/>
    </row>
    <row r="860" s="2" customFormat="1" ht="16.8" customHeight="1">
      <c r="A860" s="40"/>
      <c r="B860" s="46"/>
      <c r="C860" s="307" t="s">
        <v>1873</v>
      </c>
      <c r="D860" s="307" t="s">
        <v>2257</v>
      </c>
      <c r="E860" s="19" t="s">
        <v>18</v>
      </c>
      <c r="F860" s="308">
        <v>229.68000000000001</v>
      </c>
      <c r="G860" s="40"/>
      <c r="H860" s="46"/>
    </row>
    <row r="861" s="2" customFormat="1" ht="16.8" customHeight="1">
      <c r="A861" s="40"/>
      <c r="B861" s="46"/>
      <c r="C861" s="303" t="s">
        <v>1901</v>
      </c>
      <c r="D861" s="304" t="s">
        <v>1901</v>
      </c>
      <c r="E861" s="305" t="s">
        <v>18</v>
      </c>
      <c r="F861" s="306">
        <v>3919.6999999999998</v>
      </c>
      <c r="G861" s="40"/>
      <c r="H861" s="46"/>
    </row>
    <row r="862" s="2" customFormat="1" ht="16.8" customHeight="1">
      <c r="A862" s="40"/>
      <c r="B862" s="46"/>
      <c r="C862" s="303" t="s">
        <v>2265</v>
      </c>
      <c r="D862" s="304" t="s">
        <v>2265</v>
      </c>
      <c r="E862" s="305" t="s">
        <v>18</v>
      </c>
      <c r="F862" s="306">
        <v>229.68000000000001</v>
      </c>
      <c r="G862" s="40"/>
      <c r="H862" s="46"/>
    </row>
    <row r="863" s="2" customFormat="1" ht="16.8" customHeight="1">
      <c r="A863" s="40"/>
      <c r="B863" s="46"/>
      <c r="C863" s="307" t="s">
        <v>2265</v>
      </c>
      <c r="D863" s="307" t="s">
        <v>2257</v>
      </c>
      <c r="E863" s="19" t="s">
        <v>18</v>
      </c>
      <c r="F863" s="308">
        <v>229.68000000000001</v>
      </c>
      <c r="G863" s="40"/>
      <c r="H863" s="46"/>
    </row>
    <row r="864" s="2" customFormat="1" ht="16.8" customHeight="1">
      <c r="A864" s="40"/>
      <c r="B864" s="46"/>
      <c r="C864" s="309" t="s">
        <v>7386</v>
      </c>
      <c r="D864" s="40"/>
      <c r="E864" s="40"/>
      <c r="F864" s="40"/>
      <c r="G864" s="40"/>
      <c r="H864" s="46"/>
    </row>
    <row r="865" s="2" customFormat="1" ht="16.8" customHeight="1">
      <c r="A865" s="40"/>
      <c r="B865" s="46"/>
      <c r="C865" s="307" t="s">
        <v>1067</v>
      </c>
      <c r="D865" s="307" t="s">
        <v>1068</v>
      </c>
      <c r="E865" s="19" t="s">
        <v>350</v>
      </c>
      <c r="F865" s="308">
        <v>249.86000000000001</v>
      </c>
      <c r="G865" s="40"/>
      <c r="H865" s="46"/>
    </row>
    <row r="866" s="2" customFormat="1" ht="16.8" customHeight="1">
      <c r="A866" s="40"/>
      <c r="B866" s="46"/>
      <c r="C866" s="303" t="s">
        <v>367</v>
      </c>
      <c r="D866" s="304" t="s">
        <v>367</v>
      </c>
      <c r="E866" s="305" t="s">
        <v>18</v>
      </c>
      <c r="F866" s="306">
        <v>1009</v>
      </c>
      <c r="G866" s="40"/>
      <c r="H866" s="46"/>
    </row>
    <row r="867" s="2" customFormat="1" ht="16.8" customHeight="1">
      <c r="A867" s="40"/>
      <c r="B867" s="46"/>
      <c r="C867" s="307" t="s">
        <v>367</v>
      </c>
      <c r="D867" s="307" t="s">
        <v>2214</v>
      </c>
      <c r="E867" s="19" t="s">
        <v>18</v>
      </c>
      <c r="F867" s="308">
        <v>1009</v>
      </c>
      <c r="G867" s="40"/>
      <c r="H867" s="46"/>
    </row>
    <row r="868" s="2" customFormat="1" ht="16.8" customHeight="1">
      <c r="A868" s="40"/>
      <c r="B868" s="46"/>
      <c r="C868" s="303" t="s">
        <v>2058</v>
      </c>
      <c r="D868" s="304" t="s">
        <v>2058</v>
      </c>
      <c r="E868" s="305" t="s">
        <v>18</v>
      </c>
      <c r="F868" s="306">
        <v>38.189999999999998</v>
      </c>
      <c r="G868" s="40"/>
      <c r="H868" s="46"/>
    </row>
    <row r="869" s="2" customFormat="1" ht="16.8" customHeight="1">
      <c r="A869" s="40"/>
      <c r="B869" s="46"/>
      <c r="C869" s="307" t="s">
        <v>2058</v>
      </c>
      <c r="D869" s="307" t="s">
        <v>2270</v>
      </c>
      <c r="E869" s="19" t="s">
        <v>18</v>
      </c>
      <c r="F869" s="308">
        <v>38.189999999999998</v>
      </c>
      <c r="G869" s="40"/>
      <c r="H869" s="46"/>
    </row>
    <row r="870" s="2" customFormat="1" ht="16.8" customHeight="1">
      <c r="A870" s="40"/>
      <c r="B870" s="46"/>
      <c r="C870" s="303" t="s">
        <v>1541</v>
      </c>
      <c r="D870" s="304" t="s">
        <v>1541</v>
      </c>
      <c r="E870" s="305" t="s">
        <v>18</v>
      </c>
      <c r="F870" s="306">
        <v>1009</v>
      </c>
      <c r="G870" s="40"/>
      <c r="H870" s="46"/>
    </row>
    <row r="871" s="2" customFormat="1" ht="16.8" customHeight="1">
      <c r="A871" s="40"/>
      <c r="B871" s="46"/>
      <c r="C871" s="307" t="s">
        <v>1541</v>
      </c>
      <c r="D871" s="307" t="s">
        <v>2212</v>
      </c>
      <c r="E871" s="19" t="s">
        <v>18</v>
      </c>
      <c r="F871" s="308">
        <v>1009</v>
      </c>
      <c r="G871" s="40"/>
      <c r="H871" s="46"/>
    </row>
    <row r="872" s="2" customFormat="1" ht="16.8" customHeight="1">
      <c r="A872" s="40"/>
      <c r="B872" s="46"/>
      <c r="C872" s="303" t="s">
        <v>339</v>
      </c>
      <c r="D872" s="304" t="s">
        <v>339</v>
      </c>
      <c r="E872" s="305" t="s">
        <v>18</v>
      </c>
      <c r="F872" s="306">
        <v>12</v>
      </c>
      <c r="G872" s="40"/>
      <c r="H872" s="46"/>
    </row>
    <row r="873" s="2" customFormat="1" ht="16.8" customHeight="1">
      <c r="A873" s="40"/>
      <c r="B873" s="46"/>
      <c r="C873" s="307" t="s">
        <v>339</v>
      </c>
      <c r="D873" s="307" t="s">
        <v>2201</v>
      </c>
      <c r="E873" s="19" t="s">
        <v>18</v>
      </c>
      <c r="F873" s="308">
        <v>12</v>
      </c>
      <c r="G873" s="40"/>
      <c r="H873" s="46"/>
    </row>
    <row r="874" s="2" customFormat="1" ht="16.8" customHeight="1">
      <c r="A874" s="40"/>
      <c r="B874" s="46"/>
      <c r="C874" s="309" t="s">
        <v>7386</v>
      </c>
      <c r="D874" s="40"/>
      <c r="E874" s="40"/>
      <c r="F874" s="40"/>
      <c r="G874" s="40"/>
      <c r="H874" s="46"/>
    </row>
    <row r="875" s="2" customFormat="1" ht="16.8" customHeight="1">
      <c r="A875" s="40"/>
      <c r="B875" s="46"/>
      <c r="C875" s="307" t="s">
        <v>744</v>
      </c>
      <c r="D875" s="307" t="s">
        <v>745</v>
      </c>
      <c r="E875" s="19" t="s">
        <v>343</v>
      </c>
      <c r="F875" s="308">
        <v>51.600000000000001</v>
      </c>
      <c r="G875" s="40"/>
      <c r="H875" s="46"/>
    </row>
    <row r="876" s="2" customFormat="1" ht="16.8" customHeight="1">
      <c r="A876" s="40"/>
      <c r="B876" s="46"/>
      <c r="C876" s="303" t="s">
        <v>435</v>
      </c>
      <c r="D876" s="304" t="s">
        <v>435</v>
      </c>
      <c r="E876" s="305" t="s">
        <v>18</v>
      </c>
      <c r="F876" s="306">
        <v>21.600000000000001</v>
      </c>
      <c r="G876" s="40"/>
      <c r="H876" s="46"/>
    </row>
    <row r="877" s="2" customFormat="1" ht="16.8" customHeight="1">
      <c r="A877" s="40"/>
      <c r="B877" s="46"/>
      <c r="C877" s="307" t="s">
        <v>435</v>
      </c>
      <c r="D877" s="307" t="s">
        <v>2207</v>
      </c>
      <c r="E877" s="19" t="s">
        <v>18</v>
      </c>
      <c r="F877" s="308">
        <v>21.600000000000001</v>
      </c>
      <c r="G877" s="40"/>
      <c r="H877" s="46"/>
    </row>
    <row r="878" s="2" customFormat="1" ht="16.8" customHeight="1">
      <c r="A878" s="40"/>
      <c r="B878" s="46"/>
      <c r="C878" s="309" t="s">
        <v>7386</v>
      </c>
      <c r="D878" s="40"/>
      <c r="E878" s="40"/>
      <c r="F878" s="40"/>
      <c r="G878" s="40"/>
      <c r="H878" s="46"/>
    </row>
    <row r="879" s="2" customFormat="1" ht="16.8" customHeight="1">
      <c r="A879" s="40"/>
      <c r="B879" s="46"/>
      <c r="C879" s="307" t="s">
        <v>753</v>
      </c>
      <c r="D879" s="307" t="s">
        <v>754</v>
      </c>
      <c r="E879" s="19" t="s">
        <v>350</v>
      </c>
      <c r="F879" s="308">
        <v>56.880000000000003</v>
      </c>
      <c r="G879" s="40"/>
      <c r="H879" s="46"/>
    </row>
    <row r="880" s="2" customFormat="1" ht="16.8" customHeight="1">
      <c r="A880" s="40"/>
      <c r="B880" s="46"/>
      <c r="C880" s="303" t="s">
        <v>353</v>
      </c>
      <c r="D880" s="304" t="s">
        <v>353</v>
      </c>
      <c r="E880" s="305" t="s">
        <v>18</v>
      </c>
      <c r="F880" s="306">
        <v>99</v>
      </c>
      <c r="G880" s="40"/>
      <c r="H880" s="46"/>
    </row>
    <row r="881" s="2" customFormat="1" ht="16.8" customHeight="1">
      <c r="A881" s="40"/>
      <c r="B881" s="46"/>
      <c r="C881" s="307" t="s">
        <v>18</v>
      </c>
      <c r="D881" s="307" t="s">
        <v>2004</v>
      </c>
      <c r="E881" s="19" t="s">
        <v>18</v>
      </c>
      <c r="F881" s="308">
        <v>0</v>
      </c>
      <c r="G881" s="40"/>
      <c r="H881" s="46"/>
    </row>
    <row r="882" s="2" customFormat="1" ht="16.8" customHeight="1">
      <c r="A882" s="40"/>
      <c r="B882" s="46"/>
      <c r="C882" s="307" t="s">
        <v>353</v>
      </c>
      <c r="D882" s="307" t="s">
        <v>2218</v>
      </c>
      <c r="E882" s="19" t="s">
        <v>18</v>
      </c>
      <c r="F882" s="308">
        <v>99</v>
      </c>
      <c r="G882" s="40"/>
      <c r="H882" s="46"/>
    </row>
    <row r="883" s="2" customFormat="1" ht="16.8" customHeight="1">
      <c r="A883" s="40"/>
      <c r="B883" s="46"/>
      <c r="C883" s="303" t="s">
        <v>750</v>
      </c>
      <c r="D883" s="304" t="s">
        <v>750</v>
      </c>
      <c r="E883" s="305" t="s">
        <v>18</v>
      </c>
      <c r="F883" s="306">
        <v>196</v>
      </c>
      <c r="G883" s="40"/>
      <c r="H883" s="46"/>
    </row>
    <row r="884" s="2" customFormat="1" ht="16.8" customHeight="1">
      <c r="A884" s="40"/>
      <c r="B884" s="46"/>
      <c r="C884" s="307" t="s">
        <v>750</v>
      </c>
      <c r="D884" s="307" t="s">
        <v>2173</v>
      </c>
      <c r="E884" s="19" t="s">
        <v>18</v>
      </c>
      <c r="F884" s="308">
        <v>196</v>
      </c>
      <c r="G884" s="40"/>
      <c r="H884" s="46"/>
    </row>
    <row r="885" s="2" customFormat="1" ht="16.8" customHeight="1">
      <c r="A885" s="40"/>
      <c r="B885" s="46"/>
      <c r="C885" s="309" t="s">
        <v>7386</v>
      </c>
      <c r="D885" s="40"/>
      <c r="E885" s="40"/>
      <c r="F885" s="40"/>
      <c r="G885" s="40"/>
      <c r="H885" s="46"/>
    </row>
    <row r="886" s="2" customFormat="1" ht="16.8" customHeight="1">
      <c r="A886" s="40"/>
      <c r="B886" s="46"/>
      <c r="C886" s="307" t="s">
        <v>672</v>
      </c>
      <c r="D886" s="307" t="s">
        <v>673</v>
      </c>
      <c r="E886" s="19" t="s">
        <v>309</v>
      </c>
      <c r="F886" s="308">
        <v>407.19999999999999</v>
      </c>
      <c r="G886" s="40"/>
      <c r="H886" s="46"/>
    </row>
    <row r="887" s="2" customFormat="1" ht="16.8" customHeight="1">
      <c r="A887" s="40"/>
      <c r="B887" s="46"/>
      <c r="C887" s="303" t="s">
        <v>2096</v>
      </c>
      <c r="D887" s="304" t="s">
        <v>2096</v>
      </c>
      <c r="E887" s="305" t="s">
        <v>18</v>
      </c>
      <c r="F887" s="306">
        <v>63</v>
      </c>
      <c r="G887" s="40"/>
      <c r="H887" s="46"/>
    </row>
    <row r="888" s="2" customFormat="1" ht="16.8" customHeight="1">
      <c r="A888" s="40"/>
      <c r="B888" s="46"/>
      <c r="C888" s="307" t="s">
        <v>2096</v>
      </c>
      <c r="D888" s="307" t="s">
        <v>2166</v>
      </c>
      <c r="E888" s="19" t="s">
        <v>18</v>
      </c>
      <c r="F888" s="308">
        <v>63</v>
      </c>
      <c r="G888" s="40"/>
      <c r="H888" s="46"/>
    </row>
    <row r="889" s="2" customFormat="1" ht="16.8" customHeight="1">
      <c r="A889" s="40"/>
      <c r="B889" s="46"/>
      <c r="C889" s="309" t="s">
        <v>7386</v>
      </c>
      <c r="D889" s="40"/>
      <c r="E889" s="40"/>
      <c r="F889" s="40"/>
      <c r="G889" s="40"/>
      <c r="H889" s="46"/>
    </row>
    <row r="890" s="2" customFormat="1" ht="16.8" customHeight="1">
      <c r="A890" s="40"/>
      <c r="B890" s="46"/>
      <c r="C890" s="307" t="s">
        <v>657</v>
      </c>
      <c r="D890" s="307" t="s">
        <v>658</v>
      </c>
      <c r="E890" s="19" t="s">
        <v>309</v>
      </c>
      <c r="F890" s="308">
        <v>1323</v>
      </c>
      <c r="G890" s="40"/>
      <c r="H890" s="46"/>
    </row>
    <row r="891" s="2" customFormat="1" ht="16.8" customHeight="1">
      <c r="A891" s="40"/>
      <c r="B891" s="46"/>
      <c r="C891" s="303" t="s">
        <v>1438</v>
      </c>
      <c r="D891" s="304" t="s">
        <v>1438</v>
      </c>
      <c r="E891" s="305" t="s">
        <v>18</v>
      </c>
      <c r="F891" s="306">
        <v>287</v>
      </c>
      <c r="G891" s="40"/>
      <c r="H891" s="46"/>
    </row>
    <row r="892" s="2" customFormat="1" ht="16.8" customHeight="1">
      <c r="A892" s="40"/>
      <c r="B892" s="46"/>
      <c r="C892" s="307" t="s">
        <v>18</v>
      </c>
      <c r="D892" s="307" t="s">
        <v>2120</v>
      </c>
      <c r="E892" s="19" t="s">
        <v>18</v>
      </c>
      <c r="F892" s="308">
        <v>0</v>
      </c>
      <c r="G892" s="40"/>
      <c r="H892" s="46"/>
    </row>
    <row r="893" s="2" customFormat="1" ht="16.8" customHeight="1">
      <c r="A893" s="40"/>
      <c r="B893" s="46"/>
      <c r="C893" s="307" t="s">
        <v>1438</v>
      </c>
      <c r="D893" s="307" t="s">
        <v>2121</v>
      </c>
      <c r="E893" s="19" t="s">
        <v>18</v>
      </c>
      <c r="F893" s="308">
        <v>287</v>
      </c>
      <c r="G893" s="40"/>
      <c r="H893" s="46"/>
    </row>
    <row r="894" s="2" customFormat="1" ht="16.8" customHeight="1">
      <c r="A894" s="40"/>
      <c r="B894" s="46"/>
      <c r="C894" s="309" t="s">
        <v>7386</v>
      </c>
      <c r="D894" s="40"/>
      <c r="E894" s="40"/>
      <c r="F894" s="40"/>
      <c r="G894" s="40"/>
      <c r="H894" s="46"/>
    </row>
    <row r="895" s="2" customFormat="1" ht="16.8" customHeight="1">
      <c r="A895" s="40"/>
      <c r="B895" s="46"/>
      <c r="C895" s="307" t="s">
        <v>1889</v>
      </c>
      <c r="D895" s="307" t="s">
        <v>1890</v>
      </c>
      <c r="E895" s="19" t="s">
        <v>343</v>
      </c>
      <c r="F895" s="308">
        <v>917</v>
      </c>
      <c r="G895" s="40"/>
      <c r="H895" s="46"/>
    </row>
    <row r="896" s="2" customFormat="1" ht="16.8" customHeight="1">
      <c r="A896" s="40"/>
      <c r="B896" s="46"/>
      <c r="C896" s="303" t="s">
        <v>1850</v>
      </c>
      <c r="D896" s="304" t="s">
        <v>1850</v>
      </c>
      <c r="E896" s="305" t="s">
        <v>18</v>
      </c>
      <c r="F896" s="306">
        <v>21.120000000000001</v>
      </c>
      <c r="G896" s="40"/>
      <c r="H896" s="46"/>
    </row>
    <row r="897" s="2" customFormat="1" ht="16.8" customHeight="1">
      <c r="A897" s="40"/>
      <c r="B897" s="46"/>
      <c r="C897" s="307" t="s">
        <v>1850</v>
      </c>
      <c r="D897" s="307" t="s">
        <v>2142</v>
      </c>
      <c r="E897" s="19" t="s">
        <v>18</v>
      </c>
      <c r="F897" s="308">
        <v>21.120000000000001</v>
      </c>
      <c r="G897" s="40"/>
      <c r="H897" s="46"/>
    </row>
    <row r="898" s="2" customFormat="1" ht="16.8" customHeight="1">
      <c r="A898" s="40"/>
      <c r="B898" s="46"/>
      <c r="C898" s="303" t="s">
        <v>1852</v>
      </c>
      <c r="D898" s="304" t="s">
        <v>1852</v>
      </c>
      <c r="E898" s="305" t="s">
        <v>18</v>
      </c>
      <c r="F898" s="306">
        <v>256</v>
      </c>
      <c r="G898" s="40"/>
      <c r="H898" s="46"/>
    </row>
    <row r="899" s="2" customFormat="1" ht="16.8" customHeight="1">
      <c r="A899" s="40"/>
      <c r="B899" s="46"/>
      <c r="C899" s="307" t="s">
        <v>1852</v>
      </c>
      <c r="D899" s="307" t="s">
        <v>2160</v>
      </c>
      <c r="E899" s="19" t="s">
        <v>18</v>
      </c>
      <c r="F899" s="308">
        <v>256</v>
      </c>
      <c r="G899" s="40"/>
      <c r="H899" s="46"/>
    </row>
    <row r="900" s="2" customFormat="1" ht="16.8" customHeight="1">
      <c r="A900" s="40"/>
      <c r="B900" s="46"/>
      <c r="C900" s="309" t="s">
        <v>7386</v>
      </c>
      <c r="D900" s="40"/>
      <c r="E900" s="40"/>
      <c r="F900" s="40"/>
      <c r="G900" s="40"/>
      <c r="H900" s="46"/>
    </row>
    <row r="901" s="2" customFormat="1" ht="16.8" customHeight="1">
      <c r="A901" s="40"/>
      <c r="B901" s="46"/>
      <c r="C901" s="307" t="s">
        <v>341</v>
      </c>
      <c r="D901" s="307" t="s">
        <v>342</v>
      </c>
      <c r="E901" s="19" t="s">
        <v>343</v>
      </c>
      <c r="F901" s="308">
        <v>866.12</v>
      </c>
      <c r="G901" s="40"/>
      <c r="H901" s="46"/>
    </row>
    <row r="902" s="2" customFormat="1" ht="16.8" customHeight="1">
      <c r="A902" s="40"/>
      <c r="B902" s="46"/>
      <c r="C902" s="303" t="s">
        <v>1639</v>
      </c>
      <c r="D902" s="304" t="s">
        <v>1639</v>
      </c>
      <c r="E902" s="305" t="s">
        <v>18</v>
      </c>
      <c r="F902" s="306">
        <v>20</v>
      </c>
      <c r="G902" s="40"/>
      <c r="H902" s="46"/>
    </row>
    <row r="903" s="2" customFormat="1" ht="16.8" customHeight="1">
      <c r="A903" s="40"/>
      <c r="B903" s="46"/>
      <c r="C903" s="307" t="s">
        <v>1639</v>
      </c>
      <c r="D903" s="307" t="s">
        <v>2149</v>
      </c>
      <c r="E903" s="19" t="s">
        <v>18</v>
      </c>
      <c r="F903" s="308">
        <v>20</v>
      </c>
      <c r="G903" s="40"/>
      <c r="H903" s="46"/>
    </row>
    <row r="904" s="2" customFormat="1" ht="16.8" customHeight="1">
      <c r="A904" s="40"/>
      <c r="B904" s="46"/>
      <c r="C904" s="303" t="s">
        <v>1440</v>
      </c>
      <c r="D904" s="304" t="s">
        <v>1440</v>
      </c>
      <c r="E904" s="305" t="s">
        <v>18</v>
      </c>
      <c r="F904" s="306">
        <v>40</v>
      </c>
      <c r="G904" s="40"/>
      <c r="H904" s="46"/>
    </row>
    <row r="905" s="2" customFormat="1" ht="16.8" customHeight="1">
      <c r="A905" s="40"/>
      <c r="B905" s="46"/>
      <c r="C905" s="307" t="s">
        <v>1440</v>
      </c>
      <c r="D905" s="307" t="s">
        <v>2135</v>
      </c>
      <c r="E905" s="19" t="s">
        <v>18</v>
      </c>
      <c r="F905" s="308">
        <v>40</v>
      </c>
      <c r="G905" s="40"/>
      <c r="H905" s="46"/>
    </row>
    <row r="906" s="2" customFormat="1" ht="16.8" customHeight="1">
      <c r="A906" s="40"/>
      <c r="B906" s="46"/>
      <c r="C906" s="303" t="s">
        <v>2097</v>
      </c>
      <c r="D906" s="304" t="s">
        <v>2097</v>
      </c>
      <c r="E906" s="305" t="s">
        <v>18</v>
      </c>
      <c r="F906" s="306">
        <v>4.6500000000000004</v>
      </c>
      <c r="G906" s="40"/>
      <c r="H906" s="46"/>
    </row>
    <row r="907" s="2" customFormat="1" ht="16.8" customHeight="1">
      <c r="A907" s="40"/>
      <c r="B907" s="46"/>
      <c r="C907" s="307" t="s">
        <v>2097</v>
      </c>
      <c r="D907" s="307" t="s">
        <v>2244</v>
      </c>
      <c r="E907" s="19" t="s">
        <v>18</v>
      </c>
      <c r="F907" s="308">
        <v>4.6500000000000004</v>
      </c>
      <c r="G907" s="40"/>
      <c r="H907" s="46"/>
    </row>
    <row r="908" s="2" customFormat="1" ht="16.8" customHeight="1">
      <c r="A908" s="40"/>
      <c r="B908" s="46"/>
      <c r="C908" s="309" t="s">
        <v>7386</v>
      </c>
      <c r="D908" s="40"/>
      <c r="E908" s="40"/>
      <c r="F908" s="40"/>
      <c r="G908" s="40"/>
      <c r="H908" s="46"/>
    </row>
    <row r="909" s="2" customFormat="1" ht="16.8" customHeight="1">
      <c r="A909" s="40"/>
      <c r="B909" s="46"/>
      <c r="C909" s="307" t="s">
        <v>2053</v>
      </c>
      <c r="D909" s="307" t="s">
        <v>2054</v>
      </c>
      <c r="E909" s="19" t="s">
        <v>343</v>
      </c>
      <c r="F909" s="308">
        <v>8.6400000000000006</v>
      </c>
      <c r="G909" s="40"/>
      <c r="H909" s="46"/>
    </row>
    <row r="910" s="2" customFormat="1" ht="16.8" customHeight="1">
      <c r="A910" s="40"/>
      <c r="B910" s="46"/>
      <c r="C910" s="303" t="s">
        <v>384</v>
      </c>
      <c r="D910" s="304" t="s">
        <v>384</v>
      </c>
      <c r="E910" s="305" t="s">
        <v>18</v>
      </c>
      <c r="F910" s="306">
        <v>63</v>
      </c>
      <c r="G910" s="40"/>
      <c r="H910" s="46"/>
    </row>
    <row r="911" s="2" customFormat="1" ht="16.8" customHeight="1">
      <c r="A911" s="40"/>
      <c r="B911" s="46"/>
      <c r="C911" s="303" t="s">
        <v>2258</v>
      </c>
      <c r="D911" s="304" t="s">
        <v>2258</v>
      </c>
      <c r="E911" s="305" t="s">
        <v>18</v>
      </c>
      <c r="F911" s="306">
        <v>20.18</v>
      </c>
      <c r="G911" s="40"/>
      <c r="H911" s="46"/>
    </row>
    <row r="912" s="2" customFormat="1" ht="16.8" customHeight="1">
      <c r="A912" s="40"/>
      <c r="B912" s="46"/>
      <c r="C912" s="307" t="s">
        <v>2258</v>
      </c>
      <c r="D912" s="307" t="s">
        <v>2259</v>
      </c>
      <c r="E912" s="19" t="s">
        <v>18</v>
      </c>
      <c r="F912" s="308">
        <v>20.18</v>
      </c>
      <c r="G912" s="40"/>
      <c r="H912" s="46"/>
    </row>
    <row r="913" s="2" customFormat="1" ht="16.8" customHeight="1">
      <c r="A913" s="40"/>
      <c r="B913" s="46"/>
      <c r="C913" s="303" t="s">
        <v>2099</v>
      </c>
      <c r="D913" s="304" t="s">
        <v>2099</v>
      </c>
      <c r="E913" s="305" t="s">
        <v>18</v>
      </c>
      <c r="F913" s="306">
        <v>20.18</v>
      </c>
      <c r="G913" s="40"/>
      <c r="H913" s="46"/>
    </row>
    <row r="914" s="2" customFormat="1" ht="16.8" customHeight="1">
      <c r="A914" s="40"/>
      <c r="B914" s="46"/>
      <c r="C914" s="307" t="s">
        <v>2099</v>
      </c>
      <c r="D914" s="307" t="s">
        <v>2259</v>
      </c>
      <c r="E914" s="19" t="s">
        <v>18</v>
      </c>
      <c r="F914" s="308">
        <v>20.18</v>
      </c>
      <c r="G914" s="40"/>
      <c r="H914" s="46"/>
    </row>
    <row r="915" s="2" customFormat="1" ht="16.8" customHeight="1">
      <c r="A915" s="40"/>
      <c r="B915" s="46"/>
      <c r="C915" s="309" t="s">
        <v>7386</v>
      </c>
      <c r="D915" s="40"/>
      <c r="E915" s="40"/>
      <c r="F915" s="40"/>
      <c r="G915" s="40"/>
      <c r="H915" s="46"/>
    </row>
    <row r="916" s="2" customFormat="1" ht="16.8" customHeight="1">
      <c r="A916" s="40"/>
      <c r="B916" s="46"/>
      <c r="C916" s="307" t="s">
        <v>1067</v>
      </c>
      <c r="D916" s="307" t="s">
        <v>1068</v>
      </c>
      <c r="E916" s="19" t="s">
        <v>350</v>
      </c>
      <c r="F916" s="308">
        <v>249.86000000000001</v>
      </c>
      <c r="G916" s="40"/>
      <c r="H916" s="46"/>
    </row>
    <row r="917" s="2" customFormat="1" ht="16.8" customHeight="1">
      <c r="A917" s="40"/>
      <c r="B917" s="46"/>
      <c r="C917" s="303" t="s">
        <v>429</v>
      </c>
      <c r="D917" s="304" t="s">
        <v>429</v>
      </c>
      <c r="E917" s="305" t="s">
        <v>18</v>
      </c>
      <c r="F917" s="306">
        <v>20</v>
      </c>
      <c r="G917" s="40"/>
      <c r="H917" s="46"/>
    </row>
    <row r="918" s="2" customFormat="1" ht="16.8" customHeight="1">
      <c r="A918" s="40"/>
      <c r="B918" s="46"/>
      <c r="C918" s="307" t="s">
        <v>429</v>
      </c>
      <c r="D918" s="307" t="s">
        <v>2202</v>
      </c>
      <c r="E918" s="19" t="s">
        <v>18</v>
      </c>
      <c r="F918" s="308">
        <v>20</v>
      </c>
      <c r="G918" s="40"/>
      <c r="H918" s="46"/>
    </row>
    <row r="919" s="2" customFormat="1" ht="16.8" customHeight="1">
      <c r="A919" s="40"/>
      <c r="B919" s="46"/>
      <c r="C919" s="309" t="s">
        <v>7386</v>
      </c>
      <c r="D919" s="40"/>
      <c r="E919" s="40"/>
      <c r="F919" s="40"/>
      <c r="G919" s="40"/>
      <c r="H919" s="46"/>
    </row>
    <row r="920" s="2" customFormat="1" ht="16.8" customHeight="1">
      <c r="A920" s="40"/>
      <c r="B920" s="46"/>
      <c r="C920" s="307" t="s">
        <v>744</v>
      </c>
      <c r="D920" s="307" t="s">
        <v>745</v>
      </c>
      <c r="E920" s="19" t="s">
        <v>343</v>
      </c>
      <c r="F920" s="308">
        <v>51.600000000000001</v>
      </c>
      <c r="G920" s="40"/>
      <c r="H920" s="46"/>
    </row>
    <row r="921" s="2" customFormat="1" ht="16.8" customHeight="1">
      <c r="A921" s="40"/>
      <c r="B921" s="46"/>
      <c r="C921" s="303" t="s">
        <v>2101</v>
      </c>
      <c r="D921" s="304" t="s">
        <v>2101</v>
      </c>
      <c r="E921" s="305" t="s">
        <v>18</v>
      </c>
      <c r="F921" s="306">
        <v>35.280000000000001</v>
      </c>
      <c r="G921" s="40"/>
      <c r="H921" s="46"/>
    </row>
    <row r="922" s="2" customFormat="1" ht="16.8" customHeight="1">
      <c r="A922" s="40"/>
      <c r="B922" s="46"/>
      <c r="C922" s="307" t="s">
        <v>2101</v>
      </c>
      <c r="D922" s="307" t="s">
        <v>2208</v>
      </c>
      <c r="E922" s="19" t="s">
        <v>18</v>
      </c>
      <c r="F922" s="308">
        <v>35.280000000000001</v>
      </c>
      <c r="G922" s="40"/>
      <c r="H922" s="46"/>
    </row>
    <row r="923" s="2" customFormat="1" ht="16.8" customHeight="1">
      <c r="A923" s="40"/>
      <c r="B923" s="46"/>
      <c r="C923" s="309" t="s">
        <v>7386</v>
      </c>
      <c r="D923" s="40"/>
      <c r="E923" s="40"/>
      <c r="F923" s="40"/>
      <c r="G923" s="40"/>
      <c r="H923" s="46"/>
    </row>
    <row r="924" s="2" customFormat="1" ht="16.8" customHeight="1">
      <c r="A924" s="40"/>
      <c r="B924" s="46"/>
      <c r="C924" s="307" t="s">
        <v>753</v>
      </c>
      <c r="D924" s="307" t="s">
        <v>754</v>
      </c>
      <c r="E924" s="19" t="s">
        <v>350</v>
      </c>
      <c r="F924" s="308">
        <v>56.880000000000003</v>
      </c>
      <c r="G924" s="40"/>
      <c r="H924" s="46"/>
    </row>
    <row r="925" s="2" customFormat="1" ht="16.8" customHeight="1">
      <c r="A925" s="40"/>
      <c r="B925" s="46"/>
      <c r="C925" s="303" t="s">
        <v>2174</v>
      </c>
      <c r="D925" s="304" t="s">
        <v>2174</v>
      </c>
      <c r="E925" s="305" t="s">
        <v>18</v>
      </c>
      <c r="F925" s="306">
        <v>407.19999999999999</v>
      </c>
      <c r="G925" s="40"/>
      <c r="H925" s="46"/>
    </row>
    <row r="926" s="2" customFormat="1" ht="16.8" customHeight="1">
      <c r="A926" s="40"/>
      <c r="B926" s="46"/>
      <c r="C926" s="307" t="s">
        <v>2174</v>
      </c>
      <c r="D926" s="307" t="s">
        <v>2175</v>
      </c>
      <c r="E926" s="19" t="s">
        <v>18</v>
      </c>
      <c r="F926" s="308">
        <v>407.19999999999999</v>
      </c>
      <c r="G926" s="40"/>
      <c r="H926" s="46"/>
    </row>
    <row r="927" s="2" customFormat="1" ht="16.8" customHeight="1">
      <c r="A927" s="40"/>
      <c r="B927" s="46"/>
      <c r="C927" s="303" t="s">
        <v>2167</v>
      </c>
      <c r="D927" s="304" t="s">
        <v>2167</v>
      </c>
      <c r="E927" s="305" t="s">
        <v>18</v>
      </c>
      <c r="F927" s="306">
        <v>1323</v>
      </c>
      <c r="G927" s="40"/>
      <c r="H927" s="46"/>
    </row>
    <row r="928" s="2" customFormat="1" ht="16.8" customHeight="1">
      <c r="A928" s="40"/>
      <c r="B928" s="46"/>
      <c r="C928" s="307" t="s">
        <v>2167</v>
      </c>
      <c r="D928" s="307" t="s">
        <v>2168</v>
      </c>
      <c r="E928" s="19" t="s">
        <v>18</v>
      </c>
      <c r="F928" s="308">
        <v>1323</v>
      </c>
      <c r="G928" s="40"/>
      <c r="H928" s="46"/>
    </row>
    <row r="929" s="2" customFormat="1" ht="16.8" customHeight="1">
      <c r="A929" s="40"/>
      <c r="B929" s="46"/>
      <c r="C929" s="303" t="s">
        <v>1462</v>
      </c>
      <c r="D929" s="304" t="s">
        <v>1462</v>
      </c>
      <c r="E929" s="305" t="s">
        <v>18</v>
      </c>
      <c r="F929" s="306">
        <v>917</v>
      </c>
      <c r="G929" s="40"/>
      <c r="H929" s="46"/>
    </row>
    <row r="930" s="2" customFormat="1" ht="16.8" customHeight="1">
      <c r="A930" s="40"/>
      <c r="B930" s="46"/>
      <c r="C930" s="307" t="s">
        <v>1462</v>
      </c>
      <c r="D930" s="307" t="s">
        <v>2122</v>
      </c>
      <c r="E930" s="19" t="s">
        <v>18</v>
      </c>
      <c r="F930" s="308">
        <v>917</v>
      </c>
      <c r="G930" s="40"/>
      <c r="H930" s="46"/>
    </row>
    <row r="931" s="2" customFormat="1" ht="16.8" customHeight="1">
      <c r="A931" s="40"/>
      <c r="B931" s="46"/>
      <c r="C931" s="303" t="s">
        <v>1951</v>
      </c>
      <c r="D931" s="304" t="s">
        <v>1951</v>
      </c>
      <c r="E931" s="305" t="s">
        <v>18</v>
      </c>
      <c r="F931" s="306">
        <v>-236</v>
      </c>
      <c r="G931" s="40"/>
      <c r="H931" s="46"/>
    </row>
    <row r="932" s="2" customFormat="1" ht="16.8" customHeight="1">
      <c r="A932" s="40"/>
      <c r="B932" s="46"/>
      <c r="C932" s="307" t="s">
        <v>1951</v>
      </c>
      <c r="D932" s="307" t="s">
        <v>2143</v>
      </c>
      <c r="E932" s="19" t="s">
        <v>18</v>
      </c>
      <c r="F932" s="308">
        <v>-236</v>
      </c>
      <c r="G932" s="40"/>
      <c r="H932" s="46"/>
    </row>
    <row r="933" s="2" customFormat="1" ht="16.8" customHeight="1">
      <c r="A933" s="40"/>
      <c r="B933" s="46"/>
      <c r="C933" s="303" t="s">
        <v>1943</v>
      </c>
      <c r="D933" s="304" t="s">
        <v>1943</v>
      </c>
      <c r="E933" s="305" t="s">
        <v>18</v>
      </c>
      <c r="F933" s="306">
        <v>866.12</v>
      </c>
      <c r="G933" s="40"/>
      <c r="H933" s="46"/>
    </row>
    <row r="934" s="2" customFormat="1" ht="16.8" customHeight="1">
      <c r="A934" s="40"/>
      <c r="B934" s="46"/>
      <c r="C934" s="307" t="s">
        <v>1943</v>
      </c>
      <c r="D934" s="307" t="s">
        <v>1944</v>
      </c>
      <c r="E934" s="19" t="s">
        <v>18</v>
      </c>
      <c r="F934" s="308">
        <v>866.12</v>
      </c>
      <c r="G934" s="40"/>
      <c r="H934" s="46"/>
    </row>
    <row r="935" s="2" customFormat="1" ht="16.8" customHeight="1">
      <c r="A935" s="40"/>
      <c r="B935" s="46"/>
      <c r="C935" s="303" t="s">
        <v>1641</v>
      </c>
      <c r="D935" s="304" t="s">
        <v>1641</v>
      </c>
      <c r="E935" s="305" t="s">
        <v>18</v>
      </c>
      <c r="F935" s="306">
        <v>256</v>
      </c>
      <c r="G935" s="40"/>
      <c r="H935" s="46"/>
    </row>
    <row r="936" s="2" customFormat="1" ht="16.8" customHeight="1">
      <c r="A936" s="40"/>
      <c r="B936" s="46"/>
      <c r="C936" s="303" t="s">
        <v>1636</v>
      </c>
      <c r="D936" s="304" t="s">
        <v>1636</v>
      </c>
      <c r="E936" s="305" t="s">
        <v>18</v>
      </c>
      <c r="F936" s="306">
        <v>512</v>
      </c>
      <c r="G936" s="40"/>
      <c r="H936" s="46"/>
    </row>
    <row r="937" s="2" customFormat="1" ht="16.8" customHeight="1">
      <c r="A937" s="40"/>
      <c r="B937" s="46"/>
      <c r="C937" s="303" t="s">
        <v>2245</v>
      </c>
      <c r="D937" s="304" t="s">
        <v>2245</v>
      </c>
      <c r="E937" s="305" t="s">
        <v>18</v>
      </c>
      <c r="F937" s="306">
        <v>8.6400000000000006</v>
      </c>
      <c r="G937" s="40"/>
      <c r="H937" s="46"/>
    </row>
    <row r="938" s="2" customFormat="1" ht="16.8" customHeight="1">
      <c r="A938" s="40"/>
      <c r="B938" s="46"/>
      <c r="C938" s="307" t="s">
        <v>2245</v>
      </c>
      <c r="D938" s="307" t="s">
        <v>2246</v>
      </c>
      <c r="E938" s="19" t="s">
        <v>18</v>
      </c>
      <c r="F938" s="308">
        <v>8.6400000000000006</v>
      </c>
      <c r="G938" s="40"/>
      <c r="H938" s="46"/>
    </row>
    <row r="939" s="2" customFormat="1" ht="16.8" customHeight="1">
      <c r="A939" s="40"/>
      <c r="B939" s="46"/>
      <c r="C939" s="303" t="s">
        <v>402</v>
      </c>
      <c r="D939" s="304" t="s">
        <v>402</v>
      </c>
      <c r="E939" s="305" t="s">
        <v>18</v>
      </c>
      <c r="F939" s="306">
        <v>1323</v>
      </c>
      <c r="G939" s="40"/>
      <c r="H939" s="46"/>
    </row>
    <row r="940" s="2" customFormat="1" ht="16.8" customHeight="1">
      <c r="A940" s="40"/>
      <c r="B940" s="46"/>
      <c r="C940" s="303" t="s">
        <v>2988</v>
      </c>
      <c r="D940" s="304" t="s">
        <v>2988</v>
      </c>
      <c r="E940" s="305" t="s">
        <v>18</v>
      </c>
      <c r="F940" s="306">
        <v>249.86000000000001</v>
      </c>
      <c r="G940" s="40"/>
      <c r="H940" s="46"/>
    </row>
    <row r="941" s="2" customFormat="1" ht="16.8" customHeight="1">
      <c r="A941" s="40"/>
      <c r="B941" s="46"/>
      <c r="C941" s="303" t="s">
        <v>2266</v>
      </c>
      <c r="D941" s="304" t="s">
        <v>2266</v>
      </c>
      <c r="E941" s="305" t="s">
        <v>18</v>
      </c>
      <c r="F941" s="306">
        <v>249.86000000000001</v>
      </c>
      <c r="G941" s="40"/>
      <c r="H941" s="46"/>
    </row>
    <row r="942" s="2" customFormat="1" ht="16.8" customHeight="1">
      <c r="A942" s="40"/>
      <c r="B942" s="46"/>
      <c r="C942" s="307" t="s">
        <v>2266</v>
      </c>
      <c r="D942" s="307" t="s">
        <v>2267</v>
      </c>
      <c r="E942" s="19" t="s">
        <v>18</v>
      </c>
      <c r="F942" s="308">
        <v>249.86000000000001</v>
      </c>
      <c r="G942" s="40"/>
      <c r="H942" s="46"/>
    </row>
    <row r="943" s="2" customFormat="1" ht="16.8" customHeight="1">
      <c r="A943" s="40"/>
      <c r="B943" s="46"/>
      <c r="C943" s="303" t="s">
        <v>2104</v>
      </c>
      <c r="D943" s="304" t="s">
        <v>2104</v>
      </c>
      <c r="E943" s="305" t="s">
        <v>18</v>
      </c>
      <c r="F943" s="306">
        <v>19.600000000000001</v>
      </c>
      <c r="G943" s="40"/>
      <c r="H943" s="46"/>
    </row>
    <row r="944" s="2" customFormat="1" ht="16.8" customHeight="1">
      <c r="A944" s="40"/>
      <c r="B944" s="46"/>
      <c r="C944" s="307" t="s">
        <v>2104</v>
      </c>
      <c r="D944" s="307" t="s">
        <v>2203</v>
      </c>
      <c r="E944" s="19" t="s">
        <v>18</v>
      </c>
      <c r="F944" s="308">
        <v>19.600000000000001</v>
      </c>
      <c r="G944" s="40"/>
      <c r="H944" s="46"/>
    </row>
    <row r="945" s="2" customFormat="1" ht="16.8" customHeight="1">
      <c r="A945" s="40"/>
      <c r="B945" s="46"/>
      <c r="C945" s="309" t="s">
        <v>7386</v>
      </c>
      <c r="D945" s="40"/>
      <c r="E945" s="40"/>
      <c r="F945" s="40"/>
      <c r="G945" s="40"/>
      <c r="H945" s="46"/>
    </row>
    <row r="946" s="2" customFormat="1" ht="16.8" customHeight="1">
      <c r="A946" s="40"/>
      <c r="B946" s="46"/>
      <c r="C946" s="307" t="s">
        <v>744</v>
      </c>
      <c r="D946" s="307" t="s">
        <v>745</v>
      </c>
      <c r="E946" s="19" t="s">
        <v>343</v>
      </c>
      <c r="F946" s="308">
        <v>51.600000000000001</v>
      </c>
      <c r="G946" s="40"/>
      <c r="H946" s="46"/>
    </row>
    <row r="947" s="2" customFormat="1" ht="16.8" customHeight="1">
      <c r="A947" s="40"/>
      <c r="B947" s="46"/>
      <c r="C947" s="303" t="s">
        <v>2209</v>
      </c>
      <c r="D947" s="304" t="s">
        <v>2209</v>
      </c>
      <c r="E947" s="305" t="s">
        <v>18</v>
      </c>
      <c r="F947" s="306">
        <v>56.880000000000003</v>
      </c>
      <c r="G947" s="40"/>
      <c r="H947" s="46"/>
    </row>
    <row r="948" s="2" customFormat="1" ht="16.8" customHeight="1">
      <c r="A948" s="40"/>
      <c r="B948" s="46"/>
      <c r="C948" s="307" t="s">
        <v>2209</v>
      </c>
      <c r="D948" s="307" t="s">
        <v>2210</v>
      </c>
      <c r="E948" s="19" t="s">
        <v>18</v>
      </c>
      <c r="F948" s="308">
        <v>56.880000000000003</v>
      </c>
      <c r="G948" s="40"/>
      <c r="H948" s="46"/>
    </row>
    <row r="949" s="2" customFormat="1" ht="16.8" customHeight="1">
      <c r="A949" s="40"/>
      <c r="B949" s="46"/>
      <c r="C949" s="303" t="s">
        <v>2144</v>
      </c>
      <c r="D949" s="304" t="s">
        <v>2144</v>
      </c>
      <c r="E949" s="305" t="s">
        <v>18</v>
      </c>
      <c r="F949" s="306">
        <v>-20</v>
      </c>
      <c r="G949" s="40"/>
      <c r="H949" s="46"/>
    </row>
    <row r="950" s="2" customFormat="1" ht="16.8" customHeight="1">
      <c r="A950" s="40"/>
      <c r="B950" s="46"/>
      <c r="C950" s="307" t="s">
        <v>2144</v>
      </c>
      <c r="D950" s="307" t="s">
        <v>2145</v>
      </c>
      <c r="E950" s="19" t="s">
        <v>18</v>
      </c>
      <c r="F950" s="308">
        <v>-20</v>
      </c>
      <c r="G950" s="40"/>
      <c r="H950" s="46"/>
    </row>
    <row r="951" s="2" customFormat="1" ht="16.8" customHeight="1">
      <c r="A951" s="40"/>
      <c r="B951" s="46"/>
      <c r="C951" s="303" t="s">
        <v>2204</v>
      </c>
      <c r="D951" s="304" t="s">
        <v>2204</v>
      </c>
      <c r="E951" s="305" t="s">
        <v>18</v>
      </c>
      <c r="F951" s="306">
        <v>51.600000000000001</v>
      </c>
      <c r="G951" s="40"/>
      <c r="H951" s="46"/>
    </row>
    <row r="952" s="2" customFormat="1" ht="16.8" customHeight="1">
      <c r="A952" s="40"/>
      <c r="B952" s="46"/>
      <c r="C952" s="307" t="s">
        <v>2204</v>
      </c>
      <c r="D952" s="307" t="s">
        <v>2205</v>
      </c>
      <c r="E952" s="19" t="s">
        <v>18</v>
      </c>
      <c r="F952" s="308">
        <v>51.600000000000001</v>
      </c>
      <c r="G952" s="40"/>
      <c r="H952" s="46"/>
    </row>
    <row r="953" s="2" customFormat="1" ht="16.8" customHeight="1">
      <c r="A953" s="40"/>
      <c r="B953" s="46"/>
      <c r="C953" s="303" t="s">
        <v>7420</v>
      </c>
      <c r="D953" s="304" t="s">
        <v>7420</v>
      </c>
      <c r="E953" s="305" t="s">
        <v>18</v>
      </c>
      <c r="F953" s="306">
        <v>682.12</v>
      </c>
      <c r="G953" s="40"/>
      <c r="H953" s="46"/>
    </row>
    <row r="954" s="2" customFormat="1" ht="26.4" customHeight="1">
      <c r="A954" s="40"/>
      <c r="B954" s="46"/>
      <c r="C954" s="302" t="s">
        <v>7421</v>
      </c>
      <c r="D954" s="302" t="s">
        <v>115</v>
      </c>
      <c r="E954" s="40"/>
      <c r="F954" s="40"/>
      <c r="G954" s="40"/>
      <c r="H954" s="46"/>
    </row>
    <row r="955" s="2" customFormat="1" ht="16.8" customHeight="1">
      <c r="A955" s="40"/>
      <c r="B955" s="46"/>
      <c r="C955" s="303" t="s">
        <v>426</v>
      </c>
      <c r="D955" s="304" t="s">
        <v>426</v>
      </c>
      <c r="E955" s="305" t="s">
        <v>18</v>
      </c>
      <c r="F955" s="306">
        <v>877</v>
      </c>
      <c r="G955" s="40"/>
      <c r="H955" s="46"/>
    </row>
    <row r="956" s="2" customFormat="1" ht="16.8" customHeight="1">
      <c r="A956" s="40"/>
      <c r="B956" s="46"/>
      <c r="C956" s="307" t="s">
        <v>426</v>
      </c>
      <c r="D956" s="307" t="s">
        <v>2407</v>
      </c>
      <c r="E956" s="19" t="s">
        <v>18</v>
      </c>
      <c r="F956" s="308">
        <v>877</v>
      </c>
      <c r="G956" s="40"/>
      <c r="H956" s="46"/>
    </row>
    <row r="957" s="2" customFormat="1" ht="16.8" customHeight="1">
      <c r="A957" s="40"/>
      <c r="B957" s="46"/>
      <c r="C957" s="303" t="s">
        <v>1656</v>
      </c>
      <c r="D957" s="304" t="s">
        <v>426</v>
      </c>
      <c r="E957" s="305" t="s">
        <v>18</v>
      </c>
      <c r="F957" s="306">
        <v>219</v>
      </c>
      <c r="G957" s="40"/>
      <c r="H957" s="46"/>
    </row>
    <row r="958" s="2" customFormat="1" ht="16.8" customHeight="1">
      <c r="A958" s="40"/>
      <c r="B958" s="46"/>
      <c r="C958" s="303" t="s">
        <v>432</v>
      </c>
      <c r="D958" s="304" t="s">
        <v>432</v>
      </c>
      <c r="E958" s="305" t="s">
        <v>18</v>
      </c>
      <c r="F958" s="306">
        <v>9</v>
      </c>
      <c r="G958" s="40"/>
      <c r="H958" s="46"/>
    </row>
    <row r="959" s="2" customFormat="1" ht="16.8" customHeight="1">
      <c r="A959" s="40"/>
      <c r="B959" s="46"/>
      <c r="C959" s="307" t="s">
        <v>432</v>
      </c>
      <c r="D959" s="307" t="s">
        <v>2390</v>
      </c>
      <c r="E959" s="19" t="s">
        <v>18</v>
      </c>
      <c r="F959" s="308">
        <v>9</v>
      </c>
      <c r="G959" s="40"/>
      <c r="H959" s="46"/>
    </row>
    <row r="960" s="2" customFormat="1" ht="16.8" customHeight="1">
      <c r="A960" s="40"/>
      <c r="B960" s="46"/>
      <c r="C960" s="309" t="s">
        <v>7386</v>
      </c>
      <c r="D960" s="40"/>
      <c r="E960" s="40"/>
      <c r="F960" s="40"/>
      <c r="G960" s="40"/>
      <c r="H960" s="46"/>
    </row>
    <row r="961" s="2" customFormat="1" ht="16.8" customHeight="1">
      <c r="A961" s="40"/>
      <c r="B961" s="46"/>
      <c r="C961" s="307" t="s">
        <v>744</v>
      </c>
      <c r="D961" s="307" t="s">
        <v>745</v>
      </c>
      <c r="E961" s="19" t="s">
        <v>343</v>
      </c>
      <c r="F961" s="308">
        <v>57.100000000000001</v>
      </c>
      <c r="G961" s="40"/>
      <c r="H961" s="46"/>
    </row>
    <row r="962" s="2" customFormat="1" ht="16.8" customHeight="1">
      <c r="A962" s="40"/>
      <c r="B962" s="46"/>
      <c r="C962" s="303" t="s">
        <v>1497</v>
      </c>
      <c r="D962" s="304" t="s">
        <v>1497</v>
      </c>
      <c r="E962" s="305" t="s">
        <v>18</v>
      </c>
      <c r="F962" s="306">
        <v>16.199999999999999</v>
      </c>
      <c r="G962" s="40"/>
      <c r="H962" s="46"/>
    </row>
    <row r="963" s="2" customFormat="1" ht="16.8" customHeight="1">
      <c r="A963" s="40"/>
      <c r="B963" s="46"/>
      <c r="C963" s="307" t="s">
        <v>1497</v>
      </c>
      <c r="D963" s="307" t="s">
        <v>2394</v>
      </c>
      <c r="E963" s="19" t="s">
        <v>18</v>
      </c>
      <c r="F963" s="308">
        <v>16.199999999999999</v>
      </c>
      <c r="G963" s="40"/>
      <c r="H963" s="46"/>
    </row>
    <row r="964" s="2" customFormat="1" ht="16.8" customHeight="1">
      <c r="A964" s="40"/>
      <c r="B964" s="46"/>
      <c r="C964" s="309" t="s">
        <v>7386</v>
      </c>
      <c r="D964" s="40"/>
      <c r="E964" s="40"/>
      <c r="F964" s="40"/>
      <c r="G964" s="40"/>
      <c r="H964" s="46"/>
    </row>
    <row r="965" s="2" customFormat="1" ht="16.8" customHeight="1">
      <c r="A965" s="40"/>
      <c r="B965" s="46"/>
      <c r="C965" s="307" t="s">
        <v>1978</v>
      </c>
      <c r="D965" s="307" t="s">
        <v>754</v>
      </c>
      <c r="E965" s="19" t="s">
        <v>350</v>
      </c>
      <c r="F965" s="308">
        <v>70.379999999999995</v>
      </c>
      <c r="G965" s="40"/>
      <c r="H965" s="46"/>
    </row>
    <row r="966" s="2" customFormat="1" ht="16.8" customHeight="1">
      <c r="A966" s="40"/>
      <c r="B966" s="46"/>
      <c r="C966" s="303" t="s">
        <v>1548</v>
      </c>
      <c r="D966" s="304" t="s">
        <v>1548</v>
      </c>
      <c r="E966" s="305" t="s">
        <v>18</v>
      </c>
      <c r="F966" s="306">
        <v>79</v>
      </c>
      <c r="G966" s="40"/>
      <c r="H966" s="46"/>
    </row>
    <row r="967" s="2" customFormat="1" ht="16.8" customHeight="1">
      <c r="A967" s="40"/>
      <c r="B967" s="46"/>
      <c r="C967" s="307" t="s">
        <v>18</v>
      </c>
      <c r="D967" s="307" t="s">
        <v>2004</v>
      </c>
      <c r="E967" s="19" t="s">
        <v>18</v>
      </c>
      <c r="F967" s="308">
        <v>0</v>
      </c>
      <c r="G967" s="40"/>
      <c r="H967" s="46"/>
    </row>
    <row r="968" s="2" customFormat="1" ht="16.8" customHeight="1">
      <c r="A968" s="40"/>
      <c r="B968" s="46"/>
      <c r="C968" s="307" t="s">
        <v>1548</v>
      </c>
      <c r="D968" s="307" t="s">
        <v>2409</v>
      </c>
      <c r="E968" s="19" t="s">
        <v>18</v>
      </c>
      <c r="F968" s="308">
        <v>79</v>
      </c>
      <c r="G968" s="40"/>
      <c r="H968" s="46"/>
    </row>
    <row r="969" s="2" customFormat="1" ht="16.8" customHeight="1">
      <c r="A969" s="40"/>
      <c r="B969" s="46"/>
      <c r="C969" s="303" t="s">
        <v>1554</v>
      </c>
      <c r="D969" s="304" t="s">
        <v>1554</v>
      </c>
      <c r="E969" s="305" t="s">
        <v>18</v>
      </c>
      <c r="F969" s="306">
        <v>79</v>
      </c>
      <c r="G969" s="40"/>
      <c r="H969" s="46"/>
    </row>
    <row r="970" s="2" customFormat="1" ht="16.8" customHeight="1">
      <c r="A970" s="40"/>
      <c r="B970" s="46"/>
      <c r="C970" s="307" t="s">
        <v>1554</v>
      </c>
      <c r="D970" s="307" t="s">
        <v>946</v>
      </c>
      <c r="E970" s="19" t="s">
        <v>18</v>
      </c>
      <c r="F970" s="308">
        <v>79</v>
      </c>
      <c r="G970" s="40"/>
      <c r="H970" s="46"/>
    </row>
    <row r="971" s="2" customFormat="1" ht="16.8" customHeight="1">
      <c r="A971" s="40"/>
      <c r="B971" s="46"/>
      <c r="C971" s="303" t="s">
        <v>1508</v>
      </c>
      <c r="D971" s="304" t="s">
        <v>1508</v>
      </c>
      <c r="E971" s="305" t="s">
        <v>18</v>
      </c>
      <c r="F971" s="306">
        <v>79</v>
      </c>
      <c r="G971" s="40"/>
      <c r="H971" s="46"/>
    </row>
    <row r="972" s="2" customFormat="1" ht="16.8" customHeight="1">
      <c r="A972" s="40"/>
      <c r="B972" s="46"/>
      <c r="C972" s="307" t="s">
        <v>1508</v>
      </c>
      <c r="D972" s="307" t="s">
        <v>2388</v>
      </c>
      <c r="E972" s="19" t="s">
        <v>18</v>
      </c>
      <c r="F972" s="308">
        <v>79</v>
      </c>
      <c r="G972" s="40"/>
      <c r="H972" s="46"/>
    </row>
    <row r="973" s="2" customFormat="1" ht="16.8" customHeight="1">
      <c r="A973" s="40"/>
      <c r="B973" s="46"/>
      <c r="C973" s="303" t="s">
        <v>7410</v>
      </c>
      <c r="D973" s="304" t="s">
        <v>1508</v>
      </c>
      <c r="E973" s="305" t="s">
        <v>18</v>
      </c>
      <c r="F973" s="306">
        <v>3.2999999999999998</v>
      </c>
      <c r="G973" s="40"/>
      <c r="H973" s="46"/>
    </row>
    <row r="974" s="2" customFormat="1" ht="16.8" customHeight="1">
      <c r="A974" s="40"/>
      <c r="B974" s="46"/>
      <c r="C974" s="303" t="s">
        <v>1511</v>
      </c>
      <c r="D974" s="304" t="s">
        <v>1511</v>
      </c>
      <c r="E974" s="305" t="s">
        <v>18</v>
      </c>
      <c r="F974" s="306">
        <v>26</v>
      </c>
      <c r="G974" s="40"/>
      <c r="H974" s="46"/>
    </row>
    <row r="975" s="2" customFormat="1" ht="16.8" customHeight="1">
      <c r="A975" s="40"/>
      <c r="B975" s="46"/>
      <c r="C975" s="307" t="s">
        <v>1511</v>
      </c>
      <c r="D975" s="307" t="s">
        <v>2413</v>
      </c>
      <c r="E975" s="19" t="s">
        <v>18</v>
      </c>
      <c r="F975" s="308">
        <v>26</v>
      </c>
      <c r="G975" s="40"/>
      <c r="H975" s="46"/>
    </row>
    <row r="976" s="2" customFormat="1" ht="16.8" customHeight="1">
      <c r="A976" s="40"/>
      <c r="B976" s="46"/>
      <c r="C976" s="303" t="s">
        <v>2108</v>
      </c>
      <c r="D976" s="304" t="s">
        <v>2108</v>
      </c>
      <c r="E976" s="305" t="s">
        <v>18</v>
      </c>
      <c r="F976" s="306">
        <v>26</v>
      </c>
      <c r="G976" s="40"/>
      <c r="H976" s="46"/>
    </row>
    <row r="977" s="2" customFormat="1" ht="16.8" customHeight="1">
      <c r="A977" s="40"/>
      <c r="B977" s="46"/>
      <c r="C977" s="303" t="s">
        <v>313</v>
      </c>
      <c r="D977" s="304" t="s">
        <v>313</v>
      </c>
      <c r="E977" s="305" t="s">
        <v>18</v>
      </c>
      <c r="F977" s="306">
        <v>877</v>
      </c>
      <c r="G977" s="40"/>
      <c r="H977" s="46"/>
    </row>
    <row r="978" s="2" customFormat="1" ht="16.8" customHeight="1">
      <c r="A978" s="40"/>
      <c r="B978" s="46"/>
      <c r="C978" s="303" t="s">
        <v>2164</v>
      </c>
      <c r="D978" s="304" t="s">
        <v>2164</v>
      </c>
      <c r="E978" s="305" t="s">
        <v>18</v>
      </c>
      <c r="F978" s="306">
        <v>24.199999999999999</v>
      </c>
      <c r="G978" s="40"/>
      <c r="H978" s="46"/>
    </row>
    <row r="979" s="2" customFormat="1" ht="16.8" customHeight="1">
      <c r="A979" s="40"/>
      <c r="B979" s="46"/>
      <c r="C979" s="303" t="s">
        <v>1459</v>
      </c>
      <c r="D979" s="304" t="s">
        <v>1459</v>
      </c>
      <c r="E979" s="305" t="s">
        <v>18</v>
      </c>
      <c r="F979" s="306">
        <v>27.719999999999999</v>
      </c>
      <c r="G979" s="40"/>
      <c r="H979" s="46"/>
    </row>
    <row r="980" s="2" customFormat="1" ht="16.8" customHeight="1">
      <c r="A980" s="40"/>
      <c r="B980" s="46"/>
      <c r="C980" s="307" t="s">
        <v>1459</v>
      </c>
      <c r="D980" s="307" t="s">
        <v>2367</v>
      </c>
      <c r="E980" s="19" t="s">
        <v>18</v>
      </c>
      <c r="F980" s="308">
        <v>27.719999999999999</v>
      </c>
      <c r="G980" s="40"/>
      <c r="H980" s="46"/>
    </row>
    <row r="981" s="2" customFormat="1" ht="16.8" customHeight="1">
      <c r="A981" s="40"/>
      <c r="B981" s="46"/>
      <c r="C981" s="303" t="s">
        <v>1948</v>
      </c>
      <c r="D981" s="304" t="s">
        <v>1948</v>
      </c>
      <c r="E981" s="305" t="s">
        <v>18</v>
      </c>
      <c r="F981" s="306">
        <v>302.39999999999998</v>
      </c>
      <c r="G981" s="40"/>
      <c r="H981" s="46"/>
    </row>
    <row r="982" s="2" customFormat="1" ht="16.8" customHeight="1">
      <c r="A982" s="40"/>
      <c r="B982" s="46"/>
      <c r="C982" s="307" t="s">
        <v>1948</v>
      </c>
      <c r="D982" s="307" t="s">
        <v>2369</v>
      </c>
      <c r="E982" s="19" t="s">
        <v>18</v>
      </c>
      <c r="F982" s="308">
        <v>302.39999999999998</v>
      </c>
      <c r="G982" s="40"/>
      <c r="H982" s="46"/>
    </row>
    <row r="983" s="2" customFormat="1" ht="16.8" customHeight="1">
      <c r="A983" s="40"/>
      <c r="B983" s="46"/>
      <c r="C983" s="309" t="s">
        <v>7386</v>
      </c>
      <c r="D983" s="40"/>
      <c r="E983" s="40"/>
      <c r="F983" s="40"/>
      <c r="G983" s="40"/>
      <c r="H983" s="46"/>
    </row>
    <row r="984" s="2" customFormat="1" ht="16.8" customHeight="1">
      <c r="A984" s="40"/>
      <c r="B984" s="46"/>
      <c r="C984" s="307" t="s">
        <v>672</v>
      </c>
      <c r="D984" s="307" t="s">
        <v>673</v>
      </c>
      <c r="E984" s="19" t="s">
        <v>309</v>
      </c>
      <c r="F984" s="308">
        <v>500.19999999999999</v>
      </c>
      <c r="G984" s="40"/>
      <c r="H984" s="46"/>
    </row>
    <row r="985" s="2" customFormat="1" ht="16.8" customHeight="1">
      <c r="A985" s="40"/>
      <c r="B985" s="46"/>
      <c r="C985" s="303" t="s">
        <v>1505</v>
      </c>
      <c r="D985" s="304" t="s">
        <v>1505</v>
      </c>
      <c r="E985" s="305" t="s">
        <v>18</v>
      </c>
      <c r="F985" s="306">
        <v>302.39999999999998</v>
      </c>
      <c r="G985" s="40"/>
      <c r="H985" s="46"/>
    </row>
    <row r="986" s="2" customFormat="1" ht="16.8" customHeight="1">
      <c r="A986" s="40"/>
      <c r="B986" s="46"/>
      <c r="C986" s="307" t="s">
        <v>1505</v>
      </c>
      <c r="D986" s="307" t="s">
        <v>2372</v>
      </c>
      <c r="E986" s="19" t="s">
        <v>18</v>
      </c>
      <c r="F986" s="308">
        <v>302.39999999999998</v>
      </c>
      <c r="G986" s="40"/>
      <c r="H986" s="46"/>
    </row>
    <row r="987" s="2" customFormat="1" ht="16.8" customHeight="1">
      <c r="A987" s="40"/>
      <c r="B987" s="46"/>
      <c r="C987" s="309" t="s">
        <v>7386</v>
      </c>
      <c r="D987" s="40"/>
      <c r="E987" s="40"/>
      <c r="F987" s="40"/>
      <c r="G987" s="40"/>
      <c r="H987" s="46"/>
    </row>
    <row r="988" s="2" customFormat="1" ht="16.8" customHeight="1">
      <c r="A988" s="40"/>
      <c r="B988" s="46"/>
      <c r="C988" s="307" t="s">
        <v>679</v>
      </c>
      <c r="D988" s="307" t="s">
        <v>680</v>
      </c>
      <c r="E988" s="19" t="s">
        <v>309</v>
      </c>
      <c r="F988" s="308">
        <v>500.19999999999999</v>
      </c>
      <c r="G988" s="40"/>
      <c r="H988" s="46"/>
    </row>
    <row r="989" s="2" customFormat="1" ht="16.8" customHeight="1">
      <c r="A989" s="40"/>
      <c r="B989" s="46"/>
      <c r="C989" s="303" t="s">
        <v>2155</v>
      </c>
      <c r="D989" s="304" t="s">
        <v>2155</v>
      </c>
      <c r="E989" s="305" t="s">
        <v>18</v>
      </c>
      <c r="F989" s="306">
        <v>889</v>
      </c>
      <c r="G989" s="40"/>
      <c r="H989" s="46"/>
    </row>
    <row r="990" s="2" customFormat="1" ht="16.8" customHeight="1">
      <c r="A990" s="40"/>
      <c r="B990" s="46"/>
      <c r="C990" s="303" t="s">
        <v>1876</v>
      </c>
      <c r="D990" s="304" t="s">
        <v>1876</v>
      </c>
      <c r="E990" s="305" t="s">
        <v>18</v>
      </c>
      <c r="F990" s="306">
        <v>889</v>
      </c>
      <c r="G990" s="40"/>
      <c r="H990" s="46"/>
    </row>
    <row r="991" s="2" customFormat="1" ht="16.8" customHeight="1">
      <c r="A991" s="40"/>
      <c r="B991" s="46"/>
      <c r="C991" s="307" t="s">
        <v>1876</v>
      </c>
      <c r="D991" s="307" t="s">
        <v>2302</v>
      </c>
      <c r="E991" s="19" t="s">
        <v>18</v>
      </c>
      <c r="F991" s="308">
        <v>889</v>
      </c>
      <c r="G991" s="40"/>
      <c r="H991" s="46"/>
    </row>
    <row r="992" s="2" customFormat="1" ht="16.8" customHeight="1">
      <c r="A992" s="40"/>
      <c r="B992" s="46"/>
      <c r="C992" s="309" t="s">
        <v>7386</v>
      </c>
      <c r="D992" s="40"/>
      <c r="E992" s="40"/>
      <c r="F992" s="40"/>
      <c r="G992" s="40"/>
      <c r="H992" s="46"/>
    </row>
    <row r="993" s="2" customFormat="1" ht="16.8" customHeight="1">
      <c r="A993" s="40"/>
      <c r="B993" s="46"/>
      <c r="C993" s="307" t="s">
        <v>1869</v>
      </c>
      <c r="D993" s="307" t="s">
        <v>1870</v>
      </c>
      <c r="E993" s="19" t="s">
        <v>309</v>
      </c>
      <c r="F993" s="308">
        <v>941.79999999999995</v>
      </c>
      <c r="G993" s="40"/>
      <c r="H993" s="46"/>
    </row>
    <row r="994" s="2" customFormat="1" ht="16.8" customHeight="1">
      <c r="A994" s="40"/>
      <c r="B994" s="46"/>
      <c r="C994" s="303" t="s">
        <v>669</v>
      </c>
      <c r="D994" s="304" t="s">
        <v>669</v>
      </c>
      <c r="E994" s="305" t="s">
        <v>18</v>
      </c>
      <c r="F994" s="306">
        <v>1093</v>
      </c>
      <c r="G994" s="40"/>
      <c r="H994" s="46"/>
    </row>
    <row r="995" s="2" customFormat="1" ht="16.8" customHeight="1">
      <c r="A995" s="40"/>
      <c r="B995" s="46"/>
      <c r="C995" s="307" t="s">
        <v>669</v>
      </c>
      <c r="D995" s="307" t="s">
        <v>2364</v>
      </c>
      <c r="E995" s="19" t="s">
        <v>18</v>
      </c>
      <c r="F995" s="308">
        <v>1093</v>
      </c>
      <c r="G995" s="40"/>
      <c r="H995" s="46"/>
    </row>
    <row r="996" s="2" customFormat="1" ht="16.8" customHeight="1">
      <c r="A996" s="40"/>
      <c r="B996" s="46"/>
      <c r="C996" s="309" t="s">
        <v>7386</v>
      </c>
      <c r="D996" s="40"/>
      <c r="E996" s="40"/>
      <c r="F996" s="40"/>
      <c r="G996" s="40"/>
      <c r="H996" s="46"/>
    </row>
    <row r="997" s="2" customFormat="1" ht="16.8" customHeight="1">
      <c r="A997" s="40"/>
      <c r="B997" s="46"/>
      <c r="C997" s="307" t="s">
        <v>657</v>
      </c>
      <c r="D997" s="307" t="s">
        <v>658</v>
      </c>
      <c r="E997" s="19" t="s">
        <v>309</v>
      </c>
      <c r="F997" s="308">
        <v>1143.2000000000001</v>
      </c>
      <c r="G997" s="40"/>
      <c r="H997" s="46"/>
    </row>
    <row r="998" s="2" customFormat="1" ht="16.8" customHeight="1">
      <c r="A998" s="40"/>
      <c r="B998" s="46"/>
      <c r="C998" s="303" t="s">
        <v>676</v>
      </c>
      <c r="D998" s="304" t="s">
        <v>676</v>
      </c>
      <c r="E998" s="305" t="s">
        <v>18</v>
      </c>
      <c r="F998" s="306">
        <v>546.5</v>
      </c>
      <c r="G998" s="40"/>
      <c r="H998" s="46"/>
    </row>
    <row r="999" s="2" customFormat="1" ht="16.8" customHeight="1">
      <c r="A999" s="40"/>
      <c r="B999" s="46"/>
      <c r="C999" s="307" t="s">
        <v>676</v>
      </c>
      <c r="D999" s="307" t="s">
        <v>2327</v>
      </c>
      <c r="E999" s="19" t="s">
        <v>18</v>
      </c>
      <c r="F999" s="308">
        <v>546.5</v>
      </c>
      <c r="G999" s="40"/>
      <c r="H999" s="46"/>
    </row>
    <row r="1000" s="2" customFormat="1" ht="16.8" customHeight="1">
      <c r="A1000" s="40"/>
      <c r="B1000" s="46"/>
      <c r="C1000" s="309" t="s">
        <v>7386</v>
      </c>
      <c r="D1000" s="40"/>
      <c r="E1000" s="40"/>
      <c r="F1000" s="40"/>
      <c r="G1000" s="40"/>
      <c r="H1000" s="46"/>
    </row>
    <row r="1001" s="2" customFormat="1" ht="16.8" customHeight="1">
      <c r="A1001" s="40"/>
      <c r="B1001" s="46"/>
      <c r="C1001" s="307" t="s">
        <v>1889</v>
      </c>
      <c r="D1001" s="307" t="s">
        <v>1890</v>
      </c>
      <c r="E1001" s="19" t="s">
        <v>343</v>
      </c>
      <c r="F1001" s="308">
        <v>955.5</v>
      </c>
      <c r="G1001" s="40"/>
      <c r="H1001" s="46"/>
    </row>
    <row r="1002" s="2" customFormat="1" ht="16.8" customHeight="1">
      <c r="A1002" s="40"/>
      <c r="B1002" s="46"/>
      <c r="C1002" s="303" t="s">
        <v>1606</v>
      </c>
      <c r="D1002" s="304" t="s">
        <v>1606</v>
      </c>
      <c r="E1002" s="305" t="s">
        <v>18</v>
      </c>
      <c r="F1002" s="306">
        <v>286.64999999999998</v>
      </c>
      <c r="G1002" s="40"/>
      <c r="H1002" s="46"/>
    </row>
    <row r="1003" s="2" customFormat="1" ht="16.8" customHeight="1">
      <c r="A1003" s="40"/>
      <c r="B1003" s="46"/>
      <c r="C1003" s="307" t="s">
        <v>18</v>
      </c>
      <c r="D1003" s="307" t="s">
        <v>521</v>
      </c>
      <c r="E1003" s="19" t="s">
        <v>18</v>
      </c>
      <c r="F1003" s="308">
        <v>0</v>
      </c>
      <c r="G1003" s="40"/>
      <c r="H1003" s="46"/>
    </row>
    <row r="1004" s="2" customFormat="1" ht="16.8" customHeight="1">
      <c r="A1004" s="40"/>
      <c r="B1004" s="46"/>
      <c r="C1004" s="307" t="s">
        <v>1606</v>
      </c>
      <c r="D1004" s="307" t="s">
        <v>2331</v>
      </c>
      <c r="E1004" s="19" t="s">
        <v>18</v>
      </c>
      <c r="F1004" s="308">
        <v>286.64999999999998</v>
      </c>
      <c r="G1004" s="40"/>
      <c r="H1004" s="46"/>
    </row>
    <row r="1005" s="2" customFormat="1" ht="16.8" customHeight="1">
      <c r="A1005" s="40"/>
      <c r="B1005" s="46"/>
      <c r="C1005" s="303" t="s">
        <v>2193</v>
      </c>
      <c r="D1005" s="304" t="s">
        <v>2193</v>
      </c>
      <c r="E1005" s="305" t="s">
        <v>18</v>
      </c>
      <c r="F1005" s="306">
        <v>1053</v>
      </c>
      <c r="G1005" s="40"/>
      <c r="H1005" s="46"/>
    </row>
    <row r="1006" s="2" customFormat="1" ht="16.8" customHeight="1">
      <c r="A1006" s="40"/>
      <c r="B1006" s="46"/>
      <c r="C1006" s="303" t="s">
        <v>1648</v>
      </c>
      <c r="D1006" s="304" t="s">
        <v>1648</v>
      </c>
      <c r="E1006" s="305" t="s">
        <v>18</v>
      </c>
      <c r="F1006" s="306">
        <v>955.5</v>
      </c>
      <c r="G1006" s="40"/>
      <c r="H1006" s="46"/>
    </row>
    <row r="1007" s="2" customFormat="1" ht="16.8" customHeight="1">
      <c r="A1007" s="40"/>
      <c r="B1007" s="46"/>
      <c r="C1007" s="307" t="s">
        <v>18</v>
      </c>
      <c r="D1007" s="307" t="s">
        <v>586</v>
      </c>
      <c r="E1007" s="19" t="s">
        <v>18</v>
      </c>
      <c r="F1007" s="308">
        <v>0</v>
      </c>
      <c r="G1007" s="40"/>
      <c r="H1007" s="46"/>
    </row>
    <row r="1008" s="2" customFormat="1" ht="16.8" customHeight="1">
      <c r="A1008" s="40"/>
      <c r="B1008" s="46"/>
      <c r="C1008" s="307" t="s">
        <v>1648</v>
      </c>
      <c r="D1008" s="307" t="s">
        <v>2343</v>
      </c>
      <c r="E1008" s="19" t="s">
        <v>18</v>
      </c>
      <c r="F1008" s="308">
        <v>955.5</v>
      </c>
      <c r="G1008" s="40"/>
      <c r="H1008" s="46"/>
    </row>
    <row r="1009" s="2" customFormat="1" ht="16.8" customHeight="1">
      <c r="A1009" s="40"/>
      <c r="B1009" s="46"/>
      <c r="C1009" s="309" t="s">
        <v>7386</v>
      </c>
      <c r="D1009" s="40"/>
      <c r="E1009" s="40"/>
      <c r="F1009" s="40"/>
      <c r="G1009" s="40"/>
      <c r="H1009" s="46"/>
    </row>
    <row r="1010" s="2" customFormat="1" ht="16.8" customHeight="1">
      <c r="A1010" s="40"/>
      <c r="B1010" s="46"/>
      <c r="C1010" s="307" t="s">
        <v>582</v>
      </c>
      <c r="D1010" s="307" t="s">
        <v>583</v>
      </c>
      <c r="E1010" s="19" t="s">
        <v>343</v>
      </c>
      <c r="F1010" s="308">
        <v>807.74000000000001</v>
      </c>
      <c r="G1010" s="40"/>
      <c r="H1010" s="46"/>
    </row>
    <row r="1011" s="2" customFormat="1" ht="16.8" customHeight="1">
      <c r="A1011" s="40"/>
      <c r="B1011" s="46"/>
      <c r="C1011" s="303" t="s">
        <v>1612</v>
      </c>
      <c r="D1011" s="304" t="s">
        <v>1612</v>
      </c>
      <c r="E1011" s="305" t="s">
        <v>18</v>
      </c>
      <c r="F1011" s="306">
        <v>8077.3999999999996</v>
      </c>
      <c r="G1011" s="40"/>
      <c r="H1011" s="46"/>
    </row>
    <row r="1012" s="2" customFormat="1" ht="16.8" customHeight="1">
      <c r="A1012" s="40"/>
      <c r="B1012" s="46"/>
      <c r="C1012" s="303" t="s">
        <v>1923</v>
      </c>
      <c r="D1012" s="304" t="s">
        <v>1923</v>
      </c>
      <c r="E1012" s="305" t="s">
        <v>18</v>
      </c>
      <c r="F1012" s="306">
        <v>546.5</v>
      </c>
      <c r="G1012" s="40"/>
      <c r="H1012" s="46"/>
    </row>
    <row r="1013" s="2" customFormat="1" ht="16.8" customHeight="1">
      <c r="A1013" s="40"/>
      <c r="B1013" s="46"/>
      <c r="C1013" s="307" t="s">
        <v>1923</v>
      </c>
      <c r="D1013" s="307" t="s">
        <v>2327</v>
      </c>
      <c r="E1013" s="19" t="s">
        <v>18</v>
      </c>
      <c r="F1013" s="308">
        <v>546.5</v>
      </c>
      <c r="G1013" s="40"/>
      <c r="H1013" s="46"/>
    </row>
    <row r="1014" s="2" customFormat="1" ht="16.8" customHeight="1">
      <c r="A1014" s="40"/>
      <c r="B1014" s="46"/>
      <c r="C1014" s="303" t="s">
        <v>1633</v>
      </c>
      <c r="D1014" s="304" t="s">
        <v>1633</v>
      </c>
      <c r="E1014" s="305" t="s">
        <v>18</v>
      </c>
      <c r="F1014" s="306">
        <v>983.70000000000005</v>
      </c>
      <c r="G1014" s="40"/>
      <c r="H1014" s="46"/>
    </row>
    <row r="1015" s="2" customFormat="1" ht="16.8" customHeight="1">
      <c r="A1015" s="40"/>
      <c r="B1015" s="46"/>
      <c r="C1015" s="303" t="s">
        <v>1932</v>
      </c>
      <c r="D1015" s="304" t="s">
        <v>1932</v>
      </c>
      <c r="E1015" s="305" t="s">
        <v>18</v>
      </c>
      <c r="F1015" s="306">
        <v>807.74000000000001</v>
      </c>
      <c r="G1015" s="40"/>
      <c r="H1015" s="46"/>
    </row>
    <row r="1016" s="2" customFormat="1" ht="16.8" customHeight="1">
      <c r="A1016" s="40"/>
      <c r="B1016" s="46"/>
      <c r="C1016" s="307" t="s">
        <v>1932</v>
      </c>
      <c r="D1016" s="307" t="s">
        <v>2358</v>
      </c>
      <c r="E1016" s="19" t="s">
        <v>18</v>
      </c>
      <c r="F1016" s="308">
        <v>807.74000000000001</v>
      </c>
      <c r="G1016" s="40"/>
      <c r="H1016" s="46"/>
    </row>
    <row r="1017" s="2" customFormat="1" ht="16.8" customHeight="1">
      <c r="A1017" s="40"/>
      <c r="B1017" s="46"/>
      <c r="C1017" s="309" t="s">
        <v>7386</v>
      </c>
      <c r="D1017" s="40"/>
      <c r="E1017" s="40"/>
      <c r="F1017" s="40"/>
      <c r="G1017" s="40"/>
      <c r="H1017" s="46"/>
    </row>
    <row r="1018" s="2" customFormat="1" ht="16.8" customHeight="1">
      <c r="A1018" s="40"/>
      <c r="B1018" s="46"/>
      <c r="C1018" s="307" t="s">
        <v>341</v>
      </c>
      <c r="D1018" s="307" t="s">
        <v>342</v>
      </c>
      <c r="E1018" s="19" t="s">
        <v>343</v>
      </c>
      <c r="F1018" s="308">
        <v>985.74000000000001</v>
      </c>
      <c r="G1018" s="40"/>
      <c r="H1018" s="46"/>
    </row>
    <row r="1019" s="2" customFormat="1" ht="16.8" customHeight="1">
      <c r="A1019" s="40"/>
      <c r="B1019" s="46"/>
      <c r="C1019" s="303" t="s">
        <v>1938</v>
      </c>
      <c r="D1019" s="304" t="s">
        <v>1938</v>
      </c>
      <c r="E1019" s="305" t="s">
        <v>18</v>
      </c>
      <c r="F1019" s="306">
        <v>1615.48</v>
      </c>
      <c r="G1019" s="40"/>
      <c r="H1019" s="46"/>
    </row>
    <row r="1020" s="2" customFormat="1" ht="16.8" customHeight="1">
      <c r="A1020" s="40"/>
      <c r="B1020" s="46"/>
      <c r="C1020" s="307" t="s">
        <v>1938</v>
      </c>
      <c r="D1020" s="307" t="s">
        <v>2362</v>
      </c>
      <c r="E1020" s="19" t="s">
        <v>18</v>
      </c>
      <c r="F1020" s="308">
        <v>1615.48</v>
      </c>
      <c r="G1020" s="40"/>
      <c r="H1020" s="46"/>
    </row>
    <row r="1021" s="2" customFormat="1" ht="16.8" customHeight="1">
      <c r="A1021" s="40"/>
      <c r="B1021" s="46"/>
      <c r="C1021" s="303" t="s">
        <v>1615</v>
      </c>
      <c r="D1021" s="304" t="s">
        <v>1615</v>
      </c>
      <c r="E1021" s="305" t="s">
        <v>18</v>
      </c>
      <c r="F1021" s="306">
        <v>30.239999999999998</v>
      </c>
      <c r="G1021" s="40"/>
      <c r="H1021" s="46"/>
    </row>
    <row r="1022" s="2" customFormat="1" ht="16.8" customHeight="1">
      <c r="A1022" s="40"/>
      <c r="B1022" s="46"/>
      <c r="C1022" s="307" t="s">
        <v>1615</v>
      </c>
      <c r="D1022" s="307" t="s">
        <v>2334</v>
      </c>
      <c r="E1022" s="19" t="s">
        <v>18</v>
      </c>
      <c r="F1022" s="308">
        <v>30.239999999999998</v>
      </c>
      <c r="G1022" s="40"/>
      <c r="H1022" s="46"/>
    </row>
    <row r="1023" s="2" customFormat="1" ht="16.8" customHeight="1">
      <c r="A1023" s="40"/>
      <c r="B1023" s="46"/>
      <c r="C1023" s="303" t="s">
        <v>1621</v>
      </c>
      <c r="D1023" s="304" t="s">
        <v>1621</v>
      </c>
      <c r="E1023" s="305" t="s">
        <v>18</v>
      </c>
      <c r="F1023" s="306">
        <v>9.0700000000000003</v>
      </c>
      <c r="G1023" s="40"/>
      <c r="H1023" s="46"/>
    </row>
    <row r="1024" s="2" customFormat="1" ht="16.8" customHeight="1">
      <c r="A1024" s="40"/>
      <c r="B1024" s="46"/>
      <c r="C1024" s="307" t="s">
        <v>18</v>
      </c>
      <c r="D1024" s="307" t="s">
        <v>521</v>
      </c>
      <c r="E1024" s="19" t="s">
        <v>18</v>
      </c>
      <c r="F1024" s="308">
        <v>0</v>
      </c>
      <c r="G1024" s="40"/>
      <c r="H1024" s="46"/>
    </row>
    <row r="1025" s="2" customFormat="1" ht="16.8" customHeight="1">
      <c r="A1025" s="40"/>
      <c r="B1025" s="46"/>
      <c r="C1025" s="307" t="s">
        <v>1621</v>
      </c>
      <c r="D1025" s="307" t="s">
        <v>2336</v>
      </c>
      <c r="E1025" s="19" t="s">
        <v>18</v>
      </c>
      <c r="F1025" s="308">
        <v>9.0700000000000003</v>
      </c>
      <c r="G1025" s="40"/>
      <c r="H1025" s="46"/>
    </row>
    <row r="1026" s="2" customFormat="1" ht="16.8" customHeight="1">
      <c r="A1026" s="40"/>
      <c r="B1026" s="46"/>
      <c r="C1026" s="303" t="s">
        <v>857</v>
      </c>
      <c r="D1026" s="304" t="s">
        <v>857</v>
      </c>
      <c r="E1026" s="305" t="s">
        <v>18</v>
      </c>
      <c r="F1026" s="306">
        <v>160</v>
      </c>
      <c r="G1026" s="40"/>
      <c r="H1026" s="46"/>
    </row>
    <row r="1027" s="2" customFormat="1" ht="16.8" customHeight="1">
      <c r="A1027" s="40"/>
      <c r="B1027" s="46"/>
      <c r="C1027" s="307" t="s">
        <v>857</v>
      </c>
      <c r="D1027" s="307" t="s">
        <v>2356</v>
      </c>
      <c r="E1027" s="19" t="s">
        <v>18</v>
      </c>
      <c r="F1027" s="308">
        <v>160</v>
      </c>
      <c r="G1027" s="40"/>
      <c r="H1027" s="46"/>
    </row>
    <row r="1028" s="2" customFormat="1" ht="16.8" customHeight="1">
      <c r="A1028" s="40"/>
      <c r="B1028" s="46"/>
      <c r="C1028" s="303" t="s">
        <v>1597</v>
      </c>
      <c r="D1028" s="304" t="s">
        <v>1597</v>
      </c>
      <c r="E1028" s="305" t="s">
        <v>18</v>
      </c>
      <c r="F1028" s="306">
        <v>160</v>
      </c>
      <c r="G1028" s="40"/>
      <c r="H1028" s="46"/>
    </row>
    <row r="1029" s="2" customFormat="1" ht="16.8" customHeight="1">
      <c r="A1029" s="40"/>
      <c r="B1029" s="46"/>
      <c r="C1029" s="307" t="s">
        <v>18</v>
      </c>
      <c r="D1029" s="307" t="s">
        <v>601</v>
      </c>
      <c r="E1029" s="19" t="s">
        <v>18</v>
      </c>
      <c r="F1029" s="308">
        <v>0</v>
      </c>
      <c r="G1029" s="40"/>
      <c r="H1029" s="46"/>
    </row>
    <row r="1030" s="2" customFormat="1" ht="16.8" customHeight="1">
      <c r="A1030" s="40"/>
      <c r="B1030" s="46"/>
      <c r="C1030" s="307" t="s">
        <v>1597</v>
      </c>
      <c r="D1030" s="307" t="s">
        <v>2348</v>
      </c>
      <c r="E1030" s="19" t="s">
        <v>18</v>
      </c>
      <c r="F1030" s="308">
        <v>160</v>
      </c>
      <c r="G1030" s="40"/>
      <c r="H1030" s="46"/>
    </row>
    <row r="1031" s="2" customFormat="1" ht="16.8" customHeight="1">
      <c r="A1031" s="40"/>
      <c r="B1031" s="46"/>
      <c r="C1031" s="303" t="s">
        <v>361</v>
      </c>
      <c r="D1031" s="304" t="s">
        <v>361</v>
      </c>
      <c r="E1031" s="305" t="s">
        <v>18</v>
      </c>
      <c r="F1031" s="306">
        <v>1754</v>
      </c>
      <c r="G1031" s="40"/>
      <c r="H1031" s="46"/>
    </row>
    <row r="1032" s="2" customFormat="1" ht="16.8" customHeight="1">
      <c r="A1032" s="40"/>
      <c r="B1032" s="46"/>
      <c r="C1032" s="307" t="s">
        <v>361</v>
      </c>
      <c r="D1032" s="307" t="s">
        <v>2401</v>
      </c>
      <c r="E1032" s="19" t="s">
        <v>18</v>
      </c>
      <c r="F1032" s="308">
        <v>1754</v>
      </c>
      <c r="G1032" s="40"/>
      <c r="H1032" s="46"/>
    </row>
    <row r="1033" s="2" customFormat="1" ht="16.8" customHeight="1">
      <c r="A1033" s="40"/>
      <c r="B1033" s="46"/>
      <c r="C1033" s="303" t="s">
        <v>1908</v>
      </c>
      <c r="D1033" s="304" t="s">
        <v>1908</v>
      </c>
      <c r="E1033" s="305" t="s">
        <v>18</v>
      </c>
      <c r="F1033" s="306">
        <v>320</v>
      </c>
      <c r="G1033" s="40"/>
      <c r="H1033" s="46"/>
    </row>
    <row r="1034" s="2" customFormat="1" ht="16.8" customHeight="1">
      <c r="A1034" s="40"/>
      <c r="B1034" s="46"/>
      <c r="C1034" s="307" t="s">
        <v>18</v>
      </c>
      <c r="D1034" s="307" t="s">
        <v>575</v>
      </c>
      <c r="E1034" s="19" t="s">
        <v>18</v>
      </c>
      <c r="F1034" s="308">
        <v>0</v>
      </c>
      <c r="G1034" s="40"/>
      <c r="H1034" s="46"/>
    </row>
    <row r="1035" s="2" customFormat="1" ht="16.8" customHeight="1">
      <c r="A1035" s="40"/>
      <c r="B1035" s="46"/>
      <c r="C1035" s="307" t="s">
        <v>1908</v>
      </c>
      <c r="D1035" s="307" t="s">
        <v>2338</v>
      </c>
      <c r="E1035" s="19" t="s">
        <v>18</v>
      </c>
      <c r="F1035" s="308">
        <v>320</v>
      </c>
      <c r="G1035" s="40"/>
      <c r="H1035" s="46"/>
    </row>
    <row r="1036" s="2" customFormat="1" ht="16.8" customHeight="1">
      <c r="A1036" s="40"/>
      <c r="B1036" s="46"/>
      <c r="C1036" s="303" t="s">
        <v>1873</v>
      </c>
      <c r="D1036" s="304" t="s">
        <v>1873</v>
      </c>
      <c r="E1036" s="305" t="s">
        <v>18</v>
      </c>
      <c r="F1036" s="306">
        <v>6</v>
      </c>
      <c r="G1036" s="40"/>
      <c r="H1036" s="46"/>
    </row>
    <row r="1037" s="2" customFormat="1" ht="16.8" customHeight="1">
      <c r="A1037" s="40"/>
      <c r="B1037" s="46"/>
      <c r="C1037" s="307" t="s">
        <v>1873</v>
      </c>
      <c r="D1037" s="307" t="s">
        <v>2322</v>
      </c>
      <c r="E1037" s="19" t="s">
        <v>18</v>
      </c>
      <c r="F1037" s="308">
        <v>6</v>
      </c>
      <c r="G1037" s="40"/>
      <c r="H1037" s="46"/>
    </row>
    <row r="1038" s="2" customFormat="1" ht="16.8" customHeight="1">
      <c r="A1038" s="40"/>
      <c r="B1038" s="46"/>
      <c r="C1038" s="303" t="s">
        <v>1901</v>
      </c>
      <c r="D1038" s="304" t="s">
        <v>1901</v>
      </c>
      <c r="E1038" s="305" t="s">
        <v>18</v>
      </c>
      <c r="F1038" s="306">
        <v>1.8</v>
      </c>
      <c r="G1038" s="40"/>
      <c r="H1038" s="46"/>
    </row>
    <row r="1039" s="2" customFormat="1" ht="16.8" customHeight="1">
      <c r="A1039" s="40"/>
      <c r="B1039" s="46"/>
      <c r="C1039" s="307" t="s">
        <v>1901</v>
      </c>
      <c r="D1039" s="307" t="s">
        <v>2294</v>
      </c>
      <c r="E1039" s="19" t="s">
        <v>18</v>
      </c>
      <c r="F1039" s="308">
        <v>1.8</v>
      </c>
      <c r="G1039" s="40"/>
      <c r="H1039" s="46"/>
    </row>
    <row r="1040" s="2" customFormat="1" ht="16.8" customHeight="1">
      <c r="A1040" s="40"/>
      <c r="B1040" s="46"/>
      <c r="C1040" s="303" t="s">
        <v>2265</v>
      </c>
      <c r="D1040" s="304" t="s">
        <v>2265</v>
      </c>
      <c r="E1040" s="305" t="s">
        <v>18</v>
      </c>
      <c r="F1040" s="306">
        <v>51</v>
      </c>
      <c r="G1040" s="40"/>
      <c r="H1040" s="46"/>
    </row>
    <row r="1041" s="2" customFormat="1" ht="16.8" customHeight="1">
      <c r="A1041" s="40"/>
      <c r="B1041" s="46"/>
      <c r="C1041" s="307" t="s">
        <v>18</v>
      </c>
      <c r="D1041" s="307" t="s">
        <v>2299</v>
      </c>
      <c r="E1041" s="19" t="s">
        <v>18</v>
      </c>
      <c r="F1041" s="308">
        <v>0</v>
      </c>
      <c r="G1041" s="40"/>
      <c r="H1041" s="46"/>
    </row>
    <row r="1042" s="2" customFormat="1" ht="16.8" customHeight="1">
      <c r="A1042" s="40"/>
      <c r="B1042" s="46"/>
      <c r="C1042" s="307" t="s">
        <v>2265</v>
      </c>
      <c r="D1042" s="307" t="s">
        <v>2300</v>
      </c>
      <c r="E1042" s="19" t="s">
        <v>18</v>
      </c>
      <c r="F1042" s="308">
        <v>51</v>
      </c>
      <c r="G1042" s="40"/>
      <c r="H1042" s="46"/>
    </row>
    <row r="1043" s="2" customFormat="1" ht="16.8" customHeight="1">
      <c r="A1043" s="40"/>
      <c r="B1043" s="46"/>
      <c r="C1043" s="303" t="s">
        <v>2035</v>
      </c>
      <c r="D1043" s="304" t="s">
        <v>2035</v>
      </c>
      <c r="E1043" s="305" t="s">
        <v>18</v>
      </c>
      <c r="F1043" s="306">
        <v>143.33000000000001</v>
      </c>
      <c r="G1043" s="40"/>
      <c r="H1043" s="46"/>
    </row>
    <row r="1044" s="2" customFormat="1" ht="16.8" customHeight="1">
      <c r="A1044" s="40"/>
      <c r="B1044" s="46"/>
      <c r="C1044" s="307" t="s">
        <v>18</v>
      </c>
      <c r="D1044" s="307" t="s">
        <v>1504</v>
      </c>
      <c r="E1044" s="19" t="s">
        <v>18</v>
      </c>
      <c r="F1044" s="308">
        <v>0</v>
      </c>
      <c r="G1044" s="40"/>
      <c r="H1044" s="46"/>
    </row>
    <row r="1045" s="2" customFormat="1" ht="16.8" customHeight="1">
      <c r="A1045" s="40"/>
      <c r="B1045" s="46"/>
      <c r="C1045" s="307" t="s">
        <v>2035</v>
      </c>
      <c r="D1045" s="307" t="s">
        <v>7422</v>
      </c>
      <c r="E1045" s="19" t="s">
        <v>18</v>
      </c>
      <c r="F1045" s="308">
        <v>143.33000000000001</v>
      </c>
      <c r="G1045" s="40"/>
      <c r="H1045" s="46"/>
    </row>
    <row r="1046" s="2" customFormat="1" ht="16.8" customHeight="1">
      <c r="A1046" s="40"/>
      <c r="B1046" s="46"/>
      <c r="C1046" s="303" t="s">
        <v>367</v>
      </c>
      <c r="D1046" s="304" t="s">
        <v>367</v>
      </c>
      <c r="E1046" s="305" t="s">
        <v>18</v>
      </c>
      <c r="F1046" s="306">
        <v>877</v>
      </c>
      <c r="G1046" s="40"/>
      <c r="H1046" s="46"/>
    </row>
    <row r="1047" s="2" customFormat="1" ht="16.8" customHeight="1">
      <c r="A1047" s="40"/>
      <c r="B1047" s="46"/>
      <c r="C1047" s="307" t="s">
        <v>367</v>
      </c>
      <c r="D1047" s="307" t="s">
        <v>2399</v>
      </c>
      <c r="E1047" s="19" t="s">
        <v>18</v>
      </c>
      <c r="F1047" s="308">
        <v>877</v>
      </c>
      <c r="G1047" s="40"/>
      <c r="H1047" s="46"/>
    </row>
    <row r="1048" s="2" customFormat="1" ht="16.8" customHeight="1">
      <c r="A1048" s="40"/>
      <c r="B1048" s="46"/>
      <c r="C1048" s="303" t="s">
        <v>2430</v>
      </c>
      <c r="D1048" s="304" t="s">
        <v>2430</v>
      </c>
      <c r="E1048" s="305" t="s">
        <v>18</v>
      </c>
      <c r="F1048" s="306">
        <v>89</v>
      </c>
      <c r="G1048" s="40"/>
      <c r="H1048" s="46"/>
    </row>
    <row r="1049" s="2" customFormat="1" ht="16.8" customHeight="1">
      <c r="A1049" s="40"/>
      <c r="B1049" s="46"/>
      <c r="C1049" s="307" t="s">
        <v>2430</v>
      </c>
      <c r="D1049" s="307" t="s">
        <v>2431</v>
      </c>
      <c r="E1049" s="19" t="s">
        <v>18</v>
      </c>
      <c r="F1049" s="308">
        <v>89</v>
      </c>
      <c r="G1049" s="40"/>
      <c r="H1049" s="46"/>
    </row>
    <row r="1050" s="2" customFormat="1" ht="16.8" customHeight="1">
      <c r="A1050" s="40"/>
      <c r="B1050" s="46"/>
      <c r="C1050" s="303" t="s">
        <v>1658</v>
      </c>
      <c r="D1050" s="304" t="s">
        <v>1658</v>
      </c>
      <c r="E1050" s="305" t="s">
        <v>18</v>
      </c>
      <c r="F1050" s="306">
        <v>297</v>
      </c>
      <c r="G1050" s="40"/>
      <c r="H1050" s="46"/>
    </row>
    <row r="1051" s="2" customFormat="1" ht="16.8" customHeight="1">
      <c r="A1051" s="40"/>
      <c r="B1051" s="46"/>
      <c r="C1051" s="307" t="s">
        <v>1658</v>
      </c>
      <c r="D1051" s="307" t="s">
        <v>2433</v>
      </c>
      <c r="E1051" s="19" t="s">
        <v>18</v>
      </c>
      <c r="F1051" s="308">
        <v>297</v>
      </c>
      <c r="G1051" s="40"/>
      <c r="H1051" s="46"/>
    </row>
    <row r="1052" s="2" customFormat="1" ht="16.8" customHeight="1">
      <c r="A1052" s="40"/>
      <c r="B1052" s="46"/>
      <c r="C1052" s="303" t="s">
        <v>2058</v>
      </c>
      <c r="D1052" s="304" t="s">
        <v>2058</v>
      </c>
      <c r="E1052" s="305" t="s">
        <v>18</v>
      </c>
      <c r="F1052" s="306">
        <v>273.12</v>
      </c>
      <c r="G1052" s="40"/>
      <c r="H1052" s="46"/>
    </row>
    <row r="1053" s="2" customFormat="1" ht="16.8" customHeight="1">
      <c r="A1053" s="40"/>
      <c r="B1053" s="46"/>
      <c r="C1053" s="307" t="s">
        <v>2058</v>
      </c>
      <c r="D1053" s="307" t="s">
        <v>2457</v>
      </c>
      <c r="E1053" s="19" t="s">
        <v>18</v>
      </c>
      <c r="F1053" s="308">
        <v>273.12</v>
      </c>
      <c r="G1053" s="40"/>
      <c r="H1053" s="46"/>
    </row>
    <row r="1054" s="2" customFormat="1" ht="16.8" customHeight="1">
      <c r="A1054" s="40"/>
      <c r="B1054" s="46"/>
      <c r="C1054" s="303" t="s">
        <v>2077</v>
      </c>
      <c r="D1054" s="304" t="s">
        <v>2077</v>
      </c>
      <c r="E1054" s="305" t="s">
        <v>18</v>
      </c>
      <c r="F1054" s="306">
        <v>4538.3400000000001</v>
      </c>
      <c r="G1054" s="40"/>
      <c r="H1054" s="46"/>
    </row>
    <row r="1055" s="2" customFormat="1" ht="16.8" customHeight="1">
      <c r="A1055" s="40"/>
      <c r="B1055" s="46"/>
      <c r="C1055" s="303" t="s">
        <v>2476</v>
      </c>
      <c r="D1055" s="304" t="s">
        <v>2476</v>
      </c>
      <c r="E1055" s="305" t="s">
        <v>18</v>
      </c>
      <c r="F1055" s="306">
        <v>273.12</v>
      </c>
      <c r="G1055" s="40"/>
      <c r="H1055" s="46"/>
    </row>
    <row r="1056" s="2" customFormat="1" ht="16.8" customHeight="1">
      <c r="A1056" s="40"/>
      <c r="B1056" s="46"/>
      <c r="C1056" s="307" t="s">
        <v>2476</v>
      </c>
      <c r="D1056" s="307" t="s">
        <v>2457</v>
      </c>
      <c r="E1056" s="19" t="s">
        <v>18</v>
      </c>
      <c r="F1056" s="308">
        <v>273.12</v>
      </c>
      <c r="G1056" s="40"/>
      <c r="H1056" s="46"/>
    </row>
    <row r="1057" s="2" customFormat="1" ht="16.8" customHeight="1">
      <c r="A1057" s="40"/>
      <c r="B1057" s="46"/>
      <c r="C1057" s="309" t="s">
        <v>7386</v>
      </c>
      <c r="D1057" s="40"/>
      <c r="E1057" s="40"/>
      <c r="F1057" s="40"/>
      <c r="G1057" s="40"/>
      <c r="H1057" s="46"/>
    </row>
    <row r="1058" s="2" customFormat="1" ht="16.8" customHeight="1">
      <c r="A1058" s="40"/>
      <c r="B1058" s="46"/>
      <c r="C1058" s="307" t="s">
        <v>1067</v>
      </c>
      <c r="D1058" s="307" t="s">
        <v>1068</v>
      </c>
      <c r="E1058" s="19" t="s">
        <v>350</v>
      </c>
      <c r="F1058" s="308">
        <v>290.66000000000003</v>
      </c>
      <c r="G1058" s="40"/>
      <c r="H1058" s="46"/>
    </row>
    <row r="1059" s="2" customFormat="1" ht="16.8" customHeight="1">
      <c r="A1059" s="40"/>
      <c r="B1059" s="46"/>
      <c r="C1059" s="303" t="s">
        <v>1009</v>
      </c>
      <c r="D1059" s="304" t="s">
        <v>1009</v>
      </c>
      <c r="E1059" s="305" t="s">
        <v>18</v>
      </c>
      <c r="F1059" s="306">
        <v>3.0800000000000001</v>
      </c>
      <c r="G1059" s="40"/>
      <c r="H1059" s="46"/>
    </row>
    <row r="1060" s="2" customFormat="1" ht="16.8" customHeight="1">
      <c r="A1060" s="40"/>
      <c r="B1060" s="46"/>
      <c r="C1060" s="307" t="s">
        <v>18</v>
      </c>
      <c r="D1060" s="307" t="s">
        <v>2057</v>
      </c>
      <c r="E1060" s="19" t="s">
        <v>18</v>
      </c>
      <c r="F1060" s="308">
        <v>0</v>
      </c>
      <c r="G1060" s="40"/>
      <c r="H1060" s="46"/>
    </row>
    <row r="1061" s="2" customFormat="1" ht="16.8" customHeight="1">
      <c r="A1061" s="40"/>
      <c r="B1061" s="46"/>
      <c r="C1061" s="307" t="s">
        <v>1009</v>
      </c>
      <c r="D1061" s="307" t="s">
        <v>2446</v>
      </c>
      <c r="E1061" s="19" t="s">
        <v>18</v>
      </c>
      <c r="F1061" s="308">
        <v>3.0800000000000001</v>
      </c>
      <c r="G1061" s="40"/>
      <c r="H1061" s="46"/>
    </row>
    <row r="1062" s="2" customFormat="1" ht="16.8" customHeight="1">
      <c r="A1062" s="40"/>
      <c r="B1062" s="46"/>
      <c r="C1062" s="303" t="s">
        <v>1808</v>
      </c>
      <c r="D1062" s="304" t="s">
        <v>1808</v>
      </c>
      <c r="E1062" s="305" t="s">
        <v>18</v>
      </c>
      <c r="F1062" s="306">
        <v>5</v>
      </c>
      <c r="G1062" s="40"/>
      <c r="H1062" s="46"/>
    </row>
    <row r="1063" s="2" customFormat="1" ht="16.8" customHeight="1">
      <c r="A1063" s="40"/>
      <c r="B1063" s="46"/>
      <c r="C1063" s="307" t="s">
        <v>1808</v>
      </c>
      <c r="D1063" s="307" t="s">
        <v>2440</v>
      </c>
      <c r="E1063" s="19" t="s">
        <v>18</v>
      </c>
      <c r="F1063" s="308">
        <v>5</v>
      </c>
      <c r="G1063" s="40"/>
      <c r="H1063" s="46"/>
    </row>
    <row r="1064" s="2" customFormat="1" ht="16.8" customHeight="1">
      <c r="A1064" s="40"/>
      <c r="B1064" s="46"/>
      <c r="C1064" s="303" t="s">
        <v>2087</v>
      </c>
      <c r="D1064" s="304" t="s">
        <v>2087</v>
      </c>
      <c r="E1064" s="305" t="s">
        <v>18</v>
      </c>
      <c r="F1064" s="306">
        <v>163.21000000000001</v>
      </c>
      <c r="G1064" s="40"/>
      <c r="H1064" s="46"/>
    </row>
    <row r="1065" s="2" customFormat="1" ht="16.8" customHeight="1">
      <c r="A1065" s="40"/>
      <c r="B1065" s="46"/>
      <c r="C1065" s="303" t="s">
        <v>1541</v>
      </c>
      <c r="D1065" s="304" t="s">
        <v>1541</v>
      </c>
      <c r="E1065" s="305" t="s">
        <v>18</v>
      </c>
      <c r="F1065" s="306">
        <v>1093</v>
      </c>
      <c r="G1065" s="40"/>
      <c r="H1065" s="46"/>
    </row>
    <row r="1066" s="2" customFormat="1" ht="16.8" customHeight="1">
      <c r="A1066" s="40"/>
      <c r="B1066" s="46"/>
      <c r="C1066" s="303" t="s">
        <v>2464</v>
      </c>
      <c r="D1066" s="304" t="s">
        <v>2464</v>
      </c>
      <c r="E1066" s="305" t="s">
        <v>18</v>
      </c>
      <c r="F1066" s="306">
        <v>0.46999999999999997</v>
      </c>
      <c r="G1066" s="40"/>
      <c r="H1066" s="46"/>
    </row>
    <row r="1067" s="2" customFormat="1" ht="16.8" customHeight="1">
      <c r="A1067" s="40"/>
      <c r="B1067" s="46"/>
      <c r="C1067" s="307" t="s">
        <v>18</v>
      </c>
      <c r="D1067" s="307" t="s">
        <v>2463</v>
      </c>
      <c r="E1067" s="19" t="s">
        <v>18</v>
      </c>
      <c r="F1067" s="308">
        <v>0</v>
      </c>
      <c r="G1067" s="40"/>
      <c r="H1067" s="46"/>
    </row>
    <row r="1068" s="2" customFormat="1" ht="16.8" customHeight="1">
      <c r="A1068" s="40"/>
      <c r="B1068" s="46"/>
      <c r="C1068" s="307" t="s">
        <v>2464</v>
      </c>
      <c r="D1068" s="307" t="s">
        <v>2465</v>
      </c>
      <c r="E1068" s="19" t="s">
        <v>18</v>
      </c>
      <c r="F1068" s="308">
        <v>0.46999999999999997</v>
      </c>
      <c r="G1068" s="40"/>
      <c r="H1068" s="46"/>
    </row>
    <row r="1069" s="2" customFormat="1" ht="16.8" customHeight="1">
      <c r="A1069" s="40"/>
      <c r="B1069" s="46"/>
      <c r="C1069" s="309" t="s">
        <v>7386</v>
      </c>
      <c r="D1069" s="40"/>
      <c r="E1069" s="40"/>
      <c r="F1069" s="40"/>
      <c r="G1069" s="40"/>
      <c r="H1069" s="46"/>
    </row>
    <row r="1070" s="2" customFormat="1" ht="16.8" customHeight="1">
      <c r="A1070" s="40"/>
      <c r="B1070" s="46"/>
      <c r="C1070" s="307" t="s">
        <v>1041</v>
      </c>
      <c r="D1070" s="307" t="s">
        <v>1791</v>
      </c>
      <c r="E1070" s="19" t="s">
        <v>350</v>
      </c>
      <c r="F1070" s="308">
        <v>11.23</v>
      </c>
      <c r="G1070" s="40"/>
      <c r="H1070" s="46"/>
    </row>
    <row r="1071" s="2" customFormat="1" ht="16.8" customHeight="1">
      <c r="A1071" s="40"/>
      <c r="B1071" s="46"/>
      <c r="C1071" s="303" t="s">
        <v>339</v>
      </c>
      <c r="D1071" s="304" t="s">
        <v>339</v>
      </c>
      <c r="E1071" s="305" t="s">
        <v>18</v>
      </c>
      <c r="F1071" s="306">
        <v>24.199999999999999</v>
      </c>
      <c r="G1071" s="40"/>
      <c r="H1071" s="46"/>
    </row>
    <row r="1072" s="2" customFormat="1" ht="16.8" customHeight="1">
      <c r="A1072" s="40"/>
      <c r="B1072" s="46"/>
      <c r="C1072" s="307" t="s">
        <v>339</v>
      </c>
      <c r="D1072" s="307" t="s">
        <v>2421</v>
      </c>
      <c r="E1072" s="19" t="s">
        <v>18</v>
      </c>
      <c r="F1072" s="308">
        <v>24.199999999999999</v>
      </c>
      <c r="G1072" s="40"/>
      <c r="H1072" s="46"/>
    </row>
    <row r="1073" s="2" customFormat="1" ht="16.8" customHeight="1">
      <c r="A1073" s="40"/>
      <c r="B1073" s="46"/>
      <c r="C1073" s="303" t="s">
        <v>624</v>
      </c>
      <c r="D1073" s="304" t="s">
        <v>624</v>
      </c>
      <c r="E1073" s="305" t="s">
        <v>18</v>
      </c>
      <c r="F1073" s="306">
        <v>983.70000000000005</v>
      </c>
      <c r="G1073" s="40"/>
      <c r="H1073" s="46"/>
    </row>
    <row r="1074" s="2" customFormat="1" ht="16.8" customHeight="1">
      <c r="A1074" s="40"/>
      <c r="B1074" s="46"/>
      <c r="C1074" s="307" t="s">
        <v>624</v>
      </c>
      <c r="D1074" s="307" t="s">
        <v>2354</v>
      </c>
      <c r="E1074" s="19" t="s">
        <v>18</v>
      </c>
      <c r="F1074" s="308">
        <v>983.70000000000005</v>
      </c>
      <c r="G1074" s="40"/>
      <c r="H1074" s="46"/>
    </row>
    <row r="1075" s="2" customFormat="1" ht="16.8" customHeight="1">
      <c r="A1075" s="40"/>
      <c r="B1075" s="46"/>
      <c r="C1075" s="303" t="s">
        <v>353</v>
      </c>
      <c r="D1075" s="304" t="s">
        <v>353</v>
      </c>
      <c r="E1075" s="305" t="s">
        <v>18</v>
      </c>
      <c r="F1075" s="306">
        <v>877</v>
      </c>
      <c r="G1075" s="40"/>
      <c r="H1075" s="46"/>
    </row>
    <row r="1076" s="2" customFormat="1" ht="16.8" customHeight="1">
      <c r="A1076" s="40"/>
      <c r="B1076" s="46"/>
      <c r="C1076" s="307" t="s">
        <v>353</v>
      </c>
      <c r="D1076" s="307" t="s">
        <v>2403</v>
      </c>
      <c r="E1076" s="19" t="s">
        <v>18</v>
      </c>
      <c r="F1076" s="308">
        <v>877</v>
      </c>
      <c r="G1076" s="40"/>
      <c r="H1076" s="46"/>
    </row>
    <row r="1077" s="2" customFormat="1" ht="16.8" customHeight="1">
      <c r="A1077" s="40"/>
      <c r="B1077" s="46"/>
      <c r="C1077" s="303" t="s">
        <v>1434</v>
      </c>
      <c r="D1077" s="304" t="s">
        <v>1434</v>
      </c>
      <c r="E1077" s="305" t="s">
        <v>18</v>
      </c>
      <c r="F1077" s="306">
        <v>18</v>
      </c>
      <c r="G1077" s="40"/>
      <c r="H1077" s="46"/>
    </row>
    <row r="1078" s="2" customFormat="1" ht="16.8" customHeight="1">
      <c r="A1078" s="40"/>
      <c r="B1078" s="46"/>
      <c r="C1078" s="307" t="s">
        <v>1434</v>
      </c>
      <c r="D1078" s="307" t="s">
        <v>2391</v>
      </c>
      <c r="E1078" s="19" t="s">
        <v>18</v>
      </c>
      <c r="F1078" s="308">
        <v>18</v>
      </c>
      <c r="G1078" s="40"/>
      <c r="H1078" s="46"/>
    </row>
    <row r="1079" s="2" customFormat="1" ht="16.8" customHeight="1">
      <c r="A1079" s="40"/>
      <c r="B1079" s="46"/>
      <c r="C1079" s="309" t="s">
        <v>7386</v>
      </c>
      <c r="D1079" s="40"/>
      <c r="E1079" s="40"/>
      <c r="F1079" s="40"/>
      <c r="G1079" s="40"/>
      <c r="H1079" s="46"/>
    </row>
    <row r="1080" s="2" customFormat="1" ht="16.8" customHeight="1">
      <c r="A1080" s="40"/>
      <c r="B1080" s="46"/>
      <c r="C1080" s="307" t="s">
        <v>744</v>
      </c>
      <c r="D1080" s="307" t="s">
        <v>745</v>
      </c>
      <c r="E1080" s="19" t="s">
        <v>343</v>
      </c>
      <c r="F1080" s="308">
        <v>57.100000000000001</v>
      </c>
      <c r="G1080" s="40"/>
      <c r="H1080" s="46"/>
    </row>
    <row r="1081" s="2" customFormat="1" ht="16.8" customHeight="1">
      <c r="A1081" s="40"/>
      <c r="B1081" s="46"/>
      <c r="C1081" s="303" t="s">
        <v>1848</v>
      </c>
      <c r="D1081" s="304" t="s">
        <v>1848</v>
      </c>
      <c r="E1081" s="305" t="s">
        <v>18</v>
      </c>
      <c r="F1081" s="306">
        <v>54.18</v>
      </c>
      <c r="G1081" s="40"/>
      <c r="H1081" s="46"/>
    </row>
    <row r="1082" s="2" customFormat="1" ht="16.8" customHeight="1">
      <c r="A1082" s="40"/>
      <c r="B1082" s="46"/>
      <c r="C1082" s="307" t="s">
        <v>1848</v>
      </c>
      <c r="D1082" s="307" t="s">
        <v>2395</v>
      </c>
      <c r="E1082" s="19" t="s">
        <v>18</v>
      </c>
      <c r="F1082" s="308">
        <v>54.18</v>
      </c>
      <c r="G1082" s="40"/>
      <c r="H1082" s="46"/>
    </row>
    <row r="1083" s="2" customFormat="1" ht="16.8" customHeight="1">
      <c r="A1083" s="40"/>
      <c r="B1083" s="46"/>
      <c r="C1083" s="309" t="s">
        <v>7386</v>
      </c>
      <c r="D1083" s="40"/>
      <c r="E1083" s="40"/>
      <c r="F1083" s="40"/>
      <c r="G1083" s="40"/>
      <c r="H1083" s="46"/>
    </row>
    <row r="1084" s="2" customFormat="1" ht="16.8" customHeight="1">
      <c r="A1084" s="40"/>
      <c r="B1084" s="46"/>
      <c r="C1084" s="307" t="s">
        <v>1978</v>
      </c>
      <c r="D1084" s="307" t="s">
        <v>754</v>
      </c>
      <c r="E1084" s="19" t="s">
        <v>350</v>
      </c>
      <c r="F1084" s="308">
        <v>70.379999999999995</v>
      </c>
      <c r="G1084" s="40"/>
      <c r="H1084" s="46"/>
    </row>
    <row r="1085" s="2" customFormat="1" ht="16.8" customHeight="1">
      <c r="A1085" s="40"/>
      <c r="B1085" s="46"/>
      <c r="C1085" s="303" t="s">
        <v>1850</v>
      </c>
      <c r="D1085" s="304" t="s">
        <v>1850</v>
      </c>
      <c r="E1085" s="305" t="s">
        <v>18</v>
      </c>
      <c r="F1085" s="306">
        <v>197.80000000000001</v>
      </c>
      <c r="G1085" s="40"/>
      <c r="H1085" s="46"/>
    </row>
    <row r="1086" s="2" customFormat="1" ht="16.8" customHeight="1">
      <c r="A1086" s="40"/>
      <c r="B1086" s="46"/>
      <c r="C1086" s="307" t="s">
        <v>1850</v>
      </c>
      <c r="D1086" s="307" t="s">
        <v>2370</v>
      </c>
      <c r="E1086" s="19" t="s">
        <v>18</v>
      </c>
      <c r="F1086" s="308">
        <v>197.80000000000001</v>
      </c>
      <c r="G1086" s="40"/>
      <c r="H1086" s="46"/>
    </row>
    <row r="1087" s="2" customFormat="1" ht="16.8" customHeight="1">
      <c r="A1087" s="40"/>
      <c r="B1087" s="46"/>
      <c r="C1087" s="309" t="s">
        <v>7386</v>
      </c>
      <c r="D1087" s="40"/>
      <c r="E1087" s="40"/>
      <c r="F1087" s="40"/>
      <c r="G1087" s="40"/>
      <c r="H1087" s="46"/>
    </row>
    <row r="1088" s="2" customFormat="1" ht="16.8" customHeight="1">
      <c r="A1088" s="40"/>
      <c r="B1088" s="46"/>
      <c r="C1088" s="307" t="s">
        <v>672</v>
      </c>
      <c r="D1088" s="307" t="s">
        <v>673</v>
      </c>
      <c r="E1088" s="19" t="s">
        <v>309</v>
      </c>
      <c r="F1088" s="308">
        <v>500.19999999999999</v>
      </c>
      <c r="G1088" s="40"/>
      <c r="H1088" s="46"/>
    </row>
    <row r="1089" s="2" customFormat="1" ht="16.8" customHeight="1">
      <c r="A1089" s="40"/>
      <c r="B1089" s="46"/>
      <c r="C1089" s="303" t="s">
        <v>2273</v>
      </c>
      <c r="D1089" s="304" t="s">
        <v>2273</v>
      </c>
      <c r="E1089" s="305" t="s">
        <v>18</v>
      </c>
      <c r="F1089" s="306">
        <v>197.80000000000001</v>
      </c>
      <c r="G1089" s="40"/>
      <c r="H1089" s="46"/>
    </row>
    <row r="1090" s="2" customFormat="1" ht="16.8" customHeight="1">
      <c r="A1090" s="40"/>
      <c r="B1090" s="46"/>
      <c r="C1090" s="307" t="s">
        <v>2273</v>
      </c>
      <c r="D1090" s="307" t="s">
        <v>2373</v>
      </c>
      <c r="E1090" s="19" t="s">
        <v>18</v>
      </c>
      <c r="F1090" s="308">
        <v>197.80000000000001</v>
      </c>
      <c r="G1090" s="40"/>
      <c r="H1090" s="46"/>
    </row>
    <row r="1091" s="2" customFormat="1" ht="16.8" customHeight="1">
      <c r="A1091" s="40"/>
      <c r="B1091" s="46"/>
      <c r="C1091" s="309" t="s">
        <v>7386</v>
      </c>
      <c r="D1091" s="40"/>
      <c r="E1091" s="40"/>
      <c r="F1091" s="40"/>
      <c r="G1091" s="40"/>
      <c r="H1091" s="46"/>
    </row>
    <row r="1092" s="2" customFormat="1" ht="16.8" customHeight="1">
      <c r="A1092" s="40"/>
      <c r="B1092" s="46"/>
      <c r="C1092" s="307" t="s">
        <v>679</v>
      </c>
      <c r="D1092" s="307" t="s">
        <v>680</v>
      </c>
      <c r="E1092" s="19" t="s">
        <v>309</v>
      </c>
      <c r="F1092" s="308">
        <v>500.19999999999999</v>
      </c>
      <c r="G1092" s="40"/>
      <c r="H1092" s="46"/>
    </row>
    <row r="1093" s="2" customFormat="1" ht="16.8" customHeight="1">
      <c r="A1093" s="40"/>
      <c r="B1093" s="46"/>
      <c r="C1093" s="303" t="s">
        <v>2274</v>
      </c>
      <c r="D1093" s="304" t="s">
        <v>2274</v>
      </c>
      <c r="E1093" s="305" t="s">
        <v>18</v>
      </c>
      <c r="F1093" s="306">
        <v>51</v>
      </c>
      <c r="G1093" s="40"/>
      <c r="H1093" s="46"/>
    </row>
    <row r="1094" s="2" customFormat="1" ht="16.8" customHeight="1">
      <c r="A1094" s="40"/>
      <c r="B1094" s="46"/>
      <c r="C1094" s="307" t="s">
        <v>2274</v>
      </c>
      <c r="D1094" s="307" t="s">
        <v>2303</v>
      </c>
      <c r="E1094" s="19" t="s">
        <v>18</v>
      </c>
      <c r="F1094" s="308">
        <v>51</v>
      </c>
      <c r="G1094" s="40"/>
      <c r="H1094" s="46"/>
    </row>
    <row r="1095" s="2" customFormat="1" ht="16.8" customHeight="1">
      <c r="A1095" s="40"/>
      <c r="B1095" s="46"/>
      <c r="C1095" s="309" t="s">
        <v>7386</v>
      </c>
      <c r="D1095" s="40"/>
      <c r="E1095" s="40"/>
      <c r="F1095" s="40"/>
      <c r="G1095" s="40"/>
      <c r="H1095" s="46"/>
    </row>
    <row r="1096" s="2" customFormat="1" ht="16.8" customHeight="1">
      <c r="A1096" s="40"/>
      <c r="B1096" s="46"/>
      <c r="C1096" s="307" t="s">
        <v>1869</v>
      </c>
      <c r="D1096" s="307" t="s">
        <v>1870</v>
      </c>
      <c r="E1096" s="19" t="s">
        <v>309</v>
      </c>
      <c r="F1096" s="308">
        <v>941.79999999999995</v>
      </c>
      <c r="G1096" s="40"/>
      <c r="H1096" s="46"/>
    </row>
    <row r="1097" s="2" customFormat="1" ht="16.8" customHeight="1">
      <c r="A1097" s="40"/>
      <c r="B1097" s="46"/>
      <c r="C1097" s="303" t="s">
        <v>1852</v>
      </c>
      <c r="D1097" s="304" t="s">
        <v>1852</v>
      </c>
      <c r="E1097" s="305" t="s">
        <v>18</v>
      </c>
      <c r="F1097" s="306">
        <v>50.200000000000003</v>
      </c>
      <c r="G1097" s="40"/>
      <c r="H1097" s="46"/>
    </row>
    <row r="1098" s="2" customFormat="1" ht="16.8" customHeight="1">
      <c r="A1098" s="40"/>
      <c r="B1098" s="46"/>
      <c r="C1098" s="307" t="s">
        <v>1852</v>
      </c>
      <c r="D1098" s="307" t="s">
        <v>2365</v>
      </c>
      <c r="E1098" s="19" t="s">
        <v>18</v>
      </c>
      <c r="F1098" s="308">
        <v>50.200000000000003</v>
      </c>
      <c r="G1098" s="40"/>
      <c r="H1098" s="46"/>
    </row>
    <row r="1099" s="2" customFormat="1" ht="16.8" customHeight="1">
      <c r="A1099" s="40"/>
      <c r="B1099" s="46"/>
      <c r="C1099" s="309" t="s">
        <v>7386</v>
      </c>
      <c r="D1099" s="40"/>
      <c r="E1099" s="40"/>
      <c r="F1099" s="40"/>
      <c r="G1099" s="40"/>
      <c r="H1099" s="46"/>
    </row>
    <row r="1100" s="2" customFormat="1" ht="16.8" customHeight="1">
      <c r="A1100" s="40"/>
      <c r="B1100" s="46"/>
      <c r="C1100" s="307" t="s">
        <v>657</v>
      </c>
      <c r="D1100" s="307" t="s">
        <v>658</v>
      </c>
      <c r="E1100" s="19" t="s">
        <v>309</v>
      </c>
      <c r="F1100" s="308">
        <v>1143.2000000000001</v>
      </c>
      <c r="G1100" s="40"/>
      <c r="H1100" s="46"/>
    </row>
    <row r="1101" s="2" customFormat="1" ht="16.8" customHeight="1">
      <c r="A1101" s="40"/>
      <c r="B1101" s="46"/>
      <c r="C1101" s="303" t="s">
        <v>702</v>
      </c>
      <c r="D1101" s="304" t="s">
        <v>702</v>
      </c>
      <c r="E1101" s="305" t="s">
        <v>18</v>
      </c>
      <c r="F1101" s="306">
        <v>409</v>
      </c>
      <c r="G1101" s="40"/>
      <c r="H1101" s="46"/>
    </row>
    <row r="1102" s="2" customFormat="1" ht="16.8" customHeight="1">
      <c r="A1102" s="40"/>
      <c r="B1102" s="46"/>
      <c r="C1102" s="307" t="s">
        <v>18</v>
      </c>
      <c r="D1102" s="307" t="s">
        <v>2328</v>
      </c>
      <c r="E1102" s="19" t="s">
        <v>18</v>
      </c>
      <c r="F1102" s="308">
        <v>0</v>
      </c>
      <c r="G1102" s="40"/>
      <c r="H1102" s="46"/>
    </row>
    <row r="1103" s="2" customFormat="1" ht="16.8" customHeight="1">
      <c r="A1103" s="40"/>
      <c r="B1103" s="46"/>
      <c r="C1103" s="307" t="s">
        <v>702</v>
      </c>
      <c r="D1103" s="307" t="s">
        <v>2329</v>
      </c>
      <c r="E1103" s="19" t="s">
        <v>18</v>
      </c>
      <c r="F1103" s="308">
        <v>409</v>
      </c>
      <c r="G1103" s="40"/>
      <c r="H1103" s="46"/>
    </row>
    <row r="1104" s="2" customFormat="1" ht="16.8" customHeight="1">
      <c r="A1104" s="40"/>
      <c r="B1104" s="46"/>
      <c r="C1104" s="309" t="s">
        <v>7386</v>
      </c>
      <c r="D1104" s="40"/>
      <c r="E1104" s="40"/>
      <c r="F1104" s="40"/>
      <c r="G1104" s="40"/>
      <c r="H1104" s="46"/>
    </row>
    <row r="1105" s="2" customFormat="1" ht="16.8" customHeight="1">
      <c r="A1105" s="40"/>
      <c r="B1105" s="46"/>
      <c r="C1105" s="307" t="s">
        <v>1889</v>
      </c>
      <c r="D1105" s="307" t="s">
        <v>1890</v>
      </c>
      <c r="E1105" s="19" t="s">
        <v>343</v>
      </c>
      <c r="F1105" s="308">
        <v>955.5</v>
      </c>
      <c r="G1105" s="40"/>
      <c r="H1105" s="46"/>
    </row>
    <row r="1106" s="2" customFormat="1" ht="16.8" customHeight="1">
      <c r="A1106" s="40"/>
      <c r="B1106" s="46"/>
      <c r="C1106" s="303" t="s">
        <v>1854</v>
      </c>
      <c r="D1106" s="304" t="s">
        <v>1854</v>
      </c>
      <c r="E1106" s="305" t="s">
        <v>18</v>
      </c>
      <c r="F1106" s="306">
        <v>30.239999999999998</v>
      </c>
      <c r="G1106" s="40"/>
      <c r="H1106" s="46"/>
    </row>
    <row r="1107" s="2" customFormat="1" ht="16.8" customHeight="1">
      <c r="A1107" s="40"/>
      <c r="B1107" s="46"/>
      <c r="C1107" s="307" t="s">
        <v>1854</v>
      </c>
      <c r="D1107" s="307" t="s">
        <v>2344</v>
      </c>
      <c r="E1107" s="19" t="s">
        <v>18</v>
      </c>
      <c r="F1107" s="308">
        <v>30.239999999999998</v>
      </c>
      <c r="G1107" s="40"/>
      <c r="H1107" s="46"/>
    </row>
    <row r="1108" s="2" customFormat="1" ht="16.8" customHeight="1">
      <c r="A1108" s="40"/>
      <c r="B1108" s="46"/>
      <c r="C1108" s="309" t="s">
        <v>7386</v>
      </c>
      <c r="D1108" s="40"/>
      <c r="E1108" s="40"/>
      <c r="F1108" s="40"/>
      <c r="G1108" s="40"/>
      <c r="H1108" s="46"/>
    </row>
    <row r="1109" s="2" customFormat="1" ht="16.8" customHeight="1">
      <c r="A1109" s="40"/>
      <c r="B1109" s="46"/>
      <c r="C1109" s="307" t="s">
        <v>582</v>
      </c>
      <c r="D1109" s="307" t="s">
        <v>583</v>
      </c>
      <c r="E1109" s="19" t="s">
        <v>343</v>
      </c>
      <c r="F1109" s="308">
        <v>807.74000000000001</v>
      </c>
      <c r="G1109" s="40"/>
      <c r="H1109" s="46"/>
    </row>
    <row r="1110" s="2" customFormat="1" ht="16.8" customHeight="1">
      <c r="A1110" s="40"/>
      <c r="B1110" s="46"/>
      <c r="C1110" s="303" t="s">
        <v>1856</v>
      </c>
      <c r="D1110" s="304" t="s">
        <v>1856</v>
      </c>
      <c r="E1110" s="305" t="s">
        <v>18</v>
      </c>
      <c r="F1110" s="306">
        <v>178</v>
      </c>
      <c r="G1110" s="40"/>
      <c r="H1110" s="46"/>
    </row>
    <row r="1111" s="2" customFormat="1" ht="16.8" customHeight="1">
      <c r="A1111" s="40"/>
      <c r="B1111" s="46"/>
      <c r="C1111" s="307" t="s">
        <v>1856</v>
      </c>
      <c r="D1111" s="307" t="s">
        <v>2359</v>
      </c>
      <c r="E1111" s="19" t="s">
        <v>18</v>
      </c>
      <c r="F1111" s="308">
        <v>178</v>
      </c>
      <c r="G1111" s="40"/>
      <c r="H1111" s="46"/>
    </row>
    <row r="1112" s="2" customFormat="1" ht="16.8" customHeight="1">
      <c r="A1112" s="40"/>
      <c r="B1112" s="46"/>
      <c r="C1112" s="309" t="s">
        <v>7386</v>
      </c>
      <c r="D1112" s="40"/>
      <c r="E1112" s="40"/>
      <c r="F1112" s="40"/>
      <c r="G1112" s="40"/>
      <c r="H1112" s="46"/>
    </row>
    <row r="1113" s="2" customFormat="1" ht="16.8" customHeight="1">
      <c r="A1113" s="40"/>
      <c r="B1113" s="46"/>
      <c r="C1113" s="307" t="s">
        <v>341</v>
      </c>
      <c r="D1113" s="307" t="s">
        <v>342</v>
      </c>
      <c r="E1113" s="19" t="s">
        <v>343</v>
      </c>
      <c r="F1113" s="308">
        <v>985.74000000000001</v>
      </c>
      <c r="G1113" s="40"/>
      <c r="H1113" s="46"/>
    </row>
    <row r="1114" s="2" customFormat="1" ht="16.8" customHeight="1">
      <c r="A1114" s="40"/>
      <c r="B1114" s="46"/>
      <c r="C1114" s="303" t="s">
        <v>1445</v>
      </c>
      <c r="D1114" s="304" t="s">
        <v>1445</v>
      </c>
      <c r="E1114" s="305" t="s">
        <v>18</v>
      </c>
      <c r="F1114" s="306">
        <v>18</v>
      </c>
      <c r="G1114" s="40"/>
      <c r="H1114" s="46"/>
    </row>
    <row r="1115" s="2" customFormat="1" ht="16.8" customHeight="1">
      <c r="A1115" s="40"/>
      <c r="B1115" s="46"/>
      <c r="C1115" s="307" t="s">
        <v>1445</v>
      </c>
      <c r="D1115" s="307" t="s">
        <v>2349</v>
      </c>
      <c r="E1115" s="19" t="s">
        <v>18</v>
      </c>
      <c r="F1115" s="308">
        <v>18</v>
      </c>
      <c r="G1115" s="40"/>
      <c r="H1115" s="46"/>
    </row>
    <row r="1116" s="2" customFormat="1" ht="16.8" customHeight="1">
      <c r="A1116" s="40"/>
      <c r="B1116" s="46"/>
      <c r="C1116" s="303" t="s">
        <v>1910</v>
      </c>
      <c r="D1116" s="304" t="s">
        <v>1910</v>
      </c>
      <c r="E1116" s="305" t="s">
        <v>18</v>
      </c>
      <c r="F1116" s="306">
        <v>36</v>
      </c>
      <c r="G1116" s="40"/>
      <c r="H1116" s="46"/>
    </row>
    <row r="1117" s="2" customFormat="1" ht="16.8" customHeight="1">
      <c r="A1117" s="40"/>
      <c r="B1117" s="46"/>
      <c r="C1117" s="307" t="s">
        <v>1910</v>
      </c>
      <c r="D1117" s="307" t="s">
        <v>2339</v>
      </c>
      <c r="E1117" s="19" t="s">
        <v>18</v>
      </c>
      <c r="F1117" s="308">
        <v>36</v>
      </c>
      <c r="G1117" s="40"/>
      <c r="H1117" s="46"/>
    </row>
    <row r="1118" s="2" customFormat="1" ht="16.8" customHeight="1">
      <c r="A1118" s="40"/>
      <c r="B1118" s="46"/>
      <c r="C1118" s="303" t="s">
        <v>2458</v>
      </c>
      <c r="D1118" s="304" t="s">
        <v>2458</v>
      </c>
      <c r="E1118" s="305" t="s">
        <v>18</v>
      </c>
      <c r="F1118" s="306">
        <v>17.539999999999999</v>
      </c>
      <c r="G1118" s="40"/>
      <c r="H1118" s="46"/>
    </row>
    <row r="1119" s="2" customFormat="1" ht="16.8" customHeight="1">
      <c r="A1119" s="40"/>
      <c r="B1119" s="46"/>
      <c r="C1119" s="307" t="s">
        <v>2458</v>
      </c>
      <c r="D1119" s="307" t="s">
        <v>2459</v>
      </c>
      <c r="E1119" s="19" t="s">
        <v>18</v>
      </c>
      <c r="F1119" s="308">
        <v>17.539999999999999</v>
      </c>
      <c r="G1119" s="40"/>
      <c r="H1119" s="46"/>
    </row>
    <row r="1120" s="2" customFormat="1" ht="16.8" customHeight="1">
      <c r="A1120" s="40"/>
      <c r="B1120" s="46"/>
      <c r="C1120" s="303" t="s">
        <v>2279</v>
      </c>
      <c r="D1120" s="304" t="s">
        <v>2279</v>
      </c>
      <c r="E1120" s="305" t="s">
        <v>18</v>
      </c>
      <c r="F1120" s="306">
        <v>17.539999999999999</v>
      </c>
      <c r="G1120" s="40"/>
      <c r="H1120" s="46"/>
    </row>
    <row r="1121" s="2" customFormat="1" ht="16.8" customHeight="1">
      <c r="A1121" s="40"/>
      <c r="B1121" s="46"/>
      <c r="C1121" s="307" t="s">
        <v>2279</v>
      </c>
      <c r="D1121" s="307" t="s">
        <v>2459</v>
      </c>
      <c r="E1121" s="19" t="s">
        <v>18</v>
      </c>
      <c r="F1121" s="308">
        <v>17.539999999999999</v>
      </c>
      <c r="G1121" s="40"/>
      <c r="H1121" s="46"/>
    </row>
    <row r="1122" s="2" customFormat="1" ht="16.8" customHeight="1">
      <c r="A1122" s="40"/>
      <c r="B1122" s="46"/>
      <c r="C1122" s="309" t="s">
        <v>7386</v>
      </c>
      <c r="D1122" s="40"/>
      <c r="E1122" s="40"/>
      <c r="F1122" s="40"/>
      <c r="G1122" s="40"/>
      <c r="H1122" s="46"/>
    </row>
    <row r="1123" s="2" customFormat="1" ht="16.8" customHeight="1">
      <c r="A1123" s="40"/>
      <c r="B1123" s="46"/>
      <c r="C1123" s="307" t="s">
        <v>1067</v>
      </c>
      <c r="D1123" s="307" t="s">
        <v>1068</v>
      </c>
      <c r="E1123" s="19" t="s">
        <v>350</v>
      </c>
      <c r="F1123" s="308">
        <v>290.66000000000003</v>
      </c>
      <c r="G1123" s="40"/>
      <c r="H1123" s="46"/>
    </row>
    <row r="1124" s="2" customFormat="1" ht="16.8" customHeight="1">
      <c r="A1124" s="40"/>
      <c r="B1124" s="46"/>
      <c r="C1124" s="303" t="s">
        <v>2281</v>
      </c>
      <c r="D1124" s="304" t="s">
        <v>2281</v>
      </c>
      <c r="E1124" s="305" t="s">
        <v>18</v>
      </c>
      <c r="F1124" s="306">
        <v>1.74</v>
      </c>
      <c r="G1124" s="40"/>
      <c r="H1124" s="46"/>
    </row>
    <row r="1125" s="2" customFormat="1" ht="16.8" customHeight="1">
      <c r="A1125" s="40"/>
      <c r="B1125" s="46"/>
      <c r="C1125" s="307" t="s">
        <v>2281</v>
      </c>
      <c r="D1125" s="307" t="s">
        <v>2466</v>
      </c>
      <c r="E1125" s="19" t="s">
        <v>18</v>
      </c>
      <c r="F1125" s="308">
        <v>1.74</v>
      </c>
      <c r="G1125" s="40"/>
      <c r="H1125" s="46"/>
    </row>
    <row r="1126" s="2" customFormat="1" ht="16.8" customHeight="1">
      <c r="A1126" s="40"/>
      <c r="B1126" s="46"/>
      <c r="C1126" s="309" t="s">
        <v>7386</v>
      </c>
      <c r="D1126" s="40"/>
      <c r="E1126" s="40"/>
      <c r="F1126" s="40"/>
      <c r="G1126" s="40"/>
      <c r="H1126" s="46"/>
    </row>
    <row r="1127" s="2" customFormat="1" ht="16.8" customHeight="1">
      <c r="A1127" s="40"/>
      <c r="B1127" s="46"/>
      <c r="C1127" s="307" t="s">
        <v>1041</v>
      </c>
      <c r="D1127" s="307" t="s">
        <v>1791</v>
      </c>
      <c r="E1127" s="19" t="s">
        <v>350</v>
      </c>
      <c r="F1127" s="308">
        <v>11.23</v>
      </c>
      <c r="G1127" s="40"/>
      <c r="H1127" s="46"/>
    </row>
    <row r="1128" s="2" customFormat="1" ht="16.8" customHeight="1">
      <c r="A1128" s="40"/>
      <c r="B1128" s="46"/>
      <c r="C1128" s="303" t="s">
        <v>2471</v>
      </c>
      <c r="D1128" s="304" t="s">
        <v>2471</v>
      </c>
      <c r="E1128" s="305" t="s">
        <v>18</v>
      </c>
      <c r="F1128" s="306">
        <v>11.23</v>
      </c>
      <c r="G1128" s="40"/>
      <c r="H1128" s="46"/>
    </row>
    <row r="1129" s="2" customFormat="1" ht="16.8" customHeight="1">
      <c r="A1129" s="40"/>
      <c r="B1129" s="46"/>
      <c r="C1129" s="307" t="s">
        <v>2471</v>
      </c>
      <c r="D1129" s="307" t="s">
        <v>2472</v>
      </c>
      <c r="E1129" s="19" t="s">
        <v>18</v>
      </c>
      <c r="F1129" s="308">
        <v>11.23</v>
      </c>
      <c r="G1129" s="40"/>
      <c r="H1129" s="46"/>
    </row>
    <row r="1130" s="2" customFormat="1" ht="16.8" customHeight="1">
      <c r="A1130" s="40"/>
      <c r="B1130" s="46"/>
      <c r="C1130" s="303" t="s">
        <v>1494</v>
      </c>
      <c r="D1130" s="304" t="s">
        <v>1494</v>
      </c>
      <c r="E1130" s="305" t="s">
        <v>18</v>
      </c>
      <c r="F1130" s="306">
        <v>30.100000000000001</v>
      </c>
      <c r="G1130" s="40"/>
      <c r="H1130" s="46"/>
    </row>
    <row r="1131" s="2" customFormat="1" ht="16.8" customHeight="1">
      <c r="A1131" s="40"/>
      <c r="B1131" s="46"/>
      <c r="C1131" s="307" t="s">
        <v>1494</v>
      </c>
      <c r="D1131" s="307" t="s">
        <v>2392</v>
      </c>
      <c r="E1131" s="19" t="s">
        <v>18</v>
      </c>
      <c r="F1131" s="308">
        <v>30.100000000000001</v>
      </c>
      <c r="G1131" s="40"/>
      <c r="H1131" s="46"/>
    </row>
    <row r="1132" s="2" customFormat="1" ht="16.8" customHeight="1">
      <c r="A1132" s="40"/>
      <c r="B1132" s="46"/>
      <c r="C1132" s="309" t="s">
        <v>7386</v>
      </c>
      <c r="D1132" s="40"/>
      <c r="E1132" s="40"/>
      <c r="F1132" s="40"/>
      <c r="G1132" s="40"/>
      <c r="H1132" s="46"/>
    </row>
    <row r="1133" s="2" customFormat="1" ht="16.8" customHeight="1">
      <c r="A1133" s="40"/>
      <c r="B1133" s="46"/>
      <c r="C1133" s="307" t="s">
        <v>744</v>
      </c>
      <c r="D1133" s="307" t="s">
        <v>745</v>
      </c>
      <c r="E1133" s="19" t="s">
        <v>343</v>
      </c>
      <c r="F1133" s="308">
        <v>57.100000000000001</v>
      </c>
      <c r="G1133" s="40"/>
      <c r="H1133" s="46"/>
    </row>
    <row r="1134" s="2" customFormat="1" ht="16.8" customHeight="1">
      <c r="A1134" s="40"/>
      <c r="B1134" s="46"/>
      <c r="C1134" s="303" t="s">
        <v>1982</v>
      </c>
      <c r="D1134" s="304" t="s">
        <v>1982</v>
      </c>
      <c r="E1134" s="305" t="s">
        <v>18</v>
      </c>
      <c r="F1134" s="306">
        <v>70.379999999999995</v>
      </c>
      <c r="G1134" s="40"/>
      <c r="H1134" s="46"/>
    </row>
    <row r="1135" s="2" customFormat="1" ht="16.8" customHeight="1">
      <c r="A1135" s="40"/>
      <c r="B1135" s="46"/>
      <c r="C1135" s="307" t="s">
        <v>1982</v>
      </c>
      <c r="D1135" s="307" t="s">
        <v>1983</v>
      </c>
      <c r="E1135" s="19" t="s">
        <v>18</v>
      </c>
      <c r="F1135" s="308">
        <v>70.379999999999995</v>
      </c>
      <c r="G1135" s="40"/>
      <c r="H1135" s="46"/>
    </row>
    <row r="1136" s="2" customFormat="1" ht="16.8" customHeight="1">
      <c r="A1136" s="40"/>
      <c r="B1136" s="46"/>
      <c r="C1136" s="303" t="s">
        <v>1951</v>
      </c>
      <c r="D1136" s="304" t="s">
        <v>1951</v>
      </c>
      <c r="E1136" s="305" t="s">
        <v>18</v>
      </c>
      <c r="F1136" s="306">
        <v>500.19999999999999</v>
      </c>
      <c r="G1136" s="40"/>
      <c r="H1136" s="46"/>
    </row>
    <row r="1137" s="2" customFormat="1" ht="16.8" customHeight="1">
      <c r="A1137" s="40"/>
      <c r="B1137" s="46"/>
      <c r="C1137" s="307" t="s">
        <v>1951</v>
      </c>
      <c r="D1137" s="307" t="s">
        <v>1952</v>
      </c>
      <c r="E1137" s="19" t="s">
        <v>18</v>
      </c>
      <c r="F1137" s="308">
        <v>500.19999999999999</v>
      </c>
      <c r="G1137" s="40"/>
      <c r="H1137" s="46"/>
    </row>
    <row r="1138" s="2" customFormat="1" ht="16.8" customHeight="1">
      <c r="A1138" s="40"/>
      <c r="B1138" s="46"/>
      <c r="C1138" s="303" t="s">
        <v>2374</v>
      </c>
      <c r="D1138" s="304" t="s">
        <v>2374</v>
      </c>
      <c r="E1138" s="305" t="s">
        <v>18</v>
      </c>
      <c r="F1138" s="306">
        <v>500.19999999999999</v>
      </c>
      <c r="G1138" s="40"/>
      <c r="H1138" s="46"/>
    </row>
    <row r="1139" s="2" customFormat="1" ht="16.8" customHeight="1">
      <c r="A1139" s="40"/>
      <c r="B1139" s="46"/>
      <c r="C1139" s="307" t="s">
        <v>2374</v>
      </c>
      <c r="D1139" s="307" t="s">
        <v>2375</v>
      </c>
      <c r="E1139" s="19" t="s">
        <v>18</v>
      </c>
      <c r="F1139" s="308">
        <v>500.19999999999999</v>
      </c>
      <c r="G1139" s="40"/>
      <c r="H1139" s="46"/>
    </row>
    <row r="1140" s="2" customFormat="1" ht="16.8" customHeight="1">
      <c r="A1140" s="40"/>
      <c r="B1140" s="46"/>
      <c r="C1140" s="303" t="s">
        <v>2284</v>
      </c>
      <c r="D1140" s="304" t="s">
        <v>2284</v>
      </c>
      <c r="E1140" s="305" t="s">
        <v>18</v>
      </c>
      <c r="F1140" s="306">
        <v>1.8</v>
      </c>
      <c r="G1140" s="40"/>
      <c r="H1140" s="46"/>
    </row>
    <row r="1141" s="2" customFormat="1" ht="16.8" customHeight="1">
      <c r="A1141" s="40"/>
      <c r="B1141" s="46"/>
      <c r="C1141" s="307" t="s">
        <v>2284</v>
      </c>
      <c r="D1141" s="307" t="s">
        <v>2304</v>
      </c>
      <c r="E1141" s="19" t="s">
        <v>18</v>
      </c>
      <c r="F1141" s="308">
        <v>1.8</v>
      </c>
      <c r="G1141" s="40"/>
      <c r="H1141" s="46"/>
    </row>
    <row r="1142" s="2" customFormat="1" ht="16.8" customHeight="1">
      <c r="A1142" s="40"/>
      <c r="B1142" s="46"/>
      <c r="C1142" s="309" t="s">
        <v>7386</v>
      </c>
      <c r="D1142" s="40"/>
      <c r="E1142" s="40"/>
      <c r="F1142" s="40"/>
      <c r="G1142" s="40"/>
      <c r="H1142" s="46"/>
    </row>
    <row r="1143" s="2" customFormat="1" ht="16.8" customHeight="1">
      <c r="A1143" s="40"/>
      <c r="B1143" s="46"/>
      <c r="C1143" s="307" t="s">
        <v>1869</v>
      </c>
      <c r="D1143" s="307" t="s">
        <v>1870</v>
      </c>
      <c r="E1143" s="19" t="s">
        <v>309</v>
      </c>
      <c r="F1143" s="308">
        <v>941.79999999999995</v>
      </c>
      <c r="G1143" s="40"/>
      <c r="H1143" s="46"/>
    </row>
    <row r="1144" s="2" customFormat="1" ht="16.8" customHeight="1">
      <c r="A1144" s="40"/>
      <c r="B1144" s="46"/>
      <c r="C1144" s="303" t="s">
        <v>1943</v>
      </c>
      <c r="D1144" s="304" t="s">
        <v>1943</v>
      </c>
      <c r="E1144" s="305" t="s">
        <v>18</v>
      </c>
      <c r="F1144" s="306">
        <v>1143.2000000000001</v>
      </c>
      <c r="G1144" s="40"/>
      <c r="H1144" s="46"/>
    </row>
    <row r="1145" s="2" customFormat="1" ht="16.8" customHeight="1">
      <c r="A1145" s="40"/>
      <c r="B1145" s="46"/>
      <c r="C1145" s="307" t="s">
        <v>1943</v>
      </c>
      <c r="D1145" s="307" t="s">
        <v>1944</v>
      </c>
      <c r="E1145" s="19" t="s">
        <v>18</v>
      </c>
      <c r="F1145" s="308">
        <v>1143.2000000000001</v>
      </c>
      <c r="G1145" s="40"/>
      <c r="H1145" s="46"/>
    </row>
    <row r="1146" s="2" customFormat="1" ht="16.8" customHeight="1">
      <c r="A1146" s="40"/>
      <c r="B1146" s="46"/>
      <c r="C1146" s="303" t="s">
        <v>1896</v>
      </c>
      <c r="D1146" s="304" t="s">
        <v>1896</v>
      </c>
      <c r="E1146" s="305" t="s">
        <v>18</v>
      </c>
      <c r="F1146" s="306">
        <v>955.5</v>
      </c>
      <c r="G1146" s="40"/>
      <c r="H1146" s="46"/>
    </row>
    <row r="1147" s="2" customFormat="1" ht="16.8" customHeight="1">
      <c r="A1147" s="40"/>
      <c r="B1147" s="46"/>
      <c r="C1147" s="307" t="s">
        <v>1896</v>
      </c>
      <c r="D1147" s="307" t="s">
        <v>1897</v>
      </c>
      <c r="E1147" s="19" t="s">
        <v>18</v>
      </c>
      <c r="F1147" s="308">
        <v>955.5</v>
      </c>
      <c r="G1147" s="40"/>
      <c r="H1147" s="46"/>
    </row>
    <row r="1148" s="2" customFormat="1" ht="16.8" customHeight="1">
      <c r="A1148" s="40"/>
      <c r="B1148" s="46"/>
      <c r="C1148" s="303" t="s">
        <v>1863</v>
      </c>
      <c r="D1148" s="304" t="s">
        <v>1863</v>
      </c>
      <c r="E1148" s="305" t="s">
        <v>18</v>
      </c>
      <c r="F1148" s="306">
        <v>-160</v>
      </c>
      <c r="G1148" s="40"/>
      <c r="H1148" s="46"/>
    </row>
    <row r="1149" s="2" customFormat="1" ht="16.8" customHeight="1">
      <c r="A1149" s="40"/>
      <c r="B1149" s="46"/>
      <c r="C1149" s="307" t="s">
        <v>1863</v>
      </c>
      <c r="D1149" s="307" t="s">
        <v>2345</v>
      </c>
      <c r="E1149" s="19" t="s">
        <v>18</v>
      </c>
      <c r="F1149" s="308">
        <v>-160</v>
      </c>
      <c r="G1149" s="40"/>
      <c r="H1149" s="46"/>
    </row>
    <row r="1150" s="2" customFormat="1" ht="16.8" customHeight="1">
      <c r="A1150" s="40"/>
      <c r="B1150" s="46"/>
      <c r="C1150" s="309" t="s">
        <v>7386</v>
      </c>
      <c r="D1150" s="40"/>
      <c r="E1150" s="40"/>
      <c r="F1150" s="40"/>
      <c r="G1150" s="40"/>
      <c r="H1150" s="46"/>
    </row>
    <row r="1151" s="2" customFormat="1" ht="16.8" customHeight="1">
      <c r="A1151" s="40"/>
      <c r="B1151" s="46"/>
      <c r="C1151" s="307" t="s">
        <v>582</v>
      </c>
      <c r="D1151" s="307" t="s">
        <v>583</v>
      </c>
      <c r="E1151" s="19" t="s">
        <v>343</v>
      </c>
      <c r="F1151" s="308">
        <v>807.74000000000001</v>
      </c>
      <c r="G1151" s="40"/>
      <c r="H1151" s="46"/>
    </row>
    <row r="1152" s="2" customFormat="1" ht="16.8" customHeight="1">
      <c r="A1152" s="40"/>
      <c r="B1152" s="46"/>
      <c r="C1152" s="303" t="s">
        <v>1935</v>
      </c>
      <c r="D1152" s="304" t="s">
        <v>1935</v>
      </c>
      <c r="E1152" s="305" t="s">
        <v>18</v>
      </c>
      <c r="F1152" s="306">
        <v>985.74000000000001</v>
      </c>
      <c r="G1152" s="40"/>
      <c r="H1152" s="46"/>
    </row>
    <row r="1153" s="2" customFormat="1" ht="16.8" customHeight="1">
      <c r="A1153" s="40"/>
      <c r="B1153" s="46"/>
      <c r="C1153" s="307" t="s">
        <v>1935</v>
      </c>
      <c r="D1153" s="307" t="s">
        <v>2360</v>
      </c>
      <c r="E1153" s="19" t="s">
        <v>18</v>
      </c>
      <c r="F1153" s="308">
        <v>985.74000000000001</v>
      </c>
      <c r="G1153" s="40"/>
      <c r="H1153" s="46"/>
    </row>
    <row r="1154" s="2" customFormat="1" ht="16.8" customHeight="1">
      <c r="A1154" s="40"/>
      <c r="B1154" s="46"/>
      <c r="C1154" s="303" t="s">
        <v>1600</v>
      </c>
      <c r="D1154" s="304" t="s">
        <v>1600</v>
      </c>
      <c r="E1154" s="305" t="s">
        <v>18</v>
      </c>
      <c r="F1154" s="306">
        <v>178</v>
      </c>
      <c r="G1154" s="40"/>
      <c r="H1154" s="46"/>
    </row>
    <row r="1155" s="2" customFormat="1" ht="16.8" customHeight="1">
      <c r="A1155" s="40"/>
      <c r="B1155" s="46"/>
      <c r="C1155" s="303" t="s">
        <v>2622</v>
      </c>
      <c r="D1155" s="304" t="s">
        <v>2622</v>
      </c>
      <c r="E1155" s="305" t="s">
        <v>18</v>
      </c>
      <c r="F1155" s="306">
        <v>356</v>
      </c>
      <c r="G1155" s="40"/>
      <c r="H1155" s="46"/>
    </row>
    <row r="1156" s="2" customFormat="1" ht="16.8" customHeight="1">
      <c r="A1156" s="40"/>
      <c r="B1156" s="46"/>
      <c r="C1156" s="303" t="s">
        <v>7391</v>
      </c>
      <c r="D1156" s="304" t="s">
        <v>7391</v>
      </c>
      <c r="E1156" s="305" t="s">
        <v>18</v>
      </c>
      <c r="F1156" s="306">
        <v>290.66000000000003</v>
      </c>
      <c r="G1156" s="40"/>
      <c r="H1156" s="46"/>
    </row>
    <row r="1157" s="2" customFormat="1" ht="16.8" customHeight="1">
      <c r="A1157" s="40"/>
      <c r="B1157" s="46"/>
      <c r="C1157" s="303" t="s">
        <v>2477</v>
      </c>
      <c r="D1157" s="304" t="s">
        <v>2477</v>
      </c>
      <c r="E1157" s="305" t="s">
        <v>18</v>
      </c>
      <c r="F1157" s="306">
        <v>290.66000000000003</v>
      </c>
      <c r="G1157" s="40"/>
      <c r="H1157" s="46"/>
    </row>
    <row r="1158" s="2" customFormat="1" ht="16.8" customHeight="1">
      <c r="A1158" s="40"/>
      <c r="B1158" s="46"/>
      <c r="C1158" s="307" t="s">
        <v>2477</v>
      </c>
      <c r="D1158" s="307" t="s">
        <v>2478</v>
      </c>
      <c r="E1158" s="19" t="s">
        <v>18</v>
      </c>
      <c r="F1158" s="308">
        <v>290.66000000000003</v>
      </c>
      <c r="G1158" s="40"/>
      <c r="H1158" s="46"/>
    </row>
    <row r="1159" s="2" customFormat="1" ht="16.8" customHeight="1">
      <c r="A1159" s="40"/>
      <c r="B1159" s="46"/>
      <c r="C1159" s="303" t="s">
        <v>2287</v>
      </c>
      <c r="D1159" s="304" t="s">
        <v>2287</v>
      </c>
      <c r="E1159" s="305" t="s">
        <v>18</v>
      </c>
      <c r="F1159" s="306">
        <v>9.0199999999999996</v>
      </c>
      <c r="G1159" s="40"/>
      <c r="H1159" s="46"/>
    </row>
    <row r="1160" s="2" customFormat="1" ht="16.8" customHeight="1">
      <c r="A1160" s="40"/>
      <c r="B1160" s="46"/>
      <c r="C1160" s="307" t="s">
        <v>2287</v>
      </c>
      <c r="D1160" s="307" t="s">
        <v>2467</v>
      </c>
      <c r="E1160" s="19" t="s">
        <v>18</v>
      </c>
      <c r="F1160" s="308">
        <v>9.0199999999999996</v>
      </c>
      <c r="G1160" s="40"/>
      <c r="H1160" s="46"/>
    </row>
    <row r="1161" s="2" customFormat="1" ht="16.8" customHeight="1">
      <c r="A1161" s="40"/>
      <c r="B1161" s="46"/>
      <c r="C1161" s="309" t="s">
        <v>7386</v>
      </c>
      <c r="D1161" s="40"/>
      <c r="E1161" s="40"/>
      <c r="F1161" s="40"/>
      <c r="G1161" s="40"/>
      <c r="H1161" s="46"/>
    </row>
    <row r="1162" s="2" customFormat="1" ht="16.8" customHeight="1">
      <c r="A1162" s="40"/>
      <c r="B1162" s="46"/>
      <c r="C1162" s="307" t="s">
        <v>1041</v>
      </c>
      <c r="D1162" s="307" t="s">
        <v>1791</v>
      </c>
      <c r="E1162" s="19" t="s">
        <v>350</v>
      </c>
      <c r="F1162" s="308">
        <v>11.23</v>
      </c>
      <c r="G1162" s="40"/>
      <c r="H1162" s="46"/>
    </row>
    <row r="1163" s="2" customFormat="1" ht="16.8" customHeight="1">
      <c r="A1163" s="40"/>
      <c r="B1163" s="46"/>
      <c r="C1163" s="303" t="s">
        <v>1976</v>
      </c>
      <c r="D1163" s="304" t="s">
        <v>1976</v>
      </c>
      <c r="E1163" s="305" t="s">
        <v>18</v>
      </c>
      <c r="F1163" s="306">
        <v>57.100000000000001</v>
      </c>
      <c r="G1163" s="40"/>
      <c r="H1163" s="46"/>
    </row>
    <row r="1164" s="2" customFormat="1" ht="16.8" customHeight="1">
      <c r="A1164" s="40"/>
      <c r="B1164" s="46"/>
      <c r="C1164" s="307" t="s">
        <v>1976</v>
      </c>
      <c r="D1164" s="307" t="s">
        <v>1977</v>
      </c>
      <c r="E1164" s="19" t="s">
        <v>18</v>
      </c>
      <c r="F1164" s="308">
        <v>57.100000000000001</v>
      </c>
      <c r="G1164" s="40"/>
      <c r="H1164" s="46"/>
    </row>
    <row r="1165" s="2" customFormat="1" ht="16.8" customHeight="1">
      <c r="A1165" s="40"/>
      <c r="B1165" s="46"/>
      <c r="C1165" s="303" t="s">
        <v>2305</v>
      </c>
      <c r="D1165" s="304" t="s">
        <v>2305</v>
      </c>
      <c r="E1165" s="305" t="s">
        <v>18</v>
      </c>
      <c r="F1165" s="306">
        <v>941.79999999999995</v>
      </c>
      <c r="G1165" s="40"/>
      <c r="H1165" s="46"/>
    </row>
    <row r="1166" s="2" customFormat="1" ht="16.8" customHeight="1">
      <c r="A1166" s="40"/>
      <c r="B1166" s="46"/>
      <c r="C1166" s="307" t="s">
        <v>2305</v>
      </c>
      <c r="D1166" s="307" t="s">
        <v>2306</v>
      </c>
      <c r="E1166" s="19" t="s">
        <v>18</v>
      </c>
      <c r="F1166" s="308">
        <v>941.79999999999995</v>
      </c>
      <c r="G1166" s="40"/>
      <c r="H1166" s="46"/>
    </row>
    <row r="1167" s="2" customFormat="1" ht="16.8" customHeight="1">
      <c r="A1167" s="40"/>
      <c r="B1167" s="46"/>
      <c r="C1167" s="303" t="s">
        <v>1865</v>
      </c>
      <c r="D1167" s="304" t="s">
        <v>1865</v>
      </c>
      <c r="E1167" s="305" t="s">
        <v>18</v>
      </c>
      <c r="F1167" s="306">
        <v>-18</v>
      </c>
      <c r="G1167" s="40"/>
      <c r="H1167" s="46"/>
    </row>
    <row r="1168" s="2" customFormat="1" ht="16.8" customHeight="1">
      <c r="A1168" s="40"/>
      <c r="B1168" s="46"/>
      <c r="C1168" s="307" t="s">
        <v>1865</v>
      </c>
      <c r="D1168" s="307" t="s">
        <v>2346</v>
      </c>
      <c r="E1168" s="19" t="s">
        <v>18</v>
      </c>
      <c r="F1168" s="308">
        <v>-18</v>
      </c>
      <c r="G1168" s="40"/>
      <c r="H1168" s="46"/>
    </row>
    <row r="1169" s="2" customFormat="1" ht="16.8" customHeight="1">
      <c r="A1169" s="40"/>
      <c r="B1169" s="46"/>
      <c r="C1169" s="309" t="s">
        <v>7386</v>
      </c>
      <c r="D1169" s="40"/>
      <c r="E1169" s="40"/>
      <c r="F1169" s="40"/>
      <c r="G1169" s="40"/>
      <c r="H1169" s="46"/>
    </row>
    <row r="1170" s="2" customFormat="1" ht="16.8" customHeight="1">
      <c r="A1170" s="40"/>
      <c r="B1170" s="46"/>
      <c r="C1170" s="307" t="s">
        <v>582</v>
      </c>
      <c r="D1170" s="307" t="s">
        <v>583</v>
      </c>
      <c r="E1170" s="19" t="s">
        <v>343</v>
      </c>
      <c r="F1170" s="308">
        <v>807.74000000000001</v>
      </c>
      <c r="G1170" s="40"/>
      <c r="H1170" s="46"/>
    </row>
    <row r="1171" s="2" customFormat="1" ht="16.8" customHeight="1">
      <c r="A1171" s="40"/>
      <c r="B1171" s="46"/>
      <c r="C1171" s="303" t="s">
        <v>2468</v>
      </c>
      <c r="D1171" s="304" t="s">
        <v>2468</v>
      </c>
      <c r="E1171" s="305" t="s">
        <v>18</v>
      </c>
      <c r="F1171" s="306">
        <v>11.23</v>
      </c>
      <c r="G1171" s="40"/>
      <c r="H1171" s="46"/>
    </row>
    <row r="1172" s="2" customFormat="1" ht="16.8" customHeight="1">
      <c r="A1172" s="40"/>
      <c r="B1172" s="46"/>
      <c r="C1172" s="307" t="s">
        <v>2468</v>
      </c>
      <c r="D1172" s="307" t="s">
        <v>2469</v>
      </c>
      <c r="E1172" s="19" t="s">
        <v>18</v>
      </c>
      <c r="F1172" s="308">
        <v>11.23</v>
      </c>
      <c r="G1172" s="40"/>
      <c r="H1172" s="46"/>
    </row>
    <row r="1173" s="2" customFormat="1" ht="16.8" customHeight="1">
      <c r="A1173" s="40"/>
      <c r="B1173" s="46"/>
      <c r="C1173" s="303" t="s">
        <v>1917</v>
      </c>
      <c r="D1173" s="304" t="s">
        <v>1917</v>
      </c>
      <c r="E1173" s="305" t="s">
        <v>18</v>
      </c>
      <c r="F1173" s="306">
        <v>807.74000000000001</v>
      </c>
      <c r="G1173" s="40"/>
      <c r="H1173" s="46"/>
    </row>
    <row r="1174" s="2" customFormat="1" ht="16.8" customHeight="1">
      <c r="A1174" s="40"/>
      <c r="B1174" s="46"/>
      <c r="C1174" s="307" t="s">
        <v>1917</v>
      </c>
      <c r="D1174" s="307" t="s">
        <v>1918</v>
      </c>
      <c r="E1174" s="19" t="s">
        <v>18</v>
      </c>
      <c r="F1174" s="308">
        <v>807.74000000000001</v>
      </c>
      <c r="G1174" s="40"/>
      <c r="H1174" s="46"/>
    </row>
    <row r="1175" s="2" customFormat="1" ht="26.4" customHeight="1">
      <c r="A1175" s="40"/>
      <c r="B1175" s="46"/>
      <c r="C1175" s="302" t="s">
        <v>7423</v>
      </c>
      <c r="D1175" s="302" t="s">
        <v>119</v>
      </c>
      <c r="E1175" s="40"/>
      <c r="F1175" s="40"/>
      <c r="G1175" s="40"/>
      <c r="H1175" s="46"/>
    </row>
    <row r="1176" s="2" customFormat="1" ht="16.8" customHeight="1">
      <c r="A1176" s="40"/>
      <c r="B1176" s="46"/>
      <c r="C1176" s="303" t="s">
        <v>426</v>
      </c>
      <c r="D1176" s="304" t="s">
        <v>426</v>
      </c>
      <c r="E1176" s="305" t="s">
        <v>18</v>
      </c>
      <c r="F1176" s="306">
        <v>60</v>
      </c>
      <c r="G1176" s="40"/>
      <c r="H1176" s="46"/>
    </row>
    <row r="1177" s="2" customFormat="1" ht="16.8" customHeight="1">
      <c r="A1177" s="40"/>
      <c r="B1177" s="46"/>
      <c r="C1177" s="307" t="s">
        <v>426</v>
      </c>
      <c r="D1177" s="307" t="s">
        <v>2528</v>
      </c>
      <c r="E1177" s="19" t="s">
        <v>18</v>
      </c>
      <c r="F1177" s="308">
        <v>60</v>
      </c>
      <c r="G1177" s="40"/>
      <c r="H1177" s="46"/>
    </row>
    <row r="1178" s="2" customFormat="1" ht="16.8" customHeight="1">
      <c r="A1178" s="40"/>
      <c r="B1178" s="46"/>
      <c r="C1178" s="303" t="s">
        <v>1497</v>
      </c>
      <c r="D1178" s="304" t="s">
        <v>1497</v>
      </c>
      <c r="E1178" s="305" t="s">
        <v>18</v>
      </c>
      <c r="F1178" s="306">
        <v>253</v>
      </c>
      <c r="G1178" s="40"/>
      <c r="H1178" s="46"/>
    </row>
    <row r="1179" s="2" customFormat="1" ht="16.8" customHeight="1">
      <c r="A1179" s="40"/>
      <c r="B1179" s="46"/>
      <c r="C1179" s="307" t="s">
        <v>18</v>
      </c>
      <c r="D1179" s="307" t="s">
        <v>1371</v>
      </c>
      <c r="E1179" s="19" t="s">
        <v>18</v>
      </c>
      <c r="F1179" s="308">
        <v>0</v>
      </c>
      <c r="G1179" s="40"/>
      <c r="H1179" s="46"/>
    </row>
    <row r="1180" s="2" customFormat="1" ht="16.8" customHeight="1">
      <c r="A1180" s="40"/>
      <c r="B1180" s="46"/>
      <c r="C1180" s="307" t="s">
        <v>1497</v>
      </c>
      <c r="D1180" s="307" t="s">
        <v>2491</v>
      </c>
      <c r="E1180" s="19" t="s">
        <v>18</v>
      </c>
      <c r="F1180" s="308">
        <v>253</v>
      </c>
      <c r="G1180" s="40"/>
      <c r="H1180" s="46"/>
    </row>
    <row r="1181" s="2" customFormat="1" ht="16.8" customHeight="1">
      <c r="A1181" s="40"/>
      <c r="B1181" s="46"/>
      <c r="C1181" s="303" t="s">
        <v>1548</v>
      </c>
      <c r="D1181" s="304" t="s">
        <v>1548</v>
      </c>
      <c r="E1181" s="305" t="s">
        <v>18</v>
      </c>
      <c r="F1181" s="306">
        <v>183</v>
      </c>
      <c r="G1181" s="40"/>
      <c r="H1181" s="46"/>
    </row>
    <row r="1182" s="2" customFormat="1" ht="16.8" customHeight="1">
      <c r="A1182" s="40"/>
      <c r="B1182" s="46"/>
      <c r="C1182" s="307" t="s">
        <v>18</v>
      </c>
      <c r="D1182" s="307" t="s">
        <v>1371</v>
      </c>
      <c r="E1182" s="19" t="s">
        <v>18</v>
      </c>
      <c r="F1182" s="308">
        <v>0</v>
      </c>
      <c r="G1182" s="40"/>
      <c r="H1182" s="46"/>
    </row>
    <row r="1183" s="2" customFormat="1" ht="16.8" customHeight="1">
      <c r="A1183" s="40"/>
      <c r="B1183" s="46"/>
      <c r="C1183" s="307" t="s">
        <v>1548</v>
      </c>
      <c r="D1183" s="307" t="s">
        <v>2486</v>
      </c>
      <c r="E1183" s="19" t="s">
        <v>18</v>
      </c>
      <c r="F1183" s="308">
        <v>183</v>
      </c>
      <c r="G1183" s="40"/>
      <c r="H1183" s="46"/>
    </row>
    <row r="1184" s="2" customFormat="1" ht="16.8" customHeight="1">
      <c r="A1184" s="40"/>
      <c r="B1184" s="46"/>
      <c r="C1184" s="303" t="s">
        <v>1508</v>
      </c>
      <c r="D1184" s="304" t="s">
        <v>1508</v>
      </c>
      <c r="E1184" s="305" t="s">
        <v>18</v>
      </c>
      <c r="F1184" s="306">
        <v>9</v>
      </c>
      <c r="G1184" s="40"/>
      <c r="H1184" s="46"/>
    </row>
    <row r="1185" s="2" customFormat="1" ht="16.8" customHeight="1">
      <c r="A1185" s="40"/>
      <c r="B1185" s="46"/>
      <c r="C1185" s="307" t="s">
        <v>18</v>
      </c>
      <c r="D1185" s="307" t="s">
        <v>521</v>
      </c>
      <c r="E1185" s="19" t="s">
        <v>18</v>
      </c>
      <c r="F1185" s="308">
        <v>0</v>
      </c>
      <c r="G1185" s="40"/>
      <c r="H1185" s="46"/>
    </row>
    <row r="1186" s="2" customFormat="1" ht="16.8" customHeight="1">
      <c r="A1186" s="40"/>
      <c r="B1186" s="46"/>
      <c r="C1186" s="307" t="s">
        <v>1508</v>
      </c>
      <c r="D1186" s="307" t="s">
        <v>2515</v>
      </c>
      <c r="E1186" s="19" t="s">
        <v>18</v>
      </c>
      <c r="F1186" s="308">
        <v>9</v>
      </c>
      <c r="G1186" s="40"/>
      <c r="H1186" s="46"/>
    </row>
    <row r="1187" s="2" customFormat="1" ht="16.8" customHeight="1">
      <c r="A1187" s="40"/>
      <c r="B1187" s="46"/>
      <c r="C1187" s="303" t="s">
        <v>7410</v>
      </c>
      <c r="D1187" s="304" t="s">
        <v>1508</v>
      </c>
      <c r="E1187" s="305" t="s">
        <v>18</v>
      </c>
      <c r="F1187" s="306">
        <v>3.2999999999999998</v>
      </c>
      <c r="G1187" s="40"/>
      <c r="H1187" s="46"/>
    </row>
    <row r="1188" s="2" customFormat="1" ht="16.8" customHeight="1">
      <c r="A1188" s="40"/>
      <c r="B1188" s="46"/>
      <c r="C1188" s="303" t="s">
        <v>1511</v>
      </c>
      <c r="D1188" s="304" t="s">
        <v>1511</v>
      </c>
      <c r="E1188" s="305" t="s">
        <v>18</v>
      </c>
      <c r="F1188" s="306">
        <v>60</v>
      </c>
      <c r="G1188" s="40"/>
      <c r="H1188" s="46"/>
    </row>
    <row r="1189" s="2" customFormat="1" ht="16.8" customHeight="1">
      <c r="A1189" s="40"/>
      <c r="B1189" s="46"/>
      <c r="C1189" s="307" t="s">
        <v>18</v>
      </c>
      <c r="D1189" s="307" t="s">
        <v>601</v>
      </c>
      <c r="E1189" s="19" t="s">
        <v>18</v>
      </c>
      <c r="F1189" s="308">
        <v>0</v>
      </c>
      <c r="G1189" s="40"/>
      <c r="H1189" s="46"/>
    </row>
    <row r="1190" s="2" customFormat="1" ht="16.8" customHeight="1">
      <c r="A1190" s="40"/>
      <c r="B1190" s="46"/>
      <c r="C1190" s="307" t="s">
        <v>1511</v>
      </c>
      <c r="D1190" s="307" t="s">
        <v>2528</v>
      </c>
      <c r="E1190" s="19" t="s">
        <v>18</v>
      </c>
      <c r="F1190" s="308">
        <v>60</v>
      </c>
      <c r="G1190" s="40"/>
      <c r="H1190" s="46"/>
    </row>
    <row r="1191" s="2" customFormat="1" ht="16.8" customHeight="1">
      <c r="A1191" s="40"/>
      <c r="B1191" s="46"/>
      <c r="C1191" s="303" t="s">
        <v>756</v>
      </c>
      <c r="D1191" s="304" t="s">
        <v>756</v>
      </c>
      <c r="E1191" s="305" t="s">
        <v>18</v>
      </c>
      <c r="F1191" s="306">
        <v>15.26</v>
      </c>
      <c r="G1191" s="40"/>
      <c r="H1191" s="46"/>
    </row>
    <row r="1192" s="2" customFormat="1" ht="16.8" customHeight="1">
      <c r="A1192" s="40"/>
      <c r="B1192" s="46"/>
      <c r="C1192" s="307" t="s">
        <v>756</v>
      </c>
      <c r="D1192" s="307" t="s">
        <v>2535</v>
      </c>
      <c r="E1192" s="19" t="s">
        <v>18</v>
      </c>
      <c r="F1192" s="308">
        <v>15.26</v>
      </c>
      <c r="G1192" s="40"/>
      <c r="H1192" s="46"/>
    </row>
    <row r="1193" s="2" customFormat="1" ht="16.8" customHeight="1">
      <c r="A1193" s="40"/>
      <c r="B1193" s="46"/>
      <c r="C1193" s="303" t="s">
        <v>1530</v>
      </c>
      <c r="D1193" s="304" t="s">
        <v>1530</v>
      </c>
      <c r="E1193" s="305" t="s">
        <v>18</v>
      </c>
      <c r="F1193" s="306">
        <v>7.6299999999999999</v>
      </c>
      <c r="G1193" s="40"/>
      <c r="H1193" s="46"/>
    </row>
    <row r="1194" s="2" customFormat="1" ht="16.8" customHeight="1">
      <c r="A1194" s="40"/>
      <c r="B1194" s="46"/>
      <c r="C1194" s="307" t="s">
        <v>1530</v>
      </c>
      <c r="D1194" s="307" t="s">
        <v>2523</v>
      </c>
      <c r="E1194" s="19" t="s">
        <v>18</v>
      </c>
      <c r="F1194" s="308">
        <v>7.6299999999999999</v>
      </c>
      <c r="G1194" s="40"/>
      <c r="H1194" s="46"/>
    </row>
    <row r="1195" s="2" customFormat="1" ht="16.8" customHeight="1">
      <c r="A1195" s="40"/>
      <c r="B1195" s="46"/>
      <c r="C1195" s="303" t="s">
        <v>2108</v>
      </c>
      <c r="D1195" s="304" t="s">
        <v>2108</v>
      </c>
      <c r="E1195" s="305" t="s">
        <v>18</v>
      </c>
      <c r="F1195" s="306">
        <v>20.41</v>
      </c>
      <c r="G1195" s="40"/>
      <c r="H1195" s="46"/>
    </row>
    <row r="1196" s="2" customFormat="1" ht="16.8" customHeight="1">
      <c r="A1196" s="40"/>
      <c r="B1196" s="46"/>
      <c r="C1196" s="303" t="s">
        <v>313</v>
      </c>
      <c r="D1196" s="304" t="s">
        <v>313</v>
      </c>
      <c r="E1196" s="305" t="s">
        <v>18</v>
      </c>
      <c r="F1196" s="306">
        <v>120</v>
      </c>
      <c r="G1196" s="40"/>
      <c r="H1196" s="46"/>
    </row>
    <row r="1197" s="2" customFormat="1" ht="16.8" customHeight="1">
      <c r="A1197" s="40"/>
      <c r="B1197" s="46"/>
      <c r="C1197" s="307" t="s">
        <v>18</v>
      </c>
      <c r="D1197" s="307" t="s">
        <v>575</v>
      </c>
      <c r="E1197" s="19" t="s">
        <v>18</v>
      </c>
      <c r="F1197" s="308">
        <v>0</v>
      </c>
      <c r="G1197" s="40"/>
      <c r="H1197" s="46"/>
    </row>
    <row r="1198" s="2" customFormat="1" ht="16.8" customHeight="1">
      <c r="A1198" s="40"/>
      <c r="B1198" s="46"/>
      <c r="C1198" s="307" t="s">
        <v>313</v>
      </c>
      <c r="D1198" s="307" t="s">
        <v>2521</v>
      </c>
      <c r="E1198" s="19" t="s">
        <v>18</v>
      </c>
      <c r="F1198" s="308">
        <v>120</v>
      </c>
      <c r="G1198" s="40"/>
      <c r="H1198" s="46"/>
    </row>
    <row r="1199" s="2" customFormat="1" ht="16.8" customHeight="1">
      <c r="A1199" s="40"/>
      <c r="B1199" s="46"/>
      <c r="C1199" s="303" t="s">
        <v>1876</v>
      </c>
      <c r="D1199" s="304" t="s">
        <v>1876</v>
      </c>
      <c r="E1199" s="305" t="s">
        <v>18</v>
      </c>
      <c r="F1199" s="306">
        <v>702</v>
      </c>
      <c r="G1199" s="40"/>
      <c r="H1199" s="46"/>
    </row>
    <row r="1200" s="2" customFormat="1" ht="16.8" customHeight="1">
      <c r="A1200" s="40"/>
      <c r="B1200" s="46"/>
      <c r="C1200" s="307" t="s">
        <v>1876</v>
      </c>
      <c r="D1200" s="307" t="s">
        <v>2591</v>
      </c>
      <c r="E1200" s="19" t="s">
        <v>18</v>
      </c>
      <c r="F1200" s="308">
        <v>702</v>
      </c>
      <c r="G1200" s="40"/>
      <c r="H1200" s="46"/>
    </row>
    <row r="1201" s="2" customFormat="1" ht="16.8" customHeight="1">
      <c r="A1201" s="40"/>
      <c r="B1201" s="46"/>
      <c r="C1201" s="303" t="s">
        <v>676</v>
      </c>
      <c r="D1201" s="304" t="s">
        <v>676</v>
      </c>
      <c r="E1201" s="305" t="s">
        <v>18</v>
      </c>
      <c r="F1201" s="306">
        <v>91</v>
      </c>
      <c r="G1201" s="40"/>
      <c r="H1201" s="46"/>
    </row>
    <row r="1202" s="2" customFormat="1" ht="16.8" customHeight="1">
      <c r="A1202" s="40"/>
      <c r="B1202" s="46"/>
      <c r="C1202" s="307" t="s">
        <v>18</v>
      </c>
      <c r="D1202" s="307" t="s">
        <v>1371</v>
      </c>
      <c r="E1202" s="19" t="s">
        <v>18</v>
      </c>
      <c r="F1202" s="308">
        <v>0</v>
      </c>
      <c r="G1202" s="40"/>
      <c r="H1202" s="46"/>
    </row>
    <row r="1203" s="2" customFormat="1" ht="16.8" customHeight="1">
      <c r="A1203" s="40"/>
      <c r="B1203" s="46"/>
      <c r="C1203" s="307" t="s">
        <v>676</v>
      </c>
      <c r="D1203" s="307" t="s">
        <v>2566</v>
      </c>
      <c r="E1203" s="19" t="s">
        <v>18</v>
      </c>
      <c r="F1203" s="308">
        <v>91</v>
      </c>
      <c r="G1203" s="40"/>
      <c r="H1203" s="46"/>
    </row>
    <row r="1204" s="2" customFormat="1" ht="16.8" customHeight="1">
      <c r="A1204" s="40"/>
      <c r="B1204" s="46"/>
      <c r="C1204" s="303" t="s">
        <v>1648</v>
      </c>
      <c r="D1204" s="304" t="s">
        <v>1648</v>
      </c>
      <c r="E1204" s="305" t="s">
        <v>18</v>
      </c>
      <c r="F1204" s="306">
        <v>111</v>
      </c>
      <c r="G1204" s="40"/>
      <c r="H1204" s="46"/>
    </row>
    <row r="1205" s="2" customFormat="1" ht="16.8" customHeight="1">
      <c r="A1205" s="40"/>
      <c r="B1205" s="46"/>
      <c r="C1205" s="303" t="s">
        <v>1612</v>
      </c>
      <c r="D1205" s="304" t="s">
        <v>1612</v>
      </c>
      <c r="E1205" s="305" t="s">
        <v>18</v>
      </c>
      <c r="F1205" s="306">
        <v>306</v>
      </c>
      <c r="G1205" s="40"/>
      <c r="H1205" s="46"/>
    </row>
    <row r="1206" s="2" customFormat="1" ht="16.8" customHeight="1">
      <c r="A1206" s="40"/>
      <c r="B1206" s="46"/>
      <c r="C1206" s="307" t="s">
        <v>1612</v>
      </c>
      <c r="D1206" s="307" t="s">
        <v>2597</v>
      </c>
      <c r="E1206" s="19" t="s">
        <v>18</v>
      </c>
      <c r="F1206" s="308">
        <v>306</v>
      </c>
      <c r="G1206" s="40"/>
      <c r="H1206" s="46"/>
    </row>
    <row r="1207" s="2" customFormat="1" ht="16.8" customHeight="1">
      <c r="A1207" s="40"/>
      <c r="B1207" s="46"/>
      <c r="C1207" s="303" t="s">
        <v>1938</v>
      </c>
      <c r="D1207" s="304" t="s">
        <v>1938</v>
      </c>
      <c r="E1207" s="305" t="s">
        <v>18</v>
      </c>
      <c r="F1207" s="306">
        <v>29.280000000000001</v>
      </c>
      <c r="G1207" s="40"/>
      <c r="H1207" s="46"/>
    </row>
    <row r="1208" s="2" customFormat="1" ht="16.8" customHeight="1">
      <c r="A1208" s="40"/>
      <c r="B1208" s="46"/>
      <c r="C1208" s="307" t="s">
        <v>1938</v>
      </c>
      <c r="D1208" s="307" t="s">
        <v>2609</v>
      </c>
      <c r="E1208" s="19" t="s">
        <v>18</v>
      </c>
      <c r="F1208" s="308">
        <v>29.280000000000001</v>
      </c>
      <c r="G1208" s="40"/>
      <c r="H1208" s="46"/>
    </row>
    <row r="1209" s="2" customFormat="1" ht="16.8" customHeight="1">
      <c r="A1209" s="40"/>
      <c r="B1209" s="46"/>
      <c r="C1209" s="303" t="s">
        <v>1615</v>
      </c>
      <c r="D1209" s="304" t="s">
        <v>1615</v>
      </c>
      <c r="E1209" s="305" t="s">
        <v>18</v>
      </c>
      <c r="F1209" s="306">
        <v>4860.96</v>
      </c>
      <c r="G1209" s="40"/>
      <c r="H1209" s="46"/>
    </row>
    <row r="1210" s="2" customFormat="1" ht="16.8" customHeight="1">
      <c r="A1210" s="40"/>
      <c r="B1210" s="46"/>
      <c r="C1210" s="303" t="s">
        <v>1621</v>
      </c>
      <c r="D1210" s="304" t="s">
        <v>1621</v>
      </c>
      <c r="E1210" s="305" t="s">
        <v>18</v>
      </c>
      <c r="F1210" s="306">
        <v>4.5899999999999999</v>
      </c>
      <c r="G1210" s="40"/>
      <c r="H1210" s="46"/>
    </row>
    <row r="1211" s="2" customFormat="1" ht="16.8" customHeight="1">
      <c r="A1211" s="40"/>
      <c r="B1211" s="46"/>
      <c r="C1211" s="303" t="s">
        <v>857</v>
      </c>
      <c r="D1211" s="304" t="s">
        <v>857</v>
      </c>
      <c r="E1211" s="305" t="s">
        <v>18</v>
      </c>
      <c r="F1211" s="306">
        <v>1259.1300000000001</v>
      </c>
      <c r="G1211" s="40"/>
      <c r="H1211" s="46"/>
    </row>
    <row r="1212" s="2" customFormat="1" ht="16.8" customHeight="1">
      <c r="A1212" s="40"/>
      <c r="B1212" s="46"/>
      <c r="C1212" s="303" t="s">
        <v>1597</v>
      </c>
      <c r="D1212" s="304" t="s">
        <v>1597</v>
      </c>
      <c r="E1212" s="305" t="s">
        <v>18</v>
      </c>
      <c r="F1212" s="306">
        <v>4.5899999999999999</v>
      </c>
      <c r="G1212" s="40"/>
      <c r="H1212" s="46"/>
    </row>
    <row r="1213" s="2" customFormat="1" ht="16.8" customHeight="1">
      <c r="A1213" s="40"/>
      <c r="B1213" s="46"/>
      <c r="C1213" s="303" t="s">
        <v>1908</v>
      </c>
      <c r="D1213" s="304" t="s">
        <v>1908</v>
      </c>
      <c r="E1213" s="305" t="s">
        <v>18</v>
      </c>
      <c r="F1213" s="306">
        <v>29.280000000000001</v>
      </c>
      <c r="G1213" s="40"/>
      <c r="H1213" s="46"/>
    </row>
    <row r="1214" s="2" customFormat="1" ht="16.8" customHeight="1">
      <c r="A1214" s="40"/>
      <c r="B1214" s="46"/>
      <c r="C1214" s="307" t="s">
        <v>1908</v>
      </c>
      <c r="D1214" s="307" t="s">
        <v>2620</v>
      </c>
      <c r="E1214" s="19" t="s">
        <v>18</v>
      </c>
      <c r="F1214" s="308">
        <v>29.280000000000001</v>
      </c>
      <c r="G1214" s="40"/>
      <c r="H1214" s="46"/>
    </row>
    <row r="1215" s="2" customFormat="1" ht="16.8" customHeight="1">
      <c r="A1215" s="40"/>
      <c r="B1215" s="46"/>
      <c r="C1215" s="303" t="s">
        <v>1873</v>
      </c>
      <c r="D1215" s="304" t="s">
        <v>1873</v>
      </c>
      <c r="E1215" s="305" t="s">
        <v>18</v>
      </c>
      <c r="F1215" s="306">
        <v>111</v>
      </c>
      <c r="G1215" s="40"/>
      <c r="H1215" s="46"/>
    </row>
    <row r="1216" s="2" customFormat="1" ht="16.8" customHeight="1">
      <c r="A1216" s="40"/>
      <c r="B1216" s="46"/>
      <c r="C1216" s="303" t="s">
        <v>2265</v>
      </c>
      <c r="D1216" s="304" t="s">
        <v>2265</v>
      </c>
      <c r="E1216" s="305" t="s">
        <v>18</v>
      </c>
      <c r="F1216" s="306">
        <v>12</v>
      </c>
      <c r="G1216" s="40"/>
      <c r="H1216" s="46"/>
    </row>
    <row r="1217" s="2" customFormat="1" ht="16.8" customHeight="1">
      <c r="A1217" s="40"/>
      <c r="B1217" s="46"/>
      <c r="C1217" s="307" t="s">
        <v>2265</v>
      </c>
      <c r="D1217" s="307" t="s">
        <v>2555</v>
      </c>
      <c r="E1217" s="19" t="s">
        <v>18</v>
      </c>
      <c r="F1217" s="308">
        <v>12</v>
      </c>
      <c r="G1217" s="40"/>
      <c r="H1217" s="46"/>
    </row>
    <row r="1218" s="2" customFormat="1" ht="16.8" customHeight="1">
      <c r="A1218" s="40"/>
      <c r="B1218" s="46"/>
      <c r="C1218" s="303" t="s">
        <v>2551</v>
      </c>
      <c r="D1218" s="304" t="s">
        <v>2551</v>
      </c>
      <c r="E1218" s="305" t="s">
        <v>18</v>
      </c>
      <c r="F1218" s="306">
        <v>190.63</v>
      </c>
      <c r="G1218" s="40"/>
      <c r="H1218" s="46"/>
    </row>
    <row r="1219" s="2" customFormat="1" ht="16.8" customHeight="1">
      <c r="A1219" s="40"/>
      <c r="B1219" s="46"/>
      <c r="C1219" s="307" t="s">
        <v>2551</v>
      </c>
      <c r="D1219" s="307" t="s">
        <v>2552</v>
      </c>
      <c r="E1219" s="19" t="s">
        <v>18</v>
      </c>
      <c r="F1219" s="308">
        <v>190.63</v>
      </c>
      <c r="G1219" s="40"/>
      <c r="H1219" s="46"/>
    </row>
    <row r="1220" s="2" customFormat="1" ht="16.8" customHeight="1">
      <c r="A1220" s="40"/>
      <c r="B1220" s="46"/>
      <c r="C1220" s="303" t="s">
        <v>2626</v>
      </c>
      <c r="D1220" s="304" t="s">
        <v>2626</v>
      </c>
      <c r="E1220" s="305" t="s">
        <v>18</v>
      </c>
      <c r="F1220" s="306">
        <v>13.68</v>
      </c>
      <c r="G1220" s="40"/>
      <c r="H1220" s="46"/>
    </row>
    <row r="1221" s="2" customFormat="1" ht="16.8" customHeight="1">
      <c r="A1221" s="40"/>
      <c r="B1221" s="46"/>
      <c r="C1221" s="307" t="s">
        <v>2626</v>
      </c>
      <c r="D1221" s="307" t="s">
        <v>2627</v>
      </c>
      <c r="E1221" s="19" t="s">
        <v>18</v>
      </c>
      <c r="F1221" s="308">
        <v>13.68</v>
      </c>
      <c r="G1221" s="40"/>
      <c r="H1221" s="46"/>
    </row>
    <row r="1222" s="2" customFormat="1" ht="16.8" customHeight="1">
      <c r="A1222" s="40"/>
      <c r="B1222" s="46"/>
      <c r="C1222" s="303" t="s">
        <v>367</v>
      </c>
      <c r="D1222" s="304" t="s">
        <v>367</v>
      </c>
      <c r="E1222" s="305" t="s">
        <v>18</v>
      </c>
      <c r="F1222" s="306">
        <v>7.6299999999999999</v>
      </c>
      <c r="G1222" s="40"/>
      <c r="H1222" s="46"/>
    </row>
    <row r="1223" s="2" customFormat="1" ht="16.8" customHeight="1">
      <c r="A1223" s="40"/>
      <c r="B1223" s="46"/>
      <c r="C1223" s="307" t="s">
        <v>367</v>
      </c>
      <c r="D1223" s="307" t="s">
        <v>2517</v>
      </c>
      <c r="E1223" s="19" t="s">
        <v>18</v>
      </c>
      <c r="F1223" s="308">
        <v>7.6299999999999999</v>
      </c>
      <c r="G1223" s="40"/>
      <c r="H1223" s="46"/>
    </row>
    <row r="1224" s="2" customFormat="1" ht="16.8" customHeight="1">
      <c r="A1224" s="40"/>
      <c r="B1224" s="46"/>
      <c r="C1224" s="303" t="s">
        <v>1541</v>
      </c>
      <c r="D1224" s="304" t="s">
        <v>1541</v>
      </c>
      <c r="E1224" s="305" t="s">
        <v>18</v>
      </c>
      <c r="F1224" s="306">
        <v>2.29</v>
      </c>
      <c r="G1224" s="40"/>
      <c r="H1224" s="46"/>
    </row>
    <row r="1225" s="2" customFormat="1" ht="16.8" customHeight="1">
      <c r="A1225" s="40"/>
      <c r="B1225" s="46"/>
      <c r="C1225" s="307" t="s">
        <v>18</v>
      </c>
      <c r="D1225" s="307" t="s">
        <v>521</v>
      </c>
      <c r="E1225" s="19" t="s">
        <v>18</v>
      </c>
      <c r="F1225" s="308">
        <v>0</v>
      </c>
      <c r="G1225" s="40"/>
      <c r="H1225" s="46"/>
    </row>
    <row r="1226" s="2" customFormat="1" ht="16.8" customHeight="1">
      <c r="A1226" s="40"/>
      <c r="B1226" s="46"/>
      <c r="C1226" s="307" t="s">
        <v>1541</v>
      </c>
      <c r="D1226" s="307" t="s">
        <v>2519</v>
      </c>
      <c r="E1226" s="19" t="s">
        <v>18</v>
      </c>
      <c r="F1226" s="308">
        <v>2.29</v>
      </c>
      <c r="G1226" s="40"/>
      <c r="H1226" s="46"/>
    </row>
    <row r="1227" s="2" customFormat="1" ht="16.8" customHeight="1">
      <c r="A1227" s="40"/>
      <c r="B1227" s="46"/>
      <c r="C1227" s="303" t="s">
        <v>339</v>
      </c>
      <c r="D1227" s="304" t="s">
        <v>339</v>
      </c>
      <c r="E1227" s="305" t="s">
        <v>18</v>
      </c>
      <c r="F1227" s="306">
        <v>34</v>
      </c>
      <c r="G1227" s="40"/>
      <c r="H1227" s="46"/>
    </row>
    <row r="1228" s="2" customFormat="1" ht="16.8" customHeight="1">
      <c r="A1228" s="40"/>
      <c r="B1228" s="46"/>
      <c r="C1228" s="307" t="s">
        <v>18</v>
      </c>
      <c r="D1228" s="307" t="s">
        <v>1371</v>
      </c>
      <c r="E1228" s="19" t="s">
        <v>18</v>
      </c>
      <c r="F1228" s="308">
        <v>0</v>
      </c>
      <c r="G1228" s="40"/>
      <c r="H1228" s="46"/>
    </row>
    <row r="1229" s="2" customFormat="1" ht="16.8" customHeight="1">
      <c r="A1229" s="40"/>
      <c r="B1229" s="46"/>
      <c r="C1229" s="307" t="s">
        <v>339</v>
      </c>
      <c r="D1229" s="307" t="s">
        <v>2499</v>
      </c>
      <c r="E1229" s="19" t="s">
        <v>18</v>
      </c>
      <c r="F1229" s="308">
        <v>34</v>
      </c>
      <c r="G1229" s="40"/>
      <c r="H1229" s="46"/>
    </row>
    <row r="1230" s="2" customFormat="1" ht="16.8" customHeight="1">
      <c r="A1230" s="40"/>
      <c r="B1230" s="46"/>
      <c r="C1230" s="303" t="s">
        <v>435</v>
      </c>
      <c r="D1230" s="304" t="s">
        <v>435</v>
      </c>
      <c r="E1230" s="305" t="s">
        <v>18</v>
      </c>
      <c r="F1230" s="306">
        <v>111</v>
      </c>
      <c r="G1230" s="40"/>
      <c r="H1230" s="46"/>
    </row>
    <row r="1231" s="2" customFormat="1" ht="16.8" customHeight="1">
      <c r="A1231" s="40"/>
      <c r="B1231" s="46"/>
      <c r="C1231" s="303" t="s">
        <v>353</v>
      </c>
      <c r="D1231" s="304" t="s">
        <v>353</v>
      </c>
      <c r="E1231" s="305" t="s">
        <v>18</v>
      </c>
      <c r="F1231" s="306">
        <v>700</v>
      </c>
      <c r="G1231" s="40"/>
      <c r="H1231" s="46"/>
    </row>
    <row r="1232" s="2" customFormat="1" ht="16.8" customHeight="1">
      <c r="A1232" s="40"/>
      <c r="B1232" s="46"/>
      <c r="C1232" s="307" t="s">
        <v>18</v>
      </c>
      <c r="D1232" s="307" t="s">
        <v>1371</v>
      </c>
      <c r="E1232" s="19" t="s">
        <v>18</v>
      </c>
      <c r="F1232" s="308">
        <v>0</v>
      </c>
      <c r="G1232" s="40"/>
      <c r="H1232" s="46"/>
    </row>
    <row r="1233" s="2" customFormat="1" ht="16.8" customHeight="1">
      <c r="A1233" s="40"/>
      <c r="B1233" s="46"/>
      <c r="C1233" s="307" t="s">
        <v>18</v>
      </c>
      <c r="D1233" s="307" t="s">
        <v>2496</v>
      </c>
      <c r="E1233" s="19" t="s">
        <v>18</v>
      </c>
      <c r="F1233" s="308">
        <v>0</v>
      </c>
      <c r="G1233" s="40"/>
      <c r="H1233" s="46"/>
    </row>
    <row r="1234" s="2" customFormat="1" ht="16.8" customHeight="1">
      <c r="A1234" s="40"/>
      <c r="B1234" s="46"/>
      <c r="C1234" s="307" t="s">
        <v>353</v>
      </c>
      <c r="D1234" s="307" t="s">
        <v>2497</v>
      </c>
      <c r="E1234" s="19" t="s">
        <v>18</v>
      </c>
      <c r="F1234" s="308">
        <v>700</v>
      </c>
      <c r="G1234" s="40"/>
      <c r="H1234" s="46"/>
    </row>
    <row r="1235" s="2" customFormat="1" ht="16.8" customHeight="1">
      <c r="A1235" s="40"/>
      <c r="B1235" s="46"/>
      <c r="C1235" s="303" t="s">
        <v>2532</v>
      </c>
      <c r="D1235" s="304" t="s">
        <v>2532</v>
      </c>
      <c r="E1235" s="305" t="s">
        <v>18</v>
      </c>
      <c r="F1235" s="306">
        <v>7.6299999999999999</v>
      </c>
      <c r="G1235" s="40"/>
      <c r="H1235" s="46"/>
    </row>
    <row r="1236" s="2" customFormat="1" ht="16.8" customHeight="1">
      <c r="A1236" s="40"/>
      <c r="B1236" s="46"/>
      <c r="C1236" s="307" t="s">
        <v>18</v>
      </c>
      <c r="D1236" s="307" t="s">
        <v>2531</v>
      </c>
      <c r="E1236" s="19" t="s">
        <v>18</v>
      </c>
      <c r="F1236" s="308">
        <v>0</v>
      </c>
      <c r="G1236" s="40"/>
      <c r="H1236" s="46"/>
    </row>
    <row r="1237" s="2" customFormat="1" ht="16.8" customHeight="1">
      <c r="A1237" s="40"/>
      <c r="B1237" s="46"/>
      <c r="C1237" s="307" t="s">
        <v>2532</v>
      </c>
      <c r="D1237" s="307" t="s">
        <v>2533</v>
      </c>
      <c r="E1237" s="19" t="s">
        <v>18</v>
      </c>
      <c r="F1237" s="308">
        <v>7.6299999999999999</v>
      </c>
      <c r="G1237" s="40"/>
      <c r="H1237" s="46"/>
    </row>
    <row r="1238" s="2" customFormat="1" ht="16.8" customHeight="1">
      <c r="A1238" s="40"/>
      <c r="B1238" s="46"/>
      <c r="C1238" s="303" t="s">
        <v>315</v>
      </c>
      <c r="D1238" s="304" t="s">
        <v>315</v>
      </c>
      <c r="E1238" s="305" t="s">
        <v>18</v>
      </c>
      <c r="F1238" s="306">
        <v>48.359999999999999</v>
      </c>
      <c r="G1238" s="40"/>
      <c r="H1238" s="46"/>
    </row>
    <row r="1239" s="2" customFormat="1" ht="16.8" customHeight="1">
      <c r="A1239" s="40"/>
      <c r="B1239" s="46"/>
      <c r="C1239" s="303" t="s">
        <v>1854</v>
      </c>
      <c r="D1239" s="304" t="s">
        <v>1854</v>
      </c>
      <c r="E1239" s="305" t="s">
        <v>18</v>
      </c>
      <c r="F1239" s="306">
        <v>306</v>
      </c>
      <c r="G1239" s="40"/>
      <c r="H1239" s="46"/>
    </row>
    <row r="1240" s="2" customFormat="1" ht="16.8" customHeight="1">
      <c r="A1240" s="40"/>
      <c r="B1240" s="46"/>
      <c r="C1240" s="307" t="s">
        <v>18</v>
      </c>
      <c r="D1240" s="307" t="s">
        <v>1371</v>
      </c>
      <c r="E1240" s="19" t="s">
        <v>18</v>
      </c>
      <c r="F1240" s="308">
        <v>0</v>
      </c>
      <c r="G1240" s="40"/>
      <c r="H1240" s="46"/>
    </row>
    <row r="1241" s="2" customFormat="1" ht="16.8" customHeight="1">
      <c r="A1241" s="40"/>
      <c r="B1241" s="46"/>
      <c r="C1241" s="307" t="s">
        <v>1854</v>
      </c>
      <c r="D1241" s="307" t="s">
        <v>2595</v>
      </c>
      <c r="E1241" s="19" t="s">
        <v>18</v>
      </c>
      <c r="F1241" s="308">
        <v>306</v>
      </c>
      <c r="G1241" s="40"/>
      <c r="H1241" s="46"/>
    </row>
    <row r="1242" s="2" customFormat="1" ht="16.8" customHeight="1">
      <c r="A1242" s="40"/>
      <c r="B1242" s="46"/>
      <c r="C1242" s="303" t="s">
        <v>2097</v>
      </c>
      <c r="D1242" s="304" t="s">
        <v>2097</v>
      </c>
      <c r="E1242" s="305" t="s">
        <v>18</v>
      </c>
      <c r="F1242" s="306">
        <v>60.719999999999999</v>
      </c>
      <c r="G1242" s="40"/>
      <c r="H1242" s="46"/>
    </row>
    <row r="1243" s="2" customFormat="1" ht="16.8" customHeight="1">
      <c r="A1243" s="40"/>
      <c r="B1243" s="46"/>
      <c r="C1243" s="307" t="s">
        <v>2097</v>
      </c>
      <c r="D1243" s="307" t="s">
        <v>2610</v>
      </c>
      <c r="E1243" s="19" t="s">
        <v>18</v>
      </c>
      <c r="F1243" s="308">
        <v>60.719999999999999</v>
      </c>
      <c r="G1243" s="40"/>
      <c r="H1243" s="46"/>
    </row>
    <row r="1244" s="2" customFormat="1" ht="16.8" customHeight="1">
      <c r="A1244" s="40"/>
      <c r="B1244" s="46"/>
      <c r="C1244" s="303" t="s">
        <v>2635</v>
      </c>
      <c r="D1244" s="304" t="s">
        <v>2635</v>
      </c>
      <c r="E1244" s="305" t="s">
        <v>18</v>
      </c>
      <c r="F1244" s="306">
        <v>42.380000000000003</v>
      </c>
      <c r="G1244" s="40"/>
      <c r="H1244" s="46"/>
    </row>
    <row r="1245" s="2" customFormat="1" ht="16.8" customHeight="1">
      <c r="A1245" s="40"/>
      <c r="B1245" s="46"/>
      <c r="C1245" s="303" t="s">
        <v>1445</v>
      </c>
      <c r="D1245" s="304" t="s">
        <v>1445</v>
      </c>
      <c r="E1245" s="305" t="s">
        <v>18</v>
      </c>
      <c r="F1245" s="306">
        <v>42.380000000000003</v>
      </c>
      <c r="G1245" s="40"/>
      <c r="H1245" s="46"/>
    </row>
    <row r="1246" s="2" customFormat="1" ht="16.8" customHeight="1">
      <c r="A1246" s="40"/>
      <c r="B1246" s="46"/>
      <c r="C1246" s="303" t="s">
        <v>1910</v>
      </c>
      <c r="D1246" s="304" t="s">
        <v>1910</v>
      </c>
      <c r="E1246" s="305" t="s">
        <v>18</v>
      </c>
      <c r="F1246" s="306">
        <v>60.719999999999999</v>
      </c>
      <c r="G1246" s="40"/>
      <c r="H1246" s="46"/>
    </row>
    <row r="1247" s="2" customFormat="1" ht="16.8" customHeight="1">
      <c r="A1247" s="40"/>
      <c r="B1247" s="46"/>
      <c r="C1247" s="307" t="s">
        <v>1910</v>
      </c>
      <c r="D1247" s="307" t="s">
        <v>2621</v>
      </c>
      <c r="E1247" s="19" t="s">
        <v>18</v>
      </c>
      <c r="F1247" s="308">
        <v>60.719999999999999</v>
      </c>
      <c r="G1247" s="40"/>
      <c r="H1247" s="46"/>
    </row>
    <row r="1248" s="2" customFormat="1" ht="16.8" customHeight="1">
      <c r="A1248" s="40"/>
      <c r="B1248" s="46"/>
      <c r="C1248" s="303" t="s">
        <v>429</v>
      </c>
      <c r="D1248" s="304" t="s">
        <v>429</v>
      </c>
      <c r="E1248" s="305" t="s">
        <v>18</v>
      </c>
      <c r="F1248" s="306">
        <v>37</v>
      </c>
      <c r="G1248" s="40"/>
      <c r="H1248" s="46"/>
    </row>
    <row r="1249" s="2" customFormat="1" ht="16.8" customHeight="1">
      <c r="A1249" s="40"/>
      <c r="B1249" s="46"/>
      <c r="C1249" s="307" t="s">
        <v>429</v>
      </c>
      <c r="D1249" s="307" t="s">
        <v>2500</v>
      </c>
      <c r="E1249" s="19" t="s">
        <v>18</v>
      </c>
      <c r="F1249" s="308">
        <v>37</v>
      </c>
      <c r="G1249" s="40"/>
      <c r="H1249" s="46"/>
    </row>
    <row r="1250" s="2" customFormat="1" ht="16.8" customHeight="1">
      <c r="A1250" s="40"/>
      <c r="B1250" s="46"/>
      <c r="C1250" s="303" t="s">
        <v>2101</v>
      </c>
      <c r="D1250" s="304" t="s">
        <v>2101</v>
      </c>
      <c r="E1250" s="305" t="s">
        <v>18</v>
      </c>
      <c r="F1250" s="306">
        <v>120</v>
      </c>
      <c r="G1250" s="40"/>
      <c r="H1250" s="46"/>
    </row>
    <row r="1251" s="2" customFormat="1" ht="16.8" customHeight="1">
      <c r="A1251" s="40"/>
      <c r="B1251" s="46"/>
      <c r="C1251" s="307" t="s">
        <v>18</v>
      </c>
      <c r="D1251" s="307" t="s">
        <v>1371</v>
      </c>
      <c r="E1251" s="19" t="s">
        <v>18</v>
      </c>
      <c r="F1251" s="308">
        <v>0</v>
      </c>
      <c r="G1251" s="40"/>
      <c r="H1251" s="46"/>
    </row>
    <row r="1252" s="2" customFormat="1" ht="16.8" customHeight="1">
      <c r="A1252" s="40"/>
      <c r="B1252" s="46"/>
      <c r="C1252" s="307" t="s">
        <v>2101</v>
      </c>
      <c r="D1252" s="307" t="s">
        <v>2505</v>
      </c>
      <c r="E1252" s="19" t="s">
        <v>18</v>
      </c>
      <c r="F1252" s="308">
        <v>120</v>
      </c>
      <c r="G1252" s="40"/>
      <c r="H1252" s="46"/>
    </row>
    <row r="1253" s="2" customFormat="1" ht="16.8" customHeight="1">
      <c r="A1253" s="40"/>
      <c r="B1253" s="46"/>
      <c r="C1253" s="303" t="s">
        <v>3300</v>
      </c>
      <c r="D1253" s="304" t="s">
        <v>3300</v>
      </c>
      <c r="E1253" s="305" t="s">
        <v>18</v>
      </c>
      <c r="F1253" s="306">
        <v>70</v>
      </c>
      <c r="G1253" s="40"/>
      <c r="H1253" s="46"/>
    </row>
    <row r="1254" s="2" customFormat="1" ht="16.8" customHeight="1">
      <c r="A1254" s="40"/>
      <c r="B1254" s="46"/>
      <c r="C1254" s="303" t="s">
        <v>2668</v>
      </c>
      <c r="D1254" s="304" t="s">
        <v>2668</v>
      </c>
      <c r="E1254" s="305" t="s">
        <v>18</v>
      </c>
      <c r="F1254" s="306">
        <v>168.36000000000001</v>
      </c>
      <c r="G1254" s="40"/>
      <c r="H1254" s="46"/>
    </row>
    <row r="1255" s="2" customFormat="1" ht="16.8" customHeight="1">
      <c r="A1255" s="40"/>
      <c r="B1255" s="46"/>
      <c r="C1255" s="303" t="s">
        <v>1863</v>
      </c>
      <c r="D1255" s="304" t="s">
        <v>1863</v>
      </c>
      <c r="E1255" s="305" t="s">
        <v>18</v>
      </c>
      <c r="F1255" s="306">
        <v>603</v>
      </c>
      <c r="G1255" s="40"/>
      <c r="H1255" s="46"/>
    </row>
    <row r="1256" s="2" customFormat="1" ht="16.8" customHeight="1">
      <c r="A1256" s="40"/>
      <c r="B1256" s="46"/>
      <c r="C1256" s="303" t="s">
        <v>2245</v>
      </c>
      <c r="D1256" s="304" t="s">
        <v>2245</v>
      </c>
      <c r="E1256" s="305" t="s">
        <v>18</v>
      </c>
      <c r="F1256" s="306">
        <v>90</v>
      </c>
      <c r="G1256" s="40"/>
      <c r="H1256" s="46"/>
    </row>
    <row r="1257" s="2" customFormat="1" ht="16.8" customHeight="1">
      <c r="A1257" s="40"/>
      <c r="B1257" s="46"/>
      <c r="C1257" s="303" t="s">
        <v>2612</v>
      </c>
      <c r="D1257" s="304" t="s">
        <v>2612</v>
      </c>
      <c r="E1257" s="305" t="s">
        <v>18</v>
      </c>
      <c r="F1257" s="306">
        <v>14.560000000000001</v>
      </c>
      <c r="G1257" s="40"/>
      <c r="H1257" s="46"/>
    </row>
    <row r="1258" s="2" customFormat="1" ht="16.8" customHeight="1">
      <c r="A1258" s="40"/>
      <c r="B1258" s="46"/>
      <c r="C1258" s="307" t="s">
        <v>2612</v>
      </c>
      <c r="D1258" s="307" t="s">
        <v>2613</v>
      </c>
      <c r="E1258" s="19" t="s">
        <v>18</v>
      </c>
      <c r="F1258" s="308">
        <v>14.560000000000001</v>
      </c>
      <c r="G1258" s="40"/>
      <c r="H1258" s="46"/>
    </row>
    <row r="1259" s="2" customFormat="1" ht="16.8" customHeight="1">
      <c r="A1259" s="40"/>
      <c r="B1259" s="46"/>
      <c r="C1259" s="303" t="s">
        <v>1600</v>
      </c>
      <c r="D1259" s="304" t="s">
        <v>1600</v>
      </c>
      <c r="E1259" s="305" t="s">
        <v>18</v>
      </c>
      <c r="F1259" s="306">
        <v>6.9699999999999998</v>
      </c>
      <c r="G1259" s="40"/>
      <c r="H1259" s="46"/>
    </row>
    <row r="1260" s="2" customFormat="1" ht="16.8" customHeight="1">
      <c r="A1260" s="40"/>
      <c r="B1260" s="46"/>
      <c r="C1260" s="307" t="s">
        <v>1600</v>
      </c>
      <c r="D1260" s="307" t="s">
        <v>2617</v>
      </c>
      <c r="E1260" s="19" t="s">
        <v>18</v>
      </c>
      <c r="F1260" s="308">
        <v>6.9699999999999998</v>
      </c>
      <c r="G1260" s="40"/>
      <c r="H1260" s="46"/>
    </row>
    <row r="1261" s="2" customFormat="1" ht="16.8" customHeight="1">
      <c r="A1261" s="40"/>
      <c r="B1261" s="46"/>
      <c r="C1261" s="303" t="s">
        <v>2622</v>
      </c>
      <c r="D1261" s="304" t="s">
        <v>2622</v>
      </c>
      <c r="E1261" s="305" t="s">
        <v>18</v>
      </c>
      <c r="F1261" s="306">
        <v>7.5899999999999999</v>
      </c>
      <c r="G1261" s="40"/>
      <c r="H1261" s="46"/>
    </row>
    <row r="1262" s="2" customFormat="1" ht="16.8" customHeight="1">
      <c r="A1262" s="40"/>
      <c r="B1262" s="46"/>
      <c r="C1262" s="307" t="s">
        <v>2622</v>
      </c>
      <c r="D1262" s="307" t="s">
        <v>2623</v>
      </c>
      <c r="E1262" s="19" t="s">
        <v>18</v>
      </c>
      <c r="F1262" s="308">
        <v>7.5899999999999999</v>
      </c>
      <c r="G1262" s="40"/>
      <c r="H1262" s="46"/>
    </row>
    <row r="1263" s="2" customFormat="1" ht="16.8" customHeight="1">
      <c r="A1263" s="40"/>
      <c r="B1263" s="46"/>
      <c r="C1263" s="303" t="s">
        <v>2104</v>
      </c>
      <c r="D1263" s="304" t="s">
        <v>2104</v>
      </c>
      <c r="E1263" s="305" t="s">
        <v>18</v>
      </c>
      <c r="F1263" s="306">
        <v>108</v>
      </c>
      <c r="G1263" s="40"/>
      <c r="H1263" s="46"/>
    </row>
    <row r="1264" s="2" customFormat="1" ht="16.8" customHeight="1">
      <c r="A1264" s="40"/>
      <c r="B1264" s="46"/>
      <c r="C1264" s="303" t="s">
        <v>2209</v>
      </c>
      <c r="D1264" s="304" t="s">
        <v>2209</v>
      </c>
      <c r="E1264" s="305" t="s">
        <v>18</v>
      </c>
      <c r="F1264" s="306">
        <v>220</v>
      </c>
      <c r="G1264" s="40"/>
      <c r="H1264" s="46"/>
    </row>
    <row r="1265" s="2" customFormat="1" ht="16.8" customHeight="1">
      <c r="A1265" s="40"/>
      <c r="B1265" s="46"/>
      <c r="C1265" s="303" t="s">
        <v>2614</v>
      </c>
      <c r="D1265" s="304" t="s">
        <v>2614</v>
      </c>
      <c r="E1265" s="305" t="s">
        <v>18</v>
      </c>
      <c r="F1265" s="306">
        <v>4.7999999999999998</v>
      </c>
      <c r="G1265" s="40"/>
      <c r="H1265" s="46"/>
    </row>
    <row r="1266" s="2" customFormat="1" ht="16.8" customHeight="1">
      <c r="A1266" s="40"/>
      <c r="B1266" s="46"/>
      <c r="C1266" s="307" t="s">
        <v>2614</v>
      </c>
      <c r="D1266" s="307" t="s">
        <v>2615</v>
      </c>
      <c r="E1266" s="19" t="s">
        <v>18</v>
      </c>
      <c r="F1266" s="308">
        <v>4.7999999999999998</v>
      </c>
      <c r="G1266" s="40"/>
      <c r="H1266" s="46"/>
    </row>
    <row r="1267" s="2" customFormat="1" ht="16.8" customHeight="1">
      <c r="A1267" s="40"/>
      <c r="B1267" s="46"/>
      <c r="C1267" s="303" t="s">
        <v>2618</v>
      </c>
      <c r="D1267" s="304" t="s">
        <v>2618</v>
      </c>
      <c r="E1267" s="305" t="s">
        <v>18</v>
      </c>
      <c r="F1267" s="306">
        <v>4.7999999999999998</v>
      </c>
      <c r="G1267" s="40"/>
      <c r="H1267" s="46"/>
    </row>
    <row r="1268" s="2" customFormat="1" ht="16.8" customHeight="1">
      <c r="A1268" s="40"/>
      <c r="B1268" s="46"/>
      <c r="C1268" s="307" t="s">
        <v>2618</v>
      </c>
      <c r="D1268" s="307" t="s">
        <v>2615</v>
      </c>
      <c r="E1268" s="19" t="s">
        <v>18</v>
      </c>
      <c r="F1268" s="308">
        <v>4.7999999999999998</v>
      </c>
      <c r="G1268" s="40"/>
      <c r="H1268" s="46"/>
    </row>
    <row r="1269" s="2" customFormat="1" ht="16.8" customHeight="1">
      <c r="A1269" s="40"/>
      <c r="B1269" s="46"/>
      <c r="C1269" s="303" t="s">
        <v>7424</v>
      </c>
      <c r="D1269" s="304" t="s">
        <v>7424</v>
      </c>
      <c r="E1269" s="305" t="s">
        <v>18</v>
      </c>
      <c r="F1269" s="306">
        <v>261.20999999999998</v>
      </c>
      <c r="G1269" s="40"/>
      <c r="H1269" s="46"/>
    </row>
    <row r="1270" s="2" customFormat="1" ht="16.8" customHeight="1">
      <c r="A1270" s="40"/>
      <c r="B1270" s="46"/>
      <c r="C1270" s="303" t="s">
        <v>7425</v>
      </c>
      <c r="D1270" s="304" t="s">
        <v>7425</v>
      </c>
      <c r="E1270" s="305" t="s">
        <v>18</v>
      </c>
      <c r="F1270" s="306">
        <v>62.07</v>
      </c>
      <c r="G1270" s="40"/>
      <c r="H1270" s="46"/>
    </row>
    <row r="1271" s="2" customFormat="1" ht="16.8" customHeight="1">
      <c r="A1271" s="40"/>
      <c r="B1271" s="46"/>
      <c r="C1271" s="303" t="s">
        <v>7426</v>
      </c>
      <c r="D1271" s="304" t="s">
        <v>7426</v>
      </c>
      <c r="E1271" s="305" t="s">
        <v>18</v>
      </c>
      <c r="F1271" s="306">
        <v>60.899999999999999</v>
      </c>
      <c r="G1271" s="40"/>
      <c r="H1271" s="46"/>
    </row>
    <row r="1272" s="2" customFormat="1" ht="26.4" customHeight="1">
      <c r="A1272" s="40"/>
      <c r="B1272" s="46"/>
      <c r="C1272" s="302" t="s">
        <v>7427</v>
      </c>
      <c r="D1272" s="302" t="s">
        <v>123</v>
      </c>
      <c r="E1272" s="40"/>
      <c r="F1272" s="40"/>
      <c r="G1272" s="40"/>
      <c r="H1272" s="46"/>
    </row>
    <row r="1273" s="2" customFormat="1" ht="16.8" customHeight="1">
      <c r="A1273" s="40"/>
      <c r="B1273" s="46"/>
      <c r="C1273" s="303" t="s">
        <v>1497</v>
      </c>
      <c r="D1273" s="304" t="s">
        <v>1497</v>
      </c>
      <c r="E1273" s="305" t="s">
        <v>18</v>
      </c>
      <c r="F1273" s="306">
        <v>120.74</v>
      </c>
      <c r="G1273" s="40"/>
      <c r="H1273" s="46"/>
    </row>
    <row r="1274" s="2" customFormat="1" ht="16.8" customHeight="1">
      <c r="A1274" s="40"/>
      <c r="B1274" s="46"/>
      <c r="C1274" s="307" t="s">
        <v>1497</v>
      </c>
      <c r="D1274" s="307" t="s">
        <v>2689</v>
      </c>
      <c r="E1274" s="19" t="s">
        <v>18</v>
      </c>
      <c r="F1274" s="308">
        <v>120.74</v>
      </c>
      <c r="G1274" s="40"/>
      <c r="H1274" s="46"/>
    </row>
    <row r="1275" s="2" customFormat="1" ht="16.8" customHeight="1">
      <c r="A1275" s="40"/>
      <c r="B1275" s="46"/>
      <c r="C1275" s="303" t="s">
        <v>1548</v>
      </c>
      <c r="D1275" s="304" t="s">
        <v>1548</v>
      </c>
      <c r="E1275" s="305" t="s">
        <v>18</v>
      </c>
      <c r="F1275" s="306">
        <v>14</v>
      </c>
      <c r="G1275" s="40"/>
      <c r="H1275" s="46"/>
    </row>
    <row r="1276" s="2" customFormat="1" ht="16.8" customHeight="1">
      <c r="A1276" s="40"/>
      <c r="B1276" s="46"/>
      <c r="C1276" s="307" t="s">
        <v>18</v>
      </c>
      <c r="D1276" s="307" t="s">
        <v>575</v>
      </c>
      <c r="E1276" s="19" t="s">
        <v>18</v>
      </c>
      <c r="F1276" s="308">
        <v>0</v>
      </c>
      <c r="G1276" s="40"/>
      <c r="H1276" s="46"/>
    </row>
    <row r="1277" s="2" customFormat="1" ht="16.8" customHeight="1">
      <c r="A1277" s="40"/>
      <c r="B1277" s="46"/>
      <c r="C1277" s="307" t="s">
        <v>1548</v>
      </c>
      <c r="D1277" s="307" t="s">
        <v>2678</v>
      </c>
      <c r="E1277" s="19" t="s">
        <v>18</v>
      </c>
      <c r="F1277" s="308">
        <v>14</v>
      </c>
      <c r="G1277" s="40"/>
      <c r="H1277" s="46"/>
    </row>
    <row r="1278" s="2" customFormat="1" ht="16.8" customHeight="1">
      <c r="A1278" s="40"/>
      <c r="B1278" s="46"/>
      <c r="C1278" s="309" t="s">
        <v>7386</v>
      </c>
      <c r="D1278" s="40"/>
      <c r="E1278" s="40"/>
      <c r="F1278" s="40"/>
      <c r="G1278" s="40"/>
      <c r="H1278" s="46"/>
    </row>
    <row r="1279" s="2" customFormat="1" ht="16.8" customHeight="1">
      <c r="A1279" s="40"/>
      <c r="B1279" s="46"/>
      <c r="C1279" s="307" t="s">
        <v>571</v>
      </c>
      <c r="D1279" s="307" t="s">
        <v>572</v>
      </c>
      <c r="E1279" s="19" t="s">
        <v>343</v>
      </c>
      <c r="F1279" s="308">
        <v>41.640000000000001</v>
      </c>
      <c r="G1279" s="40"/>
      <c r="H1279" s="46"/>
    </row>
    <row r="1280" s="2" customFormat="1" ht="16.8" customHeight="1">
      <c r="A1280" s="40"/>
      <c r="B1280" s="46"/>
      <c r="C1280" s="303" t="s">
        <v>1554</v>
      </c>
      <c r="D1280" s="304" t="s">
        <v>1554</v>
      </c>
      <c r="E1280" s="305" t="s">
        <v>18</v>
      </c>
      <c r="F1280" s="306">
        <v>22.870000000000001</v>
      </c>
      <c r="G1280" s="40"/>
      <c r="H1280" s="46"/>
    </row>
    <row r="1281" s="2" customFormat="1" ht="16.8" customHeight="1">
      <c r="A1281" s="40"/>
      <c r="B1281" s="46"/>
      <c r="C1281" s="307" t="s">
        <v>18</v>
      </c>
      <c r="D1281" s="307" t="s">
        <v>601</v>
      </c>
      <c r="E1281" s="19" t="s">
        <v>18</v>
      </c>
      <c r="F1281" s="308">
        <v>0</v>
      </c>
      <c r="G1281" s="40"/>
      <c r="H1281" s="46"/>
    </row>
    <row r="1282" s="2" customFormat="1" ht="16.8" customHeight="1">
      <c r="A1282" s="40"/>
      <c r="B1282" s="46"/>
      <c r="C1282" s="307" t="s">
        <v>1554</v>
      </c>
      <c r="D1282" s="307" t="s">
        <v>2691</v>
      </c>
      <c r="E1282" s="19" t="s">
        <v>18</v>
      </c>
      <c r="F1282" s="308">
        <v>22.870000000000001</v>
      </c>
      <c r="G1282" s="40"/>
      <c r="H1282" s="46"/>
    </row>
    <row r="1283" s="2" customFormat="1" ht="16.8" customHeight="1">
      <c r="A1283" s="40"/>
      <c r="B1283" s="46"/>
      <c r="C1283" s="303" t="s">
        <v>1508</v>
      </c>
      <c r="D1283" s="304" t="s">
        <v>1508</v>
      </c>
      <c r="E1283" s="305" t="s">
        <v>18</v>
      </c>
      <c r="F1283" s="306">
        <v>3.2999999999999998</v>
      </c>
      <c r="G1283" s="40"/>
      <c r="H1283" s="46"/>
    </row>
    <row r="1284" s="2" customFormat="1" ht="16.8" customHeight="1">
      <c r="A1284" s="40"/>
      <c r="B1284" s="46"/>
      <c r="C1284" s="303" t="s">
        <v>748</v>
      </c>
      <c r="D1284" s="304" t="s">
        <v>748</v>
      </c>
      <c r="E1284" s="305" t="s">
        <v>18</v>
      </c>
      <c r="F1284" s="306">
        <v>2.1000000000000001</v>
      </c>
      <c r="G1284" s="40"/>
      <c r="H1284" s="46"/>
    </row>
    <row r="1285" s="2" customFormat="1" ht="16.8" customHeight="1">
      <c r="A1285" s="40"/>
      <c r="B1285" s="46"/>
      <c r="C1285" s="307" t="s">
        <v>18</v>
      </c>
      <c r="D1285" s="307" t="s">
        <v>521</v>
      </c>
      <c r="E1285" s="19" t="s">
        <v>18</v>
      </c>
      <c r="F1285" s="308">
        <v>0</v>
      </c>
      <c r="G1285" s="40"/>
      <c r="H1285" s="46"/>
    </row>
    <row r="1286" s="2" customFormat="1" ht="16.8" customHeight="1">
      <c r="A1286" s="40"/>
      <c r="B1286" s="46"/>
      <c r="C1286" s="307" t="s">
        <v>748</v>
      </c>
      <c r="D1286" s="307" t="s">
        <v>2672</v>
      </c>
      <c r="E1286" s="19" t="s">
        <v>18</v>
      </c>
      <c r="F1286" s="308">
        <v>2.1000000000000001</v>
      </c>
      <c r="G1286" s="40"/>
      <c r="H1286" s="46"/>
    </row>
    <row r="1287" s="2" customFormat="1" ht="16.8" customHeight="1">
      <c r="A1287" s="40"/>
      <c r="B1287" s="46"/>
      <c r="C1287" s="303" t="s">
        <v>1530</v>
      </c>
      <c r="D1287" s="304" t="s">
        <v>1530</v>
      </c>
      <c r="E1287" s="305" t="s">
        <v>18</v>
      </c>
      <c r="F1287" s="306">
        <v>130</v>
      </c>
      <c r="G1287" s="40"/>
      <c r="H1287" s="46"/>
    </row>
    <row r="1288" s="2" customFormat="1" ht="16.8" customHeight="1">
      <c r="A1288" s="40"/>
      <c r="B1288" s="46"/>
      <c r="C1288" s="307" t="s">
        <v>1530</v>
      </c>
      <c r="D1288" s="307" t="s">
        <v>2644</v>
      </c>
      <c r="E1288" s="19" t="s">
        <v>18</v>
      </c>
      <c r="F1288" s="308">
        <v>130</v>
      </c>
      <c r="G1288" s="40"/>
      <c r="H1288" s="46"/>
    </row>
    <row r="1289" s="2" customFormat="1" ht="16.8" customHeight="1">
      <c r="A1289" s="40"/>
      <c r="B1289" s="46"/>
      <c r="C1289" s="309" t="s">
        <v>7386</v>
      </c>
      <c r="D1289" s="40"/>
      <c r="E1289" s="40"/>
      <c r="F1289" s="40"/>
      <c r="G1289" s="40"/>
      <c r="H1289" s="46"/>
    </row>
    <row r="1290" s="2" customFormat="1" ht="16.8" customHeight="1">
      <c r="A1290" s="40"/>
      <c r="B1290" s="46"/>
      <c r="C1290" s="307" t="s">
        <v>2571</v>
      </c>
      <c r="D1290" s="307" t="s">
        <v>2572</v>
      </c>
      <c r="E1290" s="19" t="s">
        <v>309</v>
      </c>
      <c r="F1290" s="308">
        <v>1238</v>
      </c>
      <c r="G1290" s="40"/>
      <c r="H1290" s="46"/>
    </row>
    <row r="1291" s="2" customFormat="1" ht="16.8" customHeight="1">
      <c r="A1291" s="40"/>
      <c r="B1291" s="46"/>
      <c r="C1291" s="303" t="s">
        <v>313</v>
      </c>
      <c r="D1291" s="304" t="s">
        <v>313</v>
      </c>
      <c r="E1291" s="305" t="s">
        <v>18</v>
      </c>
      <c r="F1291" s="306">
        <v>50</v>
      </c>
      <c r="G1291" s="40"/>
      <c r="H1291" s="46"/>
    </row>
    <row r="1292" s="2" customFormat="1" ht="16.8" customHeight="1">
      <c r="A1292" s="40"/>
      <c r="B1292" s="46"/>
      <c r="C1292" s="307" t="s">
        <v>18</v>
      </c>
      <c r="D1292" s="307" t="s">
        <v>1371</v>
      </c>
      <c r="E1292" s="19" t="s">
        <v>18</v>
      </c>
      <c r="F1292" s="308">
        <v>0</v>
      </c>
      <c r="G1292" s="40"/>
      <c r="H1292" s="46"/>
    </row>
    <row r="1293" s="2" customFormat="1" ht="16.8" customHeight="1">
      <c r="A1293" s="40"/>
      <c r="B1293" s="46"/>
      <c r="C1293" s="307" t="s">
        <v>313</v>
      </c>
      <c r="D1293" s="307" t="s">
        <v>2666</v>
      </c>
      <c r="E1293" s="19" t="s">
        <v>18</v>
      </c>
      <c r="F1293" s="308">
        <v>50</v>
      </c>
      <c r="G1293" s="40"/>
      <c r="H1293" s="46"/>
    </row>
    <row r="1294" s="2" customFormat="1" ht="16.8" customHeight="1">
      <c r="A1294" s="40"/>
      <c r="B1294" s="46"/>
      <c r="C1294" s="309" t="s">
        <v>7386</v>
      </c>
      <c r="D1294" s="40"/>
      <c r="E1294" s="40"/>
      <c r="F1294" s="40"/>
      <c r="G1294" s="40"/>
      <c r="H1294" s="46"/>
    </row>
    <row r="1295" s="2" customFormat="1" ht="16.8" customHeight="1">
      <c r="A1295" s="40"/>
      <c r="B1295" s="46"/>
      <c r="C1295" s="307" t="s">
        <v>2501</v>
      </c>
      <c r="D1295" s="307" t="s">
        <v>2502</v>
      </c>
      <c r="E1295" s="19" t="s">
        <v>478</v>
      </c>
      <c r="F1295" s="308">
        <v>60</v>
      </c>
      <c r="G1295" s="40"/>
      <c r="H1295" s="46"/>
    </row>
    <row r="1296" s="2" customFormat="1" ht="16.8" customHeight="1">
      <c r="A1296" s="40"/>
      <c r="B1296" s="46"/>
      <c r="C1296" s="303" t="s">
        <v>2155</v>
      </c>
      <c r="D1296" s="304" t="s">
        <v>2155</v>
      </c>
      <c r="E1296" s="305" t="s">
        <v>18</v>
      </c>
      <c r="F1296" s="306">
        <v>23</v>
      </c>
      <c r="G1296" s="40"/>
      <c r="H1296" s="46"/>
    </row>
    <row r="1297" s="2" customFormat="1" ht="16.8" customHeight="1">
      <c r="A1297" s="40"/>
      <c r="B1297" s="46"/>
      <c r="C1297" s="307" t="s">
        <v>18</v>
      </c>
      <c r="D1297" s="307" t="s">
        <v>1371</v>
      </c>
      <c r="E1297" s="19" t="s">
        <v>18</v>
      </c>
      <c r="F1297" s="308">
        <v>0</v>
      </c>
      <c r="G1297" s="40"/>
      <c r="H1297" s="46"/>
    </row>
    <row r="1298" s="2" customFormat="1" ht="16.8" customHeight="1">
      <c r="A1298" s="40"/>
      <c r="B1298" s="46"/>
      <c r="C1298" s="307" t="s">
        <v>2155</v>
      </c>
      <c r="D1298" s="307" t="s">
        <v>2713</v>
      </c>
      <c r="E1298" s="19" t="s">
        <v>18</v>
      </c>
      <c r="F1298" s="308">
        <v>23</v>
      </c>
      <c r="G1298" s="40"/>
      <c r="H1298" s="46"/>
    </row>
    <row r="1299" s="2" customFormat="1" ht="16.8" customHeight="1">
      <c r="A1299" s="40"/>
      <c r="B1299" s="46"/>
      <c r="C1299" s="303" t="s">
        <v>1876</v>
      </c>
      <c r="D1299" s="304" t="s">
        <v>1876</v>
      </c>
      <c r="E1299" s="305" t="s">
        <v>18</v>
      </c>
      <c r="F1299" s="306">
        <v>50</v>
      </c>
      <c r="G1299" s="40"/>
      <c r="H1299" s="46"/>
    </row>
    <row r="1300" s="2" customFormat="1" ht="16.8" customHeight="1">
      <c r="A1300" s="40"/>
      <c r="B1300" s="46"/>
      <c r="C1300" s="307" t="s">
        <v>18</v>
      </c>
      <c r="D1300" s="307" t="s">
        <v>1371</v>
      </c>
      <c r="E1300" s="19" t="s">
        <v>18</v>
      </c>
      <c r="F1300" s="308">
        <v>0</v>
      </c>
      <c r="G1300" s="40"/>
      <c r="H1300" s="46"/>
    </row>
    <row r="1301" s="2" customFormat="1" ht="16.8" customHeight="1">
      <c r="A1301" s="40"/>
      <c r="B1301" s="46"/>
      <c r="C1301" s="307" t="s">
        <v>1876</v>
      </c>
      <c r="D1301" s="307" t="s">
        <v>2736</v>
      </c>
      <c r="E1301" s="19" t="s">
        <v>18</v>
      </c>
      <c r="F1301" s="308">
        <v>50</v>
      </c>
      <c r="G1301" s="40"/>
      <c r="H1301" s="46"/>
    </row>
    <row r="1302" s="2" customFormat="1" ht="16.8" customHeight="1">
      <c r="A1302" s="40"/>
      <c r="B1302" s="46"/>
      <c r="C1302" s="309" t="s">
        <v>7386</v>
      </c>
      <c r="D1302" s="40"/>
      <c r="E1302" s="40"/>
      <c r="F1302" s="40"/>
      <c r="G1302" s="40"/>
      <c r="H1302" s="46"/>
    </row>
    <row r="1303" s="2" customFormat="1" ht="16.8" customHeight="1">
      <c r="A1303" s="40"/>
      <c r="B1303" s="46"/>
      <c r="C1303" s="307" t="s">
        <v>2732</v>
      </c>
      <c r="D1303" s="307" t="s">
        <v>2733</v>
      </c>
      <c r="E1303" s="19" t="s">
        <v>478</v>
      </c>
      <c r="F1303" s="308">
        <v>339</v>
      </c>
      <c r="G1303" s="40"/>
      <c r="H1303" s="46"/>
    </row>
    <row r="1304" s="2" customFormat="1" ht="16.8" customHeight="1">
      <c r="A1304" s="40"/>
      <c r="B1304" s="46"/>
      <c r="C1304" s="303" t="s">
        <v>669</v>
      </c>
      <c r="D1304" s="304" t="s">
        <v>669</v>
      </c>
      <c r="E1304" s="305" t="s">
        <v>18</v>
      </c>
      <c r="F1304" s="306">
        <v>289</v>
      </c>
      <c r="G1304" s="40"/>
      <c r="H1304" s="46"/>
    </row>
    <row r="1305" s="2" customFormat="1" ht="16.8" customHeight="1">
      <c r="A1305" s="40"/>
      <c r="B1305" s="46"/>
      <c r="C1305" s="307" t="s">
        <v>669</v>
      </c>
      <c r="D1305" s="307" t="s">
        <v>2630</v>
      </c>
      <c r="E1305" s="19" t="s">
        <v>18</v>
      </c>
      <c r="F1305" s="308">
        <v>289</v>
      </c>
      <c r="G1305" s="40"/>
      <c r="H1305" s="46"/>
    </row>
    <row r="1306" s="2" customFormat="1" ht="16.8" customHeight="1">
      <c r="A1306" s="40"/>
      <c r="B1306" s="46"/>
      <c r="C1306" s="303" t="s">
        <v>2193</v>
      </c>
      <c r="D1306" s="304" t="s">
        <v>2193</v>
      </c>
      <c r="E1306" s="305" t="s">
        <v>18</v>
      </c>
      <c r="F1306" s="306">
        <v>12.26</v>
      </c>
      <c r="G1306" s="40"/>
      <c r="H1306" s="46"/>
    </row>
    <row r="1307" s="2" customFormat="1" ht="16.8" customHeight="1">
      <c r="A1307" s="40"/>
      <c r="B1307" s="46"/>
      <c r="C1307" s="307" t="s">
        <v>2193</v>
      </c>
      <c r="D1307" s="307" t="s">
        <v>2674</v>
      </c>
      <c r="E1307" s="19" t="s">
        <v>18</v>
      </c>
      <c r="F1307" s="308">
        <v>12.26</v>
      </c>
      <c r="G1307" s="40"/>
      <c r="H1307" s="46"/>
    </row>
    <row r="1308" s="2" customFormat="1" ht="16.8" customHeight="1">
      <c r="A1308" s="40"/>
      <c r="B1308" s="46"/>
      <c r="C1308" s="303" t="s">
        <v>1612</v>
      </c>
      <c r="D1308" s="304" t="s">
        <v>1612</v>
      </c>
      <c r="E1308" s="305" t="s">
        <v>18</v>
      </c>
      <c r="F1308" s="306">
        <v>5.7199999999999998</v>
      </c>
      <c r="G1308" s="40"/>
      <c r="H1308" s="46"/>
    </row>
    <row r="1309" s="2" customFormat="1" ht="16.8" customHeight="1">
      <c r="A1309" s="40"/>
      <c r="B1309" s="46"/>
      <c r="C1309" s="307" t="s">
        <v>1612</v>
      </c>
      <c r="D1309" s="307" t="s">
        <v>2751</v>
      </c>
      <c r="E1309" s="19" t="s">
        <v>18</v>
      </c>
      <c r="F1309" s="308">
        <v>5.7199999999999998</v>
      </c>
      <c r="G1309" s="40"/>
      <c r="H1309" s="46"/>
    </row>
    <row r="1310" s="2" customFormat="1" ht="16.8" customHeight="1">
      <c r="A1310" s="40"/>
      <c r="B1310" s="46"/>
      <c r="C1310" s="309" t="s">
        <v>7386</v>
      </c>
      <c r="D1310" s="40"/>
      <c r="E1310" s="40"/>
      <c r="F1310" s="40"/>
      <c r="G1310" s="40"/>
      <c r="H1310" s="46"/>
    </row>
    <row r="1311" s="2" customFormat="1" ht="16.8" customHeight="1">
      <c r="A1311" s="40"/>
      <c r="B1311" s="46"/>
      <c r="C1311" s="307" t="s">
        <v>1029</v>
      </c>
      <c r="D1311" s="307" t="s">
        <v>1030</v>
      </c>
      <c r="E1311" s="19" t="s">
        <v>350</v>
      </c>
      <c r="F1311" s="308">
        <v>163.16999999999999</v>
      </c>
      <c r="G1311" s="40"/>
      <c r="H1311" s="46"/>
    </row>
    <row r="1312" s="2" customFormat="1" ht="16.8" customHeight="1">
      <c r="A1312" s="40"/>
      <c r="B1312" s="46"/>
      <c r="C1312" s="303" t="s">
        <v>1923</v>
      </c>
      <c r="D1312" s="304" t="s">
        <v>1923</v>
      </c>
      <c r="E1312" s="305" t="s">
        <v>18</v>
      </c>
      <c r="F1312" s="306">
        <v>3100.23</v>
      </c>
      <c r="G1312" s="40"/>
      <c r="H1312" s="46"/>
    </row>
    <row r="1313" s="2" customFormat="1" ht="16.8" customHeight="1">
      <c r="A1313" s="40"/>
      <c r="B1313" s="46"/>
      <c r="C1313" s="303" t="s">
        <v>1633</v>
      </c>
      <c r="D1313" s="304" t="s">
        <v>1633</v>
      </c>
      <c r="E1313" s="305" t="s">
        <v>18</v>
      </c>
      <c r="F1313" s="306">
        <v>30.16</v>
      </c>
      <c r="G1313" s="40"/>
      <c r="H1313" s="46"/>
    </row>
    <row r="1314" s="2" customFormat="1" ht="16.8" customHeight="1">
      <c r="A1314" s="40"/>
      <c r="B1314" s="46"/>
      <c r="C1314" s="307" t="s">
        <v>1633</v>
      </c>
      <c r="D1314" s="307" t="s">
        <v>2756</v>
      </c>
      <c r="E1314" s="19" t="s">
        <v>18</v>
      </c>
      <c r="F1314" s="308">
        <v>30.16</v>
      </c>
      <c r="G1314" s="40"/>
      <c r="H1314" s="46"/>
    </row>
    <row r="1315" s="2" customFormat="1" ht="16.8" customHeight="1">
      <c r="A1315" s="40"/>
      <c r="B1315" s="46"/>
      <c r="C1315" s="309" t="s">
        <v>7386</v>
      </c>
      <c r="D1315" s="40"/>
      <c r="E1315" s="40"/>
      <c r="F1315" s="40"/>
      <c r="G1315" s="40"/>
      <c r="H1315" s="46"/>
    </row>
    <row r="1316" s="2" customFormat="1" ht="16.8" customHeight="1">
      <c r="A1316" s="40"/>
      <c r="B1316" s="46"/>
      <c r="C1316" s="307" t="s">
        <v>1041</v>
      </c>
      <c r="D1316" s="307" t="s">
        <v>1791</v>
      </c>
      <c r="E1316" s="19" t="s">
        <v>350</v>
      </c>
      <c r="F1316" s="308">
        <v>36.359999999999999</v>
      </c>
      <c r="G1316" s="40"/>
      <c r="H1316" s="46"/>
    </row>
    <row r="1317" s="2" customFormat="1" ht="16.8" customHeight="1">
      <c r="A1317" s="40"/>
      <c r="B1317" s="46"/>
      <c r="C1317" s="303" t="s">
        <v>1932</v>
      </c>
      <c r="D1317" s="304" t="s">
        <v>1932</v>
      </c>
      <c r="E1317" s="305" t="s">
        <v>18</v>
      </c>
      <c r="F1317" s="306">
        <v>690.84000000000003</v>
      </c>
      <c r="G1317" s="40"/>
      <c r="H1317" s="46"/>
    </row>
    <row r="1318" s="2" customFormat="1" ht="16.8" customHeight="1">
      <c r="A1318" s="40"/>
      <c r="B1318" s="46"/>
      <c r="C1318" s="303" t="s">
        <v>1615</v>
      </c>
      <c r="D1318" s="304" t="s">
        <v>1615</v>
      </c>
      <c r="E1318" s="305" t="s">
        <v>18</v>
      </c>
      <c r="F1318" s="306">
        <v>5.7199999999999998</v>
      </c>
      <c r="G1318" s="40"/>
      <c r="H1318" s="46"/>
    </row>
    <row r="1319" s="2" customFormat="1" ht="16.8" customHeight="1">
      <c r="A1319" s="40"/>
      <c r="B1319" s="46"/>
      <c r="C1319" s="307" t="s">
        <v>1615</v>
      </c>
      <c r="D1319" s="307" t="s">
        <v>2751</v>
      </c>
      <c r="E1319" s="19" t="s">
        <v>18</v>
      </c>
      <c r="F1319" s="308">
        <v>5.7199999999999998</v>
      </c>
      <c r="G1319" s="40"/>
      <c r="H1319" s="46"/>
    </row>
    <row r="1320" s="2" customFormat="1" ht="16.8" customHeight="1">
      <c r="A1320" s="40"/>
      <c r="B1320" s="46"/>
      <c r="C1320" s="309" t="s">
        <v>7386</v>
      </c>
      <c r="D1320" s="40"/>
      <c r="E1320" s="40"/>
      <c r="F1320" s="40"/>
      <c r="G1320" s="40"/>
      <c r="H1320" s="46"/>
    </row>
    <row r="1321" s="2" customFormat="1" ht="16.8" customHeight="1">
      <c r="A1321" s="40"/>
      <c r="B1321" s="46"/>
      <c r="C1321" s="307" t="s">
        <v>1067</v>
      </c>
      <c r="D1321" s="307" t="s">
        <v>1068</v>
      </c>
      <c r="E1321" s="19" t="s">
        <v>350</v>
      </c>
      <c r="F1321" s="308">
        <v>163.16999999999999</v>
      </c>
      <c r="G1321" s="40"/>
      <c r="H1321" s="46"/>
    </row>
    <row r="1322" s="2" customFormat="1" ht="16.8" customHeight="1">
      <c r="A1322" s="40"/>
      <c r="B1322" s="46"/>
      <c r="C1322" s="303" t="s">
        <v>1621</v>
      </c>
      <c r="D1322" s="304" t="s">
        <v>1621</v>
      </c>
      <c r="E1322" s="305" t="s">
        <v>18</v>
      </c>
      <c r="F1322" s="306">
        <v>30.16</v>
      </c>
      <c r="G1322" s="40"/>
      <c r="H1322" s="46"/>
    </row>
    <row r="1323" s="2" customFormat="1" ht="16.8" customHeight="1">
      <c r="A1323" s="40"/>
      <c r="B1323" s="46"/>
      <c r="C1323" s="307" t="s">
        <v>1621</v>
      </c>
      <c r="D1323" s="307" t="s">
        <v>2756</v>
      </c>
      <c r="E1323" s="19" t="s">
        <v>18</v>
      </c>
      <c r="F1323" s="308">
        <v>30.16</v>
      </c>
      <c r="G1323" s="40"/>
      <c r="H1323" s="46"/>
    </row>
    <row r="1324" s="2" customFormat="1" ht="16.8" customHeight="1">
      <c r="A1324" s="40"/>
      <c r="B1324" s="46"/>
      <c r="C1324" s="309" t="s">
        <v>7386</v>
      </c>
      <c r="D1324" s="40"/>
      <c r="E1324" s="40"/>
      <c r="F1324" s="40"/>
      <c r="G1324" s="40"/>
      <c r="H1324" s="46"/>
    </row>
    <row r="1325" s="2" customFormat="1" ht="16.8" customHeight="1">
      <c r="A1325" s="40"/>
      <c r="B1325" s="46"/>
      <c r="C1325" s="307" t="s">
        <v>1052</v>
      </c>
      <c r="D1325" s="307" t="s">
        <v>1053</v>
      </c>
      <c r="E1325" s="19" t="s">
        <v>350</v>
      </c>
      <c r="F1325" s="308">
        <v>35.960000000000001</v>
      </c>
      <c r="G1325" s="40"/>
      <c r="H1325" s="46"/>
    </row>
    <row r="1326" s="2" customFormat="1" ht="16.8" customHeight="1">
      <c r="A1326" s="40"/>
      <c r="B1326" s="46"/>
      <c r="C1326" s="303" t="s">
        <v>361</v>
      </c>
      <c r="D1326" s="304" t="s">
        <v>361</v>
      </c>
      <c r="E1326" s="305" t="s">
        <v>18</v>
      </c>
      <c r="F1326" s="306">
        <v>3.6800000000000002</v>
      </c>
      <c r="G1326" s="40"/>
      <c r="H1326" s="46"/>
    </row>
    <row r="1327" s="2" customFormat="1" ht="16.8" customHeight="1">
      <c r="A1327" s="40"/>
      <c r="B1327" s="46"/>
      <c r="C1327" s="307" t="s">
        <v>18</v>
      </c>
      <c r="D1327" s="307" t="s">
        <v>521</v>
      </c>
      <c r="E1327" s="19" t="s">
        <v>18</v>
      </c>
      <c r="F1327" s="308">
        <v>0</v>
      </c>
      <c r="G1327" s="40"/>
      <c r="H1327" s="46"/>
    </row>
    <row r="1328" s="2" customFormat="1" ht="16.8" customHeight="1">
      <c r="A1328" s="40"/>
      <c r="B1328" s="46"/>
      <c r="C1328" s="307" t="s">
        <v>361</v>
      </c>
      <c r="D1328" s="307" t="s">
        <v>2676</v>
      </c>
      <c r="E1328" s="19" t="s">
        <v>18</v>
      </c>
      <c r="F1328" s="308">
        <v>3.6800000000000002</v>
      </c>
      <c r="G1328" s="40"/>
      <c r="H1328" s="46"/>
    </row>
    <row r="1329" s="2" customFormat="1" ht="16.8" customHeight="1">
      <c r="A1329" s="40"/>
      <c r="B1329" s="46"/>
      <c r="C1329" s="303" t="s">
        <v>2232</v>
      </c>
      <c r="D1329" s="304" t="s">
        <v>2232</v>
      </c>
      <c r="E1329" s="305" t="s">
        <v>18</v>
      </c>
      <c r="F1329" s="306">
        <v>268.75</v>
      </c>
      <c r="G1329" s="40"/>
      <c r="H1329" s="46"/>
    </row>
    <row r="1330" s="2" customFormat="1" ht="16.8" customHeight="1">
      <c r="A1330" s="40"/>
      <c r="B1330" s="46"/>
      <c r="C1330" s="307" t="s">
        <v>2232</v>
      </c>
      <c r="D1330" s="307" t="s">
        <v>2705</v>
      </c>
      <c r="E1330" s="19" t="s">
        <v>18</v>
      </c>
      <c r="F1330" s="308">
        <v>268.75</v>
      </c>
      <c r="G1330" s="40"/>
      <c r="H1330" s="46"/>
    </row>
    <row r="1331" s="2" customFormat="1" ht="16.8" customHeight="1">
      <c r="A1331" s="40"/>
      <c r="B1331" s="46"/>
      <c r="C1331" s="303" t="s">
        <v>2265</v>
      </c>
      <c r="D1331" s="304" t="s">
        <v>2265</v>
      </c>
      <c r="E1331" s="305" t="s">
        <v>18</v>
      </c>
      <c r="F1331" s="306">
        <v>110</v>
      </c>
      <c r="G1331" s="40"/>
      <c r="H1331" s="46"/>
    </row>
    <row r="1332" s="2" customFormat="1" ht="16.8" customHeight="1">
      <c r="A1332" s="40"/>
      <c r="B1332" s="46"/>
      <c r="C1332" s="307" t="s">
        <v>2265</v>
      </c>
      <c r="D1332" s="307" t="s">
        <v>2701</v>
      </c>
      <c r="E1332" s="19" t="s">
        <v>18</v>
      </c>
      <c r="F1332" s="308">
        <v>110</v>
      </c>
      <c r="G1332" s="40"/>
      <c r="H1332" s="46"/>
    </row>
    <row r="1333" s="2" customFormat="1" ht="16.8" customHeight="1">
      <c r="A1333" s="40"/>
      <c r="B1333" s="46"/>
      <c r="C1333" s="303" t="s">
        <v>2035</v>
      </c>
      <c r="D1333" s="304" t="s">
        <v>2035</v>
      </c>
      <c r="E1333" s="305" t="s">
        <v>18</v>
      </c>
      <c r="F1333" s="306">
        <v>112.29000000000001</v>
      </c>
      <c r="G1333" s="40"/>
      <c r="H1333" s="46"/>
    </row>
    <row r="1334" s="2" customFormat="1" ht="16.8" customHeight="1">
      <c r="A1334" s="40"/>
      <c r="B1334" s="46"/>
      <c r="C1334" s="307" t="s">
        <v>2035</v>
      </c>
      <c r="D1334" s="307" t="s">
        <v>2769</v>
      </c>
      <c r="E1334" s="19" t="s">
        <v>18</v>
      </c>
      <c r="F1334" s="308">
        <v>112.29000000000001</v>
      </c>
      <c r="G1334" s="40"/>
      <c r="H1334" s="46"/>
    </row>
    <row r="1335" s="2" customFormat="1" ht="16.8" customHeight="1">
      <c r="A1335" s="40"/>
      <c r="B1335" s="46"/>
      <c r="C1335" s="303" t="s">
        <v>367</v>
      </c>
      <c r="D1335" s="304" t="s">
        <v>367</v>
      </c>
      <c r="E1335" s="305" t="s">
        <v>18</v>
      </c>
      <c r="F1335" s="306">
        <v>130</v>
      </c>
      <c r="G1335" s="40"/>
      <c r="H1335" s="46"/>
    </row>
    <row r="1336" s="2" customFormat="1" ht="16.8" customHeight="1">
      <c r="A1336" s="40"/>
      <c r="B1336" s="46"/>
      <c r="C1336" s="307" t="s">
        <v>18</v>
      </c>
      <c r="D1336" s="307" t="s">
        <v>1371</v>
      </c>
      <c r="E1336" s="19" t="s">
        <v>18</v>
      </c>
      <c r="F1336" s="308">
        <v>0</v>
      </c>
      <c r="G1336" s="40"/>
      <c r="H1336" s="46"/>
    </row>
    <row r="1337" s="2" customFormat="1" ht="16.8" customHeight="1">
      <c r="A1337" s="40"/>
      <c r="B1337" s="46"/>
      <c r="C1337" s="307" t="s">
        <v>367</v>
      </c>
      <c r="D1337" s="307" t="s">
        <v>2644</v>
      </c>
      <c r="E1337" s="19" t="s">
        <v>18</v>
      </c>
      <c r="F1337" s="308">
        <v>130</v>
      </c>
      <c r="G1337" s="40"/>
      <c r="H1337" s="46"/>
    </row>
    <row r="1338" s="2" customFormat="1" ht="16.8" customHeight="1">
      <c r="A1338" s="40"/>
      <c r="B1338" s="46"/>
      <c r="C1338" s="309" t="s">
        <v>7386</v>
      </c>
      <c r="D1338" s="40"/>
      <c r="E1338" s="40"/>
      <c r="F1338" s="40"/>
      <c r="G1338" s="40"/>
      <c r="H1338" s="46"/>
    </row>
    <row r="1339" s="2" customFormat="1" ht="16.8" customHeight="1">
      <c r="A1339" s="40"/>
      <c r="B1339" s="46"/>
      <c r="C1339" s="307" t="s">
        <v>2640</v>
      </c>
      <c r="D1339" s="307" t="s">
        <v>2641</v>
      </c>
      <c r="E1339" s="19" t="s">
        <v>309</v>
      </c>
      <c r="F1339" s="308">
        <v>246</v>
      </c>
      <c r="G1339" s="40"/>
      <c r="H1339" s="46"/>
    </row>
    <row r="1340" s="2" customFormat="1" ht="16.8" customHeight="1">
      <c r="A1340" s="40"/>
      <c r="B1340" s="46"/>
      <c r="C1340" s="303" t="s">
        <v>1541</v>
      </c>
      <c r="D1340" s="304" t="s">
        <v>1541</v>
      </c>
      <c r="E1340" s="305" t="s">
        <v>18</v>
      </c>
      <c r="F1340" s="306">
        <v>40</v>
      </c>
      <c r="G1340" s="40"/>
      <c r="H1340" s="46"/>
    </row>
    <row r="1341" s="2" customFormat="1" ht="16.8" customHeight="1">
      <c r="A1341" s="40"/>
      <c r="B1341" s="46"/>
      <c r="C1341" s="307" t="s">
        <v>18</v>
      </c>
      <c r="D1341" s="307" t="s">
        <v>1371</v>
      </c>
      <c r="E1341" s="19" t="s">
        <v>18</v>
      </c>
      <c r="F1341" s="308">
        <v>0</v>
      </c>
      <c r="G1341" s="40"/>
      <c r="H1341" s="46"/>
    </row>
    <row r="1342" s="2" customFormat="1" ht="16.8" customHeight="1">
      <c r="A1342" s="40"/>
      <c r="B1342" s="46"/>
      <c r="C1342" s="307" t="s">
        <v>1541</v>
      </c>
      <c r="D1342" s="307" t="s">
        <v>2664</v>
      </c>
      <c r="E1342" s="19" t="s">
        <v>18</v>
      </c>
      <c r="F1342" s="308">
        <v>40</v>
      </c>
      <c r="G1342" s="40"/>
      <c r="H1342" s="46"/>
    </row>
    <row r="1343" s="2" customFormat="1" ht="16.8" customHeight="1">
      <c r="A1343" s="40"/>
      <c r="B1343" s="46"/>
      <c r="C1343" s="303" t="s">
        <v>339</v>
      </c>
      <c r="D1343" s="304" t="s">
        <v>339</v>
      </c>
      <c r="E1343" s="305" t="s">
        <v>18</v>
      </c>
      <c r="F1343" s="306">
        <v>528</v>
      </c>
      <c r="G1343" s="40"/>
      <c r="H1343" s="46"/>
    </row>
    <row r="1344" s="2" customFormat="1" ht="16.8" customHeight="1">
      <c r="A1344" s="40"/>
      <c r="B1344" s="46"/>
      <c r="C1344" s="307" t="s">
        <v>18</v>
      </c>
      <c r="D1344" s="307" t="s">
        <v>1371</v>
      </c>
      <c r="E1344" s="19" t="s">
        <v>18</v>
      </c>
      <c r="F1344" s="308">
        <v>0</v>
      </c>
      <c r="G1344" s="40"/>
      <c r="H1344" s="46"/>
    </row>
    <row r="1345" s="2" customFormat="1" ht="16.8" customHeight="1">
      <c r="A1345" s="40"/>
      <c r="B1345" s="46"/>
      <c r="C1345" s="307" t="s">
        <v>18</v>
      </c>
      <c r="D1345" s="307" t="s">
        <v>2299</v>
      </c>
      <c r="E1345" s="19" t="s">
        <v>18</v>
      </c>
      <c r="F1345" s="308">
        <v>0</v>
      </c>
      <c r="G1345" s="40"/>
      <c r="H1345" s="46"/>
    </row>
    <row r="1346" s="2" customFormat="1" ht="16.8" customHeight="1">
      <c r="A1346" s="40"/>
      <c r="B1346" s="46"/>
      <c r="C1346" s="307" t="s">
        <v>339</v>
      </c>
      <c r="D1346" s="307" t="s">
        <v>2657</v>
      </c>
      <c r="E1346" s="19" t="s">
        <v>18</v>
      </c>
      <c r="F1346" s="308">
        <v>528</v>
      </c>
      <c r="G1346" s="40"/>
      <c r="H1346" s="46"/>
    </row>
    <row r="1347" s="2" customFormat="1" ht="16.8" customHeight="1">
      <c r="A1347" s="40"/>
      <c r="B1347" s="46"/>
      <c r="C1347" s="303" t="s">
        <v>435</v>
      </c>
      <c r="D1347" s="304" t="s">
        <v>435</v>
      </c>
      <c r="E1347" s="305" t="s">
        <v>18</v>
      </c>
      <c r="F1347" s="306">
        <v>429</v>
      </c>
      <c r="G1347" s="40"/>
      <c r="H1347" s="46"/>
    </row>
    <row r="1348" s="2" customFormat="1" ht="16.8" customHeight="1">
      <c r="A1348" s="40"/>
      <c r="B1348" s="46"/>
      <c r="C1348" s="307" t="s">
        <v>18</v>
      </c>
      <c r="D1348" s="307" t="s">
        <v>1371</v>
      </c>
      <c r="E1348" s="19" t="s">
        <v>18</v>
      </c>
      <c r="F1348" s="308">
        <v>0</v>
      </c>
      <c r="G1348" s="40"/>
      <c r="H1348" s="46"/>
    </row>
    <row r="1349" s="2" customFormat="1" ht="16.8" customHeight="1">
      <c r="A1349" s="40"/>
      <c r="B1349" s="46"/>
      <c r="C1349" s="307" t="s">
        <v>18</v>
      </c>
      <c r="D1349" s="307" t="s">
        <v>2299</v>
      </c>
      <c r="E1349" s="19" t="s">
        <v>18</v>
      </c>
      <c r="F1349" s="308">
        <v>0</v>
      </c>
      <c r="G1349" s="40"/>
      <c r="H1349" s="46"/>
    </row>
    <row r="1350" s="2" customFormat="1" ht="16.8" customHeight="1">
      <c r="A1350" s="40"/>
      <c r="B1350" s="46"/>
      <c r="C1350" s="307" t="s">
        <v>435</v>
      </c>
      <c r="D1350" s="307" t="s">
        <v>2662</v>
      </c>
      <c r="E1350" s="19" t="s">
        <v>18</v>
      </c>
      <c r="F1350" s="308">
        <v>429</v>
      </c>
      <c r="G1350" s="40"/>
      <c r="H1350" s="46"/>
    </row>
    <row r="1351" s="2" customFormat="1" ht="16.8" customHeight="1">
      <c r="A1351" s="40"/>
      <c r="B1351" s="46"/>
      <c r="C1351" s="303" t="s">
        <v>1436</v>
      </c>
      <c r="D1351" s="304" t="s">
        <v>1436</v>
      </c>
      <c r="E1351" s="305" t="s">
        <v>18</v>
      </c>
      <c r="F1351" s="306">
        <v>24.52</v>
      </c>
      <c r="G1351" s="40"/>
      <c r="H1351" s="46"/>
    </row>
    <row r="1352" s="2" customFormat="1" ht="16.8" customHeight="1">
      <c r="A1352" s="40"/>
      <c r="B1352" s="46"/>
      <c r="C1352" s="307" t="s">
        <v>1436</v>
      </c>
      <c r="D1352" s="307" t="s">
        <v>2679</v>
      </c>
      <c r="E1352" s="19" t="s">
        <v>18</v>
      </c>
      <c r="F1352" s="308">
        <v>24.52</v>
      </c>
      <c r="G1352" s="40"/>
      <c r="H1352" s="46"/>
    </row>
    <row r="1353" s="2" customFormat="1" ht="16.8" customHeight="1">
      <c r="A1353" s="40"/>
      <c r="B1353" s="46"/>
      <c r="C1353" s="309" t="s">
        <v>7386</v>
      </c>
      <c r="D1353" s="40"/>
      <c r="E1353" s="40"/>
      <c r="F1353" s="40"/>
      <c r="G1353" s="40"/>
      <c r="H1353" s="46"/>
    </row>
    <row r="1354" s="2" customFormat="1" ht="16.8" customHeight="1">
      <c r="A1354" s="40"/>
      <c r="B1354" s="46"/>
      <c r="C1354" s="307" t="s">
        <v>571</v>
      </c>
      <c r="D1354" s="307" t="s">
        <v>572</v>
      </c>
      <c r="E1354" s="19" t="s">
        <v>343</v>
      </c>
      <c r="F1354" s="308">
        <v>41.640000000000001</v>
      </c>
      <c r="G1354" s="40"/>
      <c r="H1354" s="46"/>
    </row>
    <row r="1355" s="2" customFormat="1" ht="16.8" customHeight="1">
      <c r="A1355" s="40"/>
      <c r="B1355" s="46"/>
      <c r="C1355" s="303" t="s">
        <v>1532</v>
      </c>
      <c r="D1355" s="304" t="s">
        <v>1532</v>
      </c>
      <c r="E1355" s="305" t="s">
        <v>18</v>
      </c>
      <c r="F1355" s="306">
        <v>1108</v>
      </c>
      <c r="G1355" s="40"/>
      <c r="H1355" s="46"/>
    </row>
    <row r="1356" s="2" customFormat="1" ht="16.8" customHeight="1">
      <c r="A1356" s="40"/>
      <c r="B1356" s="46"/>
      <c r="C1356" s="307" t="s">
        <v>1532</v>
      </c>
      <c r="D1356" s="307" t="s">
        <v>2717</v>
      </c>
      <c r="E1356" s="19" t="s">
        <v>18</v>
      </c>
      <c r="F1356" s="308">
        <v>1108</v>
      </c>
      <c r="G1356" s="40"/>
      <c r="H1356" s="46"/>
    </row>
    <row r="1357" s="2" customFormat="1" ht="16.8" customHeight="1">
      <c r="A1357" s="40"/>
      <c r="B1357" s="46"/>
      <c r="C1357" s="309" t="s">
        <v>7386</v>
      </c>
      <c r="D1357" s="40"/>
      <c r="E1357" s="40"/>
      <c r="F1357" s="40"/>
      <c r="G1357" s="40"/>
      <c r="H1357" s="46"/>
    </row>
    <row r="1358" s="2" customFormat="1" ht="16.8" customHeight="1">
      <c r="A1358" s="40"/>
      <c r="B1358" s="46"/>
      <c r="C1358" s="307" t="s">
        <v>2571</v>
      </c>
      <c r="D1358" s="307" t="s">
        <v>2572</v>
      </c>
      <c r="E1358" s="19" t="s">
        <v>309</v>
      </c>
      <c r="F1358" s="308">
        <v>1238</v>
      </c>
      <c r="G1358" s="40"/>
      <c r="H1358" s="46"/>
    </row>
    <row r="1359" s="2" customFormat="1" ht="16.8" customHeight="1">
      <c r="A1359" s="40"/>
      <c r="B1359" s="46"/>
      <c r="C1359" s="303" t="s">
        <v>315</v>
      </c>
      <c r="D1359" s="304" t="s">
        <v>315</v>
      </c>
      <c r="E1359" s="305" t="s">
        <v>18</v>
      </c>
      <c r="F1359" s="306">
        <v>10</v>
      </c>
      <c r="G1359" s="40"/>
      <c r="H1359" s="46"/>
    </row>
    <row r="1360" s="2" customFormat="1" ht="16.8" customHeight="1">
      <c r="A1360" s="40"/>
      <c r="B1360" s="46"/>
      <c r="C1360" s="307" t="s">
        <v>315</v>
      </c>
      <c r="D1360" s="307" t="s">
        <v>2667</v>
      </c>
      <c r="E1360" s="19" t="s">
        <v>18</v>
      </c>
      <c r="F1360" s="308">
        <v>10</v>
      </c>
      <c r="G1360" s="40"/>
      <c r="H1360" s="46"/>
    </row>
    <row r="1361" s="2" customFormat="1" ht="16.8" customHeight="1">
      <c r="A1361" s="40"/>
      <c r="B1361" s="46"/>
      <c r="C1361" s="309" t="s">
        <v>7386</v>
      </c>
      <c r="D1361" s="40"/>
      <c r="E1361" s="40"/>
      <c r="F1361" s="40"/>
      <c r="G1361" s="40"/>
      <c r="H1361" s="46"/>
    </row>
    <row r="1362" s="2" customFormat="1" ht="16.8" customHeight="1">
      <c r="A1362" s="40"/>
      <c r="B1362" s="46"/>
      <c r="C1362" s="307" t="s">
        <v>2501</v>
      </c>
      <c r="D1362" s="307" t="s">
        <v>2502</v>
      </c>
      <c r="E1362" s="19" t="s">
        <v>478</v>
      </c>
      <c r="F1362" s="308">
        <v>60</v>
      </c>
      <c r="G1362" s="40"/>
      <c r="H1362" s="46"/>
    </row>
    <row r="1363" s="2" customFormat="1" ht="16.8" customHeight="1">
      <c r="A1363" s="40"/>
      <c r="B1363" s="46"/>
      <c r="C1363" s="303" t="s">
        <v>2274</v>
      </c>
      <c r="D1363" s="304" t="s">
        <v>2274</v>
      </c>
      <c r="E1363" s="305" t="s">
        <v>18</v>
      </c>
      <c r="F1363" s="306">
        <v>289</v>
      </c>
      <c r="G1363" s="40"/>
      <c r="H1363" s="46"/>
    </row>
    <row r="1364" s="2" customFormat="1" ht="16.8" customHeight="1">
      <c r="A1364" s="40"/>
      <c r="B1364" s="46"/>
      <c r="C1364" s="307" t="s">
        <v>2274</v>
      </c>
      <c r="D1364" s="307" t="s">
        <v>2737</v>
      </c>
      <c r="E1364" s="19" t="s">
        <v>18</v>
      </c>
      <c r="F1364" s="308">
        <v>289</v>
      </c>
      <c r="G1364" s="40"/>
      <c r="H1364" s="46"/>
    </row>
    <row r="1365" s="2" customFormat="1" ht="16.8" customHeight="1">
      <c r="A1365" s="40"/>
      <c r="B1365" s="46"/>
      <c r="C1365" s="309" t="s">
        <v>7386</v>
      </c>
      <c r="D1365" s="40"/>
      <c r="E1365" s="40"/>
      <c r="F1365" s="40"/>
      <c r="G1365" s="40"/>
      <c r="H1365" s="46"/>
    </row>
    <row r="1366" s="2" customFormat="1" ht="16.8" customHeight="1">
      <c r="A1366" s="40"/>
      <c r="B1366" s="46"/>
      <c r="C1366" s="307" t="s">
        <v>2732</v>
      </c>
      <c r="D1366" s="307" t="s">
        <v>2733</v>
      </c>
      <c r="E1366" s="19" t="s">
        <v>478</v>
      </c>
      <c r="F1366" s="308">
        <v>339</v>
      </c>
      <c r="G1366" s="40"/>
      <c r="H1366" s="46"/>
    </row>
    <row r="1367" s="2" customFormat="1" ht="16.8" customHeight="1">
      <c r="A1367" s="40"/>
      <c r="B1367" s="46"/>
      <c r="C1367" s="303" t="s">
        <v>2631</v>
      </c>
      <c r="D1367" s="304" t="s">
        <v>2631</v>
      </c>
      <c r="E1367" s="305" t="s">
        <v>18</v>
      </c>
      <c r="F1367" s="306">
        <v>157.44999999999999</v>
      </c>
      <c r="G1367" s="40"/>
      <c r="H1367" s="46"/>
    </row>
    <row r="1368" s="2" customFormat="1" ht="16.8" customHeight="1">
      <c r="A1368" s="40"/>
      <c r="B1368" s="46"/>
      <c r="C1368" s="307" t="s">
        <v>2631</v>
      </c>
      <c r="D1368" s="307" t="s">
        <v>2752</v>
      </c>
      <c r="E1368" s="19" t="s">
        <v>18</v>
      </c>
      <c r="F1368" s="308">
        <v>157.44999999999999</v>
      </c>
      <c r="G1368" s="40"/>
      <c r="H1368" s="46"/>
    </row>
    <row r="1369" s="2" customFormat="1" ht="16.8" customHeight="1">
      <c r="A1369" s="40"/>
      <c r="B1369" s="46"/>
      <c r="C1369" s="309" t="s">
        <v>7386</v>
      </c>
      <c r="D1369" s="40"/>
      <c r="E1369" s="40"/>
      <c r="F1369" s="40"/>
      <c r="G1369" s="40"/>
      <c r="H1369" s="46"/>
    </row>
    <row r="1370" s="2" customFormat="1" ht="16.8" customHeight="1">
      <c r="A1370" s="40"/>
      <c r="B1370" s="46"/>
      <c r="C1370" s="307" t="s">
        <v>1029</v>
      </c>
      <c r="D1370" s="307" t="s">
        <v>1030</v>
      </c>
      <c r="E1370" s="19" t="s">
        <v>350</v>
      </c>
      <c r="F1370" s="308">
        <v>163.16999999999999</v>
      </c>
      <c r="G1370" s="40"/>
      <c r="H1370" s="46"/>
    </row>
    <row r="1371" s="2" customFormat="1" ht="16.8" customHeight="1">
      <c r="A1371" s="40"/>
      <c r="B1371" s="46"/>
      <c r="C1371" s="303" t="s">
        <v>1440</v>
      </c>
      <c r="D1371" s="304" t="s">
        <v>1440</v>
      </c>
      <c r="E1371" s="305" t="s">
        <v>18</v>
      </c>
      <c r="F1371" s="306">
        <v>5.7999999999999998</v>
      </c>
      <c r="G1371" s="40"/>
      <c r="H1371" s="46"/>
    </row>
    <row r="1372" s="2" customFormat="1" ht="16.8" customHeight="1">
      <c r="A1372" s="40"/>
      <c r="B1372" s="46"/>
      <c r="C1372" s="307" t="s">
        <v>1440</v>
      </c>
      <c r="D1372" s="307" t="s">
        <v>2757</v>
      </c>
      <c r="E1372" s="19" t="s">
        <v>18</v>
      </c>
      <c r="F1372" s="308">
        <v>5.7999999999999998</v>
      </c>
      <c r="G1372" s="40"/>
      <c r="H1372" s="46"/>
    </row>
    <row r="1373" s="2" customFormat="1" ht="16.8" customHeight="1">
      <c r="A1373" s="40"/>
      <c r="B1373" s="46"/>
      <c r="C1373" s="309" t="s">
        <v>7386</v>
      </c>
      <c r="D1373" s="40"/>
      <c r="E1373" s="40"/>
      <c r="F1373" s="40"/>
      <c r="G1373" s="40"/>
      <c r="H1373" s="46"/>
    </row>
    <row r="1374" s="2" customFormat="1" ht="16.8" customHeight="1">
      <c r="A1374" s="40"/>
      <c r="B1374" s="46"/>
      <c r="C1374" s="307" t="s">
        <v>1041</v>
      </c>
      <c r="D1374" s="307" t="s">
        <v>1791</v>
      </c>
      <c r="E1374" s="19" t="s">
        <v>350</v>
      </c>
      <c r="F1374" s="308">
        <v>36.359999999999999</v>
      </c>
      <c r="G1374" s="40"/>
      <c r="H1374" s="46"/>
    </row>
    <row r="1375" s="2" customFormat="1" ht="16.8" customHeight="1">
      <c r="A1375" s="40"/>
      <c r="B1375" s="46"/>
      <c r="C1375" s="303" t="s">
        <v>1442</v>
      </c>
      <c r="D1375" s="304" t="s">
        <v>1442</v>
      </c>
      <c r="E1375" s="305" t="s">
        <v>18</v>
      </c>
      <c r="F1375" s="306">
        <v>157.44999999999999</v>
      </c>
      <c r="G1375" s="40"/>
      <c r="H1375" s="46"/>
    </row>
    <row r="1376" s="2" customFormat="1" ht="16.8" customHeight="1">
      <c r="A1376" s="40"/>
      <c r="B1376" s="46"/>
      <c r="C1376" s="307" t="s">
        <v>1442</v>
      </c>
      <c r="D1376" s="307" t="s">
        <v>2752</v>
      </c>
      <c r="E1376" s="19" t="s">
        <v>18</v>
      </c>
      <c r="F1376" s="308">
        <v>157.44999999999999</v>
      </c>
      <c r="G1376" s="40"/>
      <c r="H1376" s="46"/>
    </row>
    <row r="1377" s="2" customFormat="1" ht="16.8" customHeight="1">
      <c r="A1377" s="40"/>
      <c r="B1377" s="46"/>
      <c r="C1377" s="309" t="s">
        <v>7386</v>
      </c>
      <c r="D1377" s="40"/>
      <c r="E1377" s="40"/>
      <c r="F1377" s="40"/>
      <c r="G1377" s="40"/>
      <c r="H1377" s="46"/>
    </row>
    <row r="1378" s="2" customFormat="1" ht="16.8" customHeight="1">
      <c r="A1378" s="40"/>
      <c r="B1378" s="46"/>
      <c r="C1378" s="307" t="s">
        <v>1067</v>
      </c>
      <c r="D1378" s="307" t="s">
        <v>1068</v>
      </c>
      <c r="E1378" s="19" t="s">
        <v>350</v>
      </c>
      <c r="F1378" s="308">
        <v>163.16999999999999</v>
      </c>
      <c r="G1378" s="40"/>
      <c r="H1378" s="46"/>
    </row>
    <row r="1379" s="2" customFormat="1" ht="16.8" customHeight="1">
      <c r="A1379" s="40"/>
      <c r="B1379" s="46"/>
      <c r="C1379" s="303" t="s">
        <v>2635</v>
      </c>
      <c r="D1379" s="304" t="s">
        <v>2635</v>
      </c>
      <c r="E1379" s="305" t="s">
        <v>18</v>
      </c>
      <c r="F1379" s="306">
        <v>5.7999999999999998</v>
      </c>
      <c r="G1379" s="40"/>
      <c r="H1379" s="46"/>
    </row>
    <row r="1380" s="2" customFormat="1" ht="16.8" customHeight="1">
      <c r="A1380" s="40"/>
      <c r="B1380" s="46"/>
      <c r="C1380" s="307" t="s">
        <v>2635</v>
      </c>
      <c r="D1380" s="307" t="s">
        <v>2757</v>
      </c>
      <c r="E1380" s="19" t="s">
        <v>18</v>
      </c>
      <c r="F1380" s="308">
        <v>5.7999999999999998</v>
      </c>
      <c r="G1380" s="40"/>
      <c r="H1380" s="46"/>
    </row>
    <row r="1381" s="2" customFormat="1" ht="16.8" customHeight="1">
      <c r="A1381" s="40"/>
      <c r="B1381" s="46"/>
      <c r="C1381" s="309" t="s">
        <v>7386</v>
      </c>
      <c r="D1381" s="40"/>
      <c r="E1381" s="40"/>
      <c r="F1381" s="40"/>
      <c r="G1381" s="40"/>
      <c r="H1381" s="46"/>
    </row>
    <row r="1382" s="2" customFormat="1" ht="16.8" customHeight="1">
      <c r="A1382" s="40"/>
      <c r="B1382" s="46"/>
      <c r="C1382" s="307" t="s">
        <v>1052</v>
      </c>
      <c r="D1382" s="307" t="s">
        <v>1053</v>
      </c>
      <c r="E1382" s="19" t="s">
        <v>350</v>
      </c>
      <c r="F1382" s="308">
        <v>35.960000000000001</v>
      </c>
      <c r="G1382" s="40"/>
      <c r="H1382" s="46"/>
    </row>
    <row r="1383" s="2" customFormat="1" ht="16.8" customHeight="1">
      <c r="A1383" s="40"/>
      <c r="B1383" s="46"/>
      <c r="C1383" s="303" t="s">
        <v>1447</v>
      </c>
      <c r="D1383" s="304" t="s">
        <v>1447</v>
      </c>
      <c r="E1383" s="305" t="s">
        <v>18</v>
      </c>
      <c r="F1383" s="306">
        <v>116</v>
      </c>
      <c r="G1383" s="40"/>
      <c r="H1383" s="46"/>
    </row>
    <row r="1384" s="2" customFormat="1" ht="16.8" customHeight="1">
      <c r="A1384" s="40"/>
      <c r="B1384" s="46"/>
      <c r="C1384" s="307" t="s">
        <v>1447</v>
      </c>
      <c r="D1384" s="307" t="s">
        <v>2645</v>
      </c>
      <c r="E1384" s="19" t="s">
        <v>18</v>
      </c>
      <c r="F1384" s="308">
        <v>116</v>
      </c>
      <c r="G1384" s="40"/>
      <c r="H1384" s="46"/>
    </row>
    <row r="1385" s="2" customFormat="1" ht="16.8" customHeight="1">
      <c r="A1385" s="40"/>
      <c r="B1385" s="46"/>
      <c r="C1385" s="309" t="s">
        <v>7386</v>
      </c>
      <c r="D1385" s="40"/>
      <c r="E1385" s="40"/>
      <c r="F1385" s="40"/>
      <c r="G1385" s="40"/>
      <c r="H1385" s="46"/>
    </row>
    <row r="1386" s="2" customFormat="1" ht="16.8" customHeight="1">
      <c r="A1386" s="40"/>
      <c r="B1386" s="46"/>
      <c r="C1386" s="307" t="s">
        <v>2640</v>
      </c>
      <c r="D1386" s="307" t="s">
        <v>2641</v>
      </c>
      <c r="E1386" s="19" t="s">
        <v>309</v>
      </c>
      <c r="F1386" s="308">
        <v>246</v>
      </c>
      <c r="G1386" s="40"/>
      <c r="H1386" s="46"/>
    </row>
    <row r="1387" s="2" customFormat="1" ht="16.8" customHeight="1">
      <c r="A1387" s="40"/>
      <c r="B1387" s="46"/>
      <c r="C1387" s="303" t="s">
        <v>1551</v>
      </c>
      <c r="D1387" s="304" t="s">
        <v>1551</v>
      </c>
      <c r="E1387" s="305" t="s">
        <v>18</v>
      </c>
      <c r="F1387" s="306">
        <v>3.1200000000000001</v>
      </c>
      <c r="G1387" s="40"/>
      <c r="H1387" s="46"/>
    </row>
    <row r="1388" s="2" customFormat="1" ht="16.8" customHeight="1">
      <c r="A1388" s="40"/>
      <c r="B1388" s="46"/>
      <c r="C1388" s="307" t="s">
        <v>1551</v>
      </c>
      <c r="D1388" s="307" t="s">
        <v>2680</v>
      </c>
      <c r="E1388" s="19" t="s">
        <v>18</v>
      </c>
      <c r="F1388" s="308">
        <v>3.1200000000000001</v>
      </c>
      <c r="G1388" s="40"/>
      <c r="H1388" s="46"/>
    </row>
    <row r="1389" s="2" customFormat="1" ht="16.8" customHeight="1">
      <c r="A1389" s="40"/>
      <c r="B1389" s="46"/>
      <c r="C1389" s="309" t="s">
        <v>7386</v>
      </c>
      <c r="D1389" s="40"/>
      <c r="E1389" s="40"/>
      <c r="F1389" s="40"/>
      <c r="G1389" s="40"/>
      <c r="H1389" s="46"/>
    </row>
    <row r="1390" s="2" customFormat="1" ht="16.8" customHeight="1">
      <c r="A1390" s="40"/>
      <c r="B1390" s="46"/>
      <c r="C1390" s="307" t="s">
        <v>571</v>
      </c>
      <c r="D1390" s="307" t="s">
        <v>572</v>
      </c>
      <c r="E1390" s="19" t="s">
        <v>343</v>
      </c>
      <c r="F1390" s="308">
        <v>41.640000000000001</v>
      </c>
      <c r="G1390" s="40"/>
      <c r="H1390" s="46"/>
    </row>
    <row r="1391" s="2" customFormat="1" ht="16.8" customHeight="1">
      <c r="A1391" s="40"/>
      <c r="B1391" s="46"/>
      <c r="C1391" s="303" t="s">
        <v>1534</v>
      </c>
      <c r="D1391" s="304" t="s">
        <v>1534</v>
      </c>
      <c r="E1391" s="305" t="s">
        <v>18</v>
      </c>
      <c r="F1391" s="306">
        <v>1238</v>
      </c>
      <c r="G1391" s="40"/>
      <c r="H1391" s="46"/>
    </row>
    <row r="1392" s="2" customFormat="1" ht="16.8" customHeight="1">
      <c r="A1392" s="40"/>
      <c r="B1392" s="46"/>
      <c r="C1392" s="307" t="s">
        <v>1534</v>
      </c>
      <c r="D1392" s="307" t="s">
        <v>2718</v>
      </c>
      <c r="E1392" s="19" t="s">
        <v>18</v>
      </c>
      <c r="F1392" s="308">
        <v>1238</v>
      </c>
      <c r="G1392" s="40"/>
      <c r="H1392" s="46"/>
    </row>
    <row r="1393" s="2" customFormat="1" ht="16.8" customHeight="1">
      <c r="A1393" s="40"/>
      <c r="B1393" s="46"/>
      <c r="C1393" s="303" t="s">
        <v>2668</v>
      </c>
      <c r="D1393" s="304" t="s">
        <v>2668</v>
      </c>
      <c r="E1393" s="305" t="s">
        <v>18</v>
      </c>
      <c r="F1393" s="306">
        <v>60</v>
      </c>
      <c r="G1393" s="40"/>
      <c r="H1393" s="46"/>
    </row>
    <row r="1394" s="2" customFormat="1" ht="16.8" customHeight="1">
      <c r="A1394" s="40"/>
      <c r="B1394" s="46"/>
      <c r="C1394" s="307" t="s">
        <v>2668</v>
      </c>
      <c r="D1394" s="307" t="s">
        <v>2669</v>
      </c>
      <c r="E1394" s="19" t="s">
        <v>18</v>
      </c>
      <c r="F1394" s="308">
        <v>60</v>
      </c>
      <c r="G1394" s="40"/>
      <c r="H1394" s="46"/>
    </row>
    <row r="1395" s="2" customFormat="1" ht="16.8" customHeight="1">
      <c r="A1395" s="40"/>
      <c r="B1395" s="46"/>
      <c r="C1395" s="303" t="s">
        <v>2284</v>
      </c>
      <c r="D1395" s="304" t="s">
        <v>2284</v>
      </c>
      <c r="E1395" s="305" t="s">
        <v>18</v>
      </c>
      <c r="F1395" s="306">
        <v>339</v>
      </c>
      <c r="G1395" s="40"/>
      <c r="H1395" s="46"/>
    </row>
    <row r="1396" s="2" customFormat="1" ht="16.8" customHeight="1">
      <c r="A1396" s="40"/>
      <c r="B1396" s="46"/>
      <c r="C1396" s="307" t="s">
        <v>2284</v>
      </c>
      <c r="D1396" s="307" t="s">
        <v>2738</v>
      </c>
      <c r="E1396" s="19" t="s">
        <v>18</v>
      </c>
      <c r="F1396" s="308">
        <v>339</v>
      </c>
      <c r="G1396" s="40"/>
      <c r="H1396" s="46"/>
    </row>
    <row r="1397" s="2" customFormat="1" ht="16.8" customHeight="1">
      <c r="A1397" s="40"/>
      <c r="B1397" s="46"/>
      <c r="C1397" s="303" t="s">
        <v>2753</v>
      </c>
      <c r="D1397" s="304" t="s">
        <v>2753</v>
      </c>
      <c r="E1397" s="305" t="s">
        <v>18</v>
      </c>
      <c r="F1397" s="306">
        <v>163.16999999999999</v>
      </c>
      <c r="G1397" s="40"/>
      <c r="H1397" s="46"/>
    </row>
    <row r="1398" s="2" customFormat="1" ht="16.8" customHeight="1">
      <c r="A1398" s="40"/>
      <c r="B1398" s="46"/>
      <c r="C1398" s="307" t="s">
        <v>2753</v>
      </c>
      <c r="D1398" s="307" t="s">
        <v>2754</v>
      </c>
      <c r="E1398" s="19" t="s">
        <v>18</v>
      </c>
      <c r="F1398" s="308">
        <v>163.16999999999999</v>
      </c>
      <c r="G1398" s="40"/>
      <c r="H1398" s="46"/>
    </row>
    <row r="1399" s="2" customFormat="1" ht="16.8" customHeight="1">
      <c r="A1399" s="40"/>
      <c r="B1399" s="46"/>
      <c r="C1399" s="303" t="s">
        <v>1636</v>
      </c>
      <c r="D1399" s="304" t="s">
        <v>1636</v>
      </c>
      <c r="E1399" s="305" t="s">
        <v>18</v>
      </c>
      <c r="F1399" s="306">
        <v>0.40000000000000002</v>
      </c>
      <c r="G1399" s="40"/>
      <c r="H1399" s="46"/>
    </row>
    <row r="1400" s="2" customFormat="1" ht="16.8" customHeight="1">
      <c r="A1400" s="40"/>
      <c r="B1400" s="46"/>
      <c r="C1400" s="307" t="s">
        <v>1636</v>
      </c>
      <c r="D1400" s="307" t="s">
        <v>2758</v>
      </c>
      <c r="E1400" s="19" t="s">
        <v>18</v>
      </c>
      <c r="F1400" s="308">
        <v>0.40000000000000002</v>
      </c>
      <c r="G1400" s="40"/>
      <c r="H1400" s="46"/>
    </row>
    <row r="1401" s="2" customFormat="1" ht="16.8" customHeight="1">
      <c r="A1401" s="40"/>
      <c r="B1401" s="46"/>
      <c r="C1401" s="309" t="s">
        <v>7386</v>
      </c>
      <c r="D1401" s="40"/>
      <c r="E1401" s="40"/>
      <c r="F1401" s="40"/>
      <c r="G1401" s="40"/>
      <c r="H1401" s="46"/>
    </row>
    <row r="1402" s="2" customFormat="1" ht="16.8" customHeight="1">
      <c r="A1402" s="40"/>
      <c r="B1402" s="46"/>
      <c r="C1402" s="307" t="s">
        <v>1041</v>
      </c>
      <c r="D1402" s="307" t="s">
        <v>1791</v>
      </c>
      <c r="E1402" s="19" t="s">
        <v>350</v>
      </c>
      <c r="F1402" s="308">
        <v>36.359999999999999</v>
      </c>
      <c r="G1402" s="40"/>
      <c r="H1402" s="46"/>
    </row>
    <row r="1403" s="2" customFormat="1" ht="16.8" customHeight="1">
      <c r="A1403" s="40"/>
      <c r="B1403" s="46"/>
      <c r="C1403" s="303" t="s">
        <v>1618</v>
      </c>
      <c r="D1403" s="304" t="s">
        <v>1618</v>
      </c>
      <c r="E1403" s="305" t="s">
        <v>18</v>
      </c>
      <c r="F1403" s="306">
        <v>163.16999999999999</v>
      </c>
      <c r="G1403" s="40"/>
      <c r="H1403" s="46"/>
    </row>
    <row r="1404" s="2" customFormat="1" ht="16.8" customHeight="1">
      <c r="A1404" s="40"/>
      <c r="B1404" s="46"/>
      <c r="C1404" s="307" t="s">
        <v>1618</v>
      </c>
      <c r="D1404" s="307" t="s">
        <v>1619</v>
      </c>
      <c r="E1404" s="19" t="s">
        <v>18</v>
      </c>
      <c r="F1404" s="308">
        <v>163.16999999999999</v>
      </c>
      <c r="G1404" s="40"/>
      <c r="H1404" s="46"/>
    </row>
    <row r="1405" s="2" customFormat="1" ht="16.8" customHeight="1">
      <c r="A1405" s="40"/>
      <c r="B1405" s="46"/>
      <c r="C1405" s="303" t="s">
        <v>2612</v>
      </c>
      <c r="D1405" s="304" t="s">
        <v>2612</v>
      </c>
      <c r="E1405" s="305" t="s">
        <v>18</v>
      </c>
      <c r="F1405" s="306">
        <v>35.960000000000001</v>
      </c>
      <c r="G1405" s="40"/>
      <c r="H1405" s="46"/>
    </row>
    <row r="1406" s="2" customFormat="1" ht="16.8" customHeight="1">
      <c r="A1406" s="40"/>
      <c r="B1406" s="46"/>
      <c r="C1406" s="307" t="s">
        <v>2612</v>
      </c>
      <c r="D1406" s="307" t="s">
        <v>2762</v>
      </c>
      <c r="E1406" s="19" t="s">
        <v>18</v>
      </c>
      <c r="F1406" s="308">
        <v>35.960000000000001</v>
      </c>
      <c r="G1406" s="40"/>
      <c r="H1406" s="46"/>
    </row>
    <row r="1407" s="2" customFormat="1" ht="16.8" customHeight="1">
      <c r="A1407" s="40"/>
      <c r="B1407" s="46"/>
      <c r="C1407" s="303" t="s">
        <v>388</v>
      </c>
      <c r="D1407" s="304" t="s">
        <v>388</v>
      </c>
      <c r="E1407" s="305" t="s">
        <v>18</v>
      </c>
      <c r="F1407" s="306">
        <v>246</v>
      </c>
      <c r="G1407" s="40"/>
      <c r="H1407" s="46"/>
    </row>
    <row r="1408" s="2" customFormat="1" ht="16.8" customHeight="1">
      <c r="A1408" s="40"/>
      <c r="B1408" s="46"/>
      <c r="C1408" s="307" t="s">
        <v>388</v>
      </c>
      <c r="D1408" s="307" t="s">
        <v>1569</v>
      </c>
      <c r="E1408" s="19" t="s">
        <v>18</v>
      </c>
      <c r="F1408" s="308">
        <v>246</v>
      </c>
      <c r="G1408" s="40"/>
      <c r="H1408" s="46"/>
    </row>
    <row r="1409" s="2" customFormat="1" ht="16.8" customHeight="1">
      <c r="A1409" s="40"/>
      <c r="B1409" s="46"/>
      <c r="C1409" s="303" t="s">
        <v>2681</v>
      </c>
      <c r="D1409" s="304" t="s">
        <v>2681</v>
      </c>
      <c r="E1409" s="305" t="s">
        <v>18</v>
      </c>
      <c r="F1409" s="306">
        <v>41.640000000000001</v>
      </c>
      <c r="G1409" s="40"/>
      <c r="H1409" s="46"/>
    </row>
    <row r="1410" s="2" customFormat="1" ht="16.8" customHeight="1">
      <c r="A1410" s="40"/>
      <c r="B1410" s="46"/>
      <c r="C1410" s="307" t="s">
        <v>2681</v>
      </c>
      <c r="D1410" s="307" t="s">
        <v>2682</v>
      </c>
      <c r="E1410" s="19" t="s">
        <v>18</v>
      </c>
      <c r="F1410" s="308">
        <v>41.640000000000001</v>
      </c>
      <c r="G1410" s="40"/>
      <c r="H1410" s="46"/>
    </row>
    <row r="1411" s="2" customFormat="1" ht="16.8" customHeight="1">
      <c r="A1411" s="40"/>
      <c r="B1411" s="46"/>
      <c r="C1411" s="303" t="s">
        <v>2759</v>
      </c>
      <c r="D1411" s="304" t="s">
        <v>2759</v>
      </c>
      <c r="E1411" s="305" t="s">
        <v>18</v>
      </c>
      <c r="F1411" s="306">
        <v>36.359999999999999</v>
      </c>
      <c r="G1411" s="40"/>
      <c r="H1411" s="46"/>
    </row>
    <row r="1412" s="2" customFormat="1" ht="16.8" customHeight="1">
      <c r="A1412" s="40"/>
      <c r="B1412" s="46"/>
      <c r="C1412" s="307" t="s">
        <v>2759</v>
      </c>
      <c r="D1412" s="307" t="s">
        <v>2760</v>
      </c>
      <c r="E1412" s="19" t="s">
        <v>18</v>
      </c>
      <c r="F1412" s="308">
        <v>36.359999999999999</v>
      </c>
      <c r="G1412" s="40"/>
      <c r="H1412" s="46"/>
    </row>
    <row r="1413" s="2" customFormat="1" ht="26.4" customHeight="1">
      <c r="A1413" s="40"/>
      <c r="B1413" s="46"/>
      <c r="C1413" s="302" t="s">
        <v>7428</v>
      </c>
      <c r="D1413" s="302" t="s">
        <v>123</v>
      </c>
      <c r="E1413" s="40"/>
      <c r="F1413" s="40"/>
      <c r="G1413" s="40"/>
      <c r="H1413" s="46"/>
    </row>
    <row r="1414" s="2" customFormat="1" ht="16.8" customHeight="1">
      <c r="A1414" s="40"/>
      <c r="B1414" s="46"/>
      <c r="C1414" s="303" t="s">
        <v>432</v>
      </c>
      <c r="D1414" s="304" t="s">
        <v>432</v>
      </c>
      <c r="E1414" s="305" t="s">
        <v>18</v>
      </c>
      <c r="F1414" s="306">
        <v>13</v>
      </c>
      <c r="G1414" s="40"/>
      <c r="H1414" s="46"/>
    </row>
    <row r="1415" s="2" customFormat="1" ht="16.8" customHeight="1">
      <c r="A1415" s="40"/>
      <c r="B1415" s="46"/>
      <c r="C1415" s="307" t="s">
        <v>18</v>
      </c>
      <c r="D1415" s="307" t="s">
        <v>601</v>
      </c>
      <c r="E1415" s="19" t="s">
        <v>18</v>
      </c>
      <c r="F1415" s="308">
        <v>0</v>
      </c>
      <c r="G1415" s="40"/>
      <c r="H1415" s="46"/>
    </row>
    <row r="1416" s="2" customFormat="1" ht="16.8" customHeight="1">
      <c r="A1416" s="40"/>
      <c r="B1416" s="46"/>
      <c r="C1416" s="307" t="s">
        <v>432</v>
      </c>
      <c r="D1416" s="307" t="s">
        <v>2799</v>
      </c>
      <c r="E1416" s="19" t="s">
        <v>18</v>
      </c>
      <c r="F1416" s="308">
        <v>13</v>
      </c>
      <c r="G1416" s="40"/>
      <c r="H1416" s="46"/>
    </row>
    <row r="1417" s="2" customFormat="1" ht="16.8" customHeight="1">
      <c r="A1417" s="40"/>
      <c r="B1417" s="46"/>
      <c r="C1417" s="303" t="s">
        <v>1497</v>
      </c>
      <c r="D1417" s="304" t="s">
        <v>1497</v>
      </c>
      <c r="E1417" s="305" t="s">
        <v>18</v>
      </c>
      <c r="F1417" s="306">
        <v>66.109999999999999</v>
      </c>
      <c r="G1417" s="40"/>
      <c r="H1417" s="46"/>
    </row>
    <row r="1418" s="2" customFormat="1" ht="16.8" customHeight="1">
      <c r="A1418" s="40"/>
      <c r="B1418" s="46"/>
      <c r="C1418" s="307" t="s">
        <v>18</v>
      </c>
      <c r="D1418" s="307" t="s">
        <v>1371</v>
      </c>
      <c r="E1418" s="19" t="s">
        <v>18</v>
      </c>
      <c r="F1418" s="308">
        <v>0</v>
      </c>
      <c r="G1418" s="40"/>
      <c r="H1418" s="46"/>
    </row>
    <row r="1419" s="2" customFormat="1" ht="16.8" customHeight="1">
      <c r="A1419" s="40"/>
      <c r="B1419" s="46"/>
      <c r="C1419" s="307" t="s">
        <v>1497</v>
      </c>
      <c r="D1419" s="307" t="s">
        <v>2780</v>
      </c>
      <c r="E1419" s="19" t="s">
        <v>18</v>
      </c>
      <c r="F1419" s="308">
        <v>66.109999999999999</v>
      </c>
      <c r="G1419" s="40"/>
      <c r="H1419" s="46"/>
    </row>
    <row r="1420" s="2" customFormat="1" ht="16.8" customHeight="1">
      <c r="A1420" s="40"/>
      <c r="B1420" s="46"/>
      <c r="C1420" s="303" t="s">
        <v>1554</v>
      </c>
      <c r="D1420" s="304" t="s">
        <v>1554</v>
      </c>
      <c r="E1420" s="305" t="s">
        <v>18</v>
      </c>
      <c r="F1420" s="306">
        <v>3.8999999999999999</v>
      </c>
      <c r="G1420" s="40"/>
      <c r="H1420" s="46"/>
    </row>
    <row r="1421" s="2" customFormat="1" ht="16.8" customHeight="1">
      <c r="A1421" s="40"/>
      <c r="B1421" s="46"/>
      <c r="C1421" s="307" t="s">
        <v>18</v>
      </c>
      <c r="D1421" s="307" t="s">
        <v>521</v>
      </c>
      <c r="E1421" s="19" t="s">
        <v>18</v>
      </c>
      <c r="F1421" s="308">
        <v>0</v>
      </c>
      <c r="G1421" s="40"/>
      <c r="H1421" s="46"/>
    </row>
    <row r="1422" s="2" customFormat="1" ht="16.8" customHeight="1">
      <c r="A1422" s="40"/>
      <c r="B1422" s="46"/>
      <c r="C1422" s="307" t="s">
        <v>1554</v>
      </c>
      <c r="D1422" s="307" t="s">
        <v>2792</v>
      </c>
      <c r="E1422" s="19" t="s">
        <v>18</v>
      </c>
      <c r="F1422" s="308">
        <v>3.8999999999999999</v>
      </c>
      <c r="G1422" s="40"/>
      <c r="H1422" s="46"/>
    </row>
    <row r="1423" s="2" customFormat="1" ht="16.8" customHeight="1">
      <c r="A1423" s="40"/>
      <c r="B1423" s="46"/>
      <c r="C1423" s="303" t="s">
        <v>1508</v>
      </c>
      <c r="D1423" s="304" t="s">
        <v>1508</v>
      </c>
      <c r="E1423" s="305" t="s">
        <v>18</v>
      </c>
      <c r="F1423" s="306">
        <v>3.2999999999999998</v>
      </c>
      <c r="G1423" s="40"/>
      <c r="H1423" s="46"/>
    </row>
    <row r="1424" s="2" customFormat="1" ht="16.8" customHeight="1">
      <c r="A1424" s="40"/>
      <c r="B1424" s="46"/>
      <c r="C1424" s="303" t="s">
        <v>1511</v>
      </c>
      <c r="D1424" s="304" t="s">
        <v>1511</v>
      </c>
      <c r="E1424" s="305" t="s">
        <v>18</v>
      </c>
      <c r="F1424" s="306">
        <v>680</v>
      </c>
      <c r="G1424" s="40"/>
      <c r="H1424" s="46"/>
    </row>
    <row r="1425" s="2" customFormat="1" ht="16.8" customHeight="1">
      <c r="A1425" s="40"/>
      <c r="B1425" s="46"/>
      <c r="C1425" s="307" t="s">
        <v>18</v>
      </c>
      <c r="D1425" s="307" t="s">
        <v>1371</v>
      </c>
      <c r="E1425" s="19" t="s">
        <v>18</v>
      </c>
      <c r="F1425" s="308">
        <v>0</v>
      </c>
      <c r="G1425" s="40"/>
      <c r="H1425" s="46"/>
    </row>
    <row r="1426" s="2" customFormat="1" ht="16.8" customHeight="1">
      <c r="A1426" s="40"/>
      <c r="B1426" s="46"/>
      <c r="C1426" s="307" t="s">
        <v>1511</v>
      </c>
      <c r="D1426" s="307" t="s">
        <v>2809</v>
      </c>
      <c r="E1426" s="19" t="s">
        <v>18</v>
      </c>
      <c r="F1426" s="308">
        <v>680</v>
      </c>
      <c r="G1426" s="40"/>
      <c r="H1426" s="46"/>
    </row>
    <row r="1427" s="2" customFormat="1" ht="16.8" customHeight="1">
      <c r="A1427" s="40"/>
      <c r="B1427" s="46"/>
      <c r="C1427" s="303" t="s">
        <v>313</v>
      </c>
      <c r="D1427" s="304" t="s">
        <v>313</v>
      </c>
      <c r="E1427" s="305" t="s">
        <v>18</v>
      </c>
      <c r="F1427" s="306">
        <v>98</v>
      </c>
      <c r="G1427" s="40"/>
      <c r="H1427" s="46"/>
    </row>
    <row r="1428" s="2" customFormat="1" ht="16.8" customHeight="1">
      <c r="A1428" s="40"/>
      <c r="B1428" s="46"/>
      <c r="C1428" s="307" t="s">
        <v>18</v>
      </c>
      <c r="D1428" s="307" t="s">
        <v>1371</v>
      </c>
      <c r="E1428" s="19" t="s">
        <v>18</v>
      </c>
      <c r="F1428" s="308">
        <v>0</v>
      </c>
      <c r="G1428" s="40"/>
      <c r="H1428" s="46"/>
    </row>
    <row r="1429" s="2" customFormat="1" ht="16.8" customHeight="1">
      <c r="A1429" s="40"/>
      <c r="B1429" s="46"/>
      <c r="C1429" s="307" t="s">
        <v>313</v>
      </c>
      <c r="D1429" s="307" t="s">
        <v>2775</v>
      </c>
      <c r="E1429" s="19" t="s">
        <v>18</v>
      </c>
      <c r="F1429" s="308">
        <v>98</v>
      </c>
      <c r="G1429" s="40"/>
      <c r="H1429" s="46"/>
    </row>
    <row r="1430" s="2" customFormat="1" ht="16.8" customHeight="1">
      <c r="A1430" s="40"/>
      <c r="B1430" s="46"/>
      <c r="C1430" s="303" t="s">
        <v>2155</v>
      </c>
      <c r="D1430" s="304" t="s">
        <v>2155</v>
      </c>
      <c r="E1430" s="305" t="s">
        <v>18</v>
      </c>
      <c r="F1430" s="306">
        <v>261</v>
      </c>
      <c r="G1430" s="40"/>
      <c r="H1430" s="46"/>
    </row>
    <row r="1431" s="2" customFormat="1" ht="16.8" customHeight="1">
      <c r="A1431" s="40"/>
      <c r="B1431" s="46"/>
      <c r="C1431" s="307" t="s">
        <v>18</v>
      </c>
      <c r="D1431" s="307" t="s">
        <v>1371</v>
      </c>
      <c r="E1431" s="19" t="s">
        <v>18</v>
      </c>
      <c r="F1431" s="308">
        <v>0</v>
      </c>
      <c r="G1431" s="40"/>
      <c r="H1431" s="46"/>
    </row>
    <row r="1432" s="2" customFormat="1" ht="16.8" customHeight="1">
      <c r="A1432" s="40"/>
      <c r="B1432" s="46"/>
      <c r="C1432" s="307" t="s">
        <v>2155</v>
      </c>
      <c r="D1432" s="307" t="s">
        <v>2829</v>
      </c>
      <c r="E1432" s="19" t="s">
        <v>18</v>
      </c>
      <c r="F1432" s="308">
        <v>261</v>
      </c>
      <c r="G1432" s="40"/>
      <c r="H1432" s="46"/>
    </row>
    <row r="1433" s="2" customFormat="1" ht="16.8" customHeight="1">
      <c r="A1433" s="40"/>
      <c r="B1433" s="46"/>
      <c r="C1433" s="303" t="s">
        <v>1876</v>
      </c>
      <c r="D1433" s="304" t="s">
        <v>1876</v>
      </c>
      <c r="E1433" s="305" t="s">
        <v>18</v>
      </c>
      <c r="F1433" s="306">
        <v>261</v>
      </c>
      <c r="G1433" s="40"/>
      <c r="H1433" s="46"/>
    </row>
    <row r="1434" s="2" customFormat="1" ht="16.8" customHeight="1">
      <c r="A1434" s="40"/>
      <c r="B1434" s="46"/>
      <c r="C1434" s="307" t="s">
        <v>1876</v>
      </c>
      <c r="D1434" s="307" t="s">
        <v>2831</v>
      </c>
      <c r="E1434" s="19" t="s">
        <v>18</v>
      </c>
      <c r="F1434" s="308">
        <v>261</v>
      </c>
      <c r="G1434" s="40"/>
      <c r="H1434" s="46"/>
    </row>
    <row r="1435" s="2" customFormat="1" ht="16.8" customHeight="1">
      <c r="A1435" s="40"/>
      <c r="B1435" s="46"/>
      <c r="C1435" s="303" t="s">
        <v>669</v>
      </c>
      <c r="D1435" s="304" t="s">
        <v>669</v>
      </c>
      <c r="E1435" s="305" t="s">
        <v>18</v>
      </c>
      <c r="F1435" s="306">
        <v>2.8199999999999998</v>
      </c>
      <c r="G1435" s="40"/>
      <c r="H1435" s="46"/>
    </row>
    <row r="1436" s="2" customFormat="1" ht="16.8" customHeight="1">
      <c r="A1436" s="40"/>
      <c r="B1436" s="46"/>
      <c r="C1436" s="307" t="s">
        <v>669</v>
      </c>
      <c r="D1436" s="307" t="s">
        <v>2834</v>
      </c>
      <c r="E1436" s="19" t="s">
        <v>18</v>
      </c>
      <c r="F1436" s="308">
        <v>2.8199999999999998</v>
      </c>
      <c r="G1436" s="40"/>
      <c r="H1436" s="46"/>
    </row>
    <row r="1437" s="2" customFormat="1" ht="16.8" customHeight="1">
      <c r="A1437" s="40"/>
      <c r="B1437" s="46"/>
      <c r="C1437" s="303" t="s">
        <v>676</v>
      </c>
      <c r="D1437" s="304" t="s">
        <v>676</v>
      </c>
      <c r="E1437" s="305" t="s">
        <v>18</v>
      </c>
      <c r="F1437" s="306">
        <v>53.579999999999998</v>
      </c>
      <c r="G1437" s="40"/>
      <c r="H1437" s="46"/>
    </row>
    <row r="1438" s="2" customFormat="1" ht="16.8" customHeight="1">
      <c r="A1438" s="40"/>
      <c r="B1438" s="46"/>
      <c r="C1438" s="303" t="s">
        <v>1606</v>
      </c>
      <c r="D1438" s="304" t="s">
        <v>1606</v>
      </c>
      <c r="E1438" s="305" t="s">
        <v>18</v>
      </c>
      <c r="F1438" s="306">
        <v>25.48</v>
      </c>
      <c r="G1438" s="40"/>
      <c r="H1438" s="46"/>
    </row>
    <row r="1439" s="2" customFormat="1" ht="16.8" customHeight="1">
      <c r="A1439" s="40"/>
      <c r="B1439" s="46"/>
      <c r="C1439" s="307" t="s">
        <v>1606</v>
      </c>
      <c r="D1439" s="307" t="s">
        <v>2836</v>
      </c>
      <c r="E1439" s="19" t="s">
        <v>18</v>
      </c>
      <c r="F1439" s="308">
        <v>25.48</v>
      </c>
      <c r="G1439" s="40"/>
      <c r="H1439" s="46"/>
    </row>
    <row r="1440" s="2" customFormat="1" ht="16.8" customHeight="1">
      <c r="A1440" s="40"/>
      <c r="B1440" s="46"/>
      <c r="C1440" s="303" t="s">
        <v>2193</v>
      </c>
      <c r="D1440" s="304" t="s">
        <v>2193</v>
      </c>
      <c r="E1440" s="305" t="s">
        <v>18</v>
      </c>
      <c r="F1440" s="306">
        <v>5</v>
      </c>
      <c r="G1440" s="40"/>
      <c r="H1440" s="46"/>
    </row>
    <row r="1441" s="2" customFormat="1" ht="16.8" customHeight="1">
      <c r="A1441" s="40"/>
      <c r="B1441" s="46"/>
      <c r="C1441" s="307" t="s">
        <v>18</v>
      </c>
      <c r="D1441" s="307" t="s">
        <v>1371</v>
      </c>
      <c r="E1441" s="19" t="s">
        <v>18</v>
      </c>
      <c r="F1441" s="308">
        <v>0</v>
      </c>
      <c r="G1441" s="40"/>
      <c r="H1441" s="46"/>
    </row>
    <row r="1442" s="2" customFormat="1" ht="16.8" customHeight="1">
      <c r="A1442" s="40"/>
      <c r="B1442" s="46"/>
      <c r="C1442" s="307" t="s">
        <v>2193</v>
      </c>
      <c r="D1442" s="307" t="s">
        <v>2786</v>
      </c>
      <c r="E1442" s="19" t="s">
        <v>18</v>
      </c>
      <c r="F1442" s="308">
        <v>5</v>
      </c>
      <c r="G1442" s="40"/>
      <c r="H1442" s="46"/>
    </row>
    <row r="1443" s="2" customFormat="1" ht="16.8" customHeight="1">
      <c r="A1443" s="40"/>
      <c r="B1443" s="46"/>
      <c r="C1443" s="309" t="s">
        <v>7386</v>
      </c>
      <c r="D1443" s="40"/>
      <c r="E1443" s="40"/>
      <c r="F1443" s="40"/>
      <c r="G1443" s="40"/>
      <c r="H1443" s="46"/>
    </row>
    <row r="1444" s="2" customFormat="1" ht="16.8" customHeight="1">
      <c r="A1444" s="40"/>
      <c r="B1444" s="46"/>
      <c r="C1444" s="307" t="s">
        <v>483</v>
      </c>
      <c r="D1444" s="307" t="s">
        <v>484</v>
      </c>
      <c r="E1444" s="19" t="s">
        <v>478</v>
      </c>
      <c r="F1444" s="308">
        <v>24</v>
      </c>
      <c r="G1444" s="40"/>
      <c r="H1444" s="46"/>
    </row>
    <row r="1445" s="2" customFormat="1" ht="16.8" customHeight="1">
      <c r="A1445" s="40"/>
      <c r="B1445" s="46"/>
      <c r="C1445" s="303" t="s">
        <v>1648</v>
      </c>
      <c r="D1445" s="304" t="s">
        <v>1648</v>
      </c>
      <c r="E1445" s="305" t="s">
        <v>18</v>
      </c>
      <c r="F1445" s="306">
        <v>914.65999999999997</v>
      </c>
      <c r="G1445" s="40"/>
      <c r="H1445" s="46"/>
    </row>
    <row r="1446" s="2" customFormat="1" ht="16.8" customHeight="1">
      <c r="A1446" s="40"/>
      <c r="B1446" s="46"/>
      <c r="C1446" s="303" t="s">
        <v>1923</v>
      </c>
      <c r="D1446" s="304" t="s">
        <v>1923</v>
      </c>
      <c r="E1446" s="305" t="s">
        <v>18</v>
      </c>
      <c r="F1446" s="306">
        <v>3.8999999999999999</v>
      </c>
      <c r="G1446" s="40"/>
      <c r="H1446" s="46"/>
    </row>
    <row r="1447" s="2" customFormat="1" ht="16.8" customHeight="1">
      <c r="A1447" s="40"/>
      <c r="B1447" s="46"/>
      <c r="C1447" s="307" t="s">
        <v>1923</v>
      </c>
      <c r="D1447" s="307" t="s">
        <v>2849</v>
      </c>
      <c r="E1447" s="19" t="s">
        <v>18</v>
      </c>
      <c r="F1447" s="308">
        <v>3.8999999999999999</v>
      </c>
      <c r="G1447" s="40"/>
      <c r="H1447" s="46"/>
    </row>
    <row r="1448" s="2" customFormat="1" ht="16.8" customHeight="1">
      <c r="A1448" s="40"/>
      <c r="B1448" s="46"/>
      <c r="C1448" s="309" t="s">
        <v>7386</v>
      </c>
      <c r="D1448" s="40"/>
      <c r="E1448" s="40"/>
      <c r="F1448" s="40"/>
      <c r="G1448" s="40"/>
      <c r="H1448" s="46"/>
    </row>
    <row r="1449" s="2" customFormat="1" ht="16.8" customHeight="1">
      <c r="A1449" s="40"/>
      <c r="B1449" s="46"/>
      <c r="C1449" s="307" t="s">
        <v>1067</v>
      </c>
      <c r="D1449" s="307" t="s">
        <v>1068</v>
      </c>
      <c r="E1449" s="19" t="s">
        <v>350</v>
      </c>
      <c r="F1449" s="308">
        <v>6.7199999999999998</v>
      </c>
      <c r="G1449" s="40"/>
      <c r="H1449" s="46"/>
    </row>
    <row r="1450" s="2" customFormat="1" ht="16.8" customHeight="1">
      <c r="A1450" s="40"/>
      <c r="B1450" s="46"/>
      <c r="C1450" s="303" t="s">
        <v>1633</v>
      </c>
      <c r="D1450" s="304" t="s">
        <v>1633</v>
      </c>
      <c r="E1450" s="305" t="s">
        <v>18</v>
      </c>
      <c r="F1450" s="306">
        <v>25.48</v>
      </c>
      <c r="G1450" s="40"/>
      <c r="H1450" s="46"/>
    </row>
    <row r="1451" s="2" customFormat="1" ht="16.8" customHeight="1">
      <c r="A1451" s="40"/>
      <c r="B1451" s="46"/>
      <c r="C1451" s="307" t="s">
        <v>1633</v>
      </c>
      <c r="D1451" s="307" t="s">
        <v>2836</v>
      </c>
      <c r="E1451" s="19" t="s">
        <v>18</v>
      </c>
      <c r="F1451" s="308">
        <v>25.48</v>
      </c>
      <c r="G1451" s="40"/>
      <c r="H1451" s="46"/>
    </row>
    <row r="1452" s="2" customFormat="1" ht="16.8" customHeight="1">
      <c r="A1452" s="40"/>
      <c r="B1452" s="46"/>
      <c r="C1452" s="309" t="s">
        <v>7386</v>
      </c>
      <c r="D1452" s="40"/>
      <c r="E1452" s="40"/>
      <c r="F1452" s="40"/>
      <c r="G1452" s="40"/>
      <c r="H1452" s="46"/>
    </row>
    <row r="1453" s="2" customFormat="1" ht="16.8" customHeight="1">
      <c r="A1453" s="40"/>
      <c r="B1453" s="46"/>
      <c r="C1453" s="307" t="s">
        <v>1052</v>
      </c>
      <c r="D1453" s="307" t="s">
        <v>1053</v>
      </c>
      <c r="E1453" s="19" t="s">
        <v>350</v>
      </c>
      <c r="F1453" s="308">
        <v>26.510000000000002</v>
      </c>
      <c r="G1453" s="40"/>
      <c r="H1453" s="46"/>
    </row>
    <row r="1454" s="2" customFormat="1" ht="16.8" customHeight="1">
      <c r="A1454" s="40"/>
      <c r="B1454" s="46"/>
      <c r="C1454" s="303" t="s">
        <v>1597</v>
      </c>
      <c r="D1454" s="304" t="s">
        <v>1597</v>
      </c>
      <c r="E1454" s="305" t="s">
        <v>18</v>
      </c>
      <c r="F1454" s="306">
        <v>44.460000000000001</v>
      </c>
      <c r="G1454" s="40"/>
      <c r="H1454" s="46"/>
    </row>
    <row r="1455" s="2" customFormat="1" ht="16.8" customHeight="1">
      <c r="A1455" s="40"/>
      <c r="B1455" s="46"/>
      <c r="C1455" s="307" t="s">
        <v>1597</v>
      </c>
      <c r="D1455" s="307" t="s">
        <v>2854</v>
      </c>
      <c r="E1455" s="19" t="s">
        <v>18</v>
      </c>
      <c r="F1455" s="308">
        <v>44.460000000000001</v>
      </c>
      <c r="G1455" s="40"/>
      <c r="H1455" s="46"/>
    </row>
    <row r="1456" s="2" customFormat="1" ht="16.8" customHeight="1">
      <c r="A1456" s="40"/>
      <c r="B1456" s="46"/>
      <c r="C1456" s="303" t="s">
        <v>361</v>
      </c>
      <c r="D1456" s="304" t="s">
        <v>361</v>
      </c>
      <c r="E1456" s="305" t="s">
        <v>18</v>
      </c>
      <c r="F1456" s="306">
        <v>13</v>
      </c>
      <c r="G1456" s="40"/>
      <c r="H1456" s="46"/>
    </row>
    <row r="1457" s="2" customFormat="1" ht="16.8" customHeight="1">
      <c r="A1457" s="40"/>
      <c r="B1457" s="46"/>
      <c r="C1457" s="307" t="s">
        <v>18</v>
      </c>
      <c r="D1457" s="307" t="s">
        <v>1371</v>
      </c>
      <c r="E1457" s="19" t="s">
        <v>18</v>
      </c>
      <c r="F1457" s="308">
        <v>0</v>
      </c>
      <c r="G1457" s="40"/>
      <c r="H1457" s="46"/>
    </row>
    <row r="1458" s="2" customFormat="1" ht="16.8" customHeight="1">
      <c r="A1458" s="40"/>
      <c r="B1458" s="46"/>
      <c r="C1458" s="307" t="s">
        <v>18</v>
      </c>
      <c r="D1458" s="307" t="s">
        <v>2299</v>
      </c>
      <c r="E1458" s="19" t="s">
        <v>18</v>
      </c>
      <c r="F1458" s="308">
        <v>0</v>
      </c>
      <c r="G1458" s="40"/>
      <c r="H1458" s="46"/>
    </row>
    <row r="1459" s="2" customFormat="1" ht="16.8" customHeight="1">
      <c r="A1459" s="40"/>
      <c r="B1459" s="46"/>
      <c r="C1459" s="307" t="s">
        <v>361</v>
      </c>
      <c r="D1459" s="307" t="s">
        <v>294</v>
      </c>
      <c r="E1459" s="19" t="s">
        <v>18</v>
      </c>
      <c r="F1459" s="308">
        <v>13</v>
      </c>
      <c r="G1459" s="40"/>
      <c r="H1459" s="46"/>
    </row>
    <row r="1460" s="2" customFormat="1" ht="16.8" customHeight="1">
      <c r="A1460" s="40"/>
      <c r="B1460" s="46"/>
      <c r="C1460" s="303" t="s">
        <v>367</v>
      </c>
      <c r="D1460" s="304" t="s">
        <v>367</v>
      </c>
      <c r="E1460" s="305" t="s">
        <v>18</v>
      </c>
      <c r="F1460" s="306">
        <v>23</v>
      </c>
      <c r="G1460" s="40"/>
      <c r="H1460" s="46"/>
    </row>
    <row r="1461" s="2" customFormat="1" ht="16.8" customHeight="1">
      <c r="A1461" s="40"/>
      <c r="B1461" s="46"/>
      <c r="C1461" s="307" t="s">
        <v>18</v>
      </c>
      <c r="D1461" s="307" t="s">
        <v>1371</v>
      </c>
      <c r="E1461" s="19" t="s">
        <v>18</v>
      </c>
      <c r="F1461" s="308">
        <v>0</v>
      </c>
      <c r="G1461" s="40"/>
      <c r="H1461" s="46"/>
    </row>
    <row r="1462" s="2" customFormat="1" ht="16.8" customHeight="1">
      <c r="A1462" s="40"/>
      <c r="B1462" s="46"/>
      <c r="C1462" s="307" t="s">
        <v>18</v>
      </c>
      <c r="D1462" s="307" t="s">
        <v>2299</v>
      </c>
      <c r="E1462" s="19" t="s">
        <v>18</v>
      </c>
      <c r="F1462" s="308">
        <v>0</v>
      </c>
      <c r="G1462" s="40"/>
      <c r="H1462" s="46"/>
    </row>
    <row r="1463" s="2" customFormat="1" ht="16.8" customHeight="1">
      <c r="A1463" s="40"/>
      <c r="B1463" s="46"/>
      <c r="C1463" s="307" t="s">
        <v>367</v>
      </c>
      <c r="D1463" s="307" t="s">
        <v>606</v>
      </c>
      <c r="E1463" s="19" t="s">
        <v>18</v>
      </c>
      <c r="F1463" s="308">
        <v>23</v>
      </c>
      <c r="G1463" s="40"/>
      <c r="H1463" s="46"/>
    </row>
    <row r="1464" s="2" customFormat="1" ht="16.8" customHeight="1">
      <c r="A1464" s="40"/>
      <c r="B1464" s="46"/>
      <c r="C1464" s="303" t="s">
        <v>435</v>
      </c>
      <c r="D1464" s="304" t="s">
        <v>435</v>
      </c>
      <c r="E1464" s="305" t="s">
        <v>18</v>
      </c>
      <c r="F1464" s="306">
        <v>47</v>
      </c>
      <c r="G1464" s="40"/>
      <c r="H1464" s="46"/>
    </row>
    <row r="1465" s="2" customFormat="1" ht="16.8" customHeight="1">
      <c r="A1465" s="40"/>
      <c r="B1465" s="46"/>
      <c r="C1465" s="307" t="s">
        <v>435</v>
      </c>
      <c r="D1465" s="307" t="s">
        <v>2797</v>
      </c>
      <c r="E1465" s="19" t="s">
        <v>18</v>
      </c>
      <c r="F1465" s="308">
        <v>47</v>
      </c>
      <c r="G1465" s="40"/>
      <c r="H1465" s="46"/>
    </row>
    <row r="1466" s="2" customFormat="1" ht="16.8" customHeight="1">
      <c r="A1466" s="40"/>
      <c r="B1466" s="46"/>
      <c r="C1466" s="303" t="s">
        <v>353</v>
      </c>
      <c r="D1466" s="304" t="s">
        <v>353</v>
      </c>
      <c r="E1466" s="305" t="s">
        <v>18</v>
      </c>
      <c r="F1466" s="306">
        <v>26</v>
      </c>
      <c r="G1466" s="40"/>
      <c r="H1466" s="46"/>
    </row>
    <row r="1467" s="2" customFormat="1" ht="16.8" customHeight="1">
      <c r="A1467" s="40"/>
      <c r="B1467" s="46"/>
      <c r="C1467" s="307" t="s">
        <v>18</v>
      </c>
      <c r="D1467" s="307" t="s">
        <v>575</v>
      </c>
      <c r="E1467" s="19" t="s">
        <v>18</v>
      </c>
      <c r="F1467" s="308">
        <v>0</v>
      </c>
      <c r="G1467" s="40"/>
      <c r="H1467" s="46"/>
    </row>
    <row r="1468" s="2" customFormat="1" ht="16.8" customHeight="1">
      <c r="A1468" s="40"/>
      <c r="B1468" s="46"/>
      <c r="C1468" s="307" t="s">
        <v>353</v>
      </c>
      <c r="D1468" s="307" t="s">
        <v>2794</v>
      </c>
      <c r="E1468" s="19" t="s">
        <v>18</v>
      </c>
      <c r="F1468" s="308">
        <v>26</v>
      </c>
      <c r="G1468" s="40"/>
      <c r="H1468" s="46"/>
    </row>
    <row r="1469" s="2" customFormat="1" ht="16.8" customHeight="1">
      <c r="A1469" s="40"/>
      <c r="B1469" s="46"/>
      <c r="C1469" s="303" t="s">
        <v>2837</v>
      </c>
      <c r="D1469" s="304" t="s">
        <v>2837</v>
      </c>
      <c r="E1469" s="305" t="s">
        <v>18</v>
      </c>
      <c r="F1469" s="306">
        <v>4.9199999999999999</v>
      </c>
      <c r="G1469" s="40"/>
      <c r="H1469" s="46"/>
    </row>
    <row r="1470" s="2" customFormat="1" ht="16.8" customHeight="1">
      <c r="A1470" s="40"/>
      <c r="B1470" s="46"/>
      <c r="C1470" s="307" t="s">
        <v>2837</v>
      </c>
      <c r="D1470" s="307" t="s">
        <v>2838</v>
      </c>
      <c r="E1470" s="19" t="s">
        <v>18</v>
      </c>
      <c r="F1470" s="308">
        <v>4.9199999999999999</v>
      </c>
      <c r="G1470" s="40"/>
      <c r="H1470" s="46"/>
    </row>
    <row r="1471" s="2" customFormat="1" ht="16.8" customHeight="1">
      <c r="A1471" s="40"/>
      <c r="B1471" s="46"/>
      <c r="C1471" s="303" t="s">
        <v>2770</v>
      </c>
      <c r="D1471" s="304" t="s">
        <v>2770</v>
      </c>
      <c r="E1471" s="305" t="s">
        <v>18</v>
      </c>
      <c r="F1471" s="306">
        <v>19</v>
      </c>
      <c r="G1471" s="40"/>
      <c r="H1471" s="46"/>
    </row>
    <row r="1472" s="2" customFormat="1" ht="16.8" customHeight="1">
      <c r="A1472" s="40"/>
      <c r="B1472" s="46"/>
      <c r="C1472" s="307" t="s">
        <v>2770</v>
      </c>
      <c r="D1472" s="307" t="s">
        <v>2787</v>
      </c>
      <c r="E1472" s="19" t="s">
        <v>18</v>
      </c>
      <c r="F1472" s="308">
        <v>19</v>
      </c>
      <c r="G1472" s="40"/>
      <c r="H1472" s="46"/>
    </row>
    <row r="1473" s="2" customFormat="1" ht="16.8" customHeight="1">
      <c r="A1473" s="40"/>
      <c r="B1473" s="46"/>
      <c r="C1473" s="309" t="s">
        <v>7386</v>
      </c>
      <c r="D1473" s="40"/>
      <c r="E1473" s="40"/>
      <c r="F1473" s="40"/>
      <c r="G1473" s="40"/>
      <c r="H1473" s="46"/>
    </row>
    <row r="1474" s="2" customFormat="1" ht="16.8" customHeight="1">
      <c r="A1474" s="40"/>
      <c r="B1474" s="46"/>
      <c r="C1474" s="307" t="s">
        <v>483</v>
      </c>
      <c r="D1474" s="307" t="s">
        <v>484</v>
      </c>
      <c r="E1474" s="19" t="s">
        <v>478</v>
      </c>
      <c r="F1474" s="308">
        <v>24</v>
      </c>
      <c r="G1474" s="40"/>
      <c r="H1474" s="46"/>
    </row>
    <row r="1475" s="2" customFormat="1" ht="16.8" customHeight="1">
      <c r="A1475" s="40"/>
      <c r="B1475" s="46"/>
      <c r="C1475" s="303" t="s">
        <v>1639</v>
      </c>
      <c r="D1475" s="304" t="s">
        <v>1639</v>
      </c>
      <c r="E1475" s="305" t="s">
        <v>18</v>
      </c>
      <c r="F1475" s="306">
        <v>2.8199999999999998</v>
      </c>
      <c r="G1475" s="40"/>
      <c r="H1475" s="46"/>
    </row>
    <row r="1476" s="2" customFormat="1" ht="16.8" customHeight="1">
      <c r="A1476" s="40"/>
      <c r="B1476" s="46"/>
      <c r="C1476" s="307" t="s">
        <v>1639</v>
      </c>
      <c r="D1476" s="307" t="s">
        <v>2850</v>
      </c>
      <c r="E1476" s="19" t="s">
        <v>18</v>
      </c>
      <c r="F1476" s="308">
        <v>2.8199999999999998</v>
      </c>
      <c r="G1476" s="40"/>
      <c r="H1476" s="46"/>
    </row>
    <row r="1477" s="2" customFormat="1" ht="16.8" customHeight="1">
      <c r="A1477" s="40"/>
      <c r="B1477" s="46"/>
      <c r="C1477" s="309" t="s">
        <v>7386</v>
      </c>
      <c r="D1477" s="40"/>
      <c r="E1477" s="40"/>
      <c r="F1477" s="40"/>
      <c r="G1477" s="40"/>
      <c r="H1477" s="46"/>
    </row>
    <row r="1478" s="2" customFormat="1" ht="16.8" customHeight="1">
      <c r="A1478" s="40"/>
      <c r="B1478" s="46"/>
      <c r="C1478" s="307" t="s">
        <v>1067</v>
      </c>
      <c r="D1478" s="307" t="s">
        <v>1068</v>
      </c>
      <c r="E1478" s="19" t="s">
        <v>350</v>
      </c>
      <c r="F1478" s="308">
        <v>6.7199999999999998</v>
      </c>
      <c r="G1478" s="40"/>
      <c r="H1478" s="46"/>
    </row>
    <row r="1479" s="2" customFormat="1" ht="16.8" customHeight="1">
      <c r="A1479" s="40"/>
      <c r="B1479" s="46"/>
      <c r="C1479" s="303" t="s">
        <v>1440</v>
      </c>
      <c r="D1479" s="304" t="s">
        <v>1440</v>
      </c>
      <c r="E1479" s="305" t="s">
        <v>18</v>
      </c>
      <c r="F1479" s="306">
        <v>1.03</v>
      </c>
      <c r="G1479" s="40"/>
      <c r="H1479" s="46"/>
    </row>
    <row r="1480" s="2" customFormat="1" ht="16.8" customHeight="1">
      <c r="A1480" s="40"/>
      <c r="B1480" s="46"/>
      <c r="C1480" s="307" t="s">
        <v>1440</v>
      </c>
      <c r="D1480" s="307" t="s">
        <v>2845</v>
      </c>
      <c r="E1480" s="19" t="s">
        <v>18</v>
      </c>
      <c r="F1480" s="308">
        <v>1.03</v>
      </c>
      <c r="G1480" s="40"/>
      <c r="H1480" s="46"/>
    </row>
    <row r="1481" s="2" customFormat="1" ht="16.8" customHeight="1">
      <c r="A1481" s="40"/>
      <c r="B1481" s="46"/>
      <c r="C1481" s="309" t="s">
        <v>7386</v>
      </c>
      <c r="D1481" s="40"/>
      <c r="E1481" s="40"/>
      <c r="F1481" s="40"/>
      <c r="G1481" s="40"/>
      <c r="H1481" s="46"/>
    </row>
    <row r="1482" s="2" customFormat="1" ht="16.8" customHeight="1">
      <c r="A1482" s="40"/>
      <c r="B1482" s="46"/>
      <c r="C1482" s="307" t="s">
        <v>1052</v>
      </c>
      <c r="D1482" s="307" t="s">
        <v>1053</v>
      </c>
      <c r="E1482" s="19" t="s">
        <v>350</v>
      </c>
      <c r="F1482" s="308">
        <v>26.510000000000002</v>
      </c>
      <c r="G1482" s="40"/>
      <c r="H1482" s="46"/>
    </row>
    <row r="1483" s="2" customFormat="1" ht="16.8" customHeight="1">
      <c r="A1483" s="40"/>
      <c r="B1483" s="46"/>
      <c r="C1483" s="303" t="s">
        <v>3151</v>
      </c>
      <c r="D1483" s="304" t="s">
        <v>3151</v>
      </c>
      <c r="E1483" s="305" t="s">
        <v>18</v>
      </c>
      <c r="F1483" s="306">
        <v>26.969999999999999</v>
      </c>
      <c r="G1483" s="40"/>
      <c r="H1483" s="46"/>
    </row>
    <row r="1484" s="2" customFormat="1" ht="16.8" customHeight="1">
      <c r="A1484" s="40"/>
      <c r="B1484" s="46"/>
      <c r="C1484" s="303" t="s">
        <v>2788</v>
      </c>
      <c r="D1484" s="304" t="s">
        <v>2788</v>
      </c>
      <c r="E1484" s="305" t="s">
        <v>18</v>
      </c>
      <c r="F1484" s="306">
        <v>24</v>
      </c>
      <c r="G1484" s="40"/>
      <c r="H1484" s="46"/>
    </row>
    <row r="1485" s="2" customFormat="1" ht="16.8" customHeight="1">
      <c r="A1485" s="40"/>
      <c r="B1485" s="46"/>
      <c r="C1485" s="307" t="s">
        <v>2788</v>
      </c>
      <c r="D1485" s="307" t="s">
        <v>2789</v>
      </c>
      <c r="E1485" s="19" t="s">
        <v>18</v>
      </c>
      <c r="F1485" s="308">
        <v>24</v>
      </c>
      <c r="G1485" s="40"/>
      <c r="H1485" s="46"/>
    </row>
    <row r="1486" s="2" customFormat="1" ht="16.8" customHeight="1">
      <c r="A1486" s="40"/>
      <c r="B1486" s="46"/>
      <c r="C1486" s="303" t="s">
        <v>1641</v>
      </c>
      <c r="D1486" s="304" t="s">
        <v>1641</v>
      </c>
      <c r="E1486" s="305" t="s">
        <v>18</v>
      </c>
      <c r="F1486" s="306">
        <v>6.7199999999999998</v>
      </c>
      <c r="G1486" s="40"/>
      <c r="H1486" s="46"/>
    </row>
    <row r="1487" s="2" customFormat="1" ht="16.8" customHeight="1">
      <c r="A1487" s="40"/>
      <c r="B1487" s="46"/>
      <c r="C1487" s="307" t="s">
        <v>1641</v>
      </c>
      <c r="D1487" s="307" t="s">
        <v>2851</v>
      </c>
      <c r="E1487" s="19" t="s">
        <v>18</v>
      </c>
      <c r="F1487" s="308">
        <v>6.7199999999999998</v>
      </c>
      <c r="G1487" s="40"/>
      <c r="H1487" s="46"/>
    </row>
    <row r="1488" s="2" customFormat="1" ht="16.8" customHeight="1">
      <c r="A1488" s="40"/>
      <c r="B1488" s="46"/>
      <c r="C1488" s="303" t="s">
        <v>1636</v>
      </c>
      <c r="D1488" s="304" t="s">
        <v>1636</v>
      </c>
      <c r="E1488" s="305" t="s">
        <v>18</v>
      </c>
      <c r="F1488" s="306">
        <v>26.510000000000002</v>
      </c>
      <c r="G1488" s="40"/>
      <c r="H1488" s="46"/>
    </row>
    <row r="1489" s="2" customFormat="1" ht="16.8" customHeight="1">
      <c r="A1489" s="40"/>
      <c r="B1489" s="46"/>
      <c r="C1489" s="307" t="s">
        <v>1636</v>
      </c>
      <c r="D1489" s="307" t="s">
        <v>1637</v>
      </c>
      <c r="E1489" s="19" t="s">
        <v>18</v>
      </c>
      <c r="F1489" s="308">
        <v>26.510000000000002</v>
      </c>
      <c r="G1489" s="40"/>
      <c r="H1489" s="46"/>
    </row>
    <row r="1490" s="2" customFormat="1" ht="16.8" customHeight="1">
      <c r="A1490" s="40"/>
      <c r="B1490" s="46"/>
      <c r="C1490" s="303" t="s">
        <v>7429</v>
      </c>
      <c r="D1490" s="304" t="s">
        <v>7429</v>
      </c>
      <c r="E1490" s="305" t="s">
        <v>18</v>
      </c>
      <c r="F1490" s="306">
        <v>55.93</v>
      </c>
      <c r="G1490" s="40"/>
      <c r="H1490" s="46"/>
    </row>
    <row r="1491" s="2" customFormat="1" ht="16.8" customHeight="1">
      <c r="A1491" s="40"/>
      <c r="B1491" s="46"/>
      <c r="C1491" s="303" t="s">
        <v>2847</v>
      </c>
      <c r="D1491" s="304" t="s">
        <v>2847</v>
      </c>
      <c r="E1491" s="305" t="s">
        <v>18</v>
      </c>
      <c r="F1491" s="306">
        <v>26.969999999999999</v>
      </c>
      <c r="G1491" s="40"/>
      <c r="H1491" s="46"/>
    </row>
    <row r="1492" s="2" customFormat="1" ht="16.8" customHeight="1">
      <c r="A1492" s="40"/>
      <c r="B1492" s="46"/>
      <c r="C1492" s="307" t="s">
        <v>2847</v>
      </c>
      <c r="D1492" s="307" t="s">
        <v>2843</v>
      </c>
      <c r="E1492" s="19" t="s">
        <v>18</v>
      </c>
      <c r="F1492" s="308">
        <v>26.969999999999999</v>
      </c>
      <c r="G1492" s="40"/>
      <c r="H1492" s="46"/>
    </row>
    <row r="1493" s="2" customFormat="1" ht="26.4" customHeight="1">
      <c r="A1493" s="40"/>
      <c r="B1493" s="46"/>
      <c r="C1493" s="302" t="s">
        <v>7430</v>
      </c>
      <c r="D1493" s="302" t="s">
        <v>130</v>
      </c>
      <c r="E1493" s="40"/>
      <c r="F1493" s="40"/>
      <c r="G1493" s="40"/>
      <c r="H1493" s="46"/>
    </row>
    <row r="1494" s="2" customFormat="1" ht="16.8" customHeight="1">
      <c r="A1494" s="40"/>
      <c r="B1494" s="46"/>
      <c r="C1494" s="303" t="s">
        <v>426</v>
      </c>
      <c r="D1494" s="304" t="s">
        <v>426</v>
      </c>
      <c r="E1494" s="305" t="s">
        <v>18</v>
      </c>
      <c r="F1494" s="306">
        <v>219</v>
      </c>
      <c r="G1494" s="40"/>
      <c r="H1494" s="46"/>
    </row>
    <row r="1495" s="2" customFormat="1" ht="16.8" customHeight="1">
      <c r="A1495" s="40"/>
      <c r="B1495" s="46"/>
      <c r="C1495" s="307" t="s">
        <v>426</v>
      </c>
      <c r="D1495" s="307" t="s">
        <v>2900</v>
      </c>
      <c r="E1495" s="19" t="s">
        <v>18</v>
      </c>
      <c r="F1495" s="308">
        <v>219</v>
      </c>
      <c r="G1495" s="40"/>
      <c r="H1495" s="46"/>
    </row>
    <row r="1496" s="2" customFormat="1" ht="16.8" customHeight="1">
      <c r="A1496" s="40"/>
      <c r="B1496" s="46"/>
      <c r="C1496" s="303" t="s">
        <v>432</v>
      </c>
      <c r="D1496" s="304" t="s">
        <v>432</v>
      </c>
      <c r="E1496" s="305" t="s">
        <v>18</v>
      </c>
      <c r="F1496" s="306">
        <v>787</v>
      </c>
      <c r="G1496" s="40"/>
      <c r="H1496" s="46"/>
    </row>
    <row r="1497" s="2" customFormat="1" ht="16.8" customHeight="1">
      <c r="A1497" s="40"/>
      <c r="B1497" s="46"/>
      <c r="C1497" s="303" t="s">
        <v>1497</v>
      </c>
      <c r="D1497" s="304" t="s">
        <v>1497</v>
      </c>
      <c r="E1497" s="305" t="s">
        <v>18</v>
      </c>
      <c r="F1497" s="306">
        <v>5.7000000000000002</v>
      </c>
      <c r="G1497" s="40"/>
      <c r="H1497" s="46"/>
    </row>
    <row r="1498" s="2" customFormat="1" ht="16.8" customHeight="1">
      <c r="A1498" s="40"/>
      <c r="B1498" s="46"/>
      <c r="C1498" s="307" t="s">
        <v>1497</v>
      </c>
      <c r="D1498" s="307" t="s">
        <v>2902</v>
      </c>
      <c r="E1498" s="19" t="s">
        <v>18</v>
      </c>
      <c r="F1498" s="308">
        <v>5.7000000000000002</v>
      </c>
      <c r="G1498" s="40"/>
      <c r="H1498" s="46"/>
    </row>
    <row r="1499" s="2" customFormat="1" ht="16.8" customHeight="1">
      <c r="A1499" s="40"/>
      <c r="B1499" s="46"/>
      <c r="C1499" s="303" t="s">
        <v>1548</v>
      </c>
      <c r="D1499" s="304" t="s">
        <v>1548</v>
      </c>
      <c r="E1499" s="305" t="s">
        <v>18</v>
      </c>
      <c r="F1499" s="306">
        <v>10.26</v>
      </c>
      <c r="G1499" s="40"/>
      <c r="H1499" s="46"/>
    </row>
    <row r="1500" s="2" customFormat="1" ht="16.8" customHeight="1">
      <c r="A1500" s="40"/>
      <c r="B1500" s="46"/>
      <c r="C1500" s="307" t="s">
        <v>1548</v>
      </c>
      <c r="D1500" s="307" t="s">
        <v>2905</v>
      </c>
      <c r="E1500" s="19" t="s">
        <v>18</v>
      </c>
      <c r="F1500" s="308">
        <v>10.26</v>
      </c>
      <c r="G1500" s="40"/>
      <c r="H1500" s="46"/>
    </row>
    <row r="1501" s="2" customFormat="1" ht="16.8" customHeight="1">
      <c r="A1501" s="40"/>
      <c r="B1501" s="46"/>
      <c r="C1501" s="303" t="s">
        <v>1554</v>
      </c>
      <c r="D1501" s="304" t="s">
        <v>1554</v>
      </c>
      <c r="E1501" s="305" t="s">
        <v>18</v>
      </c>
      <c r="F1501" s="306">
        <v>787</v>
      </c>
      <c r="G1501" s="40"/>
      <c r="H1501" s="46"/>
    </row>
    <row r="1502" s="2" customFormat="1" ht="16.8" customHeight="1">
      <c r="A1502" s="40"/>
      <c r="B1502" s="46"/>
      <c r="C1502" s="303" t="s">
        <v>1508</v>
      </c>
      <c r="D1502" s="304" t="s">
        <v>1508</v>
      </c>
      <c r="E1502" s="305" t="s">
        <v>18</v>
      </c>
      <c r="F1502" s="306">
        <v>605</v>
      </c>
      <c r="G1502" s="40"/>
      <c r="H1502" s="46"/>
    </row>
    <row r="1503" s="2" customFormat="1" ht="16.8" customHeight="1">
      <c r="A1503" s="40"/>
      <c r="B1503" s="46"/>
      <c r="C1503" s="303" t="s">
        <v>7410</v>
      </c>
      <c r="D1503" s="304" t="s">
        <v>1508</v>
      </c>
      <c r="E1503" s="305" t="s">
        <v>18</v>
      </c>
      <c r="F1503" s="306">
        <v>3.2999999999999998</v>
      </c>
      <c r="G1503" s="40"/>
      <c r="H1503" s="46"/>
    </row>
    <row r="1504" s="2" customFormat="1" ht="16.8" customHeight="1">
      <c r="A1504" s="40"/>
      <c r="B1504" s="46"/>
      <c r="C1504" s="303" t="s">
        <v>313</v>
      </c>
      <c r="D1504" s="304" t="s">
        <v>313</v>
      </c>
      <c r="E1504" s="305" t="s">
        <v>18</v>
      </c>
      <c r="F1504" s="306">
        <v>1067</v>
      </c>
      <c r="G1504" s="40"/>
      <c r="H1504" s="46"/>
    </row>
    <row r="1505" s="2" customFormat="1" ht="16.8" customHeight="1">
      <c r="A1505" s="40"/>
      <c r="B1505" s="46"/>
      <c r="C1505" s="303" t="s">
        <v>1459</v>
      </c>
      <c r="D1505" s="304" t="s">
        <v>1459</v>
      </c>
      <c r="E1505" s="305" t="s">
        <v>18</v>
      </c>
      <c r="F1505" s="306">
        <v>47</v>
      </c>
      <c r="G1505" s="40"/>
      <c r="H1505" s="46"/>
    </row>
    <row r="1506" s="2" customFormat="1" ht="16.8" customHeight="1">
      <c r="A1506" s="40"/>
      <c r="B1506" s="46"/>
      <c r="C1506" s="307" t="s">
        <v>1459</v>
      </c>
      <c r="D1506" s="307" t="s">
        <v>2929</v>
      </c>
      <c r="E1506" s="19" t="s">
        <v>18</v>
      </c>
      <c r="F1506" s="308">
        <v>47</v>
      </c>
      <c r="G1506" s="40"/>
      <c r="H1506" s="46"/>
    </row>
    <row r="1507" s="2" customFormat="1" ht="16.8" customHeight="1">
      <c r="A1507" s="40"/>
      <c r="B1507" s="46"/>
      <c r="C1507" s="303" t="s">
        <v>1468</v>
      </c>
      <c r="D1507" s="304" t="s">
        <v>1468</v>
      </c>
      <c r="E1507" s="305" t="s">
        <v>18</v>
      </c>
      <c r="F1507" s="306">
        <v>47</v>
      </c>
      <c r="G1507" s="40"/>
      <c r="H1507" s="46"/>
    </row>
    <row r="1508" s="2" customFormat="1" ht="16.8" customHeight="1">
      <c r="A1508" s="40"/>
      <c r="B1508" s="46"/>
      <c r="C1508" s="307" t="s">
        <v>1468</v>
      </c>
      <c r="D1508" s="307" t="s">
        <v>2929</v>
      </c>
      <c r="E1508" s="19" t="s">
        <v>18</v>
      </c>
      <c r="F1508" s="308">
        <v>47</v>
      </c>
      <c r="G1508" s="40"/>
      <c r="H1508" s="46"/>
    </row>
    <row r="1509" s="2" customFormat="1" ht="16.8" customHeight="1">
      <c r="A1509" s="40"/>
      <c r="B1509" s="46"/>
      <c r="C1509" s="303" t="s">
        <v>1606</v>
      </c>
      <c r="D1509" s="304" t="s">
        <v>1606</v>
      </c>
      <c r="E1509" s="305" t="s">
        <v>18</v>
      </c>
      <c r="F1509" s="306">
        <v>4.3200000000000003</v>
      </c>
      <c r="G1509" s="40"/>
      <c r="H1509" s="46"/>
    </row>
    <row r="1510" s="2" customFormat="1" ht="16.8" customHeight="1">
      <c r="A1510" s="40"/>
      <c r="B1510" s="46"/>
      <c r="C1510" s="307" t="s">
        <v>18</v>
      </c>
      <c r="D1510" s="307" t="s">
        <v>2946</v>
      </c>
      <c r="E1510" s="19" t="s">
        <v>18</v>
      </c>
      <c r="F1510" s="308">
        <v>0</v>
      </c>
      <c r="G1510" s="40"/>
      <c r="H1510" s="46"/>
    </row>
    <row r="1511" s="2" customFormat="1" ht="16.8" customHeight="1">
      <c r="A1511" s="40"/>
      <c r="B1511" s="46"/>
      <c r="C1511" s="307" t="s">
        <v>1606</v>
      </c>
      <c r="D1511" s="307" t="s">
        <v>2947</v>
      </c>
      <c r="E1511" s="19" t="s">
        <v>18</v>
      </c>
      <c r="F1511" s="308">
        <v>4.3200000000000003</v>
      </c>
      <c r="G1511" s="40"/>
      <c r="H1511" s="46"/>
    </row>
    <row r="1512" s="2" customFormat="1" ht="16.8" customHeight="1">
      <c r="A1512" s="40"/>
      <c r="B1512" s="46"/>
      <c r="C1512" s="303" t="s">
        <v>2193</v>
      </c>
      <c r="D1512" s="304" t="s">
        <v>2193</v>
      </c>
      <c r="E1512" s="305" t="s">
        <v>18</v>
      </c>
      <c r="F1512" s="306">
        <v>219</v>
      </c>
      <c r="G1512" s="40"/>
      <c r="H1512" s="46"/>
    </row>
    <row r="1513" s="2" customFormat="1" ht="16.8" customHeight="1">
      <c r="A1513" s="40"/>
      <c r="B1513" s="46"/>
      <c r="C1513" s="307" t="s">
        <v>2193</v>
      </c>
      <c r="D1513" s="307" t="s">
        <v>2900</v>
      </c>
      <c r="E1513" s="19" t="s">
        <v>18</v>
      </c>
      <c r="F1513" s="308">
        <v>219</v>
      </c>
      <c r="G1513" s="40"/>
      <c r="H1513" s="46"/>
    </row>
    <row r="1514" s="2" customFormat="1" ht="16.8" customHeight="1">
      <c r="A1514" s="40"/>
      <c r="B1514" s="46"/>
      <c r="C1514" s="303" t="s">
        <v>1648</v>
      </c>
      <c r="D1514" s="304" t="s">
        <v>1648</v>
      </c>
      <c r="E1514" s="305" t="s">
        <v>18</v>
      </c>
      <c r="F1514" s="306">
        <v>24</v>
      </c>
      <c r="G1514" s="40"/>
      <c r="H1514" s="46"/>
    </row>
    <row r="1515" s="2" customFormat="1" ht="16.8" customHeight="1">
      <c r="A1515" s="40"/>
      <c r="B1515" s="46"/>
      <c r="C1515" s="303" t="s">
        <v>1612</v>
      </c>
      <c r="D1515" s="304" t="s">
        <v>1612</v>
      </c>
      <c r="E1515" s="305" t="s">
        <v>18</v>
      </c>
      <c r="F1515" s="306">
        <v>2.71</v>
      </c>
      <c r="G1515" s="40"/>
      <c r="H1515" s="46"/>
    </row>
    <row r="1516" s="2" customFormat="1" ht="16.8" customHeight="1">
      <c r="A1516" s="40"/>
      <c r="B1516" s="46"/>
      <c r="C1516" s="303" t="s">
        <v>1923</v>
      </c>
      <c r="D1516" s="304" t="s">
        <v>1923</v>
      </c>
      <c r="E1516" s="305" t="s">
        <v>18</v>
      </c>
      <c r="F1516" s="306">
        <v>470.44</v>
      </c>
      <c r="G1516" s="40"/>
      <c r="H1516" s="46"/>
    </row>
    <row r="1517" s="2" customFormat="1" ht="16.8" customHeight="1">
      <c r="A1517" s="40"/>
      <c r="B1517" s="46"/>
      <c r="C1517" s="303" t="s">
        <v>1633</v>
      </c>
      <c r="D1517" s="304" t="s">
        <v>1633</v>
      </c>
      <c r="E1517" s="305" t="s">
        <v>18</v>
      </c>
      <c r="F1517" s="306">
        <v>2.71</v>
      </c>
      <c r="G1517" s="40"/>
      <c r="H1517" s="46"/>
    </row>
    <row r="1518" s="2" customFormat="1" ht="16.8" customHeight="1">
      <c r="A1518" s="40"/>
      <c r="B1518" s="46"/>
      <c r="C1518" s="303" t="s">
        <v>1932</v>
      </c>
      <c r="D1518" s="304" t="s">
        <v>1932</v>
      </c>
      <c r="E1518" s="305" t="s">
        <v>18</v>
      </c>
      <c r="F1518" s="306">
        <v>27.420000000000002</v>
      </c>
      <c r="G1518" s="40"/>
      <c r="H1518" s="46"/>
    </row>
    <row r="1519" s="2" customFormat="1" ht="16.8" customHeight="1">
      <c r="A1519" s="40"/>
      <c r="B1519" s="46"/>
      <c r="C1519" s="303" t="s">
        <v>1615</v>
      </c>
      <c r="D1519" s="304" t="s">
        <v>1615</v>
      </c>
      <c r="E1519" s="305" t="s">
        <v>18</v>
      </c>
      <c r="F1519" s="306">
        <v>11</v>
      </c>
      <c r="G1519" s="40"/>
      <c r="H1519" s="46"/>
    </row>
    <row r="1520" s="2" customFormat="1" ht="16.8" customHeight="1">
      <c r="A1520" s="40"/>
      <c r="B1520" s="46"/>
      <c r="C1520" s="303" t="s">
        <v>1621</v>
      </c>
      <c r="D1520" s="304" t="s">
        <v>1621</v>
      </c>
      <c r="E1520" s="305" t="s">
        <v>18</v>
      </c>
      <c r="F1520" s="306">
        <v>1243.3599999999999</v>
      </c>
      <c r="G1520" s="40"/>
      <c r="H1520" s="46"/>
    </row>
    <row r="1521" s="2" customFormat="1" ht="16.8" customHeight="1">
      <c r="A1521" s="40"/>
      <c r="B1521" s="46"/>
      <c r="C1521" s="303" t="s">
        <v>361</v>
      </c>
      <c r="D1521" s="304" t="s">
        <v>361</v>
      </c>
      <c r="E1521" s="305" t="s">
        <v>18</v>
      </c>
      <c r="F1521" s="306">
        <v>219</v>
      </c>
      <c r="G1521" s="40"/>
      <c r="H1521" s="46"/>
    </row>
    <row r="1522" s="2" customFormat="1" ht="16.8" customHeight="1">
      <c r="A1522" s="40"/>
      <c r="B1522" s="46"/>
      <c r="C1522" s="307" t="s">
        <v>18</v>
      </c>
      <c r="D1522" s="307" t="s">
        <v>2914</v>
      </c>
      <c r="E1522" s="19" t="s">
        <v>18</v>
      </c>
      <c r="F1522" s="308">
        <v>0</v>
      </c>
      <c r="G1522" s="40"/>
      <c r="H1522" s="46"/>
    </row>
    <row r="1523" s="2" customFormat="1" ht="16.8" customHeight="1">
      <c r="A1523" s="40"/>
      <c r="B1523" s="46"/>
      <c r="C1523" s="307" t="s">
        <v>361</v>
      </c>
      <c r="D1523" s="307" t="s">
        <v>2912</v>
      </c>
      <c r="E1523" s="19" t="s">
        <v>18</v>
      </c>
      <c r="F1523" s="308">
        <v>219</v>
      </c>
      <c r="G1523" s="40"/>
      <c r="H1523" s="46"/>
    </row>
    <row r="1524" s="2" customFormat="1" ht="16.8" customHeight="1">
      <c r="A1524" s="40"/>
      <c r="B1524" s="46"/>
      <c r="C1524" s="303" t="s">
        <v>1908</v>
      </c>
      <c r="D1524" s="304" t="s">
        <v>1908</v>
      </c>
      <c r="E1524" s="305" t="s">
        <v>18</v>
      </c>
      <c r="F1524" s="306">
        <v>149</v>
      </c>
      <c r="G1524" s="40"/>
      <c r="H1524" s="46"/>
    </row>
    <row r="1525" s="2" customFormat="1" ht="16.8" customHeight="1">
      <c r="A1525" s="40"/>
      <c r="B1525" s="46"/>
      <c r="C1525" s="307" t="s">
        <v>1908</v>
      </c>
      <c r="D1525" s="307" t="s">
        <v>2868</v>
      </c>
      <c r="E1525" s="19" t="s">
        <v>18</v>
      </c>
      <c r="F1525" s="308">
        <v>149</v>
      </c>
      <c r="G1525" s="40"/>
      <c r="H1525" s="46"/>
    </row>
    <row r="1526" s="2" customFormat="1" ht="16.8" customHeight="1">
      <c r="A1526" s="40"/>
      <c r="B1526" s="46"/>
      <c r="C1526" s="303" t="s">
        <v>2232</v>
      </c>
      <c r="D1526" s="304" t="s">
        <v>2232</v>
      </c>
      <c r="E1526" s="305" t="s">
        <v>18</v>
      </c>
      <c r="F1526" s="306">
        <v>82.5</v>
      </c>
      <c r="G1526" s="40"/>
      <c r="H1526" s="46"/>
    </row>
    <row r="1527" s="2" customFormat="1" ht="16.8" customHeight="1">
      <c r="A1527" s="40"/>
      <c r="B1527" s="46"/>
      <c r="C1527" s="307" t="s">
        <v>18</v>
      </c>
      <c r="D1527" s="307" t="s">
        <v>521</v>
      </c>
      <c r="E1527" s="19" t="s">
        <v>18</v>
      </c>
      <c r="F1527" s="308">
        <v>0</v>
      </c>
      <c r="G1527" s="40"/>
      <c r="H1527" s="46"/>
    </row>
    <row r="1528" s="2" customFormat="1" ht="16.8" customHeight="1">
      <c r="A1528" s="40"/>
      <c r="B1528" s="46"/>
      <c r="C1528" s="307" t="s">
        <v>2232</v>
      </c>
      <c r="D1528" s="307" t="s">
        <v>2872</v>
      </c>
      <c r="E1528" s="19" t="s">
        <v>18</v>
      </c>
      <c r="F1528" s="308">
        <v>82.5</v>
      </c>
      <c r="G1528" s="40"/>
      <c r="H1528" s="46"/>
    </row>
    <row r="1529" s="2" customFormat="1" ht="16.8" customHeight="1">
      <c r="A1529" s="40"/>
      <c r="B1529" s="46"/>
      <c r="C1529" s="303" t="s">
        <v>1873</v>
      </c>
      <c r="D1529" s="304" t="s">
        <v>1873</v>
      </c>
      <c r="E1529" s="305" t="s">
        <v>18</v>
      </c>
      <c r="F1529" s="306">
        <v>22.390000000000001</v>
      </c>
      <c r="G1529" s="40"/>
      <c r="H1529" s="46"/>
    </row>
    <row r="1530" s="2" customFormat="1" ht="16.8" customHeight="1">
      <c r="A1530" s="40"/>
      <c r="B1530" s="46"/>
      <c r="C1530" s="303" t="s">
        <v>1901</v>
      </c>
      <c r="D1530" s="304" t="s">
        <v>1901</v>
      </c>
      <c r="E1530" s="305" t="s">
        <v>18</v>
      </c>
      <c r="F1530" s="306">
        <v>6.7199999999999998</v>
      </c>
      <c r="G1530" s="40"/>
      <c r="H1530" s="46"/>
    </row>
    <row r="1531" s="2" customFormat="1" ht="16.8" customHeight="1">
      <c r="A1531" s="40"/>
      <c r="B1531" s="46"/>
      <c r="C1531" s="303" t="s">
        <v>2265</v>
      </c>
      <c r="D1531" s="304" t="s">
        <v>2265</v>
      </c>
      <c r="E1531" s="305" t="s">
        <v>18</v>
      </c>
      <c r="F1531" s="306">
        <v>275</v>
      </c>
      <c r="G1531" s="40"/>
      <c r="H1531" s="46"/>
    </row>
    <row r="1532" s="2" customFormat="1" ht="16.8" customHeight="1">
      <c r="A1532" s="40"/>
      <c r="B1532" s="46"/>
      <c r="C1532" s="307" t="s">
        <v>18</v>
      </c>
      <c r="D1532" s="307" t="s">
        <v>586</v>
      </c>
      <c r="E1532" s="19" t="s">
        <v>18</v>
      </c>
      <c r="F1532" s="308">
        <v>0</v>
      </c>
      <c r="G1532" s="40"/>
      <c r="H1532" s="46"/>
    </row>
    <row r="1533" s="2" customFormat="1" ht="16.8" customHeight="1">
      <c r="A1533" s="40"/>
      <c r="B1533" s="46"/>
      <c r="C1533" s="307" t="s">
        <v>2265</v>
      </c>
      <c r="D1533" s="307" t="s">
        <v>2878</v>
      </c>
      <c r="E1533" s="19" t="s">
        <v>18</v>
      </c>
      <c r="F1533" s="308">
        <v>275</v>
      </c>
      <c r="G1533" s="40"/>
      <c r="H1533" s="46"/>
    </row>
    <row r="1534" s="2" customFormat="1" ht="16.8" customHeight="1">
      <c r="A1534" s="40"/>
      <c r="B1534" s="46"/>
      <c r="C1534" s="303" t="s">
        <v>2035</v>
      </c>
      <c r="D1534" s="304" t="s">
        <v>2035</v>
      </c>
      <c r="E1534" s="305" t="s">
        <v>18</v>
      </c>
      <c r="F1534" s="306">
        <v>149</v>
      </c>
      <c r="G1534" s="40"/>
      <c r="H1534" s="46"/>
    </row>
    <row r="1535" s="2" customFormat="1" ht="16.8" customHeight="1">
      <c r="A1535" s="40"/>
      <c r="B1535" s="46"/>
      <c r="C1535" s="307" t="s">
        <v>2035</v>
      </c>
      <c r="D1535" s="307" t="s">
        <v>2868</v>
      </c>
      <c r="E1535" s="19" t="s">
        <v>18</v>
      </c>
      <c r="F1535" s="308">
        <v>149</v>
      </c>
      <c r="G1535" s="40"/>
      <c r="H1535" s="46"/>
    </row>
    <row r="1536" s="2" customFormat="1" ht="16.8" customHeight="1">
      <c r="A1536" s="40"/>
      <c r="B1536" s="46"/>
      <c r="C1536" s="303" t="s">
        <v>4044</v>
      </c>
      <c r="D1536" s="304" t="s">
        <v>4044</v>
      </c>
      <c r="E1536" s="305" t="s">
        <v>18</v>
      </c>
      <c r="F1536" s="306">
        <v>1920.5999999999999</v>
      </c>
      <c r="G1536" s="40"/>
      <c r="H1536" s="46"/>
    </row>
    <row r="1537" s="2" customFormat="1" ht="16.8" customHeight="1">
      <c r="A1537" s="40"/>
      <c r="B1537" s="46"/>
      <c r="C1537" s="303" t="s">
        <v>2551</v>
      </c>
      <c r="D1537" s="304" t="s">
        <v>2551</v>
      </c>
      <c r="E1537" s="305" t="s">
        <v>18</v>
      </c>
      <c r="F1537" s="306">
        <v>265.27999999999997</v>
      </c>
      <c r="G1537" s="40"/>
      <c r="H1537" s="46"/>
    </row>
    <row r="1538" s="2" customFormat="1" ht="16.8" customHeight="1">
      <c r="A1538" s="40"/>
      <c r="B1538" s="46"/>
      <c r="C1538" s="307" t="s">
        <v>2551</v>
      </c>
      <c r="D1538" s="307" t="s">
        <v>2886</v>
      </c>
      <c r="E1538" s="19" t="s">
        <v>18</v>
      </c>
      <c r="F1538" s="308">
        <v>265.27999999999997</v>
      </c>
      <c r="G1538" s="40"/>
      <c r="H1538" s="46"/>
    </row>
    <row r="1539" s="2" customFormat="1" ht="16.8" customHeight="1">
      <c r="A1539" s="40"/>
      <c r="B1539" s="46"/>
      <c r="C1539" s="309" t="s">
        <v>7386</v>
      </c>
      <c r="D1539" s="40"/>
      <c r="E1539" s="40"/>
      <c r="F1539" s="40"/>
      <c r="G1539" s="40"/>
      <c r="H1539" s="46"/>
    </row>
    <row r="1540" s="2" customFormat="1" ht="16.8" customHeight="1">
      <c r="A1540" s="40"/>
      <c r="B1540" s="46"/>
      <c r="C1540" s="307" t="s">
        <v>341</v>
      </c>
      <c r="D1540" s="307" t="s">
        <v>342</v>
      </c>
      <c r="E1540" s="19" t="s">
        <v>343</v>
      </c>
      <c r="F1540" s="308">
        <v>275</v>
      </c>
      <c r="G1540" s="40"/>
      <c r="H1540" s="46"/>
    </row>
    <row r="1541" s="2" customFormat="1" ht="16.8" customHeight="1">
      <c r="A1541" s="40"/>
      <c r="B1541" s="46"/>
      <c r="C1541" s="303" t="s">
        <v>2626</v>
      </c>
      <c r="D1541" s="304" t="s">
        <v>2626</v>
      </c>
      <c r="E1541" s="305" t="s">
        <v>18</v>
      </c>
      <c r="F1541" s="306">
        <v>530.55999999999995</v>
      </c>
      <c r="G1541" s="40"/>
      <c r="H1541" s="46"/>
    </row>
    <row r="1542" s="2" customFormat="1" ht="16.8" customHeight="1">
      <c r="A1542" s="40"/>
      <c r="B1542" s="46"/>
      <c r="C1542" s="307" t="s">
        <v>2626</v>
      </c>
      <c r="D1542" s="307" t="s">
        <v>2891</v>
      </c>
      <c r="E1542" s="19" t="s">
        <v>18</v>
      </c>
      <c r="F1542" s="308">
        <v>530.55999999999995</v>
      </c>
      <c r="G1542" s="40"/>
      <c r="H1542" s="46"/>
    </row>
    <row r="1543" s="2" customFormat="1" ht="16.8" customHeight="1">
      <c r="A1543" s="40"/>
      <c r="B1543" s="46"/>
      <c r="C1543" s="303" t="s">
        <v>1045</v>
      </c>
      <c r="D1543" s="304" t="s">
        <v>1045</v>
      </c>
      <c r="E1543" s="305" t="s">
        <v>18</v>
      </c>
      <c r="F1543" s="306">
        <v>298</v>
      </c>
      <c r="G1543" s="40"/>
      <c r="H1543" s="46"/>
    </row>
    <row r="1544" s="2" customFormat="1" ht="16.8" customHeight="1">
      <c r="A1544" s="40"/>
      <c r="B1544" s="46"/>
      <c r="C1544" s="307" t="s">
        <v>1045</v>
      </c>
      <c r="D1544" s="307" t="s">
        <v>2893</v>
      </c>
      <c r="E1544" s="19" t="s">
        <v>18</v>
      </c>
      <c r="F1544" s="308">
        <v>298</v>
      </c>
      <c r="G1544" s="40"/>
      <c r="H1544" s="46"/>
    </row>
    <row r="1545" s="2" customFormat="1" ht="16.8" customHeight="1">
      <c r="A1545" s="40"/>
      <c r="B1545" s="46"/>
      <c r="C1545" s="303" t="s">
        <v>367</v>
      </c>
      <c r="D1545" s="304" t="s">
        <v>367</v>
      </c>
      <c r="E1545" s="305" t="s">
        <v>18</v>
      </c>
      <c r="F1545" s="306">
        <v>219</v>
      </c>
      <c r="G1545" s="40"/>
      <c r="H1545" s="46"/>
    </row>
    <row r="1546" s="2" customFormat="1" ht="16.8" customHeight="1">
      <c r="A1546" s="40"/>
      <c r="B1546" s="46"/>
      <c r="C1546" s="307" t="s">
        <v>18</v>
      </c>
      <c r="D1546" s="307" t="s">
        <v>2911</v>
      </c>
      <c r="E1546" s="19" t="s">
        <v>18</v>
      </c>
      <c r="F1546" s="308">
        <v>0</v>
      </c>
      <c r="G1546" s="40"/>
      <c r="H1546" s="46"/>
    </row>
    <row r="1547" s="2" customFormat="1" ht="16.8" customHeight="1">
      <c r="A1547" s="40"/>
      <c r="B1547" s="46"/>
      <c r="C1547" s="307" t="s">
        <v>367</v>
      </c>
      <c r="D1547" s="307" t="s">
        <v>2912</v>
      </c>
      <c r="E1547" s="19" t="s">
        <v>18</v>
      </c>
      <c r="F1547" s="308">
        <v>219</v>
      </c>
      <c r="G1547" s="40"/>
      <c r="H1547" s="46"/>
    </row>
    <row r="1548" s="2" customFormat="1" ht="16.8" customHeight="1">
      <c r="A1548" s="40"/>
      <c r="B1548" s="46"/>
      <c r="C1548" s="303" t="s">
        <v>2430</v>
      </c>
      <c r="D1548" s="304" t="s">
        <v>2430</v>
      </c>
      <c r="E1548" s="305" t="s">
        <v>18</v>
      </c>
      <c r="F1548" s="306">
        <v>19.440000000000001</v>
      </c>
      <c r="G1548" s="40"/>
      <c r="H1548" s="46"/>
    </row>
    <row r="1549" s="2" customFormat="1" ht="16.8" customHeight="1">
      <c r="A1549" s="40"/>
      <c r="B1549" s="46"/>
      <c r="C1549" s="307" t="s">
        <v>18</v>
      </c>
      <c r="D1549" s="307" t="s">
        <v>575</v>
      </c>
      <c r="E1549" s="19" t="s">
        <v>18</v>
      </c>
      <c r="F1549" s="308">
        <v>0</v>
      </c>
      <c r="G1549" s="40"/>
      <c r="H1549" s="46"/>
    </row>
    <row r="1550" s="2" customFormat="1" ht="16.8" customHeight="1">
      <c r="A1550" s="40"/>
      <c r="B1550" s="46"/>
      <c r="C1550" s="307" t="s">
        <v>2430</v>
      </c>
      <c r="D1550" s="307" t="s">
        <v>2876</v>
      </c>
      <c r="E1550" s="19" t="s">
        <v>18</v>
      </c>
      <c r="F1550" s="308">
        <v>19.440000000000001</v>
      </c>
      <c r="G1550" s="40"/>
      <c r="H1550" s="46"/>
    </row>
    <row r="1551" s="2" customFormat="1" ht="16.8" customHeight="1">
      <c r="A1551" s="40"/>
      <c r="B1551" s="46"/>
      <c r="C1551" s="303" t="s">
        <v>1658</v>
      </c>
      <c r="D1551" s="304" t="s">
        <v>1658</v>
      </c>
      <c r="E1551" s="305" t="s">
        <v>18</v>
      </c>
      <c r="F1551" s="306">
        <v>9.7200000000000006</v>
      </c>
      <c r="G1551" s="40"/>
      <c r="H1551" s="46"/>
    </row>
    <row r="1552" s="2" customFormat="1" ht="16.8" customHeight="1">
      <c r="A1552" s="40"/>
      <c r="B1552" s="46"/>
      <c r="C1552" s="307" t="s">
        <v>1658</v>
      </c>
      <c r="D1552" s="307" t="s">
        <v>2881</v>
      </c>
      <c r="E1552" s="19" t="s">
        <v>18</v>
      </c>
      <c r="F1552" s="308">
        <v>9.7200000000000006</v>
      </c>
      <c r="G1552" s="40"/>
      <c r="H1552" s="46"/>
    </row>
    <row r="1553" s="2" customFormat="1" ht="16.8" customHeight="1">
      <c r="A1553" s="40"/>
      <c r="B1553" s="46"/>
      <c r="C1553" s="303" t="s">
        <v>2058</v>
      </c>
      <c r="D1553" s="304" t="s">
        <v>2058</v>
      </c>
      <c r="E1553" s="305" t="s">
        <v>18</v>
      </c>
      <c r="F1553" s="306">
        <v>17544.099999999999</v>
      </c>
      <c r="G1553" s="40"/>
      <c r="H1553" s="46"/>
    </row>
    <row r="1554" s="2" customFormat="1" ht="16.8" customHeight="1">
      <c r="A1554" s="40"/>
      <c r="B1554" s="46"/>
      <c r="C1554" s="303" t="s">
        <v>2077</v>
      </c>
      <c r="D1554" s="304" t="s">
        <v>2077</v>
      </c>
      <c r="E1554" s="305" t="s">
        <v>18</v>
      </c>
      <c r="F1554" s="306">
        <v>83</v>
      </c>
      <c r="G1554" s="40"/>
      <c r="H1554" s="46"/>
    </row>
    <row r="1555" s="2" customFormat="1" ht="16.8" customHeight="1">
      <c r="A1555" s="40"/>
      <c r="B1555" s="46"/>
      <c r="C1555" s="303" t="s">
        <v>1717</v>
      </c>
      <c r="D1555" s="304" t="s">
        <v>1717</v>
      </c>
      <c r="E1555" s="305" t="s">
        <v>18</v>
      </c>
      <c r="F1555" s="306">
        <v>41.25</v>
      </c>
      <c r="G1555" s="40"/>
      <c r="H1555" s="46"/>
    </row>
    <row r="1556" s="2" customFormat="1" ht="16.8" customHeight="1">
      <c r="A1556" s="40"/>
      <c r="B1556" s="46"/>
      <c r="C1556" s="307" t="s">
        <v>18</v>
      </c>
      <c r="D1556" s="307" t="s">
        <v>1504</v>
      </c>
      <c r="E1556" s="19" t="s">
        <v>18</v>
      </c>
      <c r="F1556" s="308">
        <v>0</v>
      </c>
      <c r="G1556" s="40"/>
      <c r="H1556" s="46"/>
    </row>
    <row r="1557" s="2" customFormat="1" ht="16.8" customHeight="1">
      <c r="A1557" s="40"/>
      <c r="B1557" s="46"/>
      <c r="C1557" s="307" t="s">
        <v>1717</v>
      </c>
      <c r="D1557" s="307" t="s">
        <v>2874</v>
      </c>
      <c r="E1557" s="19" t="s">
        <v>18</v>
      </c>
      <c r="F1557" s="308">
        <v>41.25</v>
      </c>
      <c r="G1557" s="40"/>
      <c r="H1557" s="46"/>
    </row>
    <row r="1558" s="2" customFormat="1" ht="16.8" customHeight="1">
      <c r="A1558" s="40"/>
      <c r="B1558" s="46"/>
      <c r="C1558" s="303" t="s">
        <v>3018</v>
      </c>
      <c r="D1558" s="304" t="s">
        <v>3018</v>
      </c>
      <c r="E1558" s="305" t="s">
        <v>18</v>
      </c>
      <c r="F1558" s="306">
        <v>63.200000000000003</v>
      </c>
      <c r="G1558" s="40"/>
      <c r="H1558" s="46"/>
    </row>
    <row r="1559" s="2" customFormat="1" ht="16.8" customHeight="1">
      <c r="A1559" s="40"/>
      <c r="B1559" s="46"/>
      <c r="C1559" s="303" t="s">
        <v>1808</v>
      </c>
      <c r="D1559" s="304" t="s">
        <v>1808</v>
      </c>
      <c r="E1559" s="305" t="s">
        <v>18</v>
      </c>
      <c r="F1559" s="306">
        <v>75</v>
      </c>
      <c r="G1559" s="40"/>
      <c r="H1559" s="46"/>
    </row>
    <row r="1560" s="2" customFormat="1" ht="16.8" customHeight="1">
      <c r="A1560" s="40"/>
      <c r="B1560" s="46"/>
      <c r="C1560" s="303" t="s">
        <v>2087</v>
      </c>
      <c r="D1560" s="304" t="s">
        <v>2087</v>
      </c>
      <c r="E1560" s="305" t="s">
        <v>18</v>
      </c>
      <c r="F1560" s="306">
        <v>320</v>
      </c>
      <c r="G1560" s="40"/>
      <c r="H1560" s="46"/>
    </row>
    <row r="1561" s="2" customFormat="1" ht="16.8" customHeight="1">
      <c r="A1561" s="40"/>
      <c r="B1561" s="46"/>
      <c r="C1561" s="303" t="s">
        <v>1541</v>
      </c>
      <c r="D1561" s="304" t="s">
        <v>1541</v>
      </c>
      <c r="E1561" s="305" t="s">
        <v>18</v>
      </c>
      <c r="F1561" s="306">
        <v>219</v>
      </c>
      <c r="G1561" s="40"/>
      <c r="H1561" s="46"/>
    </row>
    <row r="1562" s="2" customFormat="1" ht="16.8" customHeight="1">
      <c r="A1562" s="40"/>
      <c r="B1562" s="46"/>
      <c r="C1562" s="307" t="s">
        <v>1541</v>
      </c>
      <c r="D1562" s="307" t="s">
        <v>2900</v>
      </c>
      <c r="E1562" s="19" t="s">
        <v>18</v>
      </c>
      <c r="F1562" s="308">
        <v>219</v>
      </c>
      <c r="G1562" s="40"/>
      <c r="H1562" s="46"/>
    </row>
    <row r="1563" s="2" customFormat="1" ht="16.8" customHeight="1">
      <c r="A1563" s="40"/>
      <c r="B1563" s="46"/>
      <c r="C1563" s="303" t="s">
        <v>339</v>
      </c>
      <c r="D1563" s="304" t="s">
        <v>339</v>
      </c>
      <c r="E1563" s="305" t="s">
        <v>18</v>
      </c>
      <c r="F1563" s="306">
        <v>219</v>
      </c>
      <c r="G1563" s="40"/>
      <c r="H1563" s="46"/>
    </row>
    <row r="1564" s="2" customFormat="1" ht="16.8" customHeight="1">
      <c r="A1564" s="40"/>
      <c r="B1564" s="46"/>
      <c r="C1564" s="307" t="s">
        <v>339</v>
      </c>
      <c r="D1564" s="307" t="s">
        <v>2912</v>
      </c>
      <c r="E1564" s="19" t="s">
        <v>18</v>
      </c>
      <c r="F1564" s="308">
        <v>219</v>
      </c>
      <c r="G1564" s="40"/>
      <c r="H1564" s="46"/>
    </row>
    <row r="1565" s="2" customFormat="1" ht="16.8" customHeight="1">
      <c r="A1565" s="40"/>
      <c r="B1565" s="46"/>
      <c r="C1565" s="303" t="s">
        <v>624</v>
      </c>
      <c r="D1565" s="304" t="s">
        <v>624</v>
      </c>
      <c r="E1565" s="305" t="s">
        <v>18</v>
      </c>
      <c r="F1565" s="306">
        <v>268.19999999999999</v>
      </c>
      <c r="G1565" s="40"/>
      <c r="H1565" s="46"/>
    </row>
    <row r="1566" s="2" customFormat="1" ht="16.8" customHeight="1">
      <c r="A1566" s="40"/>
      <c r="B1566" s="46"/>
      <c r="C1566" s="307" t="s">
        <v>624</v>
      </c>
      <c r="D1566" s="307" t="s">
        <v>2884</v>
      </c>
      <c r="E1566" s="19" t="s">
        <v>18</v>
      </c>
      <c r="F1566" s="308">
        <v>268.19999999999999</v>
      </c>
      <c r="G1566" s="40"/>
      <c r="H1566" s="46"/>
    </row>
    <row r="1567" s="2" customFormat="1" ht="16.8" customHeight="1">
      <c r="A1567" s="40"/>
      <c r="B1567" s="46"/>
      <c r="C1567" s="303" t="s">
        <v>435</v>
      </c>
      <c r="D1567" s="304" t="s">
        <v>435</v>
      </c>
      <c r="E1567" s="305" t="s">
        <v>18</v>
      </c>
      <c r="F1567" s="306">
        <v>1003</v>
      </c>
      <c r="G1567" s="40"/>
      <c r="H1567" s="46"/>
    </row>
    <row r="1568" s="2" customFormat="1" ht="16.8" customHeight="1">
      <c r="A1568" s="40"/>
      <c r="B1568" s="46"/>
      <c r="C1568" s="303" t="s">
        <v>353</v>
      </c>
      <c r="D1568" s="304" t="s">
        <v>353</v>
      </c>
      <c r="E1568" s="305" t="s">
        <v>18</v>
      </c>
      <c r="F1568" s="306">
        <v>787</v>
      </c>
      <c r="G1568" s="40"/>
      <c r="H1568" s="46"/>
    </row>
    <row r="1569" s="2" customFormat="1" ht="16.8" customHeight="1">
      <c r="A1569" s="40"/>
      <c r="B1569" s="46"/>
      <c r="C1569" s="303" t="s">
        <v>1848</v>
      </c>
      <c r="D1569" s="304" t="s">
        <v>1848</v>
      </c>
      <c r="E1569" s="305" t="s">
        <v>18</v>
      </c>
      <c r="F1569" s="306">
        <v>9.7200000000000006</v>
      </c>
      <c r="G1569" s="40"/>
      <c r="H1569" s="46"/>
    </row>
    <row r="1570" s="2" customFormat="1" ht="16.8" customHeight="1">
      <c r="A1570" s="40"/>
      <c r="B1570" s="46"/>
      <c r="C1570" s="307" t="s">
        <v>1848</v>
      </c>
      <c r="D1570" s="307" t="s">
        <v>2903</v>
      </c>
      <c r="E1570" s="19" t="s">
        <v>18</v>
      </c>
      <c r="F1570" s="308">
        <v>9.7200000000000006</v>
      </c>
      <c r="G1570" s="40"/>
      <c r="H1570" s="46"/>
    </row>
    <row r="1571" s="2" customFormat="1" ht="16.8" customHeight="1">
      <c r="A1571" s="40"/>
      <c r="B1571" s="46"/>
      <c r="C1571" s="303" t="s">
        <v>750</v>
      </c>
      <c r="D1571" s="304" t="s">
        <v>750</v>
      </c>
      <c r="E1571" s="305" t="s">
        <v>18</v>
      </c>
      <c r="F1571" s="306">
        <v>730</v>
      </c>
      <c r="G1571" s="40"/>
      <c r="H1571" s="46"/>
    </row>
    <row r="1572" s="2" customFormat="1" ht="16.8" customHeight="1">
      <c r="A1572" s="40"/>
      <c r="B1572" s="46"/>
      <c r="C1572" s="303" t="s">
        <v>315</v>
      </c>
      <c r="D1572" s="304" t="s">
        <v>315</v>
      </c>
      <c r="E1572" s="305" t="s">
        <v>18</v>
      </c>
      <c r="F1572" s="306">
        <v>1067</v>
      </c>
      <c r="G1572" s="40"/>
      <c r="H1572" s="46"/>
    </row>
    <row r="1573" s="2" customFormat="1" ht="16.8" customHeight="1">
      <c r="A1573" s="40"/>
      <c r="B1573" s="46"/>
      <c r="C1573" s="303" t="s">
        <v>1438</v>
      </c>
      <c r="D1573" s="304" t="s">
        <v>1438</v>
      </c>
      <c r="E1573" s="305" t="s">
        <v>18</v>
      </c>
      <c r="F1573" s="306">
        <v>366</v>
      </c>
      <c r="G1573" s="40"/>
      <c r="H1573" s="46"/>
    </row>
    <row r="1574" s="2" customFormat="1" ht="16.8" customHeight="1">
      <c r="A1574" s="40"/>
      <c r="B1574" s="46"/>
      <c r="C1574" s="303" t="s">
        <v>2962</v>
      </c>
      <c r="D1574" s="304" t="s">
        <v>2962</v>
      </c>
      <c r="E1574" s="305" t="s">
        <v>18</v>
      </c>
      <c r="F1574" s="306">
        <v>366</v>
      </c>
      <c r="G1574" s="40"/>
      <c r="H1574" s="46"/>
    </row>
    <row r="1575" s="2" customFormat="1" ht="16.8" customHeight="1">
      <c r="A1575" s="40"/>
      <c r="B1575" s="46"/>
      <c r="C1575" s="303" t="s">
        <v>2631</v>
      </c>
      <c r="D1575" s="304" t="s">
        <v>2631</v>
      </c>
      <c r="E1575" s="305" t="s">
        <v>18</v>
      </c>
      <c r="F1575" s="306">
        <v>10.01</v>
      </c>
      <c r="G1575" s="40"/>
      <c r="H1575" s="46"/>
    </row>
    <row r="1576" s="2" customFormat="1" ht="16.8" customHeight="1">
      <c r="A1576" s="40"/>
      <c r="B1576" s="46"/>
      <c r="C1576" s="303" t="s">
        <v>1440</v>
      </c>
      <c r="D1576" s="304" t="s">
        <v>1440</v>
      </c>
      <c r="E1576" s="305" t="s">
        <v>18</v>
      </c>
      <c r="F1576" s="306">
        <v>10.01</v>
      </c>
      <c r="G1576" s="40"/>
      <c r="H1576" s="46"/>
    </row>
    <row r="1577" s="2" customFormat="1" ht="16.8" customHeight="1">
      <c r="A1577" s="40"/>
      <c r="B1577" s="46"/>
      <c r="C1577" s="303" t="s">
        <v>1442</v>
      </c>
      <c r="D1577" s="304" t="s">
        <v>1442</v>
      </c>
      <c r="E1577" s="305" t="s">
        <v>18</v>
      </c>
      <c r="F1577" s="306">
        <v>23.039999999999999</v>
      </c>
      <c r="G1577" s="40"/>
      <c r="H1577" s="46"/>
    </row>
    <row r="1578" s="2" customFormat="1" ht="16.8" customHeight="1">
      <c r="A1578" s="40"/>
      <c r="B1578" s="46"/>
      <c r="C1578" s="307" t="s">
        <v>1442</v>
      </c>
      <c r="D1578" s="307" t="s">
        <v>2954</v>
      </c>
      <c r="E1578" s="19" t="s">
        <v>18</v>
      </c>
      <c r="F1578" s="308">
        <v>23.039999999999999</v>
      </c>
      <c r="G1578" s="40"/>
      <c r="H1578" s="46"/>
    </row>
    <row r="1579" s="2" customFormat="1" ht="16.8" customHeight="1">
      <c r="A1579" s="40"/>
      <c r="B1579" s="46"/>
      <c r="C1579" s="303" t="s">
        <v>384</v>
      </c>
      <c r="D1579" s="304" t="s">
        <v>384</v>
      </c>
      <c r="E1579" s="305" t="s">
        <v>18</v>
      </c>
      <c r="F1579" s="306">
        <v>783</v>
      </c>
      <c r="G1579" s="40"/>
      <c r="H1579" s="46"/>
    </row>
    <row r="1580" s="2" customFormat="1" ht="16.8" customHeight="1">
      <c r="A1580" s="40"/>
      <c r="B1580" s="46"/>
      <c r="C1580" s="303" t="s">
        <v>1910</v>
      </c>
      <c r="D1580" s="304" t="s">
        <v>1910</v>
      </c>
      <c r="E1580" s="305" t="s">
        <v>18</v>
      </c>
      <c r="F1580" s="306">
        <v>126</v>
      </c>
      <c r="G1580" s="40"/>
      <c r="H1580" s="46"/>
    </row>
    <row r="1581" s="2" customFormat="1" ht="16.8" customHeight="1">
      <c r="A1581" s="40"/>
      <c r="B1581" s="46"/>
      <c r="C1581" s="307" t="s">
        <v>18</v>
      </c>
      <c r="D1581" s="307" t="s">
        <v>2869</v>
      </c>
      <c r="E1581" s="19" t="s">
        <v>18</v>
      </c>
      <c r="F1581" s="308">
        <v>0</v>
      </c>
      <c r="G1581" s="40"/>
      <c r="H1581" s="46"/>
    </row>
    <row r="1582" s="2" customFormat="1" ht="16.8" customHeight="1">
      <c r="A1582" s="40"/>
      <c r="B1582" s="46"/>
      <c r="C1582" s="307" t="s">
        <v>1910</v>
      </c>
      <c r="D1582" s="307" t="s">
        <v>2870</v>
      </c>
      <c r="E1582" s="19" t="s">
        <v>18</v>
      </c>
      <c r="F1582" s="308">
        <v>126</v>
      </c>
      <c r="G1582" s="40"/>
      <c r="H1582" s="46"/>
    </row>
    <row r="1583" s="2" customFormat="1" ht="16.8" customHeight="1">
      <c r="A1583" s="40"/>
      <c r="B1583" s="46"/>
      <c r="C1583" s="303" t="s">
        <v>2099</v>
      </c>
      <c r="D1583" s="304" t="s">
        <v>2099</v>
      </c>
      <c r="E1583" s="305" t="s">
        <v>18</v>
      </c>
      <c r="F1583" s="306">
        <v>22.390000000000001</v>
      </c>
      <c r="G1583" s="40"/>
      <c r="H1583" s="46"/>
    </row>
    <row r="1584" s="2" customFormat="1" ht="16.8" customHeight="1">
      <c r="A1584" s="40"/>
      <c r="B1584" s="46"/>
      <c r="C1584" s="303" t="s">
        <v>2855</v>
      </c>
      <c r="D1584" s="304" t="s">
        <v>2855</v>
      </c>
      <c r="E1584" s="305" t="s">
        <v>18</v>
      </c>
      <c r="F1584" s="306">
        <v>9.7200000000000006</v>
      </c>
      <c r="G1584" s="40"/>
      <c r="H1584" s="46"/>
    </row>
    <row r="1585" s="2" customFormat="1" ht="16.8" customHeight="1">
      <c r="A1585" s="40"/>
      <c r="B1585" s="46"/>
      <c r="C1585" s="307" t="s">
        <v>2855</v>
      </c>
      <c r="D1585" s="307" t="s">
        <v>2887</v>
      </c>
      <c r="E1585" s="19" t="s">
        <v>18</v>
      </c>
      <c r="F1585" s="308">
        <v>9.7200000000000006</v>
      </c>
      <c r="G1585" s="40"/>
      <c r="H1585" s="46"/>
    </row>
    <row r="1586" s="2" customFormat="1" ht="16.8" customHeight="1">
      <c r="A1586" s="40"/>
      <c r="B1586" s="46"/>
      <c r="C1586" s="309" t="s">
        <v>7386</v>
      </c>
      <c r="D1586" s="40"/>
      <c r="E1586" s="40"/>
      <c r="F1586" s="40"/>
      <c r="G1586" s="40"/>
      <c r="H1586" s="46"/>
    </row>
    <row r="1587" s="2" customFormat="1" ht="16.8" customHeight="1">
      <c r="A1587" s="40"/>
      <c r="B1587" s="46"/>
      <c r="C1587" s="307" t="s">
        <v>341</v>
      </c>
      <c r="D1587" s="307" t="s">
        <v>342</v>
      </c>
      <c r="E1587" s="19" t="s">
        <v>343</v>
      </c>
      <c r="F1587" s="308">
        <v>275</v>
      </c>
      <c r="G1587" s="40"/>
      <c r="H1587" s="46"/>
    </row>
    <row r="1588" s="2" customFormat="1" ht="16.8" customHeight="1">
      <c r="A1588" s="40"/>
      <c r="B1588" s="46"/>
      <c r="C1588" s="303" t="s">
        <v>1047</v>
      </c>
      <c r="D1588" s="304" t="s">
        <v>1047</v>
      </c>
      <c r="E1588" s="305" t="s">
        <v>18</v>
      </c>
      <c r="F1588" s="306">
        <v>1067</v>
      </c>
      <c r="G1588" s="40"/>
      <c r="H1588" s="46"/>
    </row>
    <row r="1589" s="2" customFormat="1" ht="16.8" customHeight="1">
      <c r="A1589" s="40"/>
      <c r="B1589" s="46"/>
      <c r="C1589" s="303" t="s">
        <v>1447</v>
      </c>
      <c r="D1589" s="304" t="s">
        <v>1447</v>
      </c>
      <c r="E1589" s="305" t="s">
        <v>18</v>
      </c>
      <c r="F1589" s="306">
        <v>787</v>
      </c>
      <c r="G1589" s="40"/>
      <c r="H1589" s="46"/>
    </row>
    <row r="1590" s="2" customFormat="1" ht="16.8" customHeight="1">
      <c r="A1590" s="40"/>
      <c r="B1590" s="46"/>
      <c r="C1590" s="303" t="s">
        <v>4107</v>
      </c>
      <c r="D1590" s="304" t="s">
        <v>4107</v>
      </c>
      <c r="E1590" s="305" t="s">
        <v>18</v>
      </c>
      <c r="F1590" s="306">
        <v>7.7999999999999998</v>
      </c>
      <c r="G1590" s="40"/>
      <c r="H1590" s="46"/>
    </row>
    <row r="1591" s="2" customFormat="1" ht="16.8" customHeight="1">
      <c r="A1591" s="40"/>
      <c r="B1591" s="46"/>
      <c r="C1591" s="303" t="s">
        <v>1449</v>
      </c>
      <c r="D1591" s="304" t="s">
        <v>1449</v>
      </c>
      <c r="E1591" s="305" t="s">
        <v>18</v>
      </c>
      <c r="F1591" s="306">
        <v>3.8999999999999999</v>
      </c>
      <c r="G1591" s="40"/>
      <c r="H1591" s="46"/>
    </row>
    <row r="1592" s="2" customFormat="1" ht="16.8" customHeight="1">
      <c r="A1592" s="40"/>
      <c r="B1592" s="46"/>
      <c r="C1592" s="303" t="s">
        <v>1034</v>
      </c>
      <c r="D1592" s="304" t="s">
        <v>1034</v>
      </c>
      <c r="E1592" s="305" t="s">
        <v>18</v>
      </c>
      <c r="F1592" s="306">
        <v>69</v>
      </c>
      <c r="G1592" s="40"/>
      <c r="H1592" s="46"/>
    </row>
    <row r="1593" s="2" customFormat="1" ht="16.8" customHeight="1">
      <c r="A1593" s="40"/>
      <c r="B1593" s="46"/>
      <c r="C1593" s="303" t="s">
        <v>1982</v>
      </c>
      <c r="D1593" s="304" t="s">
        <v>1982</v>
      </c>
      <c r="E1593" s="305" t="s">
        <v>18</v>
      </c>
      <c r="F1593" s="306">
        <v>13.26</v>
      </c>
      <c r="G1593" s="40"/>
      <c r="H1593" s="46"/>
    </row>
    <row r="1594" s="2" customFormat="1" ht="16.8" customHeight="1">
      <c r="A1594" s="40"/>
      <c r="B1594" s="46"/>
      <c r="C1594" s="303" t="s">
        <v>2668</v>
      </c>
      <c r="D1594" s="304" t="s">
        <v>2668</v>
      </c>
      <c r="E1594" s="305" t="s">
        <v>18</v>
      </c>
      <c r="F1594" s="306">
        <v>2134</v>
      </c>
      <c r="G1594" s="40"/>
      <c r="H1594" s="46"/>
    </row>
    <row r="1595" s="2" customFormat="1" ht="16.8" customHeight="1">
      <c r="A1595" s="40"/>
      <c r="B1595" s="46"/>
      <c r="C1595" s="303" t="s">
        <v>1462</v>
      </c>
      <c r="D1595" s="304" t="s">
        <v>1462</v>
      </c>
      <c r="E1595" s="305" t="s">
        <v>18</v>
      </c>
      <c r="F1595" s="306">
        <v>533</v>
      </c>
      <c r="G1595" s="40"/>
      <c r="H1595" s="46"/>
    </row>
    <row r="1596" s="2" customFormat="1" ht="16.8" customHeight="1">
      <c r="A1596" s="40"/>
      <c r="B1596" s="46"/>
      <c r="C1596" s="303" t="s">
        <v>3085</v>
      </c>
      <c r="D1596" s="304" t="s">
        <v>3085</v>
      </c>
      <c r="E1596" s="305" t="s">
        <v>18</v>
      </c>
      <c r="F1596" s="306">
        <v>413</v>
      </c>
      <c r="G1596" s="40"/>
      <c r="H1596" s="46"/>
    </row>
    <row r="1597" s="2" customFormat="1" ht="16.8" customHeight="1">
      <c r="A1597" s="40"/>
      <c r="B1597" s="46"/>
      <c r="C1597" s="303" t="s">
        <v>2753</v>
      </c>
      <c r="D1597" s="304" t="s">
        <v>2753</v>
      </c>
      <c r="E1597" s="305" t="s">
        <v>18</v>
      </c>
      <c r="F1597" s="306">
        <v>12.039999999999999</v>
      </c>
      <c r="G1597" s="40"/>
      <c r="H1597" s="46"/>
    </row>
    <row r="1598" s="2" customFormat="1" ht="16.8" customHeight="1">
      <c r="A1598" s="40"/>
      <c r="B1598" s="46"/>
      <c r="C1598" s="303" t="s">
        <v>1636</v>
      </c>
      <c r="D1598" s="304" t="s">
        <v>1636</v>
      </c>
      <c r="E1598" s="305" t="s">
        <v>18</v>
      </c>
      <c r="F1598" s="306">
        <v>12.720000000000001</v>
      </c>
      <c r="G1598" s="40"/>
      <c r="H1598" s="46"/>
    </row>
    <row r="1599" s="2" customFormat="1" ht="16.8" customHeight="1">
      <c r="A1599" s="40"/>
      <c r="B1599" s="46"/>
      <c r="C1599" s="303" t="s">
        <v>1618</v>
      </c>
      <c r="D1599" s="304" t="s">
        <v>1618</v>
      </c>
      <c r="E1599" s="305" t="s">
        <v>18</v>
      </c>
      <c r="F1599" s="306">
        <v>31.399999999999999</v>
      </c>
      <c r="G1599" s="40"/>
      <c r="H1599" s="46"/>
    </row>
    <row r="1600" s="2" customFormat="1" ht="16.8" customHeight="1">
      <c r="A1600" s="40"/>
      <c r="B1600" s="46"/>
      <c r="C1600" s="307" t="s">
        <v>1618</v>
      </c>
      <c r="D1600" s="307" t="s">
        <v>2955</v>
      </c>
      <c r="E1600" s="19" t="s">
        <v>18</v>
      </c>
      <c r="F1600" s="308">
        <v>31.399999999999999</v>
      </c>
      <c r="G1600" s="40"/>
      <c r="H1600" s="46"/>
    </row>
    <row r="1601" s="2" customFormat="1" ht="16.8" customHeight="1">
      <c r="A1601" s="40"/>
      <c r="B1601" s="46"/>
      <c r="C1601" s="303" t="s">
        <v>402</v>
      </c>
      <c r="D1601" s="304" t="s">
        <v>402</v>
      </c>
      <c r="E1601" s="305" t="s">
        <v>18</v>
      </c>
      <c r="F1601" s="306">
        <v>1574</v>
      </c>
      <c r="G1601" s="40"/>
      <c r="H1601" s="46"/>
    </row>
    <row r="1602" s="2" customFormat="1" ht="16.8" customHeight="1">
      <c r="A1602" s="40"/>
      <c r="B1602" s="46"/>
      <c r="C1602" s="303" t="s">
        <v>2622</v>
      </c>
      <c r="D1602" s="304" t="s">
        <v>2622</v>
      </c>
      <c r="E1602" s="305" t="s">
        <v>18</v>
      </c>
      <c r="F1602" s="306">
        <v>275</v>
      </c>
      <c r="G1602" s="40"/>
      <c r="H1602" s="46"/>
    </row>
    <row r="1603" s="2" customFormat="1" ht="16.8" customHeight="1">
      <c r="A1603" s="40"/>
      <c r="B1603" s="46"/>
      <c r="C1603" s="303" t="s">
        <v>2266</v>
      </c>
      <c r="D1603" s="304" t="s">
        <v>2266</v>
      </c>
      <c r="E1603" s="305" t="s">
        <v>18</v>
      </c>
      <c r="F1603" s="306">
        <v>-9.7200000000000006</v>
      </c>
      <c r="G1603" s="40"/>
      <c r="H1603" s="46"/>
    </row>
    <row r="1604" s="2" customFormat="1" ht="16.8" customHeight="1">
      <c r="A1604" s="40"/>
      <c r="B1604" s="46"/>
      <c r="C1604" s="307" t="s">
        <v>2266</v>
      </c>
      <c r="D1604" s="307" t="s">
        <v>2879</v>
      </c>
      <c r="E1604" s="19" t="s">
        <v>18</v>
      </c>
      <c r="F1604" s="308">
        <v>-9.7200000000000006</v>
      </c>
      <c r="G1604" s="40"/>
      <c r="H1604" s="46"/>
    </row>
    <row r="1605" s="2" customFormat="1" ht="16.8" customHeight="1">
      <c r="A1605" s="40"/>
      <c r="B1605" s="46"/>
      <c r="C1605" s="303" t="s">
        <v>2888</v>
      </c>
      <c r="D1605" s="304" t="s">
        <v>2888</v>
      </c>
      <c r="E1605" s="305" t="s">
        <v>18</v>
      </c>
      <c r="F1605" s="306">
        <v>275</v>
      </c>
      <c r="G1605" s="40"/>
      <c r="H1605" s="46"/>
    </row>
    <row r="1606" s="2" customFormat="1" ht="16.8" customHeight="1">
      <c r="A1606" s="40"/>
      <c r="B1606" s="46"/>
      <c r="C1606" s="307" t="s">
        <v>2888</v>
      </c>
      <c r="D1606" s="307" t="s">
        <v>2889</v>
      </c>
      <c r="E1606" s="19" t="s">
        <v>18</v>
      </c>
      <c r="F1606" s="308">
        <v>275</v>
      </c>
      <c r="G1606" s="40"/>
      <c r="H1606" s="46"/>
    </row>
    <row r="1607" s="2" customFormat="1" ht="16.8" customHeight="1">
      <c r="A1607" s="40"/>
      <c r="B1607" s="46"/>
      <c r="C1607" s="303" t="s">
        <v>1049</v>
      </c>
      <c r="D1607" s="304" t="s">
        <v>1049</v>
      </c>
      <c r="E1607" s="305" t="s">
        <v>18</v>
      </c>
      <c r="F1607" s="306">
        <v>2134</v>
      </c>
      <c r="G1607" s="40"/>
      <c r="H1607" s="46"/>
    </row>
    <row r="1608" s="2" customFormat="1" ht="16.8" customHeight="1">
      <c r="A1608" s="40"/>
      <c r="B1608" s="46"/>
      <c r="C1608" s="303" t="s">
        <v>388</v>
      </c>
      <c r="D1608" s="304" t="s">
        <v>388</v>
      </c>
      <c r="E1608" s="305" t="s">
        <v>18</v>
      </c>
      <c r="F1608" s="306">
        <v>1570</v>
      </c>
      <c r="G1608" s="40"/>
      <c r="H1608" s="46"/>
    </row>
    <row r="1609" s="2" customFormat="1" ht="16.8" customHeight="1">
      <c r="A1609" s="40"/>
      <c r="B1609" s="46"/>
      <c r="C1609" s="303" t="s">
        <v>7431</v>
      </c>
      <c r="D1609" s="304" t="s">
        <v>7431</v>
      </c>
      <c r="E1609" s="305" t="s">
        <v>18</v>
      </c>
      <c r="F1609" s="306">
        <v>119.76000000000001</v>
      </c>
      <c r="G1609" s="40"/>
      <c r="H1609" s="46"/>
    </row>
    <row r="1610" s="2" customFormat="1" ht="16.8" customHeight="1">
      <c r="A1610" s="40"/>
      <c r="B1610" s="46"/>
      <c r="C1610" s="303" t="s">
        <v>1661</v>
      </c>
      <c r="D1610" s="304" t="s">
        <v>1661</v>
      </c>
      <c r="E1610" s="305" t="s">
        <v>18</v>
      </c>
      <c r="F1610" s="306">
        <v>59.880000000000003</v>
      </c>
      <c r="G1610" s="40"/>
      <c r="H1610" s="46"/>
    </row>
    <row r="1611" s="2" customFormat="1" ht="16.8" customHeight="1">
      <c r="A1611" s="40"/>
      <c r="B1611" s="46"/>
      <c r="C1611" s="303" t="s">
        <v>2080</v>
      </c>
      <c r="D1611" s="304" t="s">
        <v>2080</v>
      </c>
      <c r="E1611" s="305" t="s">
        <v>18</v>
      </c>
      <c r="F1611" s="306">
        <v>152</v>
      </c>
      <c r="G1611" s="40"/>
      <c r="H1611" s="46"/>
    </row>
    <row r="1612" s="2" customFormat="1" ht="16.8" customHeight="1">
      <c r="A1612" s="40"/>
      <c r="B1612" s="46"/>
      <c r="C1612" s="303" t="s">
        <v>5453</v>
      </c>
      <c r="D1612" s="304" t="s">
        <v>5453</v>
      </c>
      <c r="E1612" s="305" t="s">
        <v>18</v>
      </c>
      <c r="F1612" s="306">
        <v>24.760000000000002</v>
      </c>
      <c r="G1612" s="40"/>
      <c r="H1612" s="46"/>
    </row>
    <row r="1613" s="2" customFormat="1" ht="16.8" customHeight="1">
      <c r="A1613" s="40"/>
      <c r="B1613" s="46"/>
      <c r="C1613" s="303" t="s">
        <v>3222</v>
      </c>
      <c r="D1613" s="304" t="s">
        <v>3222</v>
      </c>
      <c r="E1613" s="305" t="s">
        <v>18</v>
      </c>
      <c r="F1613" s="306">
        <v>65.439999999999998</v>
      </c>
      <c r="G1613" s="40"/>
      <c r="H1613" s="46"/>
    </row>
    <row r="1614" s="2" customFormat="1" ht="16.8" customHeight="1">
      <c r="A1614" s="40"/>
      <c r="B1614" s="46"/>
      <c r="C1614" s="303" t="s">
        <v>7397</v>
      </c>
      <c r="D1614" s="304" t="s">
        <v>7397</v>
      </c>
      <c r="E1614" s="305" t="s">
        <v>18</v>
      </c>
      <c r="F1614" s="306">
        <v>3140</v>
      </c>
      <c r="G1614" s="40"/>
      <c r="H1614" s="46"/>
    </row>
    <row r="1615" s="2" customFormat="1" ht="16.8" customHeight="1">
      <c r="A1615" s="40"/>
      <c r="B1615" s="46"/>
      <c r="C1615" s="303" t="s">
        <v>4606</v>
      </c>
      <c r="D1615" s="304" t="s">
        <v>4606</v>
      </c>
      <c r="E1615" s="305" t="s">
        <v>18</v>
      </c>
      <c r="F1615" s="306">
        <v>287.67000000000002</v>
      </c>
      <c r="G1615" s="40"/>
      <c r="H1615" s="46"/>
    </row>
    <row r="1616" s="2" customFormat="1" ht="26.4" customHeight="1">
      <c r="A1616" s="40"/>
      <c r="B1616" s="46"/>
      <c r="C1616" s="302" t="s">
        <v>7432</v>
      </c>
      <c r="D1616" s="302" t="s">
        <v>134</v>
      </c>
      <c r="E1616" s="40"/>
      <c r="F1616" s="40"/>
      <c r="G1616" s="40"/>
      <c r="H1616" s="46"/>
    </row>
    <row r="1617" s="2" customFormat="1" ht="16.8" customHeight="1">
      <c r="A1617" s="40"/>
      <c r="B1617" s="46"/>
      <c r="C1617" s="303" t="s">
        <v>426</v>
      </c>
      <c r="D1617" s="304" t="s">
        <v>426</v>
      </c>
      <c r="E1617" s="305" t="s">
        <v>18</v>
      </c>
      <c r="F1617" s="306">
        <v>525</v>
      </c>
      <c r="G1617" s="40"/>
      <c r="H1617" s="46"/>
    </row>
    <row r="1618" s="2" customFormat="1" ht="16.8" customHeight="1">
      <c r="A1618" s="40"/>
      <c r="B1618" s="46"/>
      <c r="C1618" s="307" t="s">
        <v>426</v>
      </c>
      <c r="D1618" s="307" t="s">
        <v>3029</v>
      </c>
      <c r="E1618" s="19" t="s">
        <v>18</v>
      </c>
      <c r="F1618" s="308">
        <v>525</v>
      </c>
      <c r="G1618" s="40"/>
      <c r="H1618" s="46"/>
    </row>
    <row r="1619" s="2" customFormat="1" ht="16.8" customHeight="1">
      <c r="A1619" s="40"/>
      <c r="B1619" s="46"/>
      <c r="C1619" s="303" t="s">
        <v>432</v>
      </c>
      <c r="D1619" s="304" t="s">
        <v>432</v>
      </c>
      <c r="E1619" s="305" t="s">
        <v>18</v>
      </c>
      <c r="F1619" s="306">
        <v>448</v>
      </c>
      <c r="G1619" s="40"/>
      <c r="H1619" s="46"/>
    </row>
    <row r="1620" s="2" customFormat="1" ht="16.8" customHeight="1">
      <c r="A1620" s="40"/>
      <c r="B1620" s="46"/>
      <c r="C1620" s="303" t="s">
        <v>1497</v>
      </c>
      <c r="D1620" s="304" t="s">
        <v>1497</v>
      </c>
      <c r="E1620" s="305" t="s">
        <v>18</v>
      </c>
      <c r="F1620" s="306">
        <v>348</v>
      </c>
      <c r="G1620" s="40"/>
      <c r="H1620" s="46"/>
    </row>
    <row r="1621" s="2" customFormat="1" ht="16.8" customHeight="1">
      <c r="A1621" s="40"/>
      <c r="B1621" s="46"/>
      <c r="C1621" s="307" t="s">
        <v>1497</v>
      </c>
      <c r="D1621" s="307" t="s">
        <v>3065</v>
      </c>
      <c r="E1621" s="19" t="s">
        <v>18</v>
      </c>
      <c r="F1621" s="308">
        <v>348</v>
      </c>
      <c r="G1621" s="40"/>
      <c r="H1621" s="46"/>
    </row>
    <row r="1622" s="2" customFormat="1" ht="16.8" customHeight="1">
      <c r="A1622" s="40"/>
      <c r="B1622" s="46"/>
      <c r="C1622" s="303" t="s">
        <v>1548</v>
      </c>
      <c r="D1622" s="304" t="s">
        <v>1548</v>
      </c>
      <c r="E1622" s="305" t="s">
        <v>18</v>
      </c>
      <c r="F1622" s="306">
        <v>348</v>
      </c>
      <c r="G1622" s="40"/>
      <c r="H1622" s="46"/>
    </row>
    <row r="1623" s="2" customFormat="1" ht="16.8" customHeight="1">
      <c r="A1623" s="40"/>
      <c r="B1623" s="46"/>
      <c r="C1623" s="307" t="s">
        <v>1548</v>
      </c>
      <c r="D1623" s="307" t="s">
        <v>3045</v>
      </c>
      <c r="E1623" s="19" t="s">
        <v>18</v>
      </c>
      <c r="F1623" s="308">
        <v>348</v>
      </c>
      <c r="G1623" s="40"/>
      <c r="H1623" s="46"/>
    </row>
    <row r="1624" s="2" customFormat="1" ht="16.8" customHeight="1">
      <c r="A1624" s="40"/>
      <c r="B1624" s="46"/>
      <c r="C1624" s="303" t="s">
        <v>1554</v>
      </c>
      <c r="D1624" s="304" t="s">
        <v>1554</v>
      </c>
      <c r="E1624" s="305" t="s">
        <v>18</v>
      </c>
      <c r="F1624" s="306">
        <v>348</v>
      </c>
      <c r="G1624" s="40"/>
      <c r="H1624" s="46"/>
    </row>
    <row r="1625" s="2" customFormat="1" ht="16.8" customHeight="1">
      <c r="A1625" s="40"/>
      <c r="B1625" s="46"/>
      <c r="C1625" s="307" t="s">
        <v>1554</v>
      </c>
      <c r="D1625" s="307" t="s">
        <v>3058</v>
      </c>
      <c r="E1625" s="19" t="s">
        <v>18</v>
      </c>
      <c r="F1625" s="308">
        <v>348</v>
      </c>
      <c r="G1625" s="40"/>
      <c r="H1625" s="46"/>
    </row>
    <row r="1626" s="2" customFormat="1" ht="16.8" customHeight="1">
      <c r="A1626" s="40"/>
      <c r="B1626" s="46"/>
      <c r="C1626" s="303" t="s">
        <v>1508</v>
      </c>
      <c r="D1626" s="304" t="s">
        <v>1508</v>
      </c>
      <c r="E1626" s="305" t="s">
        <v>18</v>
      </c>
      <c r="F1626" s="306">
        <v>539</v>
      </c>
      <c r="G1626" s="40"/>
      <c r="H1626" s="46"/>
    </row>
    <row r="1627" s="2" customFormat="1" ht="16.8" customHeight="1">
      <c r="A1627" s="40"/>
      <c r="B1627" s="46"/>
      <c r="C1627" s="303" t="s">
        <v>748</v>
      </c>
      <c r="D1627" s="304" t="s">
        <v>748</v>
      </c>
      <c r="E1627" s="305" t="s">
        <v>18</v>
      </c>
      <c r="F1627" s="306">
        <v>11</v>
      </c>
      <c r="G1627" s="40"/>
      <c r="H1627" s="46"/>
    </row>
    <row r="1628" s="2" customFormat="1" ht="16.8" customHeight="1">
      <c r="A1628" s="40"/>
      <c r="B1628" s="46"/>
      <c r="C1628" s="307" t="s">
        <v>748</v>
      </c>
      <c r="D1628" s="307" t="s">
        <v>282</v>
      </c>
      <c r="E1628" s="19" t="s">
        <v>18</v>
      </c>
      <c r="F1628" s="308">
        <v>11</v>
      </c>
      <c r="G1628" s="40"/>
      <c r="H1628" s="46"/>
    </row>
    <row r="1629" s="2" customFormat="1" ht="16.8" customHeight="1">
      <c r="A1629" s="40"/>
      <c r="B1629" s="46"/>
      <c r="C1629" s="303" t="s">
        <v>756</v>
      </c>
      <c r="D1629" s="304" t="s">
        <v>756</v>
      </c>
      <c r="E1629" s="305" t="s">
        <v>18</v>
      </c>
      <c r="F1629" s="306">
        <v>0.44</v>
      </c>
      <c r="G1629" s="40"/>
      <c r="H1629" s="46"/>
    </row>
    <row r="1630" s="2" customFormat="1" ht="16.8" customHeight="1">
      <c r="A1630" s="40"/>
      <c r="B1630" s="46"/>
      <c r="C1630" s="307" t="s">
        <v>756</v>
      </c>
      <c r="D1630" s="307" t="s">
        <v>3070</v>
      </c>
      <c r="E1630" s="19" t="s">
        <v>18</v>
      </c>
      <c r="F1630" s="308">
        <v>0.44</v>
      </c>
      <c r="G1630" s="40"/>
      <c r="H1630" s="46"/>
    </row>
    <row r="1631" s="2" customFormat="1" ht="16.8" customHeight="1">
      <c r="A1631" s="40"/>
      <c r="B1631" s="46"/>
      <c r="C1631" s="309" t="s">
        <v>7386</v>
      </c>
      <c r="D1631" s="40"/>
      <c r="E1631" s="40"/>
      <c r="F1631" s="40"/>
      <c r="G1631" s="40"/>
      <c r="H1631" s="46"/>
    </row>
    <row r="1632" s="2" customFormat="1" ht="16.8" customHeight="1">
      <c r="A1632" s="40"/>
      <c r="B1632" s="46"/>
      <c r="C1632" s="307" t="s">
        <v>829</v>
      </c>
      <c r="D1632" s="307" t="s">
        <v>830</v>
      </c>
      <c r="E1632" s="19" t="s">
        <v>309</v>
      </c>
      <c r="F1632" s="308">
        <v>0.88</v>
      </c>
      <c r="G1632" s="40"/>
      <c r="H1632" s="46"/>
    </row>
    <row r="1633" s="2" customFormat="1" ht="16.8" customHeight="1">
      <c r="A1633" s="40"/>
      <c r="B1633" s="46"/>
      <c r="C1633" s="303" t="s">
        <v>313</v>
      </c>
      <c r="D1633" s="304" t="s">
        <v>313</v>
      </c>
      <c r="E1633" s="305" t="s">
        <v>18</v>
      </c>
      <c r="F1633" s="306">
        <v>703</v>
      </c>
      <c r="G1633" s="40"/>
      <c r="H1633" s="46"/>
    </row>
    <row r="1634" s="2" customFormat="1" ht="16.8" customHeight="1">
      <c r="A1634" s="40"/>
      <c r="B1634" s="46"/>
      <c r="C1634" s="303" t="s">
        <v>1459</v>
      </c>
      <c r="D1634" s="304" t="s">
        <v>1459</v>
      </c>
      <c r="E1634" s="305" t="s">
        <v>18</v>
      </c>
      <c r="F1634" s="306">
        <v>7.1200000000000001</v>
      </c>
      <c r="G1634" s="40"/>
      <c r="H1634" s="46"/>
    </row>
    <row r="1635" s="2" customFormat="1" ht="16.8" customHeight="1">
      <c r="A1635" s="40"/>
      <c r="B1635" s="46"/>
      <c r="C1635" s="307" t="s">
        <v>18</v>
      </c>
      <c r="D1635" s="307" t="s">
        <v>2946</v>
      </c>
      <c r="E1635" s="19" t="s">
        <v>18</v>
      </c>
      <c r="F1635" s="308">
        <v>0</v>
      </c>
      <c r="G1635" s="40"/>
      <c r="H1635" s="46"/>
    </row>
    <row r="1636" s="2" customFormat="1" ht="16.8" customHeight="1">
      <c r="A1636" s="40"/>
      <c r="B1636" s="46"/>
      <c r="C1636" s="307" t="s">
        <v>1459</v>
      </c>
      <c r="D1636" s="307" t="s">
        <v>3099</v>
      </c>
      <c r="E1636" s="19" t="s">
        <v>18</v>
      </c>
      <c r="F1636" s="308">
        <v>7.1200000000000001</v>
      </c>
      <c r="G1636" s="40"/>
      <c r="H1636" s="46"/>
    </row>
    <row r="1637" s="2" customFormat="1" ht="16.8" customHeight="1">
      <c r="A1637" s="40"/>
      <c r="B1637" s="46"/>
      <c r="C1637" s="303" t="s">
        <v>1468</v>
      </c>
      <c r="D1637" s="304" t="s">
        <v>1468</v>
      </c>
      <c r="E1637" s="305" t="s">
        <v>18</v>
      </c>
      <c r="F1637" s="306">
        <v>66</v>
      </c>
      <c r="G1637" s="40"/>
      <c r="H1637" s="46"/>
    </row>
    <row r="1638" s="2" customFormat="1" ht="16.8" customHeight="1">
      <c r="A1638" s="40"/>
      <c r="B1638" s="46"/>
      <c r="C1638" s="307" t="s">
        <v>1468</v>
      </c>
      <c r="D1638" s="307" t="s">
        <v>3083</v>
      </c>
      <c r="E1638" s="19" t="s">
        <v>18</v>
      </c>
      <c r="F1638" s="308">
        <v>66</v>
      </c>
      <c r="G1638" s="40"/>
      <c r="H1638" s="46"/>
    </row>
    <row r="1639" s="2" customFormat="1" ht="16.8" customHeight="1">
      <c r="A1639" s="40"/>
      <c r="B1639" s="46"/>
      <c r="C1639" s="309" t="s">
        <v>7386</v>
      </c>
      <c r="D1639" s="40"/>
      <c r="E1639" s="40"/>
      <c r="F1639" s="40"/>
      <c r="G1639" s="40"/>
      <c r="H1639" s="46"/>
    </row>
    <row r="1640" s="2" customFormat="1" ht="16.8" customHeight="1">
      <c r="A1640" s="40"/>
      <c r="B1640" s="46"/>
      <c r="C1640" s="307" t="s">
        <v>941</v>
      </c>
      <c r="D1640" s="307" t="s">
        <v>942</v>
      </c>
      <c r="E1640" s="19" t="s">
        <v>478</v>
      </c>
      <c r="F1640" s="308">
        <v>224</v>
      </c>
      <c r="G1640" s="40"/>
      <c r="H1640" s="46"/>
    </row>
    <row r="1641" s="2" customFormat="1" ht="16.8" customHeight="1">
      <c r="A1641" s="40"/>
      <c r="B1641" s="46"/>
      <c r="C1641" s="303" t="s">
        <v>1948</v>
      </c>
      <c r="D1641" s="304" t="s">
        <v>1948</v>
      </c>
      <c r="E1641" s="305" t="s">
        <v>18</v>
      </c>
      <c r="F1641" s="306">
        <v>66</v>
      </c>
      <c r="G1641" s="40"/>
      <c r="H1641" s="46"/>
    </row>
    <row r="1642" s="2" customFormat="1" ht="16.8" customHeight="1">
      <c r="A1642" s="40"/>
      <c r="B1642" s="46"/>
      <c r="C1642" s="307" t="s">
        <v>1948</v>
      </c>
      <c r="D1642" s="307" t="s">
        <v>3083</v>
      </c>
      <c r="E1642" s="19" t="s">
        <v>18</v>
      </c>
      <c r="F1642" s="308">
        <v>66</v>
      </c>
      <c r="G1642" s="40"/>
      <c r="H1642" s="46"/>
    </row>
    <row r="1643" s="2" customFormat="1" ht="16.8" customHeight="1">
      <c r="A1643" s="40"/>
      <c r="B1643" s="46"/>
      <c r="C1643" s="309" t="s">
        <v>7386</v>
      </c>
      <c r="D1643" s="40"/>
      <c r="E1643" s="40"/>
      <c r="F1643" s="40"/>
      <c r="G1643" s="40"/>
      <c r="H1643" s="46"/>
    </row>
    <row r="1644" s="2" customFormat="1" ht="16.8" customHeight="1">
      <c r="A1644" s="40"/>
      <c r="B1644" s="46"/>
      <c r="C1644" s="307" t="s">
        <v>947</v>
      </c>
      <c r="D1644" s="307" t="s">
        <v>948</v>
      </c>
      <c r="E1644" s="19" t="s">
        <v>478</v>
      </c>
      <c r="F1644" s="308">
        <v>224</v>
      </c>
      <c r="G1644" s="40"/>
      <c r="H1644" s="46"/>
    </row>
    <row r="1645" s="2" customFormat="1" ht="16.8" customHeight="1">
      <c r="A1645" s="40"/>
      <c r="B1645" s="46"/>
      <c r="C1645" s="303" t="s">
        <v>1505</v>
      </c>
      <c r="D1645" s="304" t="s">
        <v>1505</v>
      </c>
      <c r="E1645" s="305" t="s">
        <v>18</v>
      </c>
      <c r="F1645" s="306">
        <v>155</v>
      </c>
      <c r="G1645" s="40"/>
      <c r="H1645" s="46"/>
    </row>
    <row r="1646" s="2" customFormat="1" ht="16.8" customHeight="1">
      <c r="A1646" s="40"/>
      <c r="B1646" s="46"/>
      <c r="C1646" s="307" t="s">
        <v>1505</v>
      </c>
      <c r="D1646" s="307" t="s">
        <v>3089</v>
      </c>
      <c r="E1646" s="19" t="s">
        <v>18</v>
      </c>
      <c r="F1646" s="308">
        <v>155</v>
      </c>
      <c r="G1646" s="40"/>
      <c r="H1646" s="46"/>
    </row>
    <row r="1647" s="2" customFormat="1" ht="16.8" customHeight="1">
      <c r="A1647" s="40"/>
      <c r="B1647" s="46"/>
      <c r="C1647" s="309" t="s">
        <v>7386</v>
      </c>
      <c r="D1647" s="40"/>
      <c r="E1647" s="40"/>
      <c r="F1647" s="40"/>
      <c r="G1647" s="40"/>
      <c r="H1647" s="46"/>
    </row>
    <row r="1648" s="2" customFormat="1" ht="16.8" customHeight="1">
      <c r="A1648" s="40"/>
      <c r="B1648" s="46"/>
      <c r="C1648" s="307" t="s">
        <v>2732</v>
      </c>
      <c r="D1648" s="307" t="s">
        <v>2733</v>
      </c>
      <c r="E1648" s="19" t="s">
        <v>478</v>
      </c>
      <c r="F1648" s="308">
        <v>159</v>
      </c>
      <c r="G1648" s="40"/>
      <c r="H1648" s="46"/>
    </row>
    <row r="1649" s="2" customFormat="1" ht="16.8" customHeight="1">
      <c r="A1649" s="40"/>
      <c r="B1649" s="46"/>
      <c r="C1649" s="303" t="s">
        <v>2193</v>
      </c>
      <c r="D1649" s="304" t="s">
        <v>2193</v>
      </c>
      <c r="E1649" s="305" t="s">
        <v>18</v>
      </c>
      <c r="F1649" s="306">
        <v>525</v>
      </c>
      <c r="G1649" s="40"/>
      <c r="H1649" s="46"/>
    </row>
    <row r="1650" s="2" customFormat="1" ht="16.8" customHeight="1">
      <c r="A1650" s="40"/>
      <c r="B1650" s="46"/>
      <c r="C1650" s="307" t="s">
        <v>2193</v>
      </c>
      <c r="D1650" s="307" t="s">
        <v>3029</v>
      </c>
      <c r="E1650" s="19" t="s">
        <v>18</v>
      </c>
      <c r="F1650" s="308">
        <v>525</v>
      </c>
      <c r="G1650" s="40"/>
      <c r="H1650" s="46"/>
    </row>
    <row r="1651" s="2" customFormat="1" ht="16.8" customHeight="1">
      <c r="A1651" s="40"/>
      <c r="B1651" s="46"/>
      <c r="C1651" s="303" t="s">
        <v>1648</v>
      </c>
      <c r="D1651" s="304" t="s">
        <v>1648</v>
      </c>
      <c r="E1651" s="305" t="s">
        <v>18</v>
      </c>
      <c r="F1651" s="306">
        <v>45.68</v>
      </c>
      <c r="G1651" s="40"/>
      <c r="H1651" s="46"/>
    </row>
    <row r="1652" s="2" customFormat="1" ht="16.8" customHeight="1">
      <c r="A1652" s="40"/>
      <c r="B1652" s="46"/>
      <c r="C1652" s="307" t="s">
        <v>18</v>
      </c>
      <c r="D1652" s="307" t="s">
        <v>1033</v>
      </c>
      <c r="E1652" s="19" t="s">
        <v>18</v>
      </c>
      <c r="F1652" s="308">
        <v>0</v>
      </c>
      <c r="G1652" s="40"/>
      <c r="H1652" s="46"/>
    </row>
    <row r="1653" s="2" customFormat="1" ht="16.8" customHeight="1">
      <c r="A1653" s="40"/>
      <c r="B1653" s="46"/>
      <c r="C1653" s="307" t="s">
        <v>1648</v>
      </c>
      <c r="D1653" s="307" t="s">
        <v>3116</v>
      </c>
      <c r="E1653" s="19" t="s">
        <v>18</v>
      </c>
      <c r="F1653" s="308">
        <v>45.68</v>
      </c>
      <c r="G1653" s="40"/>
      <c r="H1653" s="46"/>
    </row>
    <row r="1654" s="2" customFormat="1" ht="16.8" customHeight="1">
      <c r="A1654" s="40"/>
      <c r="B1654" s="46"/>
      <c r="C1654" s="309" t="s">
        <v>7386</v>
      </c>
      <c r="D1654" s="40"/>
      <c r="E1654" s="40"/>
      <c r="F1654" s="40"/>
      <c r="G1654" s="40"/>
      <c r="H1654" s="46"/>
    </row>
    <row r="1655" s="2" customFormat="1" ht="16.8" customHeight="1">
      <c r="A1655" s="40"/>
      <c r="B1655" s="46"/>
      <c r="C1655" s="307" t="s">
        <v>1041</v>
      </c>
      <c r="D1655" s="307" t="s">
        <v>1791</v>
      </c>
      <c r="E1655" s="19" t="s">
        <v>350</v>
      </c>
      <c r="F1655" s="308">
        <v>62.799999999999997</v>
      </c>
      <c r="G1655" s="40"/>
      <c r="H1655" s="46"/>
    </row>
    <row r="1656" s="2" customFormat="1" ht="16.8" customHeight="1">
      <c r="A1656" s="40"/>
      <c r="B1656" s="46"/>
      <c r="C1656" s="303" t="s">
        <v>1612</v>
      </c>
      <c r="D1656" s="304" t="s">
        <v>1612</v>
      </c>
      <c r="E1656" s="305" t="s">
        <v>18</v>
      </c>
      <c r="F1656" s="306">
        <v>1193.2000000000001</v>
      </c>
      <c r="G1656" s="40"/>
      <c r="H1656" s="46"/>
    </row>
    <row r="1657" s="2" customFormat="1" ht="16.8" customHeight="1">
      <c r="A1657" s="40"/>
      <c r="B1657" s="46"/>
      <c r="C1657" s="303" t="s">
        <v>1923</v>
      </c>
      <c r="D1657" s="304" t="s">
        <v>1923</v>
      </c>
      <c r="E1657" s="305" t="s">
        <v>18</v>
      </c>
      <c r="F1657" s="306">
        <v>62.799999999999997</v>
      </c>
      <c r="G1657" s="40"/>
      <c r="H1657" s="46"/>
    </row>
    <row r="1658" s="2" customFormat="1" ht="16.8" customHeight="1">
      <c r="A1658" s="40"/>
      <c r="B1658" s="46"/>
      <c r="C1658" s="307" t="s">
        <v>1923</v>
      </c>
      <c r="D1658" s="307" t="s">
        <v>3121</v>
      </c>
      <c r="E1658" s="19" t="s">
        <v>18</v>
      </c>
      <c r="F1658" s="308">
        <v>62.799999999999997</v>
      </c>
      <c r="G1658" s="40"/>
      <c r="H1658" s="46"/>
    </row>
    <row r="1659" s="2" customFormat="1" ht="16.8" customHeight="1">
      <c r="A1659" s="40"/>
      <c r="B1659" s="46"/>
      <c r="C1659" s="303" t="s">
        <v>1633</v>
      </c>
      <c r="D1659" s="304" t="s">
        <v>1633</v>
      </c>
      <c r="E1659" s="305" t="s">
        <v>18</v>
      </c>
      <c r="F1659" s="306">
        <v>234.74000000000001</v>
      </c>
      <c r="G1659" s="40"/>
      <c r="H1659" s="46"/>
    </row>
    <row r="1660" s="2" customFormat="1" ht="16.8" customHeight="1">
      <c r="A1660" s="40"/>
      <c r="B1660" s="46"/>
      <c r="C1660" s="307" t="s">
        <v>1633</v>
      </c>
      <c r="D1660" s="307" t="s">
        <v>3123</v>
      </c>
      <c r="E1660" s="19" t="s">
        <v>18</v>
      </c>
      <c r="F1660" s="308">
        <v>234.74000000000001</v>
      </c>
      <c r="G1660" s="40"/>
      <c r="H1660" s="46"/>
    </row>
    <row r="1661" s="2" customFormat="1" ht="16.8" customHeight="1">
      <c r="A1661" s="40"/>
      <c r="B1661" s="46"/>
      <c r="C1661" s="303" t="s">
        <v>1938</v>
      </c>
      <c r="D1661" s="304" t="s">
        <v>1938</v>
      </c>
      <c r="E1661" s="305" t="s">
        <v>18</v>
      </c>
      <c r="F1661" s="306">
        <v>25</v>
      </c>
      <c r="G1661" s="40"/>
      <c r="H1661" s="46"/>
    </row>
    <row r="1662" s="2" customFormat="1" ht="16.8" customHeight="1">
      <c r="A1662" s="40"/>
      <c r="B1662" s="46"/>
      <c r="C1662" s="307" t="s">
        <v>1938</v>
      </c>
      <c r="D1662" s="307" t="s">
        <v>3081</v>
      </c>
      <c r="E1662" s="19" t="s">
        <v>18</v>
      </c>
      <c r="F1662" s="308">
        <v>25</v>
      </c>
      <c r="G1662" s="40"/>
      <c r="H1662" s="46"/>
    </row>
    <row r="1663" s="2" customFormat="1" ht="16.8" customHeight="1">
      <c r="A1663" s="40"/>
      <c r="B1663" s="46"/>
      <c r="C1663" s="303" t="s">
        <v>1615</v>
      </c>
      <c r="D1663" s="304" t="s">
        <v>1615</v>
      </c>
      <c r="E1663" s="305" t="s">
        <v>18</v>
      </c>
      <c r="F1663" s="306">
        <v>3</v>
      </c>
      <c r="G1663" s="40"/>
      <c r="H1663" s="46"/>
    </row>
    <row r="1664" s="2" customFormat="1" ht="16.8" customHeight="1">
      <c r="A1664" s="40"/>
      <c r="B1664" s="46"/>
      <c r="C1664" s="307" t="s">
        <v>1615</v>
      </c>
      <c r="D1664" s="307" t="s">
        <v>3108</v>
      </c>
      <c r="E1664" s="19" t="s">
        <v>18</v>
      </c>
      <c r="F1664" s="308">
        <v>3</v>
      </c>
      <c r="G1664" s="40"/>
      <c r="H1664" s="46"/>
    </row>
    <row r="1665" s="2" customFormat="1" ht="16.8" customHeight="1">
      <c r="A1665" s="40"/>
      <c r="B1665" s="46"/>
      <c r="C1665" s="309" t="s">
        <v>7386</v>
      </c>
      <c r="D1665" s="40"/>
      <c r="E1665" s="40"/>
      <c r="F1665" s="40"/>
      <c r="G1665" s="40"/>
      <c r="H1665" s="46"/>
    </row>
    <row r="1666" s="2" customFormat="1" ht="16.8" customHeight="1">
      <c r="A1666" s="40"/>
      <c r="B1666" s="46"/>
      <c r="C1666" s="307" t="s">
        <v>3105</v>
      </c>
      <c r="D1666" s="307" t="s">
        <v>3106</v>
      </c>
      <c r="E1666" s="19" t="s">
        <v>478</v>
      </c>
      <c r="F1666" s="308">
        <v>7.5</v>
      </c>
      <c r="G1666" s="40"/>
      <c r="H1666" s="46"/>
    </row>
    <row r="1667" s="2" customFormat="1" ht="16.8" customHeight="1">
      <c r="A1667" s="40"/>
      <c r="B1667" s="46"/>
      <c r="C1667" s="303" t="s">
        <v>1621</v>
      </c>
      <c r="D1667" s="304" t="s">
        <v>1621</v>
      </c>
      <c r="E1667" s="305" t="s">
        <v>18</v>
      </c>
      <c r="F1667" s="306">
        <v>25</v>
      </c>
      <c r="G1667" s="40"/>
      <c r="H1667" s="46"/>
    </row>
    <row r="1668" s="2" customFormat="1" ht="16.8" customHeight="1">
      <c r="A1668" s="40"/>
      <c r="B1668" s="46"/>
      <c r="C1668" s="307" t="s">
        <v>1621</v>
      </c>
      <c r="D1668" s="307" t="s">
        <v>3111</v>
      </c>
      <c r="E1668" s="19" t="s">
        <v>18</v>
      </c>
      <c r="F1668" s="308">
        <v>25</v>
      </c>
      <c r="G1668" s="40"/>
      <c r="H1668" s="46"/>
    </row>
    <row r="1669" s="2" customFormat="1" ht="16.8" customHeight="1">
      <c r="A1669" s="40"/>
      <c r="B1669" s="46"/>
      <c r="C1669" s="303" t="s">
        <v>857</v>
      </c>
      <c r="D1669" s="304" t="s">
        <v>857</v>
      </c>
      <c r="E1669" s="305" t="s">
        <v>18</v>
      </c>
      <c r="F1669" s="306">
        <v>217.59999999999999</v>
      </c>
      <c r="G1669" s="40"/>
      <c r="H1669" s="46"/>
    </row>
    <row r="1670" s="2" customFormat="1" ht="16.8" customHeight="1">
      <c r="A1670" s="40"/>
      <c r="B1670" s="46"/>
      <c r="C1670" s="307" t="s">
        <v>857</v>
      </c>
      <c r="D1670" s="307" t="s">
        <v>3113</v>
      </c>
      <c r="E1670" s="19" t="s">
        <v>18</v>
      </c>
      <c r="F1670" s="308">
        <v>217.59999999999999</v>
      </c>
      <c r="G1670" s="40"/>
      <c r="H1670" s="46"/>
    </row>
    <row r="1671" s="2" customFormat="1" ht="16.8" customHeight="1">
      <c r="A1671" s="40"/>
      <c r="B1671" s="46"/>
      <c r="C1671" s="309" t="s">
        <v>7386</v>
      </c>
      <c r="D1671" s="40"/>
      <c r="E1671" s="40"/>
      <c r="F1671" s="40"/>
      <c r="G1671" s="40"/>
      <c r="H1671" s="46"/>
    </row>
    <row r="1672" s="2" customFormat="1" ht="16.8" customHeight="1">
      <c r="A1672" s="40"/>
      <c r="B1672" s="46"/>
      <c r="C1672" s="307" t="s">
        <v>1029</v>
      </c>
      <c r="D1672" s="307" t="s">
        <v>1030</v>
      </c>
      <c r="E1672" s="19" t="s">
        <v>350</v>
      </c>
      <c r="F1672" s="308">
        <v>234.74000000000001</v>
      </c>
      <c r="G1672" s="40"/>
      <c r="H1672" s="46"/>
    </row>
    <row r="1673" s="2" customFormat="1" ht="16.8" customHeight="1">
      <c r="A1673" s="40"/>
      <c r="B1673" s="46"/>
      <c r="C1673" s="303" t="s">
        <v>1597</v>
      </c>
      <c r="D1673" s="304" t="s">
        <v>1597</v>
      </c>
      <c r="E1673" s="305" t="s">
        <v>18</v>
      </c>
      <c r="F1673" s="306">
        <v>4460.0600000000004</v>
      </c>
      <c r="G1673" s="40"/>
      <c r="H1673" s="46"/>
    </row>
    <row r="1674" s="2" customFormat="1" ht="16.8" customHeight="1">
      <c r="A1674" s="40"/>
      <c r="B1674" s="46"/>
      <c r="C1674" s="303" t="s">
        <v>361</v>
      </c>
      <c r="D1674" s="304" t="s">
        <v>361</v>
      </c>
      <c r="E1674" s="305" t="s">
        <v>18</v>
      </c>
      <c r="F1674" s="306">
        <v>525</v>
      </c>
      <c r="G1674" s="40"/>
      <c r="H1674" s="46"/>
    </row>
    <row r="1675" s="2" customFormat="1" ht="16.8" customHeight="1">
      <c r="A1675" s="40"/>
      <c r="B1675" s="46"/>
      <c r="C1675" s="307" t="s">
        <v>18</v>
      </c>
      <c r="D1675" s="307" t="s">
        <v>3042</v>
      </c>
      <c r="E1675" s="19" t="s">
        <v>18</v>
      </c>
      <c r="F1675" s="308">
        <v>0</v>
      </c>
      <c r="G1675" s="40"/>
      <c r="H1675" s="46"/>
    </row>
    <row r="1676" s="2" customFormat="1" ht="16.8" customHeight="1">
      <c r="A1676" s="40"/>
      <c r="B1676" s="46"/>
      <c r="C1676" s="307" t="s">
        <v>361</v>
      </c>
      <c r="D1676" s="307" t="s">
        <v>3029</v>
      </c>
      <c r="E1676" s="19" t="s">
        <v>18</v>
      </c>
      <c r="F1676" s="308">
        <v>525</v>
      </c>
      <c r="G1676" s="40"/>
      <c r="H1676" s="46"/>
    </row>
    <row r="1677" s="2" customFormat="1" ht="16.8" customHeight="1">
      <c r="A1677" s="40"/>
      <c r="B1677" s="46"/>
      <c r="C1677" s="303" t="s">
        <v>1873</v>
      </c>
      <c r="D1677" s="304" t="s">
        <v>1873</v>
      </c>
      <c r="E1677" s="305" t="s">
        <v>18</v>
      </c>
      <c r="F1677" s="306">
        <v>580.5</v>
      </c>
      <c r="G1677" s="40"/>
      <c r="H1677" s="46"/>
    </row>
    <row r="1678" s="2" customFormat="1" ht="16.8" customHeight="1">
      <c r="A1678" s="40"/>
      <c r="B1678" s="46"/>
      <c r="C1678" s="307" t="s">
        <v>1873</v>
      </c>
      <c r="D1678" s="307" t="s">
        <v>2986</v>
      </c>
      <c r="E1678" s="19" t="s">
        <v>18</v>
      </c>
      <c r="F1678" s="308">
        <v>580.5</v>
      </c>
      <c r="G1678" s="40"/>
      <c r="H1678" s="46"/>
    </row>
    <row r="1679" s="2" customFormat="1" ht="16.8" customHeight="1">
      <c r="A1679" s="40"/>
      <c r="B1679" s="46"/>
      <c r="C1679" s="309" t="s">
        <v>7386</v>
      </c>
      <c r="D1679" s="40"/>
      <c r="E1679" s="40"/>
      <c r="F1679" s="40"/>
      <c r="G1679" s="40"/>
      <c r="H1679" s="46"/>
    </row>
    <row r="1680" s="2" customFormat="1" ht="16.8" customHeight="1">
      <c r="A1680" s="40"/>
      <c r="B1680" s="46"/>
      <c r="C1680" s="307" t="s">
        <v>509</v>
      </c>
      <c r="D1680" s="307" t="s">
        <v>510</v>
      </c>
      <c r="E1680" s="19" t="s">
        <v>343</v>
      </c>
      <c r="F1680" s="308">
        <v>1030.5</v>
      </c>
      <c r="G1680" s="40"/>
      <c r="H1680" s="46"/>
    </row>
    <row r="1681" s="2" customFormat="1" ht="16.8" customHeight="1">
      <c r="A1681" s="40"/>
      <c r="B1681" s="46"/>
      <c r="C1681" s="303" t="s">
        <v>1901</v>
      </c>
      <c r="D1681" s="304" t="s">
        <v>1901</v>
      </c>
      <c r="E1681" s="305" t="s">
        <v>18</v>
      </c>
      <c r="F1681" s="306">
        <v>309.14999999999998</v>
      </c>
      <c r="G1681" s="40"/>
      <c r="H1681" s="46"/>
    </row>
    <row r="1682" s="2" customFormat="1" ht="16.8" customHeight="1">
      <c r="A1682" s="40"/>
      <c r="B1682" s="46"/>
      <c r="C1682" s="307" t="s">
        <v>18</v>
      </c>
      <c r="D1682" s="307" t="s">
        <v>521</v>
      </c>
      <c r="E1682" s="19" t="s">
        <v>18</v>
      </c>
      <c r="F1682" s="308">
        <v>0</v>
      </c>
      <c r="G1682" s="40"/>
      <c r="H1682" s="46"/>
    </row>
    <row r="1683" s="2" customFormat="1" ht="16.8" customHeight="1">
      <c r="A1683" s="40"/>
      <c r="B1683" s="46"/>
      <c r="C1683" s="307" t="s">
        <v>1901</v>
      </c>
      <c r="D1683" s="307" t="s">
        <v>2991</v>
      </c>
      <c r="E1683" s="19" t="s">
        <v>18</v>
      </c>
      <c r="F1683" s="308">
        <v>309.14999999999998</v>
      </c>
      <c r="G1683" s="40"/>
      <c r="H1683" s="46"/>
    </row>
    <row r="1684" s="2" customFormat="1" ht="16.8" customHeight="1">
      <c r="A1684" s="40"/>
      <c r="B1684" s="46"/>
      <c r="C1684" s="303" t="s">
        <v>2265</v>
      </c>
      <c r="D1684" s="304" t="s">
        <v>2265</v>
      </c>
      <c r="E1684" s="305" t="s">
        <v>18</v>
      </c>
      <c r="F1684" s="306">
        <v>1030.5</v>
      </c>
      <c r="G1684" s="40"/>
      <c r="H1684" s="46"/>
    </row>
    <row r="1685" s="2" customFormat="1" ht="16.8" customHeight="1">
      <c r="A1685" s="40"/>
      <c r="B1685" s="46"/>
      <c r="C1685" s="307" t="s">
        <v>18</v>
      </c>
      <c r="D1685" s="307" t="s">
        <v>586</v>
      </c>
      <c r="E1685" s="19" t="s">
        <v>18</v>
      </c>
      <c r="F1685" s="308">
        <v>0</v>
      </c>
      <c r="G1685" s="40"/>
      <c r="H1685" s="46"/>
    </row>
    <row r="1686" s="2" customFormat="1" ht="16.8" customHeight="1">
      <c r="A1686" s="40"/>
      <c r="B1686" s="46"/>
      <c r="C1686" s="307" t="s">
        <v>2265</v>
      </c>
      <c r="D1686" s="307" t="s">
        <v>2996</v>
      </c>
      <c r="E1686" s="19" t="s">
        <v>18</v>
      </c>
      <c r="F1686" s="308">
        <v>1030.5</v>
      </c>
      <c r="G1686" s="40"/>
      <c r="H1686" s="46"/>
    </row>
    <row r="1687" s="2" customFormat="1" ht="16.8" customHeight="1">
      <c r="A1687" s="40"/>
      <c r="B1687" s="46"/>
      <c r="C1687" s="309" t="s">
        <v>7386</v>
      </c>
      <c r="D1687" s="40"/>
      <c r="E1687" s="40"/>
      <c r="F1687" s="40"/>
      <c r="G1687" s="40"/>
      <c r="H1687" s="46"/>
    </row>
    <row r="1688" s="2" customFormat="1" ht="16.8" customHeight="1">
      <c r="A1688" s="40"/>
      <c r="B1688" s="46"/>
      <c r="C1688" s="307" t="s">
        <v>582</v>
      </c>
      <c r="D1688" s="307" t="s">
        <v>583</v>
      </c>
      <c r="E1688" s="19" t="s">
        <v>343</v>
      </c>
      <c r="F1688" s="308">
        <v>1002.78</v>
      </c>
      <c r="G1688" s="40"/>
      <c r="H1688" s="46"/>
    </row>
    <row r="1689" s="2" customFormat="1" ht="16.8" customHeight="1">
      <c r="A1689" s="40"/>
      <c r="B1689" s="46"/>
      <c r="C1689" s="303" t="s">
        <v>2035</v>
      </c>
      <c r="D1689" s="304" t="s">
        <v>2035</v>
      </c>
      <c r="E1689" s="305" t="s">
        <v>18</v>
      </c>
      <c r="F1689" s="306">
        <v>580.5</v>
      </c>
      <c r="G1689" s="40"/>
      <c r="H1689" s="46"/>
    </row>
    <row r="1690" s="2" customFormat="1" ht="16.8" customHeight="1">
      <c r="A1690" s="40"/>
      <c r="B1690" s="46"/>
      <c r="C1690" s="307" t="s">
        <v>2035</v>
      </c>
      <c r="D1690" s="307" t="s">
        <v>2986</v>
      </c>
      <c r="E1690" s="19" t="s">
        <v>18</v>
      </c>
      <c r="F1690" s="308">
        <v>580.5</v>
      </c>
      <c r="G1690" s="40"/>
      <c r="H1690" s="46"/>
    </row>
    <row r="1691" s="2" customFormat="1" ht="16.8" customHeight="1">
      <c r="A1691" s="40"/>
      <c r="B1691" s="46"/>
      <c r="C1691" s="303" t="s">
        <v>4044</v>
      </c>
      <c r="D1691" s="304" t="s">
        <v>4044</v>
      </c>
      <c r="E1691" s="305" t="s">
        <v>18</v>
      </c>
      <c r="F1691" s="306">
        <v>1044.9000000000001</v>
      </c>
      <c r="G1691" s="40"/>
      <c r="H1691" s="46"/>
    </row>
    <row r="1692" s="2" customFormat="1" ht="16.8" customHeight="1">
      <c r="A1692" s="40"/>
      <c r="B1692" s="46"/>
      <c r="C1692" s="303" t="s">
        <v>2551</v>
      </c>
      <c r="D1692" s="304" t="s">
        <v>2551</v>
      </c>
      <c r="E1692" s="305" t="s">
        <v>18</v>
      </c>
      <c r="F1692" s="306">
        <v>1002.78</v>
      </c>
      <c r="G1692" s="40"/>
      <c r="H1692" s="46"/>
    </row>
    <row r="1693" s="2" customFormat="1" ht="16.8" customHeight="1">
      <c r="A1693" s="40"/>
      <c r="B1693" s="46"/>
      <c r="C1693" s="307" t="s">
        <v>2551</v>
      </c>
      <c r="D1693" s="307" t="s">
        <v>3004</v>
      </c>
      <c r="E1693" s="19" t="s">
        <v>18</v>
      </c>
      <c r="F1693" s="308">
        <v>1002.78</v>
      </c>
      <c r="G1693" s="40"/>
      <c r="H1693" s="46"/>
    </row>
    <row r="1694" s="2" customFormat="1" ht="16.8" customHeight="1">
      <c r="A1694" s="40"/>
      <c r="B1694" s="46"/>
      <c r="C1694" s="309" t="s">
        <v>7386</v>
      </c>
      <c r="D1694" s="40"/>
      <c r="E1694" s="40"/>
      <c r="F1694" s="40"/>
      <c r="G1694" s="40"/>
      <c r="H1694" s="46"/>
    </row>
    <row r="1695" s="2" customFormat="1" ht="16.8" customHeight="1">
      <c r="A1695" s="40"/>
      <c r="B1695" s="46"/>
      <c r="C1695" s="307" t="s">
        <v>341</v>
      </c>
      <c r="D1695" s="307" t="s">
        <v>342</v>
      </c>
      <c r="E1695" s="19" t="s">
        <v>343</v>
      </c>
      <c r="F1695" s="308">
        <v>1030.5</v>
      </c>
      <c r="G1695" s="40"/>
      <c r="H1695" s="46"/>
    </row>
    <row r="1696" s="2" customFormat="1" ht="16.8" customHeight="1">
      <c r="A1696" s="40"/>
      <c r="B1696" s="46"/>
      <c r="C1696" s="303" t="s">
        <v>2626</v>
      </c>
      <c r="D1696" s="304" t="s">
        <v>2626</v>
      </c>
      <c r="E1696" s="305" t="s">
        <v>18</v>
      </c>
      <c r="F1696" s="306">
        <v>2005.56</v>
      </c>
      <c r="G1696" s="40"/>
      <c r="H1696" s="46"/>
    </row>
    <row r="1697" s="2" customFormat="1" ht="16.8" customHeight="1">
      <c r="A1697" s="40"/>
      <c r="B1697" s="46"/>
      <c r="C1697" s="307" t="s">
        <v>2626</v>
      </c>
      <c r="D1697" s="307" t="s">
        <v>3007</v>
      </c>
      <c r="E1697" s="19" t="s">
        <v>18</v>
      </c>
      <c r="F1697" s="308">
        <v>2005.56</v>
      </c>
      <c r="G1697" s="40"/>
      <c r="H1697" s="46"/>
    </row>
    <row r="1698" s="2" customFormat="1" ht="16.8" customHeight="1">
      <c r="A1698" s="40"/>
      <c r="B1698" s="46"/>
      <c r="C1698" s="303" t="s">
        <v>1045</v>
      </c>
      <c r="D1698" s="304" t="s">
        <v>1045</v>
      </c>
      <c r="E1698" s="305" t="s">
        <v>18</v>
      </c>
      <c r="F1698" s="306">
        <v>703</v>
      </c>
      <c r="G1698" s="40"/>
      <c r="H1698" s="46"/>
    </row>
    <row r="1699" s="2" customFormat="1" ht="16.8" customHeight="1">
      <c r="A1699" s="40"/>
      <c r="B1699" s="46"/>
      <c r="C1699" s="307" t="s">
        <v>1045</v>
      </c>
      <c r="D1699" s="307" t="s">
        <v>3009</v>
      </c>
      <c r="E1699" s="19" t="s">
        <v>18</v>
      </c>
      <c r="F1699" s="308">
        <v>703</v>
      </c>
      <c r="G1699" s="40"/>
      <c r="H1699" s="46"/>
    </row>
    <row r="1700" s="2" customFormat="1" ht="16.8" customHeight="1">
      <c r="A1700" s="40"/>
      <c r="B1700" s="46"/>
      <c r="C1700" s="309" t="s">
        <v>7386</v>
      </c>
      <c r="D1700" s="40"/>
      <c r="E1700" s="40"/>
      <c r="F1700" s="40"/>
      <c r="G1700" s="40"/>
      <c r="H1700" s="46"/>
    </row>
    <row r="1701" s="2" customFormat="1" ht="16.8" customHeight="1">
      <c r="A1701" s="40"/>
      <c r="B1701" s="46"/>
      <c r="C1701" s="307" t="s">
        <v>657</v>
      </c>
      <c r="D1701" s="307" t="s">
        <v>658</v>
      </c>
      <c r="E1701" s="19" t="s">
        <v>309</v>
      </c>
      <c r="F1701" s="308">
        <v>1161</v>
      </c>
      <c r="G1701" s="40"/>
      <c r="H1701" s="46"/>
    </row>
    <row r="1702" s="2" customFormat="1" ht="16.8" customHeight="1">
      <c r="A1702" s="40"/>
      <c r="B1702" s="46"/>
      <c r="C1702" s="303" t="s">
        <v>367</v>
      </c>
      <c r="D1702" s="304" t="s">
        <v>367</v>
      </c>
      <c r="E1702" s="305" t="s">
        <v>18</v>
      </c>
      <c r="F1702" s="306">
        <v>21.800000000000001</v>
      </c>
      <c r="G1702" s="40"/>
      <c r="H1702" s="46"/>
    </row>
    <row r="1703" s="2" customFormat="1" ht="16.8" customHeight="1">
      <c r="A1703" s="40"/>
      <c r="B1703" s="46"/>
      <c r="C1703" s="307" t="s">
        <v>367</v>
      </c>
      <c r="D1703" s="307" t="s">
        <v>3036</v>
      </c>
      <c r="E1703" s="19" t="s">
        <v>18</v>
      </c>
      <c r="F1703" s="308">
        <v>21.800000000000001</v>
      </c>
      <c r="G1703" s="40"/>
      <c r="H1703" s="46"/>
    </row>
    <row r="1704" s="2" customFormat="1" ht="16.8" customHeight="1">
      <c r="A1704" s="40"/>
      <c r="B1704" s="46"/>
      <c r="C1704" s="309" t="s">
        <v>7386</v>
      </c>
      <c r="D1704" s="40"/>
      <c r="E1704" s="40"/>
      <c r="F1704" s="40"/>
      <c r="G1704" s="40"/>
      <c r="H1704" s="46"/>
    </row>
    <row r="1705" s="2" customFormat="1" ht="16.8" customHeight="1">
      <c r="A1705" s="40"/>
      <c r="B1705" s="46"/>
      <c r="C1705" s="307" t="s">
        <v>744</v>
      </c>
      <c r="D1705" s="307" t="s">
        <v>745</v>
      </c>
      <c r="E1705" s="19" t="s">
        <v>343</v>
      </c>
      <c r="F1705" s="308">
        <v>49.520000000000003</v>
      </c>
      <c r="G1705" s="40"/>
      <c r="H1705" s="46"/>
    </row>
    <row r="1706" s="2" customFormat="1" ht="16.8" customHeight="1">
      <c r="A1706" s="40"/>
      <c r="B1706" s="46"/>
      <c r="C1706" s="303" t="s">
        <v>2430</v>
      </c>
      <c r="D1706" s="304" t="s">
        <v>2430</v>
      </c>
      <c r="E1706" s="305" t="s">
        <v>18</v>
      </c>
      <c r="F1706" s="306">
        <v>55.439999999999998</v>
      </c>
      <c r="G1706" s="40"/>
      <c r="H1706" s="46"/>
    </row>
    <row r="1707" s="2" customFormat="1" ht="16.8" customHeight="1">
      <c r="A1707" s="40"/>
      <c r="B1707" s="46"/>
      <c r="C1707" s="307" t="s">
        <v>18</v>
      </c>
      <c r="D1707" s="307" t="s">
        <v>575</v>
      </c>
      <c r="E1707" s="19" t="s">
        <v>18</v>
      </c>
      <c r="F1707" s="308">
        <v>0</v>
      </c>
      <c r="G1707" s="40"/>
      <c r="H1707" s="46"/>
    </row>
    <row r="1708" s="2" customFormat="1" ht="16.8" customHeight="1">
      <c r="A1708" s="40"/>
      <c r="B1708" s="46"/>
      <c r="C1708" s="307" t="s">
        <v>2430</v>
      </c>
      <c r="D1708" s="307" t="s">
        <v>2994</v>
      </c>
      <c r="E1708" s="19" t="s">
        <v>18</v>
      </c>
      <c r="F1708" s="308">
        <v>55.439999999999998</v>
      </c>
      <c r="G1708" s="40"/>
      <c r="H1708" s="46"/>
    </row>
    <row r="1709" s="2" customFormat="1" ht="16.8" customHeight="1">
      <c r="A1709" s="40"/>
      <c r="B1709" s="46"/>
      <c r="C1709" s="303" t="s">
        <v>1658</v>
      </c>
      <c r="D1709" s="304" t="s">
        <v>1658</v>
      </c>
      <c r="E1709" s="305" t="s">
        <v>18</v>
      </c>
      <c r="F1709" s="306">
        <v>27.719999999999999</v>
      </c>
      <c r="G1709" s="40"/>
      <c r="H1709" s="46"/>
    </row>
    <row r="1710" s="2" customFormat="1" ht="16.8" customHeight="1">
      <c r="A1710" s="40"/>
      <c r="B1710" s="46"/>
      <c r="C1710" s="307" t="s">
        <v>1658</v>
      </c>
      <c r="D1710" s="307" t="s">
        <v>2999</v>
      </c>
      <c r="E1710" s="19" t="s">
        <v>18</v>
      </c>
      <c r="F1710" s="308">
        <v>27.719999999999999</v>
      </c>
      <c r="G1710" s="40"/>
      <c r="H1710" s="46"/>
    </row>
    <row r="1711" s="2" customFormat="1" ht="16.8" customHeight="1">
      <c r="A1711" s="40"/>
      <c r="B1711" s="46"/>
      <c r="C1711" s="303" t="s">
        <v>2058</v>
      </c>
      <c r="D1711" s="304" t="s">
        <v>2058</v>
      </c>
      <c r="E1711" s="305" t="s">
        <v>18</v>
      </c>
      <c r="F1711" s="306">
        <v>10027.799999999999</v>
      </c>
      <c r="G1711" s="40"/>
      <c r="H1711" s="46"/>
    </row>
    <row r="1712" s="2" customFormat="1" ht="16.8" customHeight="1">
      <c r="A1712" s="40"/>
      <c r="B1712" s="46"/>
      <c r="C1712" s="303" t="s">
        <v>2077</v>
      </c>
      <c r="D1712" s="304" t="s">
        <v>2077</v>
      </c>
      <c r="E1712" s="305" t="s">
        <v>18</v>
      </c>
      <c r="F1712" s="306">
        <v>315</v>
      </c>
      <c r="G1712" s="40"/>
      <c r="H1712" s="46"/>
    </row>
    <row r="1713" s="2" customFormat="1" ht="16.8" customHeight="1">
      <c r="A1713" s="40"/>
      <c r="B1713" s="46"/>
      <c r="C1713" s="307" t="s">
        <v>2077</v>
      </c>
      <c r="D1713" s="307" t="s">
        <v>2982</v>
      </c>
      <c r="E1713" s="19" t="s">
        <v>18</v>
      </c>
      <c r="F1713" s="308">
        <v>315</v>
      </c>
      <c r="G1713" s="40"/>
      <c r="H1713" s="46"/>
    </row>
    <row r="1714" s="2" customFormat="1" ht="16.8" customHeight="1">
      <c r="A1714" s="40"/>
      <c r="B1714" s="46"/>
      <c r="C1714" s="303" t="s">
        <v>1009</v>
      </c>
      <c r="D1714" s="304" t="s">
        <v>1009</v>
      </c>
      <c r="E1714" s="305" t="s">
        <v>18</v>
      </c>
      <c r="F1714" s="306">
        <v>154.58000000000001</v>
      </c>
      <c r="G1714" s="40"/>
      <c r="H1714" s="46"/>
    </row>
    <row r="1715" s="2" customFormat="1" ht="16.8" customHeight="1">
      <c r="A1715" s="40"/>
      <c r="B1715" s="46"/>
      <c r="C1715" s="307" t="s">
        <v>18</v>
      </c>
      <c r="D1715" s="307" t="s">
        <v>1504</v>
      </c>
      <c r="E1715" s="19" t="s">
        <v>18</v>
      </c>
      <c r="F1715" s="308">
        <v>0</v>
      </c>
      <c r="G1715" s="40"/>
      <c r="H1715" s="46"/>
    </row>
    <row r="1716" s="2" customFormat="1" ht="16.8" customHeight="1">
      <c r="A1716" s="40"/>
      <c r="B1716" s="46"/>
      <c r="C1716" s="307" t="s">
        <v>1009</v>
      </c>
      <c r="D1716" s="307" t="s">
        <v>7433</v>
      </c>
      <c r="E1716" s="19" t="s">
        <v>18</v>
      </c>
      <c r="F1716" s="308">
        <v>154.58000000000001</v>
      </c>
      <c r="G1716" s="40"/>
      <c r="H1716" s="46"/>
    </row>
    <row r="1717" s="2" customFormat="1" ht="16.8" customHeight="1">
      <c r="A1717" s="40"/>
      <c r="B1717" s="46"/>
      <c r="C1717" s="303" t="s">
        <v>1717</v>
      </c>
      <c r="D1717" s="304" t="s">
        <v>1717</v>
      </c>
      <c r="E1717" s="305" t="s">
        <v>18</v>
      </c>
      <c r="F1717" s="306">
        <v>3.2999999999999998</v>
      </c>
      <c r="G1717" s="40"/>
      <c r="H1717" s="46"/>
    </row>
    <row r="1718" s="2" customFormat="1" ht="16.8" customHeight="1">
      <c r="A1718" s="40"/>
      <c r="B1718" s="46"/>
      <c r="C1718" s="307" t="s">
        <v>1717</v>
      </c>
      <c r="D1718" s="307" t="s">
        <v>3013</v>
      </c>
      <c r="E1718" s="19" t="s">
        <v>18</v>
      </c>
      <c r="F1718" s="308">
        <v>3.2999999999999998</v>
      </c>
      <c r="G1718" s="40"/>
      <c r="H1718" s="46"/>
    </row>
    <row r="1719" s="2" customFormat="1" ht="16.8" customHeight="1">
      <c r="A1719" s="40"/>
      <c r="B1719" s="46"/>
      <c r="C1719" s="309" t="s">
        <v>7386</v>
      </c>
      <c r="D1719" s="40"/>
      <c r="E1719" s="40"/>
      <c r="F1719" s="40"/>
      <c r="G1719" s="40"/>
      <c r="H1719" s="46"/>
    </row>
    <row r="1720" s="2" customFormat="1" ht="16.8" customHeight="1">
      <c r="A1720" s="40"/>
      <c r="B1720" s="46"/>
      <c r="C1720" s="307" t="s">
        <v>2693</v>
      </c>
      <c r="D1720" s="307" t="s">
        <v>2694</v>
      </c>
      <c r="E1720" s="19" t="s">
        <v>478</v>
      </c>
      <c r="F1720" s="308">
        <v>6.5999999999999996</v>
      </c>
      <c r="G1720" s="40"/>
      <c r="H1720" s="46"/>
    </row>
    <row r="1721" s="2" customFormat="1" ht="16.8" customHeight="1">
      <c r="A1721" s="40"/>
      <c r="B1721" s="46"/>
      <c r="C1721" s="303" t="s">
        <v>3018</v>
      </c>
      <c r="D1721" s="304" t="s">
        <v>3018</v>
      </c>
      <c r="E1721" s="305" t="s">
        <v>18</v>
      </c>
      <c r="F1721" s="306">
        <v>30</v>
      </c>
      <c r="G1721" s="40"/>
      <c r="H1721" s="46"/>
    </row>
    <row r="1722" s="2" customFormat="1" ht="16.8" customHeight="1">
      <c r="A1722" s="40"/>
      <c r="B1722" s="46"/>
      <c r="C1722" s="307" t="s">
        <v>3018</v>
      </c>
      <c r="D1722" s="307" t="s">
        <v>3019</v>
      </c>
      <c r="E1722" s="19" t="s">
        <v>18</v>
      </c>
      <c r="F1722" s="308">
        <v>30</v>
      </c>
      <c r="G1722" s="40"/>
      <c r="H1722" s="46"/>
    </row>
    <row r="1723" s="2" customFormat="1" ht="16.8" customHeight="1">
      <c r="A1723" s="40"/>
      <c r="B1723" s="46"/>
      <c r="C1723" s="309" t="s">
        <v>7386</v>
      </c>
      <c r="D1723" s="40"/>
      <c r="E1723" s="40"/>
      <c r="F1723" s="40"/>
      <c r="G1723" s="40"/>
      <c r="H1723" s="46"/>
    </row>
    <row r="1724" s="2" customFormat="1" ht="16.8" customHeight="1">
      <c r="A1724" s="40"/>
      <c r="B1724" s="46"/>
      <c r="C1724" s="307" t="s">
        <v>2698</v>
      </c>
      <c r="D1724" s="307" t="s">
        <v>2699</v>
      </c>
      <c r="E1724" s="19" t="s">
        <v>320</v>
      </c>
      <c r="F1724" s="308">
        <v>60</v>
      </c>
      <c r="G1724" s="40"/>
      <c r="H1724" s="46"/>
    </row>
    <row r="1725" s="2" customFormat="1" ht="16.8" customHeight="1">
      <c r="A1725" s="40"/>
      <c r="B1725" s="46"/>
      <c r="C1725" s="303" t="s">
        <v>1808</v>
      </c>
      <c r="D1725" s="304" t="s">
        <v>1808</v>
      </c>
      <c r="E1725" s="305" t="s">
        <v>18</v>
      </c>
      <c r="F1725" s="306">
        <v>11</v>
      </c>
      <c r="G1725" s="40"/>
      <c r="H1725" s="46"/>
    </row>
    <row r="1726" s="2" customFormat="1" ht="16.8" customHeight="1">
      <c r="A1726" s="40"/>
      <c r="B1726" s="46"/>
      <c r="C1726" s="307" t="s">
        <v>1808</v>
      </c>
      <c r="D1726" s="307" t="s">
        <v>3034</v>
      </c>
      <c r="E1726" s="19" t="s">
        <v>18</v>
      </c>
      <c r="F1726" s="308">
        <v>11</v>
      </c>
      <c r="G1726" s="40"/>
      <c r="H1726" s="46"/>
    </row>
    <row r="1727" s="2" customFormat="1" ht="16.8" customHeight="1">
      <c r="A1727" s="40"/>
      <c r="B1727" s="46"/>
      <c r="C1727" s="303" t="s">
        <v>1541</v>
      </c>
      <c r="D1727" s="304" t="s">
        <v>1541</v>
      </c>
      <c r="E1727" s="305" t="s">
        <v>18</v>
      </c>
      <c r="F1727" s="306">
        <v>39.240000000000002</v>
      </c>
      <c r="G1727" s="40"/>
      <c r="H1727" s="46"/>
    </row>
    <row r="1728" s="2" customFormat="1" ht="16.8" customHeight="1">
      <c r="A1728" s="40"/>
      <c r="B1728" s="46"/>
      <c r="C1728" s="307" t="s">
        <v>1541</v>
      </c>
      <c r="D1728" s="307" t="s">
        <v>3039</v>
      </c>
      <c r="E1728" s="19" t="s">
        <v>18</v>
      </c>
      <c r="F1728" s="308">
        <v>39.240000000000002</v>
      </c>
      <c r="G1728" s="40"/>
      <c r="H1728" s="46"/>
    </row>
    <row r="1729" s="2" customFormat="1" ht="16.8" customHeight="1">
      <c r="A1729" s="40"/>
      <c r="B1729" s="46"/>
      <c r="C1729" s="303" t="s">
        <v>339</v>
      </c>
      <c r="D1729" s="304" t="s">
        <v>339</v>
      </c>
      <c r="E1729" s="305" t="s">
        <v>18</v>
      </c>
      <c r="F1729" s="306">
        <v>525</v>
      </c>
      <c r="G1729" s="40"/>
      <c r="H1729" s="46"/>
    </row>
    <row r="1730" s="2" customFormat="1" ht="16.8" customHeight="1">
      <c r="A1730" s="40"/>
      <c r="B1730" s="46"/>
      <c r="C1730" s="307" t="s">
        <v>18</v>
      </c>
      <c r="D1730" s="307" t="s">
        <v>2914</v>
      </c>
      <c r="E1730" s="19" t="s">
        <v>18</v>
      </c>
      <c r="F1730" s="308">
        <v>0</v>
      </c>
      <c r="G1730" s="40"/>
      <c r="H1730" s="46"/>
    </row>
    <row r="1731" s="2" customFormat="1" ht="16.8" customHeight="1">
      <c r="A1731" s="40"/>
      <c r="B1731" s="46"/>
      <c r="C1731" s="307" t="s">
        <v>339</v>
      </c>
      <c r="D1731" s="307" t="s">
        <v>3029</v>
      </c>
      <c r="E1731" s="19" t="s">
        <v>18</v>
      </c>
      <c r="F1731" s="308">
        <v>525</v>
      </c>
      <c r="G1731" s="40"/>
      <c r="H1731" s="46"/>
    </row>
    <row r="1732" s="2" customFormat="1" ht="16.8" customHeight="1">
      <c r="A1732" s="40"/>
      <c r="B1732" s="46"/>
      <c r="C1732" s="303" t="s">
        <v>624</v>
      </c>
      <c r="D1732" s="304" t="s">
        <v>624</v>
      </c>
      <c r="E1732" s="305" t="s">
        <v>18</v>
      </c>
      <c r="F1732" s="306">
        <v>1044.9000000000001</v>
      </c>
      <c r="G1732" s="40"/>
      <c r="H1732" s="46"/>
    </row>
    <row r="1733" s="2" customFormat="1" ht="16.8" customHeight="1">
      <c r="A1733" s="40"/>
      <c r="B1733" s="46"/>
      <c r="C1733" s="307" t="s">
        <v>624</v>
      </c>
      <c r="D1733" s="307" t="s">
        <v>3002</v>
      </c>
      <c r="E1733" s="19" t="s">
        <v>18</v>
      </c>
      <c r="F1733" s="308">
        <v>1044.9000000000001</v>
      </c>
      <c r="G1733" s="40"/>
      <c r="H1733" s="46"/>
    </row>
    <row r="1734" s="2" customFormat="1" ht="16.8" customHeight="1">
      <c r="A1734" s="40"/>
      <c r="B1734" s="46"/>
      <c r="C1734" s="303" t="s">
        <v>435</v>
      </c>
      <c r="D1734" s="304" t="s">
        <v>435</v>
      </c>
      <c r="E1734" s="305" t="s">
        <v>18</v>
      </c>
      <c r="F1734" s="306">
        <v>525</v>
      </c>
      <c r="G1734" s="40"/>
      <c r="H1734" s="46"/>
    </row>
    <row r="1735" s="2" customFormat="1" ht="16.8" customHeight="1">
      <c r="A1735" s="40"/>
      <c r="B1735" s="46"/>
      <c r="C1735" s="307" t="s">
        <v>435</v>
      </c>
      <c r="D1735" s="307" t="s">
        <v>3029</v>
      </c>
      <c r="E1735" s="19" t="s">
        <v>18</v>
      </c>
      <c r="F1735" s="308">
        <v>525</v>
      </c>
      <c r="G1735" s="40"/>
      <c r="H1735" s="46"/>
    </row>
    <row r="1736" s="2" customFormat="1" ht="16.8" customHeight="1">
      <c r="A1736" s="40"/>
      <c r="B1736" s="46"/>
      <c r="C1736" s="303" t="s">
        <v>353</v>
      </c>
      <c r="D1736" s="304" t="s">
        <v>353</v>
      </c>
      <c r="E1736" s="305" t="s">
        <v>18</v>
      </c>
      <c r="F1736" s="306">
        <v>525</v>
      </c>
      <c r="G1736" s="40"/>
      <c r="H1736" s="46"/>
    </row>
    <row r="1737" s="2" customFormat="1" ht="16.8" customHeight="1">
      <c r="A1737" s="40"/>
      <c r="B1737" s="46"/>
      <c r="C1737" s="307" t="s">
        <v>353</v>
      </c>
      <c r="D1737" s="307" t="s">
        <v>3029</v>
      </c>
      <c r="E1737" s="19" t="s">
        <v>18</v>
      </c>
      <c r="F1737" s="308">
        <v>525</v>
      </c>
      <c r="G1737" s="40"/>
      <c r="H1737" s="46"/>
    </row>
    <row r="1738" s="2" customFormat="1" ht="16.8" customHeight="1">
      <c r="A1738" s="40"/>
      <c r="B1738" s="46"/>
      <c r="C1738" s="303" t="s">
        <v>2960</v>
      </c>
      <c r="D1738" s="304" t="s">
        <v>2960</v>
      </c>
      <c r="E1738" s="305" t="s">
        <v>18</v>
      </c>
      <c r="F1738" s="306">
        <v>0.44</v>
      </c>
      <c r="G1738" s="40"/>
      <c r="H1738" s="46"/>
    </row>
    <row r="1739" s="2" customFormat="1" ht="16.8" customHeight="1">
      <c r="A1739" s="40"/>
      <c r="B1739" s="46"/>
      <c r="C1739" s="307" t="s">
        <v>2960</v>
      </c>
      <c r="D1739" s="307" t="s">
        <v>3071</v>
      </c>
      <c r="E1739" s="19" t="s">
        <v>18</v>
      </c>
      <c r="F1739" s="308">
        <v>0.44</v>
      </c>
      <c r="G1739" s="40"/>
      <c r="H1739" s="46"/>
    </row>
    <row r="1740" s="2" customFormat="1" ht="16.8" customHeight="1">
      <c r="A1740" s="40"/>
      <c r="B1740" s="46"/>
      <c r="C1740" s="309" t="s">
        <v>7386</v>
      </c>
      <c r="D1740" s="40"/>
      <c r="E1740" s="40"/>
      <c r="F1740" s="40"/>
      <c r="G1740" s="40"/>
      <c r="H1740" s="46"/>
    </row>
    <row r="1741" s="2" customFormat="1" ht="16.8" customHeight="1">
      <c r="A1741" s="40"/>
      <c r="B1741" s="46"/>
      <c r="C1741" s="307" t="s">
        <v>829</v>
      </c>
      <c r="D1741" s="307" t="s">
        <v>830</v>
      </c>
      <c r="E1741" s="19" t="s">
        <v>309</v>
      </c>
      <c r="F1741" s="308">
        <v>0.88</v>
      </c>
      <c r="G1741" s="40"/>
      <c r="H1741" s="46"/>
    </row>
    <row r="1742" s="2" customFormat="1" ht="16.8" customHeight="1">
      <c r="A1742" s="40"/>
      <c r="B1742" s="46"/>
      <c r="C1742" s="303" t="s">
        <v>315</v>
      </c>
      <c r="D1742" s="304" t="s">
        <v>315</v>
      </c>
      <c r="E1742" s="305" t="s">
        <v>18</v>
      </c>
      <c r="F1742" s="306">
        <v>474</v>
      </c>
      <c r="G1742" s="40"/>
      <c r="H1742" s="46"/>
    </row>
    <row r="1743" s="2" customFormat="1" ht="16.8" customHeight="1">
      <c r="A1743" s="40"/>
      <c r="B1743" s="46"/>
      <c r="C1743" s="303" t="s">
        <v>2962</v>
      </c>
      <c r="D1743" s="304" t="s">
        <v>2962</v>
      </c>
      <c r="E1743" s="305" t="s">
        <v>18</v>
      </c>
      <c r="F1743" s="306">
        <v>158</v>
      </c>
      <c r="G1743" s="40"/>
      <c r="H1743" s="46"/>
    </row>
    <row r="1744" s="2" customFormat="1" ht="16.8" customHeight="1">
      <c r="A1744" s="40"/>
      <c r="B1744" s="46"/>
      <c r="C1744" s="307" t="s">
        <v>2962</v>
      </c>
      <c r="D1744" s="307" t="s">
        <v>3084</v>
      </c>
      <c r="E1744" s="19" t="s">
        <v>18</v>
      </c>
      <c r="F1744" s="308">
        <v>158</v>
      </c>
      <c r="G1744" s="40"/>
      <c r="H1744" s="46"/>
    </row>
    <row r="1745" s="2" customFormat="1" ht="16.8" customHeight="1">
      <c r="A1745" s="40"/>
      <c r="B1745" s="46"/>
      <c r="C1745" s="309" t="s">
        <v>7386</v>
      </c>
      <c r="D1745" s="40"/>
      <c r="E1745" s="40"/>
      <c r="F1745" s="40"/>
      <c r="G1745" s="40"/>
      <c r="H1745" s="46"/>
    </row>
    <row r="1746" s="2" customFormat="1" ht="16.8" customHeight="1">
      <c r="A1746" s="40"/>
      <c r="B1746" s="46"/>
      <c r="C1746" s="307" t="s">
        <v>941</v>
      </c>
      <c r="D1746" s="307" t="s">
        <v>942</v>
      </c>
      <c r="E1746" s="19" t="s">
        <v>478</v>
      </c>
      <c r="F1746" s="308">
        <v>224</v>
      </c>
      <c r="G1746" s="40"/>
      <c r="H1746" s="46"/>
    </row>
    <row r="1747" s="2" customFormat="1" ht="16.8" customHeight="1">
      <c r="A1747" s="40"/>
      <c r="B1747" s="46"/>
      <c r="C1747" s="303" t="s">
        <v>1850</v>
      </c>
      <c r="D1747" s="304" t="s">
        <v>1850</v>
      </c>
      <c r="E1747" s="305" t="s">
        <v>18</v>
      </c>
      <c r="F1747" s="306">
        <v>158</v>
      </c>
      <c r="G1747" s="40"/>
      <c r="H1747" s="46"/>
    </row>
    <row r="1748" s="2" customFormat="1" ht="16.8" customHeight="1">
      <c r="A1748" s="40"/>
      <c r="B1748" s="46"/>
      <c r="C1748" s="307" t="s">
        <v>1850</v>
      </c>
      <c r="D1748" s="307" t="s">
        <v>3084</v>
      </c>
      <c r="E1748" s="19" t="s">
        <v>18</v>
      </c>
      <c r="F1748" s="308">
        <v>158</v>
      </c>
      <c r="G1748" s="40"/>
      <c r="H1748" s="46"/>
    </row>
    <row r="1749" s="2" customFormat="1" ht="16.8" customHeight="1">
      <c r="A1749" s="40"/>
      <c r="B1749" s="46"/>
      <c r="C1749" s="309" t="s">
        <v>7386</v>
      </c>
      <c r="D1749" s="40"/>
      <c r="E1749" s="40"/>
      <c r="F1749" s="40"/>
      <c r="G1749" s="40"/>
      <c r="H1749" s="46"/>
    </row>
    <row r="1750" s="2" customFormat="1" ht="16.8" customHeight="1">
      <c r="A1750" s="40"/>
      <c r="B1750" s="46"/>
      <c r="C1750" s="307" t="s">
        <v>947</v>
      </c>
      <c r="D1750" s="307" t="s">
        <v>948</v>
      </c>
      <c r="E1750" s="19" t="s">
        <v>478</v>
      </c>
      <c r="F1750" s="308">
        <v>224</v>
      </c>
      <c r="G1750" s="40"/>
      <c r="H1750" s="46"/>
    </row>
    <row r="1751" s="2" customFormat="1" ht="16.8" customHeight="1">
      <c r="A1751" s="40"/>
      <c r="B1751" s="46"/>
      <c r="C1751" s="303" t="s">
        <v>2273</v>
      </c>
      <c r="D1751" s="304" t="s">
        <v>2273</v>
      </c>
      <c r="E1751" s="305" t="s">
        <v>18</v>
      </c>
      <c r="F1751" s="306">
        <v>4</v>
      </c>
      <c r="G1751" s="40"/>
      <c r="H1751" s="46"/>
    </row>
    <row r="1752" s="2" customFormat="1" ht="16.8" customHeight="1">
      <c r="A1752" s="40"/>
      <c r="B1752" s="46"/>
      <c r="C1752" s="307" t="s">
        <v>2273</v>
      </c>
      <c r="D1752" s="307" t="s">
        <v>3090</v>
      </c>
      <c r="E1752" s="19" t="s">
        <v>18</v>
      </c>
      <c r="F1752" s="308">
        <v>4</v>
      </c>
      <c r="G1752" s="40"/>
      <c r="H1752" s="46"/>
    </row>
    <row r="1753" s="2" customFormat="1" ht="16.8" customHeight="1">
      <c r="A1753" s="40"/>
      <c r="B1753" s="46"/>
      <c r="C1753" s="309" t="s">
        <v>7386</v>
      </c>
      <c r="D1753" s="40"/>
      <c r="E1753" s="40"/>
      <c r="F1753" s="40"/>
      <c r="G1753" s="40"/>
      <c r="H1753" s="46"/>
    </row>
    <row r="1754" s="2" customFormat="1" ht="16.8" customHeight="1">
      <c r="A1754" s="40"/>
      <c r="B1754" s="46"/>
      <c r="C1754" s="307" t="s">
        <v>2732</v>
      </c>
      <c r="D1754" s="307" t="s">
        <v>2733</v>
      </c>
      <c r="E1754" s="19" t="s">
        <v>478</v>
      </c>
      <c r="F1754" s="308">
        <v>159</v>
      </c>
      <c r="G1754" s="40"/>
      <c r="H1754" s="46"/>
    </row>
    <row r="1755" s="2" customFormat="1" ht="16.8" customHeight="1">
      <c r="A1755" s="40"/>
      <c r="B1755" s="46"/>
      <c r="C1755" s="303" t="s">
        <v>1854</v>
      </c>
      <c r="D1755" s="304" t="s">
        <v>1854</v>
      </c>
      <c r="E1755" s="305" t="s">
        <v>18</v>
      </c>
      <c r="F1755" s="306">
        <v>14.01</v>
      </c>
      <c r="G1755" s="40"/>
      <c r="H1755" s="46"/>
    </row>
    <row r="1756" s="2" customFormat="1" ht="16.8" customHeight="1">
      <c r="A1756" s="40"/>
      <c r="B1756" s="46"/>
      <c r="C1756" s="307" t="s">
        <v>1854</v>
      </c>
      <c r="D1756" s="307" t="s">
        <v>3117</v>
      </c>
      <c r="E1756" s="19" t="s">
        <v>18</v>
      </c>
      <c r="F1756" s="308">
        <v>14.01</v>
      </c>
      <c r="G1756" s="40"/>
      <c r="H1756" s="46"/>
    </row>
    <row r="1757" s="2" customFormat="1" ht="16.8" customHeight="1">
      <c r="A1757" s="40"/>
      <c r="B1757" s="46"/>
      <c r="C1757" s="309" t="s">
        <v>7386</v>
      </c>
      <c r="D1757" s="40"/>
      <c r="E1757" s="40"/>
      <c r="F1757" s="40"/>
      <c r="G1757" s="40"/>
      <c r="H1757" s="46"/>
    </row>
    <row r="1758" s="2" customFormat="1" ht="16.8" customHeight="1">
      <c r="A1758" s="40"/>
      <c r="B1758" s="46"/>
      <c r="C1758" s="307" t="s">
        <v>1041</v>
      </c>
      <c r="D1758" s="307" t="s">
        <v>1791</v>
      </c>
      <c r="E1758" s="19" t="s">
        <v>350</v>
      </c>
      <c r="F1758" s="308">
        <v>62.799999999999997</v>
      </c>
      <c r="G1758" s="40"/>
      <c r="H1758" s="46"/>
    </row>
    <row r="1759" s="2" customFormat="1" ht="16.8" customHeight="1">
      <c r="A1759" s="40"/>
      <c r="B1759" s="46"/>
      <c r="C1759" s="303" t="s">
        <v>1442</v>
      </c>
      <c r="D1759" s="304" t="s">
        <v>1442</v>
      </c>
      <c r="E1759" s="305" t="s">
        <v>18</v>
      </c>
      <c r="F1759" s="306">
        <v>4.5</v>
      </c>
      <c r="G1759" s="40"/>
      <c r="H1759" s="46"/>
    </row>
    <row r="1760" s="2" customFormat="1" ht="16.8" customHeight="1">
      <c r="A1760" s="40"/>
      <c r="B1760" s="46"/>
      <c r="C1760" s="307" t="s">
        <v>1442</v>
      </c>
      <c r="D1760" s="307" t="s">
        <v>3109</v>
      </c>
      <c r="E1760" s="19" t="s">
        <v>18</v>
      </c>
      <c r="F1760" s="308">
        <v>4.5</v>
      </c>
      <c r="G1760" s="40"/>
      <c r="H1760" s="46"/>
    </row>
    <row r="1761" s="2" customFormat="1" ht="16.8" customHeight="1">
      <c r="A1761" s="40"/>
      <c r="B1761" s="46"/>
      <c r="C1761" s="309" t="s">
        <v>7386</v>
      </c>
      <c r="D1761" s="40"/>
      <c r="E1761" s="40"/>
      <c r="F1761" s="40"/>
      <c r="G1761" s="40"/>
      <c r="H1761" s="46"/>
    </row>
    <row r="1762" s="2" customFormat="1" ht="16.8" customHeight="1">
      <c r="A1762" s="40"/>
      <c r="B1762" s="46"/>
      <c r="C1762" s="307" t="s">
        <v>3105</v>
      </c>
      <c r="D1762" s="307" t="s">
        <v>3106</v>
      </c>
      <c r="E1762" s="19" t="s">
        <v>478</v>
      </c>
      <c r="F1762" s="308">
        <v>7.5</v>
      </c>
      <c r="G1762" s="40"/>
      <c r="H1762" s="46"/>
    </row>
    <row r="1763" s="2" customFormat="1" ht="16.8" customHeight="1">
      <c r="A1763" s="40"/>
      <c r="B1763" s="46"/>
      <c r="C1763" s="303" t="s">
        <v>1444</v>
      </c>
      <c r="D1763" s="304" t="s">
        <v>1444</v>
      </c>
      <c r="E1763" s="305" t="s">
        <v>18</v>
      </c>
      <c r="F1763" s="306">
        <v>17.140000000000001</v>
      </c>
      <c r="G1763" s="40"/>
      <c r="H1763" s="46"/>
    </row>
    <row r="1764" s="2" customFormat="1" ht="16.8" customHeight="1">
      <c r="A1764" s="40"/>
      <c r="B1764" s="46"/>
      <c r="C1764" s="307" t="s">
        <v>1444</v>
      </c>
      <c r="D1764" s="307" t="s">
        <v>3114</v>
      </c>
      <c r="E1764" s="19" t="s">
        <v>18</v>
      </c>
      <c r="F1764" s="308">
        <v>17.140000000000001</v>
      </c>
      <c r="G1764" s="40"/>
      <c r="H1764" s="46"/>
    </row>
    <row r="1765" s="2" customFormat="1" ht="16.8" customHeight="1">
      <c r="A1765" s="40"/>
      <c r="B1765" s="46"/>
      <c r="C1765" s="309" t="s">
        <v>7386</v>
      </c>
      <c r="D1765" s="40"/>
      <c r="E1765" s="40"/>
      <c r="F1765" s="40"/>
      <c r="G1765" s="40"/>
      <c r="H1765" s="46"/>
    </row>
    <row r="1766" s="2" customFormat="1" ht="16.8" customHeight="1">
      <c r="A1766" s="40"/>
      <c r="B1766" s="46"/>
      <c r="C1766" s="307" t="s">
        <v>1029</v>
      </c>
      <c r="D1766" s="307" t="s">
        <v>1030</v>
      </c>
      <c r="E1766" s="19" t="s">
        <v>350</v>
      </c>
      <c r="F1766" s="308">
        <v>234.74000000000001</v>
      </c>
      <c r="G1766" s="40"/>
      <c r="H1766" s="46"/>
    </row>
    <row r="1767" s="2" customFormat="1" ht="16.8" customHeight="1">
      <c r="A1767" s="40"/>
      <c r="B1767" s="46"/>
      <c r="C1767" s="303" t="s">
        <v>384</v>
      </c>
      <c r="D1767" s="304" t="s">
        <v>384</v>
      </c>
      <c r="E1767" s="305" t="s">
        <v>18</v>
      </c>
      <c r="F1767" s="306">
        <v>348</v>
      </c>
      <c r="G1767" s="40"/>
      <c r="H1767" s="46"/>
    </row>
    <row r="1768" s="2" customFormat="1" ht="16.8" customHeight="1">
      <c r="A1768" s="40"/>
      <c r="B1768" s="46"/>
      <c r="C1768" s="303" t="s">
        <v>2258</v>
      </c>
      <c r="D1768" s="304" t="s">
        <v>2258</v>
      </c>
      <c r="E1768" s="305" t="s">
        <v>18</v>
      </c>
      <c r="F1768" s="306">
        <v>450</v>
      </c>
      <c r="G1768" s="40"/>
      <c r="H1768" s="46"/>
    </row>
    <row r="1769" s="2" customFormat="1" ht="16.8" customHeight="1">
      <c r="A1769" s="40"/>
      <c r="B1769" s="46"/>
      <c r="C1769" s="307" t="s">
        <v>2258</v>
      </c>
      <c r="D1769" s="307" t="s">
        <v>2987</v>
      </c>
      <c r="E1769" s="19" t="s">
        <v>18</v>
      </c>
      <c r="F1769" s="308">
        <v>450</v>
      </c>
      <c r="G1769" s="40"/>
      <c r="H1769" s="46"/>
    </row>
    <row r="1770" s="2" customFormat="1" ht="16.8" customHeight="1">
      <c r="A1770" s="40"/>
      <c r="B1770" s="46"/>
      <c r="C1770" s="309" t="s">
        <v>7386</v>
      </c>
      <c r="D1770" s="40"/>
      <c r="E1770" s="40"/>
      <c r="F1770" s="40"/>
      <c r="G1770" s="40"/>
      <c r="H1770" s="46"/>
    </row>
    <row r="1771" s="2" customFormat="1" ht="16.8" customHeight="1">
      <c r="A1771" s="40"/>
      <c r="B1771" s="46"/>
      <c r="C1771" s="307" t="s">
        <v>509</v>
      </c>
      <c r="D1771" s="307" t="s">
        <v>510</v>
      </c>
      <c r="E1771" s="19" t="s">
        <v>343</v>
      </c>
      <c r="F1771" s="308">
        <v>1030.5</v>
      </c>
      <c r="G1771" s="40"/>
      <c r="H1771" s="46"/>
    </row>
    <row r="1772" s="2" customFormat="1" ht="16.8" customHeight="1">
      <c r="A1772" s="40"/>
      <c r="B1772" s="46"/>
      <c r="C1772" s="303" t="s">
        <v>2099</v>
      </c>
      <c r="D1772" s="304" t="s">
        <v>2099</v>
      </c>
      <c r="E1772" s="305" t="s">
        <v>18</v>
      </c>
      <c r="F1772" s="306">
        <v>-27.719999999999999</v>
      </c>
      <c r="G1772" s="40"/>
      <c r="H1772" s="46"/>
    </row>
    <row r="1773" s="2" customFormat="1" ht="16.8" customHeight="1">
      <c r="A1773" s="40"/>
      <c r="B1773" s="46"/>
      <c r="C1773" s="307" t="s">
        <v>2099</v>
      </c>
      <c r="D1773" s="307" t="s">
        <v>2997</v>
      </c>
      <c r="E1773" s="19" t="s">
        <v>18</v>
      </c>
      <c r="F1773" s="308">
        <v>-27.719999999999999</v>
      </c>
      <c r="G1773" s="40"/>
      <c r="H1773" s="46"/>
    </row>
    <row r="1774" s="2" customFormat="1" ht="16.8" customHeight="1">
      <c r="A1774" s="40"/>
      <c r="B1774" s="46"/>
      <c r="C1774" s="309" t="s">
        <v>7386</v>
      </c>
      <c r="D1774" s="40"/>
      <c r="E1774" s="40"/>
      <c r="F1774" s="40"/>
      <c r="G1774" s="40"/>
      <c r="H1774" s="46"/>
    </row>
    <row r="1775" s="2" customFormat="1" ht="16.8" customHeight="1">
      <c r="A1775" s="40"/>
      <c r="B1775" s="46"/>
      <c r="C1775" s="307" t="s">
        <v>582</v>
      </c>
      <c r="D1775" s="307" t="s">
        <v>583</v>
      </c>
      <c r="E1775" s="19" t="s">
        <v>343</v>
      </c>
      <c r="F1775" s="308">
        <v>1002.78</v>
      </c>
      <c r="G1775" s="40"/>
      <c r="H1775" s="46"/>
    </row>
    <row r="1776" s="2" customFormat="1" ht="16.8" customHeight="1">
      <c r="A1776" s="40"/>
      <c r="B1776" s="46"/>
      <c r="C1776" s="303" t="s">
        <v>2855</v>
      </c>
      <c r="D1776" s="304" t="s">
        <v>2855</v>
      </c>
      <c r="E1776" s="305" t="s">
        <v>18</v>
      </c>
      <c r="F1776" s="306">
        <v>27.719999999999999</v>
      </c>
      <c r="G1776" s="40"/>
      <c r="H1776" s="46"/>
    </row>
    <row r="1777" s="2" customFormat="1" ht="16.8" customHeight="1">
      <c r="A1777" s="40"/>
      <c r="B1777" s="46"/>
      <c r="C1777" s="307" t="s">
        <v>2855</v>
      </c>
      <c r="D1777" s="307" t="s">
        <v>3005</v>
      </c>
      <c r="E1777" s="19" t="s">
        <v>18</v>
      </c>
      <c r="F1777" s="308">
        <v>27.719999999999999</v>
      </c>
      <c r="G1777" s="40"/>
      <c r="H1777" s="46"/>
    </row>
    <row r="1778" s="2" customFormat="1" ht="16.8" customHeight="1">
      <c r="A1778" s="40"/>
      <c r="B1778" s="46"/>
      <c r="C1778" s="309" t="s">
        <v>7386</v>
      </c>
      <c r="D1778" s="40"/>
      <c r="E1778" s="40"/>
      <c r="F1778" s="40"/>
      <c r="G1778" s="40"/>
      <c r="H1778" s="46"/>
    </row>
    <row r="1779" s="2" customFormat="1" ht="16.8" customHeight="1">
      <c r="A1779" s="40"/>
      <c r="B1779" s="46"/>
      <c r="C1779" s="307" t="s">
        <v>341</v>
      </c>
      <c r="D1779" s="307" t="s">
        <v>342</v>
      </c>
      <c r="E1779" s="19" t="s">
        <v>343</v>
      </c>
      <c r="F1779" s="308">
        <v>1030.5</v>
      </c>
      <c r="G1779" s="40"/>
      <c r="H1779" s="46"/>
    </row>
    <row r="1780" s="2" customFormat="1" ht="16.8" customHeight="1">
      <c r="A1780" s="40"/>
      <c r="B1780" s="46"/>
      <c r="C1780" s="303" t="s">
        <v>1047</v>
      </c>
      <c r="D1780" s="304" t="s">
        <v>1047</v>
      </c>
      <c r="E1780" s="305" t="s">
        <v>18</v>
      </c>
      <c r="F1780" s="306">
        <v>458</v>
      </c>
      <c r="G1780" s="40"/>
      <c r="H1780" s="46"/>
    </row>
    <row r="1781" s="2" customFormat="1" ht="16.8" customHeight="1">
      <c r="A1781" s="40"/>
      <c r="B1781" s="46"/>
      <c r="C1781" s="307" t="s">
        <v>1047</v>
      </c>
      <c r="D1781" s="307" t="s">
        <v>3010</v>
      </c>
      <c r="E1781" s="19" t="s">
        <v>18</v>
      </c>
      <c r="F1781" s="308">
        <v>458</v>
      </c>
      <c r="G1781" s="40"/>
      <c r="H1781" s="46"/>
    </row>
    <row r="1782" s="2" customFormat="1" ht="16.8" customHeight="1">
      <c r="A1782" s="40"/>
      <c r="B1782" s="46"/>
      <c r="C1782" s="309" t="s">
        <v>7386</v>
      </c>
      <c r="D1782" s="40"/>
      <c r="E1782" s="40"/>
      <c r="F1782" s="40"/>
      <c r="G1782" s="40"/>
      <c r="H1782" s="46"/>
    </row>
    <row r="1783" s="2" customFormat="1" ht="16.8" customHeight="1">
      <c r="A1783" s="40"/>
      <c r="B1783" s="46"/>
      <c r="C1783" s="307" t="s">
        <v>657</v>
      </c>
      <c r="D1783" s="307" t="s">
        <v>658</v>
      </c>
      <c r="E1783" s="19" t="s">
        <v>309</v>
      </c>
      <c r="F1783" s="308">
        <v>1161</v>
      </c>
      <c r="G1783" s="40"/>
      <c r="H1783" s="46"/>
    </row>
    <row r="1784" s="2" customFormat="1" ht="16.8" customHeight="1">
      <c r="A1784" s="40"/>
      <c r="B1784" s="46"/>
      <c r="C1784" s="303" t="s">
        <v>1447</v>
      </c>
      <c r="D1784" s="304" t="s">
        <v>1447</v>
      </c>
      <c r="E1784" s="305" t="s">
        <v>18</v>
      </c>
      <c r="F1784" s="306">
        <v>27.719999999999999</v>
      </c>
      <c r="G1784" s="40"/>
      <c r="H1784" s="46"/>
    </row>
    <row r="1785" s="2" customFormat="1" ht="16.8" customHeight="1">
      <c r="A1785" s="40"/>
      <c r="B1785" s="46"/>
      <c r="C1785" s="307" t="s">
        <v>1447</v>
      </c>
      <c r="D1785" s="307" t="s">
        <v>3037</v>
      </c>
      <c r="E1785" s="19" t="s">
        <v>18</v>
      </c>
      <c r="F1785" s="308">
        <v>27.719999999999999</v>
      </c>
      <c r="G1785" s="40"/>
      <c r="H1785" s="46"/>
    </row>
    <row r="1786" s="2" customFormat="1" ht="16.8" customHeight="1">
      <c r="A1786" s="40"/>
      <c r="B1786" s="46"/>
      <c r="C1786" s="309" t="s">
        <v>7386</v>
      </c>
      <c r="D1786" s="40"/>
      <c r="E1786" s="40"/>
      <c r="F1786" s="40"/>
      <c r="G1786" s="40"/>
      <c r="H1786" s="46"/>
    </row>
    <row r="1787" s="2" customFormat="1" ht="16.8" customHeight="1">
      <c r="A1787" s="40"/>
      <c r="B1787" s="46"/>
      <c r="C1787" s="307" t="s">
        <v>744</v>
      </c>
      <c r="D1787" s="307" t="s">
        <v>745</v>
      </c>
      <c r="E1787" s="19" t="s">
        <v>343</v>
      </c>
      <c r="F1787" s="308">
        <v>49.520000000000003</v>
      </c>
      <c r="G1787" s="40"/>
      <c r="H1787" s="46"/>
    </row>
    <row r="1788" s="2" customFormat="1" ht="16.8" customHeight="1">
      <c r="A1788" s="40"/>
      <c r="B1788" s="46"/>
      <c r="C1788" s="303" t="s">
        <v>2973</v>
      </c>
      <c r="D1788" s="304" t="s">
        <v>2973</v>
      </c>
      <c r="E1788" s="305" t="s">
        <v>18</v>
      </c>
      <c r="F1788" s="306">
        <v>3.2999999999999998</v>
      </c>
      <c r="G1788" s="40"/>
      <c r="H1788" s="46"/>
    </row>
    <row r="1789" s="2" customFormat="1" ht="16.8" customHeight="1">
      <c r="A1789" s="40"/>
      <c r="B1789" s="46"/>
      <c r="C1789" s="307" t="s">
        <v>2973</v>
      </c>
      <c r="D1789" s="307" t="s">
        <v>3014</v>
      </c>
      <c r="E1789" s="19" t="s">
        <v>18</v>
      </c>
      <c r="F1789" s="308">
        <v>3.2999999999999998</v>
      </c>
      <c r="G1789" s="40"/>
      <c r="H1789" s="46"/>
    </row>
    <row r="1790" s="2" customFormat="1" ht="16.8" customHeight="1">
      <c r="A1790" s="40"/>
      <c r="B1790" s="46"/>
      <c r="C1790" s="309" t="s">
        <v>7386</v>
      </c>
      <c r="D1790" s="40"/>
      <c r="E1790" s="40"/>
      <c r="F1790" s="40"/>
      <c r="G1790" s="40"/>
      <c r="H1790" s="46"/>
    </row>
    <row r="1791" s="2" customFormat="1" ht="16.8" customHeight="1">
      <c r="A1791" s="40"/>
      <c r="B1791" s="46"/>
      <c r="C1791" s="307" t="s">
        <v>2693</v>
      </c>
      <c r="D1791" s="307" t="s">
        <v>2694</v>
      </c>
      <c r="E1791" s="19" t="s">
        <v>478</v>
      </c>
      <c r="F1791" s="308">
        <v>6.5999999999999996</v>
      </c>
      <c r="G1791" s="40"/>
      <c r="H1791" s="46"/>
    </row>
    <row r="1792" s="2" customFormat="1" ht="16.8" customHeight="1">
      <c r="A1792" s="40"/>
      <c r="B1792" s="46"/>
      <c r="C1792" s="303" t="s">
        <v>2975</v>
      </c>
      <c r="D1792" s="304" t="s">
        <v>2975</v>
      </c>
      <c r="E1792" s="305" t="s">
        <v>18</v>
      </c>
      <c r="F1792" s="306">
        <v>30</v>
      </c>
      <c r="G1792" s="40"/>
      <c r="H1792" s="46"/>
    </row>
    <row r="1793" s="2" customFormat="1" ht="16.8" customHeight="1">
      <c r="A1793" s="40"/>
      <c r="B1793" s="46"/>
      <c r="C1793" s="307" t="s">
        <v>2975</v>
      </c>
      <c r="D1793" s="307" t="s">
        <v>3020</v>
      </c>
      <c r="E1793" s="19" t="s">
        <v>18</v>
      </c>
      <c r="F1793" s="308">
        <v>30</v>
      </c>
      <c r="G1793" s="40"/>
      <c r="H1793" s="46"/>
    </row>
    <row r="1794" s="2" customFormat="1" ht="16.8" customHeight="1">
      <c r="A1794" s="40"/>
      <c r="B1794" s="46"/>
      <c r="C1794" s="309" t="s">
        <v>7386</v>
      </c>
      <c r="D1794" s="40"/>
      <c r="E1794" s="40"/>
      <c r="F1794" s="40"/>
      <c r="G1794" s="40"/>
      <c r="H1794" s="46"/>
    </row>
    <row r="1795" s="2" customFormat="1" ht="16.8" customHeight="1">
      <c r="A1795" s="40"/>
      <c r="B1795" s="46"/>
      <c r="C1795" s="307" t="s">
        <v>2698</v>
      </c>
      <c r="D1795" s="307" t="s">
        <v>2699</v>
      </c>
      <c r="E1795" s="19" t="s">
        <v>320</v>
      </c>
      <c r="F1795" s="308">
        <v>60</v>
      </c>
      <c r="G1795" s="40"/>
      <c r="H1795" s="46"/>
    </row>
    <row r="1796" s="2" customFormat="1" ht="16.8" customHeight="1">
      <c r="A1796" s="40"/>
      <c r="B1796" s="46"/>
      <c r="C1796" s="303" t="s">
        <v>429</v>
      </c>
      <c r="D1796" s="304" t="s">
        <v>429</v>
      </c>
      <c r="E1796" s="305" t="s">
        <v>18</v>
      </c>
      <c r="F1796" s="306">
        <v>525</v>
      </c>
      <c r="G1796" s="40"/>
      <c r="H1796" s="46"/>
    </row>
    <row r="1797" s="2" customFormat="1" ht="16.8" customHeight="1">
      <c r="A1797" s="40"/>
      <c r="B1797" s="46"/>
      <c r="C1797" s="303" t="s">
        <v>3072</v>
      </c>
      <c r="D1797" s="304" t="s">
        <v>3072</v>
      </c>
      <c r="E1797" s="305" t="s">
        <v>18</v>
      </c>
      <c r="F1797" s="306">
        <v>0.88</v>
      </c>
      <c r="G1797" s="40"/>
      <c r="H1797" s="46"/>
    </row>
    <row r="1798" s="2" customFormat="1" ht="16.8" customHeight="1">
      <c r="A1798" s="40"/>
      <c r="B1798" s="46"/>
      <c r="C1798" s="307" t="s">
        <v>3072</v>
      </c>
      <c r="D1798" s="307" t="s">
        <v>3073</v>
      </c>
      <c r="E1798" s="19" t="s">
        <v>18</v>
      </c>
      <c r="F1798" s="308">
        <v>0.88</v>
      </c>
      <c r="G1798" s="40"/>
      <c r="H1798" s="46"/>
    </row>
    <row r="1799" s="2" customFormat="1" ht="16.8" customHeight="1">
      <c r="A1799" s="40"/>
      <c r="B1799" s="46"/>
      <c r="C1799" s="303" t="s">
        <v>2668</v>
      </c>
      <c r="D1799" s="304" t="s">
        <v>2668</v>
      </c>
      <c r="E1799" s="305" t="s">
        <v>18</v>
      </c>
      <c r="F1799" s="306">
        <v>1177</v>
      </c>
      <c r="G1799" s="40"/>
      <c r="H1799" s="46"/>
    </row>
    <row r="1800" s="2" customFormat="1" ht="16.8" customHeight="1">
      <c r="A1800" s="40"/>
      <c r="B1800" s="46"/>
      <c r="C1800" s="303" t="s">
        <v>3085</v>
      </c>
      <c r="D1800" s="304" t="s">
        <v>3085</v>
      </c>
      <c r="E1800" s="305" t="s">
        <v>18</v>
      </c>
      <c r="F1800" s="306">
        <v>224</v>
      </c>
      <c r="G1800" s="40"/>
      <c r="H1800" s="46"/>
    </row>
    <row r="1801" s="2" customFormat="1" ht="16.8" customHeight="1">
      <c r="A1801" s="40"/>
      <c r="B1801" s="46"/>
      <c r="C1801" s="307" t="s">
        <v>3085</v>
      </c>
      <c r="D1801" s="307" t="s">
        <v>3086</v>
      </c>
      <c r="E1801" s="19" t="s">
        <v>18</v>
      </c>
      <c r="F1801" s="308">
        <v>224</v>
      </c>
      <c r="G1801" s="40"/>
      <c r="H1801" s="46"/>
    </row>
    <row r="1802" s="2" customFormat="1" ht="16.8" customHeight="1">
      <c r="A1802" s="40"/>
      <c r="B1802" s="46"/>
      <c r="C1802" s="303" t="s">
        <v>1951</v>
      </c>
      <c r="D1802" s="304" t="s">
        <v>1951</v>
      </c>
      <c r="E1802" s="305" t="s">
        <v>18</v>
      </c>
      <c r="F1802" s="306">
        <v>224</v>
      </c>
      <c r="G1802" s="40"/>
      <c r="H1802" s="46"/>
    </row>
    <row r="1803" s="2" customFormat="1" ht="16.8" customHeight="1">
      <c r="A1803" s="40"/>
      <c r="B1803" s="46"/>
      <c r="C1803" s="307" t="s">
        <v>1951</v>
      </c>
      <c r="D1803" s="307" t="s">
        <v>1952</v>
      </c>
      <c r="E1803" s="19" t="s">
        <v>18</v>
      </c>
      <c r="F1803" s="308">
        <v>224</v>
      </c>
      <c r="G1803" s="40"/>
      <c r="H1803" s="46"/>
    </row>
    <row r="1804" s="2" customFormat="1" ht="16.8" customHeight="1">
      <c r="A1804" s="40"/>
      <c r="B1804" s="46"/>
      <c r="C1804" s="303" t="s">
        <v>2374</v>
      </c>
      <c r="D1804" s="304" t="s">
        <v>2374</v>
      </c>
      <c r="E1804" s="305" t="s">
        <v>18</v>
      </c>
      <c r="F1804" s="306">
        <v>159</v>
      </c>
      <c r="G1804" s="40"/>
      <c r="H1804" s="46"/>
    </row>
    <row r="1805" s="2" customFormat="1" ht="16.8" customHeight="1">
      <c r="A1805" s="40"/>
      <c r="B1805" s="46"/>
      <c r="C1805" s="307" t="s">
        <v>2374</v>
      </c>
      <c r="D1805" s="307" t="s">
        <v>2375</v>
      </c>
      <c r="E1805" s="19" t="s">
        <v>18</v>
      </c>
      <c r="F1805" s="308">
        <v>159</v>
      </c>
      <c r="G1805" s="40"/>
      <c r="H1805" s="46"/>
    </row>
    <row r="1806" s="2" customFormat="1" ht="16.8" customHeight="1">
      <c r="A1806" s="40"/>
      <c r="B1806" s="46"/>
      <c r="C1806" s="303" t="s">
        <v>1863</v>
      </c>
      <c r="D1806" s="304" t="s">
        <v>1863</v>
      </c>
      <c r="E1806" s="305" t="s">
        <v>18</v>
      </c>
      <c r="F1806" s="306">
        <v>1.23</v>
      </c>
      <c r="G1806" s="40"/>
      <c r="H1806" s="46"/>
    </row>
    <row r="1807" s="2" customFormat="1" ht="16.8" customHeight="1">
      <c r="A1807" s="40"/>
      <c r="B1807" s="46"/>
      <c r="C1807" s="307" t="s">
        <v>1863</v>
      </c>
      <c r="D1807" s="307" t="s">
        <v>3118</v>
      </c>
      <c r="E1807" s="19" t="s">
        <v>18</v>
      </c>
      <c r="F1807" s="308">
        <v>1.23</v>
      </c>
      <c r="G1807" s="40"/>
      <c r="H1807" s="46"/>
    </row>
    <row r="1808" s="2" customFormat="1" ht="16.8" customHeight="1">
      <c r="A1808" s="40"/>
      <c r="B1808" s="46"/>
      <c r="C1808" s="309" t="s">
        <v>7386</v>
      </c>
      <c r="D1808" s="40"/>
      <c r="E1808" s="40"/>
      <c r="F1808" s="40"/>
      <c r="G1808" s="40"/>
      <c r="H1808" s="46"/>
    </row>
    <row r="1809" s="2" customFormat="1" ht="16.8" customHeight="1">
      <c r="A1809" s="40"/>
      <c r="B1809" s="46"/>
      <c r="C1809" s="307" t="s">
        <v>1041</v>
      </c>
      <c r="D1809" s="307" t="s">
        <v>1791</v>
      </c>
      <c r="E1809" s="19" t="s">
        <v>350</v>
      </c>
      <c r="F1809" s="308">
        <v>62.799999999999997</v>
      </c>
      <c r="G1809" s="40"/>
      <c r="H1809" s="46"/>
    </row>
    <row r="1810" s="2" customFormat="1" ht="16.8" customHeight="1">
      <c r="A1810" s="40"/>
      <c r="B1810" s="46"/>
      <c r="C1810" s="303" t="s">
        <v>1618</v>
      </c>
      <c r="D1810" s="304" t="s">
        <v>1618</v>
      </c>
      <c r="E1810" s="305" t="s">
        <v>18</v>
      </c>
      <c r="F1810" s="306">
        <v>7.5</v>
      </c>
      <c r="G1810" s="40"/>
      <c r="H1810" s="46"/>
    </row>
    <row r="1811" s="2" customFormat="1" ht="16.8" customHeight="1">
      <c r="A1811" s="40"/>
      <c r="B1811" s="46"/>
      <c r="C1811" s="307" t="s">
        <v>1618</v>
      </c>
      <c r="D1811" s="307" t="s">
        <v>1619</v>
      </c>
      <c r="E1811" s="19" t="s">
        <v>18</v>
      </c>
      <c r="F1811" s="308">
        <v>7.5</v>
      </c>
      <c r="G1811" s="40"/>
      <c r="H1811" s="46"/>
    </row>
    <row r="1812" s="2" customFormat="1" ht="16.8" customHeight="1">
      <c r="A1812" s="40"/>
      <c r="B1812" s="46"/>
      <c r="C1812" s="303" t="s">
        <v>1653</v>
      </c>
      <c r="D1812" s="304" t="s">
        <v>1653</v>
      </c>
      <c r="E1812" s="305" t="s">
        <v>18</v>
      </c>
      <c r="F1812" s="306">
        <v>234.74000000000001</v>
      </c>
      <c r="G1812" s="40"/>
      <c r="H1812" s="46"/>
    </row>
    <row r="1813" s="2" customFormat="1" ht="16.8" customHeight="1">
      <c r="A1813" s="40"/>
      <c r="B1813" s="46"/>
      <c r="C1813" s="307" t="s">
        <v>1653</v>
      </c>
      <c r="D1813" s="307" t="s">
        <v>1654</v>
      </c>
      <c r="E1813" s="19" t="s">
        <v>18</v>
      </c>
      <c r="F1813" s="308">
        <v>234.74000000000001</v>
      </c>
      <c r="G1813" s="40"/>
      <c r="H1813" s="46"/>
    </row>
    <row r="1814" s="2" customFormat="1" ht="16.8" customHeight="1">
      <c r="A1814" s="40"/>
      <c r="B1814" s="46"/>
      <c r="C1814" s="303" t="s">
        <v>402</v>
      </c>
      <c r="D1814" s="304" t="s">
        <v>402</v>
      </c>
      <c r="E1814" s="305" t="s">
        <v>18</v>
      </c>
      <c r="F1814" s="306">
        <v>873</v>
      </c>
      <c r="G1814" s="40"/>
      <c r="H1814" s="46"/>
    </row>
    <row r="1815" s="2" customFormat="1" ht="16.8" customHeight="1">
      <c r="A1815" s="40"/>
      <c r="B1815" s="46"/>
      <c r="C1815" s="303" t="s">
        <v>2988</v>
      </c>
      <c r="D1815" s="304" t="s">
        <v>2988</v>
      </c>
      <c r="E1815" s="305" t="s">
        <v>18</v>
      </c>
      <c r="F1815" s="306">
        <v>1030.5</v>
      </c>
      <c r="G1815" s="40"/>
      <c r="H1815" s="46"/>
    </row>
    <row r="1816" s="2" customFormat="1" ht="16.8" customHeight="1">
      <c r="A1816" s="40"/>
      <c r="B1816" s="46"/>
      <c r="C1816" s="307" t="s">
        <v>2988</v>
      </c>
      <c r="D1816" s="307" t="s">
        <v>2989</v>
      </c>
      <c r="E1816" s="19" t="s">
        <v>18</v>
      </c>
      <c r="F1816" s="308">
        <v>1030.5</v>
      </c>
      <c r="G1816" s="40"/>
      <c r="H1816" s="46"/>
    </row>
    <row r="1817" s="2" customFormat="1" ht="16.8" customHeight="1">
      <c r="A1817" s="40"/>
      <c r="B1817" s="46"/>
      <c r="C1817" s="303" t="s">
        <v>2266</v>
      </c>
      <c r="D1817" s="304" t="s">
        <v>2266</v>
      </c>
      <c r="E1817" s="305" t="s">
        <v>18</v>
      </c>
      <c r="F1817" s="306">
        <v>1002.78</v>
      </c>
      <c r="G1817" s="40"/>
      <c r="H1817" s="46"/>
    </row>
    <row r="1818" s="2" customFormat="1" ht="16.8" customHeight="1">
      <c r="A1818" s="40"/>
      <c r="B1818" s="46"/>
      <c r="C1818" s="307" t="s">
        <v>2266</v>
      </c>
      <c r="D1818" s="307" t="s">
        <v>2267</v>
      </c>
      <c r="E1818" s="19" t="s">
        <v>18</v>
      </c>
      <c r="F1818" s="308">
        <v>1002.78</v>
      </c>
      <c r="G1818" s="40"/>
      <c r="H1818" s="46"/>
    </row>
    <row r="1819" s="2" customFormat="1" ht="16.8" customHeight="1">
      <c r="A1819" s="40"/>
      <c r="B1819" s="46"/>
      <c r="C1819" s="303" t="s">
        <v>2888</v>
      </c>
      <c r="D1819" s="304" t="s">
        <v>2888</v>
      </c>
      <c r="E1819" s="305" t="s">
        <v>18</v>
      </c>
      <c r="F1819" s="306">
        <v>1030.5</v>
      </c>
      <c r="G1819" s="40"/>
      <c r="H1819" s="46"/>
    </row>
    <row r="1820" s="2" customFormat="1" ht="16.8" customHeight="1">
      <c r="A1820" s="40"/>
      <c r="B1820" s="46"/>
      <c r="C1820" s="307" t="s">
        <v>2888</v>
      </c>
      <c r="D1820" s="307" t="s">
        <v>2889</v>
      </c>
      <c r="E1820" s="19" t="s">
        <v>18</v>
      </c>
      <c r="F1820" s="308">
        <v>1030.5</v>
      </c>
      <c r="G1820" s="40"/>
      <c r="H1820" s="46"/>
    </row>
    <row r="1821" s="2" customFormat="1" ht="16.8" customHeight="1">
      <c r="A1821" s="40"/>
      <c r="B1821" s="46"/>
      <c r="C1821" s="303" t="s">
        <v>1049</v>
      </c>
      <c r="D1821" s="304" t="s">
        <v>1049</v>
      </c>
      <c r="E1821" s="305" t="s">
        <v>18</v>
      </c>
      <c r="F1821" s="306">
        <v>1161</v>
      </c>
      <c r="G1821" s="40"/>
      <c r="H1821" s="46"/>
    </row>
    <row r="1822" s="2" customFormat="1" ht="16.8" customHeight="1">
      <c r="A1822" s="40"/>
      <c r="B1822" s="46"/>
      <c r="C1822" s="307" t="s">
        <v>1049</v>
      </c>
      <c r="D1822" s="307" t="s">
        <v>3011</v>
      </c>
      <c r="E1822" s="19" t="s">
        <v>18</v>
      </c>
      <c r="F1822" s="308">
        <v>1161</v>
      </c>
      <c r="G1822" s="40"/>
      <c r="H1822" s="46"/>
    </row>
    <row r="1823" s="2" customFormat="1" ht="16.8" customHeight="1">
      <c r="A1823" s="40"/>
      <c r="B1823" s="46"/>
      <c r="C1823" s="303" t="s">
        <v>388</v>
      </c>
      <c r="D1823" s="304" t="s">
        <v>388</v>
      </c>
      <c r="E1823" s="305" t="s">
        <v>18</v>
      </c>
      <c r="F1823" s="306">
        <v>49.520000000000003</v>
      </c>
      <c r="G1823" s="40"/>
      <c r="H1823" s="46"/>
    </row>
    <row r="1824" s="2" customFormat="1" ht="16.8" customHeight="1">
      <c r="A1824" s="40"/>
      <c r="B1824" s="46"/>
      <c r="C1824" s="307" t="s">
        <v>388</v>
      </c>
      <c r="D1824" s="307" t="s">
        <v>1569</v>
      </c>
      <c r="E1824" s="19" t="s">
        <v>18</v>
      </c>
      <c r="F1824" s="308">
        <v>49.520000000000003</v>
      </c>
      <c r="G1824" s="40"/>
      <c r="H1824" s="46"/>
    </row>
    <row r="1825" s="2" customFormat="1" ht="16.8" customHeight="1">
      <c r="A1825" s="40"/>
      <c r="B1825" s="46"/>
      <c r="C1825" s="303" t="s">
        <v>3015</v>
      </c>
      <c r="D1825" s="304" t="s">
        <v>3015</v>
      </c>
      <c r="E1825" s="305" t="s">
        <v>18</v>
      </c>
      <c r="F1825" s="306">
        <v>6.5999999999999996</v>
      </c>
      <c r="G1825" s="40"/>
      <c r="H1825" s="46"/>
    </row>
    <row r="1826" s="2" customFormat="1" ht="16.8" customHeight="1">
      <c r="A1826" s="40"/>
      <c r="B1826" s="46"/>
      <c r="C1826" s="307" t="s">
        <v>3015</v>
      </c>
      <c r="D1826" s="307" t="s">
        <v>3016</v>
      </c>
      <c r="E1826" s="19" t="s">
        <v>18</v>
      </c>
      <c r="F1826" s="308">
        <v>6.5999999999999996</v>
      </c>
      <c r="G1826" s="40"/>
      <c r="H1826" s="46"/>
    </row>
    <row r="1827" s="2" customFormat="1" ht="16.8" customHeight="1">
      <c r="A1827" s="40"/>
      <c r="B1827" s="46"/>
      <c r="C1827" s="303" t="s">
        <v>3021</v>
      </c>
      <c r="D1827" s="304" t="s">
        <v>3021</v>
      </c>
      <c r="E1827" s="305" t="s">
        <v>18</v>
      </c>
      <c r="F1827" s="306">
        <v>60</v>
      </c>
      <c r="G1827" s="40"/>
      <c r="H1827" s="46"/>
    </row>
    <row r="1828" s="2" customFormat="1" ht="16.8" customHeight="1">
      <c r="A1828" s="40"/>
      <c r="B1828" s="46"/>
      <c r="C1828" s="307" t="s">
        <v>3021</v>
      </c>
      <c r="D1828" s="307" t="s">
        <v>3022</v>
      </c>
      <c r="E1828" s="19" t="s">
        <v>18</v>
      </c>
      <c r="F1828" s="308">
        <v>60</v>
      </c>
      <c r="G1828" s="40"/>
      <c r="H1828" s="46"/>
    </row>
    <row r="1829" s="2" customFormat="1" ht="16.8" customHeight="1">
      <c r="A1829" s="40"/>
      <c r="B1829" s="46"/>
      <c r="C1829" s="303" t="s">
        <v>2104</v>
      </c>
      <c r="D1829" s="304" t="s">
        <v>2104</v>
      </c>
      <c r="E1829" s="305" t="s">
        <v>18</v>
      </c>
      <c r="F1829" s="306">
        <v>696</v>
      </c>
      <c r="G1829" s="40"/>
      <c r="H1829" s="46"/>
    </row>
    <row r="1830" s="2" customFormat="1" ht="16.8" customHeight="1">
      <c r="A1830" s="40"/>
      <c r="B1830" s="46"/>
      <c r="C1830" s="303" t="s">
        <v>1865</v>
      </c>
      <c r="D1830" s="304" t="s">
        <v>1865</v>
      </c>
      <c r="E1830" s="305" t="s">
        <v>18</v>
      </c>
      <c r="F1830" s="306">
        <v>1.8799999999999999</v>
      </c>
      <c r="G1830" s="40"/>
      <c r="H1830" s="46"/>
    </row>
    <row r="1831" s="2" customFormat="1" ht="16.8" customHeight="1">
      <c r="A1831" s="40"/>
      <c r="B1831" s="46"/>
      <c r="C1831" s="307" t="s">
        <v>1865</v>
      </c>
      <c r="D1831" s="307" t="s">
        <v>3119</v>
      </c>
      <c r="E1831" s="19" t="s">
        <v>18</v>
      </c>
      <c r="F1831" s="308">
        <v>1.8799999999999999</v>
      </c>
      <c r="G1831" s="40"/>
      <c r="H1831" s="46"/>
    </row>
    <row r="1832" s="2" customFormat="1" ht="16.8" customHeight="1">
      <c r="A1832" s="40"/>
      <c r="B1832" s="46"/>
      <c r="C1832" s="309" t="s">
        <v>7386</v>
      </c>
      <c r="D1832" s="40"/>
      <c r="E1832" s="40"/>
      <c r="F1832" s="40"/>
      <c r="G1832" s="40"/>
      <c r="H1832" s="46"/>
    </row>
    <row r="1833" s="2" customFormat="1" ht="16.8" customHeight="1">
      <c r="A1833" s="40"/>
      <c r="B1833" s="46"/>
      <c r="C1833" s="307" t="s">
        <v>1041</v>
      </c>
      <c r="D1833" s="307" t="s">
        <v>1791</v>
      </c>
      <c r="E1833" s="19" t="s">
        <v>350</v>
      </c>
      <c r="F1833" s="308">
        <v>62.799999999999997</v>
      </c>
      <c r="G1833" s="40"/>
      <c r="H1833" s="46"/>
    </row>
    <row r="1834" s="2" customFormat="1" ht="16.8" customHeight="1">
      <c r="A1834" s="40"/>
      <c r="B1834" s="46"/>
      <c r="C1834" s="303" t="s">
        <v>2204</v>
      </c>
      <c r="D1834" s="304" t="s">
        <v>2204</v>
      </c>
      <c r="E1834" s="305" t="s">
        <v>18</v>
      </c>
      <c r="F1834" s="306">
        <v>1746</v>
      </c>
      <c r="G1834" s="40"/>
      <c r="H1834" s="46"/>
    </row>
    <row r="1835" s="2" customFormat="1" ht="16.8" customHeight="1">
      <c r="A1835" s="40"/>
      <c r="B1835" s="46"/>
      <c r="C1835" s="303" t="s">
        <v>1917</v>
      </c>
      <c r="D1835" s="304" t="s">
        <v>1917</v>
      </c>
      <c r="E1835" s="305" t="s">
        <v>18</v>
      </c>
      <c r="F1835" s="306">
        <v>62.799999999999997</v>
      </c>
      <c r="G1835" s="40"/>
      <c r="H1835" s="46"/>
    </row>
    <row r="1836" s="2" customFormat="1" ht="16.8" customHeight="1">
      <c r="A1836" s="40"/>
      <c r="B1836" s="46"/>
      <c r="C1836" s="307" t="s">
        <v>1917</v>
      </c>
      <c r="D1836" s="307" t="s">
        <v>1918</v>
      </c>
      <c r="E1836" s="19" t="s">
        <v>18</v>
      </c>
      <c r="F1836" s="308">
        <v>62.799999999999997</v>
      </c>
      <c r="G1836" s="40"/>
      <c r="H1836" s="46"/>
    </row>
    <row r="1837" s="2" customFormat="1" ht="26.4" customHeight="1">
      <c r="A1837" s="40"/>
      <c r="B1837" s="46"/>
      <c r="C1837" s="302" t="s">
        <v>7434</v>
      </c>
      <c r="D1837" s="302" t="s">
        <v>134</v>
      </c>
      <c r="E1837" s="40"/>
      <c r="F1837" s="40"/>
      <c r="G1837" s="40"/>
      <c r="H1837" s="46"/>
    </row>
    <row r="1838" s="2" customFormat="1" ht="16.8" customHeight="1">
      <c r="A1838" s="40"/>
      <c r="B1838" s="46"/>
      <c r="C1838" s="303" t="s">
        <v>426</v>
      </c>
      <c r="D1838" s="304" t="s">
        <v>426</v>
      </c>
      <c r="E1838" s="305" t="s">
        <v>18</v>
      </c>
      <c r="F1838" s="306">
        <v>420</v>
      </c>
      <c r="G1838" s="40"/>
      <c r="H1838" s="46"/>
    </row>
    <row r="1839" s="2" customFormat="1" ht="16.8" customHeight="1">
      <c r="A1839" s="40"/>
      <c r="B1839" s="46"/>
      <c r="C1839" s="307" t="s">
        <v>426</v>
      </c>
      <c r="D1839" s="307" t="s">
        <v>3166</v>
      </c>
      <c r="E1839" s="19" t="s">
        <v>18</v>
      </c>
      <c r="F1839" s="308">
        <v>420</v>
      </c>
      <c r="G1839" s="40"/>
      <c r="H1839" s="46"/>
    </row>
    <row r="1840" s="2" customFormat="1" ht="16.8" customHeight="1">
      <c r="A1840" s="40"/>
      <c r="B1840" s="46"/>
      <c r="C1840" s="303" t="s">
        <v>432</v>
      </c>
      <c r="D1840" s="304" t="s">
        <v>432</v>
      </c>
      <c r="E1840" s="305" t="s">
        <v>18</v>
      </c>
      <c r="F1840" s="306">
        <v>155</v>
      </c>
      <c r="G1840" s="40"/>
      <c r="H1840" s="46"/>
    </row>
    <row r="1841" s="2" customFormat="1" ht="16.8" customHeight="1">
      <c r="A1841" s="40"/>
      <c r="B1841" s="46"/>
      <c r="C1841" s="303" t="s">
        <v>1497</v>
      </c>
      <c r="D1841" s="304" t="s">
        <v>1497</v>
      </c>
      <c r="E1841" s="305" t="s">
        <v>18</v>
      </c>
      <c r="F1841" s="306">
        <v>72.849999999999994</v>
      </c>
      <c r="G1841" s="40"/>
      <c r="H1841" s="46"/>
    </row>
    <row r="1842" s="2" customFormat="1" ht="16.8" customHeight="1">
      <c r="A1842" s="40"/>
      <c r="B1842" s="46"/>
      <c r="C1842" s="307" t="s">
        <v>1497</v>
      </c>
      <c r="D1842" s="307" t="s">
        <v>3196</v>
      </c>
      <c r="E1842" s="19" t="s">
        <v>18</v>
      </c>
      <c r="F1842" s="308">
        <v>72.849999999999994</v>
      </c>
      <c r="G1842" s="40"/>
      <c r="H1842" s="46"/>
    </row>
    <row r="1843" s="2" customFormat="1" ht="16.8" customHeight="1">
      <c r="A1843" s="40"/>
      <c r="B1843" s="46"/>
      <c r="C1843" s="309" t="s">
        <v>7386</v>
      </c>
      <c r="D1843" s="40"/>
      <c r="E1843" s="40"/>
      <c r="F1843" s="40"/>
      <c r="G1843" s="40"/>
      <c r="H1843" s="46"/>
    </row>
    <row r="1844" s="2" customFormat="1" ht="16.8" customHeight="1">
      <c r="A1844" s="40"/>
      <c r="B1844" s="46"/>
      <c r="C1844" s="307" t="s">
        <v>1029</v>
      </c>
      <c r="D1844" s="307" t="s">
        <v>1030</v>
      </c>
      <c r="E1844" s="19" t="s">
        <v>350</v>
      </c>
      <c r="F1844" s="308">
        <v>81.25</v>
      </c>
      <c r="G1844" s="40"/>
      <c r="H1844" s="46"/>
    </row>
    <row r="1845" s="2" customFormat="1" ht="16.8" customHeight="1">
      <c r="A1845" s="40"/>
      <c r="B1845" s="46"/>
      <c r="C1845" s="303" t="s">
        <v>1548</v>
      </c>
      <c r="D1845" s="304" t="s">
        <v>1548</v>
      </c>
      <c r="E1845" s="305" t="s">
        <v>18</v>
      </c>
      <c r="F1845" s="306">
        <v>1543.75</v>
      </c>
      <c r="G1845" s="40"/>
      <c r="H1845" s="46"/>
    </row>
    <row r="1846" s="2" customFormat="1" ht="16.8" customHeight="1">
      <c r="A1846" s="40"/>
      <c r="B1846" s="46"/>
      <c r="C1846" s="303" t="s">
        <v>1554</v>
      </c>
      <c r="D1846" s="304" t="s">
        <v>1554</v>
      </c>
      <c r="E1846" s="305" t="s">
        <v>18</v>
      </c>
      <c r="F1846" s="306">
        <v>8</v>
      </c>
      <c r="G1846" s="40"/>
      <c r="H1846" s="46"/>
    </row>
    <row r="1847" s="2" customFormat="1" ht="16.8" customHeight="1">
      <c r="A1847" s="40"/>
      <c r="B1847" s="46"/>
      <c r="C1847" s="307" t="s">
        <v>18</v>
      </c>
      <c r="D1847" s="307" t="s">
        <v>2946</v>
      </c>
      <c r="E1847" s="19" t="s">
        <v>18</v>
      </c>
      <c r="F1847" s="308">
        <v>0</v>
      </c>
      <c r="G1847" s="40"/>
      <c r="H1847" s="46"/>
    </row>
    <row r="1848" s="2" customFormat="1" ht="16.8" customHeight="1">
      <c r="A1848" s="40"/>
      <c r="B1848" s="46"/>
      <c r="C1848" s="307" t="s">
        <v>1554</v>
      </c>
      <c r="D1848" s="307" t="s">
        <v>3190</v>
      </c>
      <c r="E1848" s="19" t="s">
        <v>18</v>
      </c>
      <c r="F1848" s="308">
        <v>8</v>
      </c>
      <c r="G1848" s="40"/>
      <c r="H1848" s="46"/>
    </row>
    <row r="1849" s="2" customFormat="1" ht="16.8" customHeight="1">
      <c r="A1849" s="40"/>
      <c r="B1849" s="46"/>
      <c r="C1849" s="303" t="s">
        <v>1508</v>
      </c>
      <c r="D1849" s="304" t="s">
        <v>1508</v>
      </c>
      <c r="E1849" s="305" t="s">
        <v>18</v>
      </c>
      <c r="F1849" s="306">
        <v>72</v>
      </c>
      <c r="G1849" s="40"/>
      <c r="H1849" s="46"/>
    </row>
    <row r="1850" s="2" customFormat="1" ht="16.8" customHeight="1">
      <c r="A1850" s="40"/>
      <c r="B1850" s="46"/>
      <c r="C1850" s="307" t="s">
        <v>1508</v>
      </c>
      <c r="D1850" s="307" t="s">
        <v>3181</v>
      </c>
      <c r="E1850" s="19" t="s">
        <v>18</v>
      </c>
      <c r="F1850" s="308">
        <v>72</v>
      </c>
      <c r="G1850" s="40"/>
      <c r="H1850" s="46"/>
    </row>
    <row r="1851" s="2" customFormat="1" ht="16.8" customHeight="1">
      <c r="A1851" s="40"/>
      <c r="B1851" s="46"/>
      <c r="C1851" s="303" t="s">
        <v>1511</v>
      </c>
      <c r="D1851" s="304" t="s">
        <v>1511</v>
      </c>
      <c r="E1851" s="305" t="s">
        <v>18</v>
      </c>
      <c r="F1851" s="306">
        <v>72</v>
      </c>
      <c r="G1851" s="40"/>
      <c r="H1851" s="46"/>
    </row>
    <row r="1852" s="2" customFormat="1" ht="16.8" customHeight="1">
      <c r="A1852" s="40"/>
      <c r="B1852" s="46"/>
      <c r="C1852" s="307" t="s">
        <v>1511</v>
      </c>
      <c r="D1852" s="307" t="s">
        <v>3181</v>
      </c>
      <c r="E1852" s="19" t="s">
        <v>18</v>
      </c>
      <c r="F1852" s="308">
        <v>72</v>
      </c>
      <c r="G1852" s="40"/>
      <c r="H1852" s="46"/>
    </row>
    <row r="1853" s="2" customFormat="1" ht="16.8" customHeight="1">
      <c r="A1853" s="40"/>
      <c r="B1853" s="46"/>
      <c r="C1853" s="303" t="s">
        <v>313</v>
      </c>
      <c r="D1853" s="304" t="s">
        <v>313</v>
      </c>
      <c r="E1853" s="305" t="s">
        <v>18</v>
      </c>
      <c r="F1853" s="306">
        <v>572</v>
      </c>
      <c r="G1853" s="40"/>
      <c r="H1853" s="46"/>
    </row>
    <row r="1854" s="2" customFormat="1" ht="16.8" customHeight="1">
      <c r="A1854" s="40"/>
      <c r="B1854" s="46"/>
      <c r="C1854" s="303" t="s">
        <v>2164</v>
      </c>
      <c r="D1854" s="304" t="s">
        <v>2164</v>
      </c>
      <c r="E1854" s="305" t="s">
        <v>18</v>
      </c>
      <c r="F1854" s="306">
        <v>14.789999999999999</v>
      </c>
      <c r="G1854" s="40"/>
      <c r="H1854" s="46"/>
    </row>
    <row r="1855" s="2" customFormat="1" ht="16.8" customHeight="1">
      <c r="A1855" s="40"/>
      <c r="B1855" s="46"/>
      <c r="C1855" s="307" t="s">
        <v>18</v>
      </c>
      <c r="D1855" s="307" t="s">
        <v>3199</v>
      </c>
      <c r="E1855" s="19" t="s">
        <v>18</v>
      </c>
      <c r="F1855" s="308">
        <v>0</v>
      </c>
      <c r="G1855" s="40"/>
      <c r="H1855" s="46"/>
    </row>
    <row r="1856" s="2" customFormat="1" ht="16.8" customHeight="1">
      <c r="A1856" s="40"/>
      <c r="B1856" s="46"/>
      <c r="C1856" s="307" t="s">
        <v>2164</v>
      </c>
      <c r="D1856" s="307" t="s">
        <v>3200</v>
      </c>
      <c r="E1856" s="19" t="s">
        <v>18</v>
      </c>
      <c r="F1856" s="308">
        <v>14.789999999999999</v>
      </c>
      <c r="G1856" s="40"/>
      <c r="H1856" s="46"/>
    </row>
    <row r="1857" s="2" customFormat="1" ht="16.8" customHeight="1">
      <c r="A1857" s="40"/>
      <c r="B1857" s="46"/>
      <c r="C1857" s="303" t="s">
        <v>1459</v>
      </c>
      <c r="D1857" s="304" t="s">
        <v>1459</v>
      </c>
      <c r="E1857" s="305" t="s">
        <v>18</v>
      </c>
      <c r="F1857" s="306">
        <v>281.00999999999999</v>
      </c>
      <c r="G1857" s="40"/>
      <c r="H1857" s="46"/>
    </row>
    <row r="1858" s="2" customFormat="1" ht="16.8" customHeight="1">
      <c r="A1858" s="40"/>
      <c r="B1858" s="46"/>
      <c r="C1858" s="303" t="s">
        <v>1468</v>
      </c>
      <c r="D1858" s="304" t="s">
        <v>1468</v>
      </c>
      <c r="E1858" s="305" t="s">
        <v>18</v>
      </c>
      <c r="F1858" s="306">
        <v>14.789999999999999</v>
      </c>
      <c r="G1858" s="40"/>
      <c r="H1858" s="46"/>
    </row>
    <row r="1859" s="2" customFormat="1" ht="16.8" customHeight="1">
      <c r="A1859" s="40"/>
      <c r="B1859" s="46"/>
      <c r="C1859" s="307" t="s">
        <v>1468</v>
      </c>
      <c r="D1859" s="307" t="s">
        <v>3202</v>
      </c>
      <c r="E1859" s="19" t="s">
        <v>18</v>
      </c>
      <c r="F1859" s="308">
        <v>14.789999999999999</v>
      </c>
      <c r="G1859" s="40"/>
      <c r="H1859" s="46"/>
    </row>
    <row r="1860" s="2" customFormat="1" ht="16.8" customHeight="1">
      <c r="A1860" s="40"/>
      <c r="B1860" s="46"/>
      <c r="C1860" s="303" t="s">
        <v>1948</v>
      </c>
      <c r="D1860" s="304" t="s">
        <v>1948</v>
      </c>
      <c r="E1860" s="305" t="s">
        <v>18</v>
      </c>
      <c r="F1860" s="306">
        <v>81.25</v>
      </c>
      <c r="G1860" s="40"/>
      <c r="H1860" s="46"/>
    </row>
    <row r="1861" s="2" customFormat="1" ht="16.8" customHeight="1">
      <c r="A1861" s="40"/>
      <c r="B1861" s="46"/>
      <c r="C1861" s="307" t="s">
        <v>1948</v>
      </c>
      <c r="D1861" s="307" t="s">
        <v>3204</v>
      </c>
      <c r="E1861" s="19" t="s">
        <v>18</v>
      </c>
      <c r="F1861" s="308">
        <v>81.25</v>
      </c>
      <c r="G1861" s="40"/>
      <c r="H1861" s="46"/>
    </row>
    <row r="1862" s="2" customFormat="1" ht="16.8" customHeight="1">
      <c r="A1862" s="40"/>
      <c r="B1862" s="46"/>
      <c r="C1862" s="303" t="s">
        <v>669</v>
      </c>
      <c r="D1862" s="304" t="s">
        <v>669</v>
      </c>
      <c r="E1862" s="305" t="s">
        <v>18</v>
      </c>
      <c r="F1862" s="306">
        <v>286</v>
      </c>
      <c r="G1862" s="40"/>
      <c r="H1862" s="46"/>
    </row>
    <row r="1863" s="2" customFormat="1" ht="16.8" customHeight="1">
      <c r="A1863" s="40"/>
      <c r="B1863" s="46"/>
      <c r="C1863" s="307" t="s">
        <v>669</v>
      </c>
      <c r="D1863" s="307" t="s">
        <v>3138</v>
      </c>
      <c r="E1863" s="19" t="s">
        <v>18</v>
      </c>
      <c r="F1863" s="308">
        <v>286</v>
      </c>
      <c r="G1863" s="40"/>
      <c r="H1863" s="46"/>
    </row>
    <row r="1864" s="2" customFormat="1" ht="16.8" customHeight="1">
      <c r="A1864" s="40"/>
      <c r="B1864" s="46"/>
      <c r="C1864" s="309" t="s">
        <v>7386</v>
      </c>
      <c r="D1864" s="40"/>
      <c r="E1864" s="40"/>
      <c r="F1864" s="40"/>
      <c r="G1864" s="40"/>
      <c r="H1864" s="46"/>
    </row>
    <row r="1865" s="2" customFormat="1" ht="16.8" customHeight="1">
      <c r="A1865" s="40"/>
      <c r="B1865" s="46"/>
      <c r="C1865" s="307" t="s">
        <v>509</v>
      </c>
      <c r="D1865" s="307" t="s">
        <v>510</v>
      </c>
      <c r="E1865" s="19" t="s">
        <v>343</v>
      </c>
      <c r="F1865" s="308">
        <v>425</v>
      </c>
      <c r="G1865" s="40"/>
      <c r="H1865" s="46"/>
    </row>
    <row r="1866" s="2" customFormat="1" ht="16.8" customHeight="1">
      <c r="A1866" s="40"/>
      <c r="B1866" s="46"/>
      <c r="C1866" s="303" t="s">
        <v>676</v>
      </c>
      <c r="D1866" s="304" t="s">
        <v>676</v>
      </c>
      <c r="E1866" s="305" t="s">
        <v>18</v>
      </c>
      <c r="F1866" s="306">
        <v>127.5</v>
      </c>
      <c r="G1866" s="40"/>
      <c r="H1866" s="46"/>
    </row>
    <row r="1867" s="2" customFormat="1" ht="16.8" customHeight="1">
      <c r="A1867" s="40"/>
      <c r="B1867" s="46"/>
      <c r="C1867" s="307" t="s">
        <v>18</v>
      </c>
      <c r="D1867" s="307" t="s">
        <v>521</v>
      </c>
      <c r="E1867" s="19" t="s">
        <v>18</v>
      </c>
      <c r="F1867" s="308">
        <v>0</v>
      </c>
      <c r="G1867" s="40"/>
      <c r="H1867" s="46"/>
    </row>
    <row r="1868" s="2" customFormat="1" ht="16.8" customHeight="1">
      <c r="A1868" s="40"/>
      <c r="B1868" s="46"/>
      <c r="C1868" s="307" t="s">
        <v>676</v>
      </c>
      <c r="D1868" s="307" t="s">
        <v>3141</v>
      </c>
      <c r="E1868" s="19" t="s">
        <v>18</v>
      </c>
      <c r="F1868" s="308">
        <v>127.5</v>
      </c>
      <c r="G1868" s="40"/>
      <c r="H1868" s="46"/>
    </row>
    <row r="1869" s="2" customFormat="1" ht="16.8" customHeight="1">
      <c r="A1869" s="40"/>
      <c r="B1869" s="46"/>
      <c r="C1869" s="303" t="s">
        <v>1606</v>
      </c>
      <c r="D1869" s="304" t="s">
        <v>1606</v>
      </c>
      <c r="E1869" s="305" t="s">
        <v>18</v>
      </c>
      <c r="F1869" s="306">
        <v>425</v>
      </c>
      <c r="G1869" s="40"/>
      <c r="H1869" s="46"/>
    </row>
    <row r="1870" s="2" customFormat="1" ht="16.8" customHeight="1">
      <c r="A1870" s="40"/>
      <c r="B1870" s="46"/>
      <c r="C1870" s="307" t="s">
        <v>18</v>
      </c>
      <c r="D1870" s="307" t="s">
        <v>586</v>
      </c>
      <c r="E1870" s="19" t="s">
        <v>18</v>
      </c>
      <c r="F1870" s="308">
        <v>0</v>
      </c>
      <c r="G1870" s="40"/>
      <c r="H1870" s="46"/>
    </row>
    <row r="1871" s="2" customFormat="1" ht="16.8" customHeight="1">
      <c r="A1871" s="40"/>
      <c r="B1871" s="46"/>
      <c r="C1871" s="307" t="s">
        <v>1606</v>
      </c>
      <c r="D1871" s="307" t="s">
        <v>3149</v>
      </c>
      <c r="E1871" s="19" t="s">
        <v>18</v>
      </c>
      <c r="F1871" s="308">
        <v>425</v>
      </c>
      <c r="G1871" s="40"/>
      <c r="H1871" s="46"/>
    </row>
    <row r="1872" s="2" customFormat="1" ht="16.8" customHeight="1">
      <c r="A1872" s="40"/>
      <c r="B1872" s="46"/>
      <c r="C1872" s="309" t="s">
        <v>7386</v>
      </c>
      <c r="D1872" s="40"/>
      <c r="E1872" s="40"/>
      <c r="F1872" s="40"/>
      <c r="G1872" s="40"/>
      <c r="H1872" s="46"/>
    </row>
    <row r="1873" s="2" customFormat="1" ht="16.8" customHeight="1">
      <c r="A1873" s="40"/>
      <c r="B1873" s="46"/>
      <c r="C1873" s="307" t="s">
        <v>582</v>
      </c>
      <c r="D1873" s="307" t="s">
        <v>583</v>
      </c>
      <c r="E1873" s="19" t="s">
        <v>343</v>
      </c>
      <c r="F1873" s="308">
        <v>417.98000000000002</v>
      </c>
      <c r="G1873" s="40"/>
      <c r="H1873" s="46"/>
    </row>
    <row r="1874" s="2" customFormat="1" ht="16.8" customHeight="1">
      <c r="A1874" s="40"/>
      <c r="B1874" s="46"/>
      <c r="C1874" s="303" t="s">
        <v>2193</v>
      </c>
      <c r="D1874" s="304" t="s">
        <v>2193</v>
      </c>
      <c r="E1874" s="305" t="s">
        <v>18</v>
      </c>
      <c r="F1874" s="306">
        <v>420</v>
      </c>
      <c r="G1874" s="40"/>
      <c r="H1874" s="46"/>
    </row>
    <row r="1875" s="2" customFormat="1" ht="16.8" customHeight="1">
      <c r="A1875" s="40"/>
      <c r="B1875" s="46"/>
      <c r="C1875" s="307" t="s">
        <v>2193</v>
      </c>
      <c r="D1875" s="307" t="s">
        <v>3166</v>
      </c>
      <c r="E1875" s="19" t="s">
        <v>18</v>
      </c>
      <c r="F1875" s="308">
        <v>420</v>
      </c>
      <c r="G1875" s="40"/>
      <c r="H1875" s="46"/>
    </row>
    <row r="1876" s="2" customFormat="1" ht="16.8" customHeight="1">
      <c r="A1876" s="40"/>
      <c r="B1876" s="46"/>
      <c r="C1876" s="303" t="s">
        <v>1648</v>
      </c>
      <c r="D1876" s="304" t="s">
        <v>1648</v>
      </c>
      <c r="E1876" s="305" t="s">
        <v>18</v>
      </c>
      <c r="F1876" s="306">
        <v>286</v>
      </c>
      <c r="G1876" s="40"/>
      <c r="H1876" s="46"/>
    </row>
    <row r="1877" s="2" customFormat="1" ht="16.8" customHeight="1">
      <c r="A1877" s="40"/>
      <c r="B1877" s="46"/>
      <c r="C1877" s="307" t="s">
        <v>1648</v>
      </c>
      <c r="D1877" s="307" t="s">
        <v>3138</v>
      </c>
      <c r="E1877" s="19" t="s">
        <v>18</v>
      </c>
      <c r="F1877" s="308">
        <v>286</v>
      </c>
      <c r="G1877" s="40"/>
      <c r="H1877" s="46"/>
    </row>
    <row r="1878" s="2" customFormat="1" ht="16.8" customHeight="1">
      <c r="A1878" s="40"/>
      <c r="B1878" s="46"/>
      <c r="C1878" s="303" t="s">
        <v>1612</v>
      </c>
      <c r="D1878" s="304" t="s">
        <v>1612</v>
      </c>
      <c r="E1878" s="305" t="s">
        <v>18</v>
      </c>
      <c r="F1878" s="306">
        <v>514.79999999999995</v>
      </c>
      <c r="G1878" s="40"/>
      <c r="H1878" s="46"/>
    </row>
    <row r="1879" s="2" customFormat="1" ht="16.8" customHeight="1">
      <c r="A1879" s="40"/>
      <c r="B1879" s="46"/>
      <c r="C1879" s="303" t="s">
        <v>1923</v>
      </c>
      <c r="D1879" s="304" t="s">
        <v>1923</v>
      </c>
      <c r="E1879" s="305" t="s">
        <v>18</v>
      </c>
      <c r="F1879" s="306">
        <v>417.98000000000002</v>
      </c>
      <c r="G1879" s="40"/>
      <c r="H1879" s="46"/>
    </row>
    <row r="1880" s="2" customFormat="1" ht="16.8" customHeight="1">
      <c r="A1880" s="40"/>
      <c r="B1880" s="46"/>
      <c r="C1880" s="307" t="s">
        <v>1923</v>
      </c>
      <c r="D1880" s="307" t="s">
        <v>3157</v>
      </c>
      <c r="E1880" s="19" t="s">
        <v>18</v>
      </c>
      <c r="F1880" s="308">
        <v>417.98000000000002</v>
      </c>
      <c r="G1880" s="40"/>
      <c r="H1880" s="46"/>
    </row>
    <row r="1881" s="2" customFormat="1" ht="16.8" customHeight="1">
      <c r="A1881" s="40"/>
      <c r="B1881" s="46"/>
      <c r="C1881" s="309" t="s">
        <v>7386</v>
      </c>
      <c r="D1881" s="40"/>
      <c r="E1881" s="40"/>
      <c r="F1881" s="40"/>
      <c r="G1881" s="40"/>
      <c r="H1881" s="46"/>
    </row>
    <row r="1882" s="2" customFormat="1" ht="16.8" customHeight="1">
      <c r="A1882" s="40"/>
      <c r="B1882" s="46"/>
      <c r="C1882" s="307" t="s">
        <v>341</v>
      </c>
      <c r="D1882" s="307" t="s">
        <v>342</v>
      </c>
      <c r="E1882" s="19" t="s">
        <v>343</v>
      </c>
      <c r="F1882" s="308">
        <v>425</v>
      </c>
      <c r="G1882" s="40"/>
      <c r="H1882" s="46"/>
    </row>
    <row r="1883" s="2" customFormat="1" ht="16.8" customHeight="1">
      <c r="A1883" s="40"/>
      <c r="B1883" s="46"/>
      <c r="C1883" s="303" t="s">
        <v>1633</v>
      </c>
      <c r="D1883" s="304" t="s">
        <v>1633</v>
      </c>
      <c r="E1883" s="305" t="s">
        <v>18</v>
      </c>
      <c r="F1883" s="306">
        <v>835.96000000000004</v>
      </c>
      <c r="G1883" s="40"/>
      <c r="H1883" s="46"/>
    </row>
    <row r="1884" s="2" customFormat="1" ht="16.8" customHeight="1">
      <c r="A1884" s="40"/>
      <c r="B1884" s="46"/>
      <c r="C1884" s="307" t="s">
        <v>1633</v>
      </c>
      <c r="D1884" s="307" t="s">
        <v>3160</v>
      </c>
      <c r="E1884" s="19" t="s">
        <v>18</v>
      </c>
      <c r="F1884" s="308">
        <v>835.96000000000004</v>
      </c>
      <c r="G1884" s="40"/>
      <c r="H1884" s="46"/>
    </row>
    <row r="1885" s="2" customFormat="1" ht="16.8" customHeight="1">
      <c r="A1885" s="40"/>
      <c r="B1885" s="46"/>
      <c r="C1885" s="303" t="s">
        <v>1932</v>
      </c>
      <c r="D1885" s="304" t="s">
        <v>1932</v>
      </c>
      <c r="E1885" s="305" t="s">
        <v>18</v>
      </c>
      <c r="F1885" s="306">
        <v>572</v>
      </c>
      <c r="G1885" s="40"/>
      <c r="H1885" s="46"/>
    </row>
    <row r="1886" s="2" customFormat="1" ht="16.8" customHeight="1">
      <c r="A1886" s="40"/>
      <c r="B1886" s="46"/>
      <c r="C1886" s="307" t="s">
        <v>1932</v>
      </c>
      <c r="D1886" s="307" t="s">
        <v>3162</v>
      </c>
      <c r="E1886" s="19" t="s">
        <v>18</v>
      </c>
      <c r="F1886" s="308">
        <v>572</v>
      </c>
      <c r="G1886" s="40"/>
      <c r="H1886" s="46"/>
    </row>
    <row r="1887" s="2" customFormat="1" ht="16.8" customHeight="1">
      <c r="A1887" s="40"/>
      <c r="B1887" s="46"/>
      <c r="C1887" s="303" t="s">
        <v>1938</v>
      </c>
      <c r="D1887" s="304" t="s">
        <v>1938</v>
      </c>
      <c r="E1887" s="305" t="s">
        <v>18</v>
      </c>
      <c r="F1887" s="306">
        <v>14.039999999999999</v>
      </c>
      <c r="G1887" s="40"/>
      <c r="H1887" s="46"/>
    </row>
    <row r="1888" s="2" customFormat="1" ht="16.8" customHeight="1">
      <c r="A1888" s="40"/>
      <c r="B1888" s="46"/>
      <c r="C1888" s="307" t="s">
        <v>18</v>
      </c>
      <c r="D1888" s="307" t="s">
        <v>575</v>
      </c>
      <c r="E1888" s="19" t="s">
        <v>18</v>
      </c>
      <c r="F1888" s="308">
        <v>0</v>
      </c>
      <c r="G1888" s="40"/>
      <c r="H1888" s="46"/>
    </row>
    <row r="1889" s="2" customFormat="1" ht="16.8" customHeight="1">
      <c r="A1889" s="40"/>
      <c r="B1889" s="46"/>
      <c r="C1889" s="307" t="s">
        <v>1938</v>
      </c>
      <c r="D1889" s="307" t="s">
        <v>3147</v>
      </c>
      <c r="E1889" s="19" t="s">
        <v>18</v>
      </c>
      <c r="F1889" s="308">
        <v>14.039999999999999</v>
      </c>
      <c r="G1889" s="40"/>
      <c r="H1889" s="46"/>
    </row>
    <row r="1890" s="2" customFormat="1" ht="16.8" customHeight="1">
      <c r="A1890" s="40"/>
      <c r="B1890" s="46"/>
      <c r="C1890" s="303" t="s">
        <v>1615</v>
      </c>
      <c r="D1890" s="304" t="s">
        <v>1615</v>
      </c>
      <c r="E1890" s="305" t="s">
        <v>18</v>
      </c>
      <c r="F1890" s="306">
        <v>7.0199999999999996</v>
      </c>
      <c r="G1890" s="40"/>
      <c r="H1890" s="46"/>
    </row>
    <row r="1891" s="2" customFormat="1" ht="16.8" customHeight="1">
      <c r="A1891" s="40"/>
      <c r="B1891" s="46"/>
      <c r="C1891" s="307" t="s">
        <v>1615</v>
      </c>
      <c r="D1891" s="307" t="s">
        <v>3154</v>
      </c>
      <c r="E1891" s="19" t="s">
        <v>18</v>
      </c>
      <c r="F1891" s="308">
        <v>7.0199999999999996</v>
      </c>
      <c r="G1891" s="40"/>
      <c r="H1891" s="46"/>
    </row>
    <row r="1892" s="2" customFormat="1" ht="16.8" customHeight="1">
      <c r="A1892" s="40"/>
      <c r="B1892" s="46"/>
      <c r="C1892" s="303" t="s">
        <v>1621</v>
      </c>
      <c r="D1892" s="304" t="s">
        <v>1621</v>
      </c>
      <c r="E1892" s="305" t="s">
        <v>18</v>
      </c>
      <c r="F1892" s="306">
        <v>4179.8000000000002</v>
      </c>
      <c r="G1892" s="40"/>
      <c r="H1892" s="46"/>
    </row>
    <row r="1893" s="2" customFormat="1" ht="16.8" customHeight="1">
      <c r="A1893" s="40"/>
      <c r="B1893" s="46"/>
      <c r="C1893" s="303" t="s">
        <v>857</v>
      </c>
      <c r="D1893" s="304" t="s">
        <v>857</v>
      </c>
      <c r="E1893" s="305" t="s">
        <v>18</v>
      </c>
      <c r="F1893" s="306">
        <v>63.75</v>
      </c>
      <c r="G1893" s="40"/>
      <c r="H1893" s="46"/>
    </row>
    <row r="1894" s="2" customFormat="1" ht="16.8" customHeight="1">
      <c r="A1894" s="40"/>
      <c r="B1894" s="46"/>
      <c r="C1894" s="307" t="s">
        <v>18</v>
      </c>
      <c r="D1894" s="307" t="s">
        <v>1504</v>
      </c>
      <c r="E1894" s="19" t="s">
        <v>18</v>
      </c>
      <c r="F1894" s="308">
        <v>0</v>
      </c>
      <c r="G1894" s="40"/>
      <c r="H1894" s="46"/>
    </row>
    <row r="1895" s="2" customFormat="1" ht="16.8" customHeight="1">
      <c r="A1895" s="40"/>
      <c r="B1895" s="46"/>
      <c r="C1895" s="307" t="s">
        <v>857</v>
      </c>
      <c r="D1895" s="307" t="s">
        <v>3145</v>
      </c>
      <c r="E1895" s="19" t="s">
        <v>18</v>
      </c>
      <c r="F1895" s="308">
        <v>63.75</v>
      </c>
      <c r="G1895" s="40"/>
      <c r="H1895" s="46"/>
    </row>
    <row r="1896" s="2" customFormat="1" ht="16.8" customHeight="1">
      <c r="A1896" s="40"/>
      <c r="B1896" s="46"/>
      <c r="C1896" s="303" t="s">
        <v>1597</v>
      </c>
      <c r="D1896" s="304" t="s">
        <v>1597</v>
      </c>
      <c r="E1896" s="305" t="s">
        <v>18</v>
      </c>
      <c r="F1896" s="306">
        <v>102</v>
      </c>
      <c r="G1896" s="40"/>
      <c r="H1896" s="46"/>
    </row>
    <row r="1897" s="2" customFormat="1" ht="16.8" customHeight="1">
      <c r="A1897" s="40"/>
      <c r="B1897" s="46"/>
      <c r="C1897" s="307" t="s">
        <v>1597</v>
      </c>
      <c r="D1897" s="307" t="s">
        <v>3134</v>
      </c>
      <c r="E1897" s="19" t="s">
        <v>18</v>
      </c>
      <c r="F1897" s="308">
        <v>102</v>
      </c>
      <c r="G1897" s="40"/>
      <c r="H1897" s="46"/>
    </row>
    <row r="1898" s="2" customFormat="1" ht="16.8" customHeight="1">
      <c r="A1898" s="40"/>
      <c r="B1898" s="46"/>
      <c r="C1898" s="303" t="s">
        <v>361</v>
      </c>
      <c r="D1898" s="304" t="s">
        <v>361</v>
      </c>
      <c r="E1898" s="305" t="s">
        <v>18</v>
      </c>
      <c r="F1898" s="306">
        <v>420</v>
      </c>
      <c r="G1898" s="40"/>
      <c r="H1898" s="46"/>
    </row>
    <row r="1899" s="2" customFormat="1" ht="16.8" customHeight="1">
      <c r="A1899" s="40"/>
      <c r="B1899" s="46"/>
      <c r="C1899" s="307" t="s">
        <v>18</v>
      </c>
      <c r="D1899" s="307" t="s">
        <v>3042</v>
      </c>
      <c r="E1899" s="19" t="s">
        <v>18</v>
      </c>
      <c r="F1899" s="308">
        <v>0</v>
      </c>
      <c r="G1899" s="40"/>
      <c r="H1899" s="46"/>
    </row>
    <row r="1900" s="2" customFormat="1" ht="16.8" customHeight="1">
      <c r="A1900" s="40"/>
      <c r="B1900" s="46"/>
      <c r="C1900" s="307" t="s">
        <v>361</v>
      </c>
      <c r="D1900" s="307" t="s">
        <v>3166</v>
      </c>
      <c r="E1900" s="19" t="s">
        <v>18</v>
      </c>
      <c r="F1900" s="308">
        <v>420</v>
      </c>
      <c r="G1900" s="40"/>
      <c r="H1900" s="46"/>
    </row>
    <row r="1901" s="2" customFormat="1" ht="16.8" customHeight="1">
      <c r="A1901" s="40"/>
      <c r="B1901" s="46"/>
      <c r="C1901" s="303" t="s">
        <v>367</v>
      </c>
      <c r="D1901" s="304" t="s">
        <v>367</v>
      </c>
      <c r="E1901" s="305" t="s">
        <v>18</v>
      </c>
      <c r="F1901" s="306">
        <v>10.300000000000001</v>
      </c>
      <c r="G1901" s="40"/>
      <c r="H1901" s="46"/>
    </row>
    <row r="1902" s="2" customFormat="1" ht="16.8" customHeight="1">
      <c r="A1902" s="40"/>
      <c r="B1902" s="46"/>
      <c r="C1902" s="307" t="s">
        <v>367</v>
      </c>
      <c r="D1902" s="307" t="s">
        <v>3168</v>
      </c>
      <c r="E1902" s="19" t="s">
        <v>18</v>
      </c>
      <c r="F1902" s="308">
        <v>10.300000000000001</v>
      </c>
      <c r="G1902" s="40"/>
      <c r="H1902" s="46"/>
    </row>
    <row r="1903" s="2" customFormat="1" ht="16.8" customHeight="1">
      <c r="A1903" s="40"/>
      <c r="B1903" s="46"/>
      <c r="C1903" s="309" t="s">
        <v>7386</v>
      </c>
      <c r="D1903" s="40"/>
      <c r="E1903" s="40"/>
      <c r="F1903" s="40"/>
      <c r="G1903" s="40"/>
      <c r="H1903" s="46"/>
    </row>
    <row r="1904" s="2" customFormat="1" ht="16.8" customHeight="1">
      <c r="A1904" s="40"/>
      <c r="B1904" s="46"/>
      <c r="C1904" s="307" t="s">
        <v>744</v>
      </c>
      <c r="D1904" s="307" t="s">
        <v>745</v>
      </c>
      <c r="E1904" s="19" t="s">
        <v>343</v>
      </c>
      <c r="F1904" s="308">
        <v>17.32</v>
      </c>
      <c r="G1904" s="40"/>
      <c r="H1904" s="46"/>
    </row>
    <row r="1905" s="2" customFormat="1" ht="16.8" customHeight="1">
      <c r="A1905" s="40"/>
      <c r="B1905" s="46"/>
      <c r="C1905" s="303" t="s">
        <v>1541</v>
      </c>
      <c r="D1905" s="304" t="s">
        <v>1541</v>
      </c>
      <c r="E1905" s="305" t="s">
        <v>18</v>
      </c>
      <c r="F1905" s="306">
        <v>18.539999999999999</v>
      </c>
      <c r="G1905" s="40"/>
      <c r="H1905" s="46"/>
    </row>
    <row r="1906" s="2" customFormat="1" ht="16.8" customHeight="1">
      <c r="A1906" s="40"/>
      <c r="B1906" s="46"/>
      <c r="C1906" s="307" t="s">
        <v>1541</v>
      </c>
      <c r="D1906" s="307" t="s">
        <v>3171</v>
      </c>
      <c r="E1906" s="19" t="s">
        <v>18</v>
      </c>
      <c r="F1906" s="308">
        <v>18.539999999999999</v>
      </c>
      <c r="G1906" s="40"/>
      <c r="H1906" s="46"/>
    </row>
    <row r="1907" s="2" customFormat="1" ht="16.8" customHeight="1">
      <c r="A1907" s="40"/>
      <c r="B1907" s="46"/>
      <c r="C1907" s="303" t="s">
        <v>339</v>
      </c>
      <c r="D1907" s="304" t="s">
        <v>339</v>
      </c>
      <c r="E1907" s="305" t="s">
        <v>18</v>
      </c>
      <c r="F1907" s="306">
        <v>420</v>
      </c>
      <c r="G1907" s="40"/>
      <c r="H1907" s="46"/>
    </row>
    <row r="1908" s="2" customFormat="1" ht="16.8" customHeight="1">
      <c r="A1908" s="40"/>
      <c r="B1908" s="46"/>
      <c r="C1908" s="307" t="s">
        <v>18</v>
      </c>
      <c r="D1908" s="307" t="s">
        <v>2914</v>
      </c>
      <c r="E1908" s="19" t="s">
        <v>18</v>
      </c>
      <c r="F1908" s="308">
        <v>0</v>
      </c>
      <c r="G1908" s="40"/>
      <c r="H1908" s="46"/>
    </row>
    <row r="1909" s="2" customFormat="1" ht="16.8" customHeight="1">
      <c r="A1909" s="40"/>
      <c r="B1909" s="46"/>
      <c r="C1909" s="307" t="s">
        <v>339</v>
      </c>
      <c r="D1909" s="307" t="s">
        <v>3166</v>
      </c>
      <c r="E1909" s="19" t="s">
        <v>18</v>
      </c>
      <c r="F1909" s="308">
        <v>420</v>
      </c>
      <c r="G1909" s="40"/>
      <c r="H1909" s="46"/>
    </row>
    <row r="1910" s="2" customFormat="1" ht="16.8" customHeight="1">
      <c r="A1910" s="40"/>
      <c r="B1910" s="46"/>
      <c r="C1910" s="303" t="s">
        <v>435</v>
      </c>
      <c r="D1910" s="304" t="s">
        <v>435</v>
      </c>
      <c r="E1910" s="305" t="s">
        <v>18</v>
      </c>
      <c r="F1910" s="306">
        <v>420</v>
      </c>
      <c r="G1910" s="40"/>
      <c r="H1910" s="46"/>
    </row>
    <row r="1911" s="2" customFormat="1" ht="16.8" customHeight="1">
      <c r="A1911" s="40"/>
      <c r="B1911" s="46"/>
      <c r="C1911" s="307" t="s">
        <v>435</v>
      </c>
      <c r="D1911" s="307" t="s">
        <v>3166</v>
      </c>
      <c r="E1911" s="19" t="s">
        <v>18</v>
      </c>
      <c r="F1911" s="308">
        <v>420</v>
      </c>
      <c r="G1911" s="40"/>
      <c r="H1911" s="46"/>
    </row>
    <row r="1912" s="2" customFormat="1" ht="16.8" customHeight="1">
      <c r="A1912" s="40"/>
      <c r="B1912" s="46"/>
      <c r="C1912" s="303" t="s">
        <v>353</v>
      </c>
      <c r="D1912" s="304" t="s">
        <v>353</v>
      </c>
      <c r="E1912" s="305" t="s">
        <v>18</v>
      </c>
      <c r="F1912" s="306">
        <v>420</v>
      </c>
      <c r="G1912" s="40"/>
      <c r="H1912" s="46"/>
    </row>
    <row r="1913" s="2" customFormat="1" ht="16.8" customHeight="1">
      <c r="A1913" s="40"/>
      <c r="B1913" s="46"/>
      <c r="C1913" s="307" t="s">
        <v>353</v>
      </c>
      <c r="D1913" s="307" t="s">
        <v>3166</v>
      </c>
      <c r="E1913" s="19" t="s">
        <v>18</v>
      </c>
      <c r="F1913" s="308">
        <v>420</v>
      </c>
      <c r="G1913" s="40"/>
      <c r="H1913" s="46"/>
    </row>
    <row r="1914" s="2" customFormat="1" ht="16.8" customHeight="1">
      <c r="A1914" s="40"/>
      <c r="B1914" s="46"/>
      <c r="C1914" s="303" t="s">
        <v>1848</v>
      </c>
      <c r="D1914" s="304" t="s">
        <v>1848</v>
      </c>
      <c r="E1914" s="305" t="s">
        <v>18</v>
      </c>
      <c r="F1914" s="306">
        <v>8.4000000000000004</v>
      </c>
      <c r="G1914" s="40"/>
      <c r="H1914" s="46"/>
    </row>
    <row r="1915" s="2" customFormat="1" ht="16.8" customHeight="1">
      <c r="A1915" s="40"/>
      <c r="B1915" s="46"/>
      <c r="C1915" s="307" t="s">
        <v>1848</v>
      </c>
      <c r="D1915" s="307" t="s">
        <v>3197</v>
      </c>
      <c r="E1915" s="19" t="s">
        <v>18</v>
      </c>
      <c r="F1915" s="308">
        <v>8.4000000000000004</v>
      </c>
      <c r="G1915" s="40"/>
      <c r="H1915" s="46"/>
    </row>
    <row r="1916" s="2" customFormat="1" ht="16.8" customHeight="1">
      <c r="A1916" s="40"/>
      <c r="B1916" s="46"/>
      <c r="C1916" s="309" t="s">
        <v>7386</v>
      </c>
      <c r="D1916" s="40"/>
      <c r="E1916" s="40"/>
      <c r="F1916" s="40"/>
      <c r="G1916" s="40"/>
      <c r="H1916" s="46"/>
    </row>
    <row r="1917" s="2" customFormat="1" ht="16.8" customHeight="1">
      <c r="A1917" s="40"/>
      <c r="B1917" s="46"/>
      <c r="C1917" s="307" t="s">
        <v>1029</v>
      </c>
      <c r="D1917" s="307" t="s">
        <v>1030</v>
      </c>
      <c r="E1917" s="19" t="s">
        <v>350</v>
      </c>
      <c r="F1917" s="308">
        <v>81.25</v>
      </c>
      <c r="G1917" s="40"/>
      <c r="H1917" s="46"/>
    </row>
    <row r="1918" s="2" customFormat="1" ht="16.8" customHeight="1">
      <c r="A1918" s="40"/>
      <c r="B1918" s="46"/>
      <c r="C1918" s="303" t="s">
        <v>1852</v>
      </c>
      <c r="D1918" s="304" t="s">
        <v>1852</v>
      </c>
      <c r="E1918" s="305" t="s">
        <v>18</v>
      </c>
      <c r="F1918" s="306">
        <v>139</v>
      </c>
      <c r="G1918" s="40"/>
      <c r="H1918" s="46"/>
    </row>
    <row r="1919" s="2" customFormat="1" ht="16.8" customHeight="1">
      <c r="A1919" s="40"/>
      <c r="B1919" s="46"/>
      <c r="C1919" s="307" t="s">
        <v>1852</v>
      </c>
      <c r="D1919" s="307" t="s">
        <v>3139</v>
      </c>
      <c r="E1919" s="19" t="s">
        <v>18</v>
      </c>
      <c r="F1919" s="308">
        <v>139</v>
      </c>
      <c r="G1919" s="40"/>
      <c r="H1919" s="46"/>
    </row>
    <row r="1920" s="2" customFormat="1" ht="16.8" customHeight="1">
      <c r="A1920" s="40"/>
      <c r="B1920" s="46"/>
      <c r="C1920" s="309" t="s">
        <v>7386</v>
      </c>
      <c r="D1920" s="40"/>
      <c r="E1920" s="40"/>
      <c r="F1920" s="40"/>
      <c r="G1920" s="40"/>
      <c r="H1920" s="46"/>
    </row>
    <row r="1921" s="2" customFormat="1" ht="16.8" customHeight="1">
      <c r="A1921" s="40"/>
      <c r="B1921" s="46"/>
      <c r="C1921" s="307" t="s">
        <v>509</v>
      </c>
      <c r="D1921" s="307" t="s">
        <v>510</v>
      </c>
      <c r="E1921" s="19" t="s">
        <v>343</v>
      </c>
      <c r="F1921" s="308">
        <v>425</v>
      </c>
      <c r="G1921" s="40"/>
      <c r="H1921" s="46"/>
    </row>
    <row r="1922" s="2" customFormat="1" ht="16.8" customHeight="1">
      <c r="A1922" s="40"/>
      <c r="B1922" s="46"/>
      <c r="C1922" s="303" t="s">
        <v>2837</v>
      </c>
      <c r="D1922" s="304" t="s">
        <v>2837</v>
      </c>
      <c r="E1922" s="305" t="s">
        <v>18</v>
      </c>
      <c r="F1922" s="306">
        <v>-7.0199999999999996</v>
      </c>
      <c r="G1922" s="40"/>
      <c r="H1922" s="46"/>
    </row>
    <row r="1923" s="2" customFormat="1" ht="16.8" customHeight="1">
      <c r="A1923" s="40"/>
      <c r="B1923" s="46"/>
      <c r="C1923" s="307" t="s">
        <v>2837</v>
      </c>
      <c r="D1923" s="307" t="s">
        <v>3150</v>
      </c>
      <c r="E1923" s="19" t="s">
        <v>18</v>
      </c>
      <c r="F1923" s="308">
        <v>-7.0199999999999996</v>
      </c>
      <c r="G1923" s="40"/>
      <c r="H1923" s="46"/>
    </row>
    <row r="1924" s="2" customFormat="1" ht="16.8" customHeight="1">
      <c r="A1924" s="40"/>
      <c r="B1924" s="46"/>
      <c r="C1924" s="309" t="s">
        <v>7386</v>
      </c>
      <c r="D1924" s="40"/>
      <c r="E1924" s="40"/>
      <c r="F1924" s="40"/>
      <c r="G1924" s="40"/>
      <c r="H1924" s="46"/>
    </row>
    <row r="1925" s="2" customFormat="1" ht="16.8" customHeight="1">
      <c r="A1925" s="40"/>
      <c r="B1925" s="46"/>
      <c r="C1925" s="307" t="s">
        <v>582</v>
      </c>
      <c r="D1925" s="307" t="s">
        <v>583</v>
      </c>
      <c r="E1925" s="19" t="s">
        <v>343</v>
      </c>
      <c r="F1925" s="308">
        <v>417.98000000000002</v>
      </c>
      <c r="G1925" s="40"/>
      <c r="H1925" s="46"/>
    </row>
    <row r="1926" s="2" customFormat="1" ht="16.8" customHeight="1">
      <c r="A1926" s="40"/>
      <c r="B1926" s="46"/>
      <c r="C1926" s="303" t="s">
        <v>1639</v>
      </c>
      <c r="D1926" s="304" t="s">
        <v>1639</v>
      </c>
      <c r="E1926" s="305" t="s">
        <v>18</v>
      </c>
      <c r="F1926" s="306">
        <v>7.0199999999999996</v>
      </c>
      <c r="G1926" s="40"/>
      <c r="H1926" s="46"/>
    </row>
    <row r="1927" s="2" customFormat="1" ht="16.8" customHeight="1">
      <c r="A1927" s="40"/>
      <c r="B1927" s="46"/>
      <c r="C1927" s="307" t="s">
        <v>1639</v>
      </c>
      <c r="D1927" s="307" t="s">
        <v>3158</v>
      </c>
      <c r="E1927" s="19" t="s">
        <v>18</v>
      </c>
      <c r="F1927" s="308">
        <v>7.0199999999999996</v>
      </c>
      <c r="G1927" s="40"/>
      <c r="H1927" s="46"/>
    </row>
    <row r="1928" s="2" customFormat="1" ht="16.8" customHeight="1">
      <c r="A1928" s="40"/>
      <c r="B1928" s="46"/>
      <c r="C1928" s="309" t="s">
        <v>7386</v>
      </c>
      <c r="D1928" s="40"/>
      <c r="E1928" s="40"/>
      <c r="F1928" s="40"/>
      <c r="G1928" s="40"/>
      <c r="H1928" s="46"/>
    </row>
    <row r="1929" s="2" customFormat="1" ht="16.8" customHeight="1">
      <c r="A1929" s="40"/>
      <c r="B1929" s="46"/>
      <c r="C1929" s="307" t="s">
        <v>341</v>
      </c>
      <c r="D1929" s="307" t="s">
        <v>342</v>
      </c>
      <c r="E1929" s="19" t="s">
        <v>343</v>
      </c>
      <c r="F1929" s="308">
        <v>425</v>
      </c>
      <c r="G1929" s="40"/>
      <c r="H1929" s="46"/>
    </row>
    <row r="1930" s="2" customFormat="1" ht="16.8" customHeight="1">
      <c r="A1930" s="40"/>
      <c r="B1930" s="46"/>
      <c r="C1930" s="303" t="s">
        <v>1447</v>
      </c>
      <c r="D1930" s="304" t="s">
        <v>1447</v>
      </c>
      <c r="E1930" s="305" t="s">
        <v>18</v>
      </c>
      <c r="F1930" s="306">
        <v>7.0199999999999996</v>
      </c>
      <c r="G1930" s="40"/>
      <c r="H1930" s="46"/>
    </row>
    <row r="1931" s="2" customFormat="1" ht="16.8" customHeight="1">
      <c r="A1931" s="40"/>
      <c r="B1931" s="46"/>
      <c r="C1931" s="307" t="s">
        <v>1447</v>
      </c>
      <c r="D1931" s="307" t="s">
        <v>3169</v>
      </c>
      <c r="E1931" s="19" t="s">
        <v>18</v>
      </c>
      <c r="F1931" s="308">
        <v>7.0199999999999996</v>
      </c>
      <c r="G1931" s="40"/>
      <c r="H1931" s="46"/>
    </row>
    <row r="1932" s="2" customFormat="1" ht="16.8" customHeight="1">
      <c r="A1932" s="40"/>
      <c r="B1932" s="46"/>
      <c r="C1932" s="309" t="s">
        <v>7386</v>
      </c>
      <c r="D1932" s="40"/>
      <c r="E1932" s="40"/>
      <c r="F1932" s="40"/>
      <c r="G1932" s="40"/>
      <c r="H1932" s="46"/>
    </row>
    <row r="1933" s="2" customFormat="1" ht="16.8" customHeight="1">
      <c r="A1933" s="40"/>
      <c r="B1933" s="46"/>
      <c r="C1933" s="307" t="s">
        <v>744</v>
      </c>
      <c r="D1933" s="307" t="s">
        <v>745</v>
      </c>
      <c r="E1933" s="19" t="s">
        <v>343</v>
      </c>
      <c r="F1933" s="308">
        <v>17.32</v>
      </c>
      <c r="G1933" s="40"/>
      <c r="H1933" s="46"/>
    </row>
    <row r="1934" s="2" customFormat="1" ht="16.8" customHeight="1">
      <c r="A1934" s="40"/>
      <c r="B1934" s="46"/>
      <c r="C1934" s="303" t="s">
        <v>429</v>
      </c>
      <c r="D1934" s="304" t="s">
        <v>429</v>
      </c>
      <c r="E1934" s="305" t="s">
        <v>18</v>
      </c>
      <c r="F1934" s="306">
        <v>420</v>
      </c>
      <c r="G1934" s="40"/>
      <c r="H1934" s="46"/>
    </row>
    <row r="1935" s="2" customFormat="1" ht="16.8" customHeight="1">
      <c r="A1935" s="40"/>
      <c r="B1935" s="46"/>
      <c r="C1935" s="303" t="s">
        <v>1982</v>
      </c>
      <c r="D1935" s="304" t="s">
        <v>1982</v>
      </c>
      <c r="E1935" s="305" t="s">
        <v>18</v>
      </c>
      <c r="F1935" s="306">
        <v>81.25</v>
      </c>
      <c r="G1935" s="40"/>
      <c r="H1935" s="46"/>
    </row>
    <row r="1936" s="2" customFormat="1" ht="16.8" customHeight="1">
      <c r="A1936" s="40"/>
      <c r="B1936" s="46"/>
      <c r="C1936" s="307" t="s">
        <v>1982</v>
      </c>
      <c r="D1936" s="307" t="s">
        <v>1983</v>
      </c>
      <c r="E1936" s="19" t="s">
        <v>18</v>
      </c>
      <c r="F1936" s="308">
        <v>81.25</v>
      </c>
      <c r="G1936" s="40"/>
      <c r="H1936" s="46"/>
    </row>
    <row r="1937" s="2" customFormat="1" ht="16.8" customHeight="1">
      <c r="A1937" s="40"/>
      <c r="B1937" s="46"/>
      <c r="C1937" s="303" t="s">
        <v>1943</v>
      </c>
      <c r="D1937" s="304" t="s">
        <v>1943</v>
      </c>
      <c r="E1937" s="305" t="s">
        <v>18</v>
      </c>
      <c r="F1937" s="306">
        <v>425</v>
      </c>
      <c r="G1937" s="40"/>
      <c r="H1937" s="46"/>
    </row>
    <row r="1938" s="2" customFormat="1" ht="16.8" customHeight="1">
      <c r="A1938" s="40"/>
      <c r="B1938" s="46"/>
      <c r="C1938" s="307" t="s">
        <v>1943</v>
      </c>
      <c r="D1938" s="307" t="s">
        <v>1944</v>
      </c>
      <c r="E1938" s="19" t="s">
        <v>18</v>
      </c>
      <c r="F1938" s="308">
        <v>425</v>
      </c>
      <c r="G1938" s="40"/>
      <c r="H1938" s="46"/>
    </row>
    <row r="1939" s="2" customFormat="1" ht="16.8" customHeight="1">
      <c r="A1939" s="40"/>
      <c r="B1939" s="46"/>
      <c r="C1939" s="303" t="s">
        <v>3151</v>
      </c>
      <c r="D1939" s="304" t="s">
        <v>3151</v>
      </c>
      <c r="E1939" s="305" t="s">
        <v>18</v>
      </c>
      <c r="F1939" s="306">
        <v>417.98000000000002</v>
      </c>
      <c r="G1939" s="40"/>
      <c r="H1939" s="46"/>
    </row>
    <row r="1940" s="2" customFormat="1" ht="16.8" customHeight="1">
      <c r="A1940" s="40"/>
      <c r="B1940" s="46"/>
      <c r="C1940" s="307" t="s">
        <v>3151</v>
      </c>
      <c r="D1940" s="307" t="s">
        <v>3152</v>
      </c>
      <c r="E1940" s="19" t="s">
        <v>18</v>
      </c>
      <c r="F1940" s="308">
        <v>417.98000000000002</v>
      </c>
      <c r="G1940" s="40"/>
      <c r="H1940" s="46"/>
    </row>
    <row r="1941" s="2" customFormat="1" ht="16.8" customHeight="1">
      <c r="A1941" s="40"/>
      <c r="B1941" s="46"/>
      <c r="C1941" s="303" t="s">
        <v>1641</v>
      </c>
      <c r="D1941" s="304" t="s">
        <v>1641</v>
      </c>
      <c r="E1941" s="305" t="s">
        <v>18</v>
      </c>
      <c r="F1941" s="306">
        <v>425</v>
      </c>
      <c r="G1941" s="40"/>
      <c r="H1941" s="46"/>
    </row>
    <row r="1942" s="2" customFormat="1" ht="16.8" customHeight="1">
      <c r="A1942" s="40"/>
      <c r="B1942" s="46"/>
      <c r="C1942" s="307" t="s">
        <v>1641</v>
      </c>
      <c r="D1942" s="307" t="s">
        <v>2851</v>
      </c>
      <c r="E1942" s="19" t="s">
        <v>18</v>
      </c>
      <c r="F1942" s="308">
        <v>425</v>
      </c>
      <c r="G1942" s="40"/>
      <c r="H1942" s="46"/>
    </row>
    <row r="1943" s="2" customFormat="1" ht="16.8" customHeight="1">
      <c r="A1943" s="40"/>
      <c r="B1943" s="46"/>
      <c r="C1943" s="303" t="s">
        <v>388</v>
      </c>
      <c r="D1943" s="304" t="s">
        <v>388</v>
      </c>
      <c r="E1943" s="305" t="s">
        <v>18</v>
      </c>
      <c r="F1943" s="306">
        <v>17.32</v>
      </c>
      <c r="G1943" s="40"/>
      <c r="H1943" s="46"/>
    </row>
    <row r="1944" s="2" customFormat="1" ht="16.8" customHeight="1">
      <c r="A1944" s="40"/>
      <c r="B1944" s="46"/>
      <c r="C1944" s="307" t="s">
        <v>388</v>
      </c>
      <c r="D1944" s="307" t="s">
        <v>1569</v>
      </c>
      <c r="E1944" s="19" t="s">
        <v>18</v>
      </c>
      <c r="F1944" s="308">
        <v>17.32</v>
      </c>
      <c r="G1944" s="40"/>
      <c r="H1944" s="46"/>
    </row>
    <row r="1945" s="2" customFormat="1" ht="16.8" customHeight="1">
      <c r="A1945" s="40"/>
      <c r="B1945" s="46"/>
      <c r="C1945" s="303" t="s">
        <v>2104</v>
      </c>
      <c r="D1945" s="304" t="s">
        <v>2104</v>
      </c>
      <c r="E1945" s="305" t="s">
        <v>18</v>
      </c>
      <c r="F1945" s="306">
        <v>840</v>
      </c>
      <c r="G1945" s="40"/>
      <c r="H1945" s="46"/>
    </row>
    <row r="1946" s="2" customFormat="1" ht="26.4" customHeight="1">
      <c r="A1946" s="40"/>
      <c r="B1946" s="46"/>
      <c r="C1946" s="302" t="s">
        <v>7435</v>
      </c>
      <c r="D1946" s="302" t="s">
        <v>141</v>
      </c>
      <c r="E1946" s="40"/>
      <c r="F1946" s="40"/>
      <c r="G1946" s="40"/>
      <c r="H1946" s="46"/>
    </row>
    <row r="1947" s="2" customFormat="1" ht="16.8" customHeight="1">
      <c r="A1947" s="40"/>
      <c r="B1947" s="46"/>
      <c r="C1947" s="303" t="s">
        <v>426</v>
      </c>
      <c r="D1947" s="304" t="s">
        <v>426</v>
      </c>
      <c r="E1947" s="305" t="s">
        <v>18</v>
      </c>
      <c r="F1947" s="306">
        <v>27</v>
      </c>
      <c r="G1947" s="40"/>
      <c r="H1947" s="46"/>
    </row>
    <row r="1948" s="2" customFormat="1" ht="16.8" customHeight="1">
      <c r="A1948" s="40"/>
      <c r="B1948" s="46"/>
      <c r="C1948" s="307" t="s">
        <v>426</v>
      </c>
      <c r="D1948" s="307" t="s">
        <v>3472</v>
      </c>
      <c r="E1948" s="19" t="s">
        <v>18</v>
      </c>
      <c r="F1948" s="308">
        <v>27</v>
      </c>
      <c r="G1948" s="40"/>
      <c r="H1948" s="46"/>
    </row>
    <row r="1949" s="2" customFormat="1" ht="16.8" customHeight="1">
      <c r="A1949" s="40"/>
      <c r="B1949" s="46"/>
      <c r="C1949" s="309" t="s">
        <v>7386</v>
      </c>
      <c r="D1949" s="40"/>
      <c r="E1949" s="40"/>
      <c r="F1949" s="40"/>
      <c r="G1949" s="40"/>
      <c r="H1949" s="46"/>
    </row>
    <row r="1950" s="2" customFormat="1" ht="16.8" customHeight="1">
      <c r="A1950" s="40"/>
      <c r="B1950" s="46"/>
      <c r="C1950" s="307" t="s">
        <v>3468</v>
      </c>
      <c r="D1950" s="307" t="s">
        <v>3469</v>
      </c>
      <c r="E1950" s="19" t="s">
        <v>320</v>
      </c>
      <c r="F1950" s="308">
        <v>63</v>
      </c>
      <c r="G1950" s="40"/>
      <c r="H1950" s="46"/>
    </row>
    <row r="1951" s="2" customFormat="1" ht="16.8" customHeight="1">
      <c r="A1951" s="40"/>
      <c r="B1951" s="46"/>
      <c r="C1951" s="303" t="s">
        <v>432</v>
      </c>
      <c r="D1951" s="304" t="s">
        <v>432</v>
      </c>
      <c r="E1951" s="305" t="s">
        <v>18</v>
      </c>
      <c r="F1951" s="306">
        <v>1</v>
      </c>
      <c r="G1951" s="40"/>
      <c r="H1951" s="46"/>
    </row>
    <row r="1952" s="2" customFormat="1" ht="16.8" customHeight="1">
      <c r="A1952" s="40"/>
      <c r="B1952" s="46"/>
      <c r="C1952" s="307" t="s">
        <v>432</v>
      </c>
      <c r="D1952" s="307" t="s">
        <v>3281</v>
      </c>
      <c r="E1952" s="19" t="s">
        <v>18</v>
      </c>
      <c r="F1952" s="308">
        <v>1</v>
      </c>
      <c r="G1952" s="40"/>
      <c r="H1952" s="46"/>
    </row>
    <row r="1953" s="2" customFormat="1" ht="16.8" customHeight="1">
      <c r="A1953" s="40"/>
      <c r="B1953" s="46"/>
      <c r="C1953" s="303" t="s">
        <v>1497</v>
      </c>
      <c r="D1953" s="304" t="s">
        <v>1497</v>
      </c>
      <c r="E1953" s="305" t="s">
        <v>18</v>
      </c>
      <c r="F1953" s="306">
        <v>4</v>
      </c>
      <c r="G1953" s="40"/>
      <c r="H1953" s="46"/>
    </row>
    <row r="1954" s="2" customFormat="1" ht="16.8" customHeight="1">
      <c r="A1954" s="40"/>
      <c r="B1954" s="46"/>
      <c r="C1954" s="307" t="s">
        <v>1497</v>
      </c>
      <c r="D1954" s="307" t="s">
        <v>3285</v>
      </c>
      <c r="E1954" s="19" t="s">
        <v>18</v>
      </c>
      <c r="F1954" s="308">
        <v>4</v>
      </c>
      <c r="G1954" s="40"/>
      <c r="H1954" s="46"/>
    </row>
    <row r="1955" s="2" customFormat="1" ht="16.8" customHeight="1">
      <c r="A1955" s="40"/>
      <c r="B1955" s="46"/>
      <c r="C1955" s="303" t="s">
        <v>1548</v>
      </c>
      <c r="D1955" s="304" t="s">
        <v>1548</v>
      </c>
      <c r="E1955" s="305" t="s">
        <v>18</v>
      </c>
      <c r="F1955" s="306">
        <v>1</v>
      </c>
      <c r="G1955" s="40"/>
      <c r="H1955" s="46"/>
    </row>
    <row r="1956" s="2" customFormat="1" ht="16.8" customHeight="1">
      <c r="A1956" s="40"/>
      <c r="B1956" s="46"/>
      <c r="C1956" s="307" t="s">
        <v>1548</v>
      </c>
      <c r="D1956" s="307" t="s">
        <v>3293</v>
      </c>
      <c r="E1956" s="19" t="s">
        <v>18</v>
      </c>
      <c r="F1956" s="308">
        <v>1</v>
      </c>
      <c r="G1956" s="40"/>
      <c r="H1956" s="46"/>
    </row>
    <row r="1957" s="2" customFormat="1" ht="16.8" customHeight="1">
      <c r="A1957" s="40"/>
      <c r="B1957" s="46"/>
      <c r="C1957" s="303" t="s">
        <v>1554</v>
      </c>
      <c r="D1957" s="304" t="s">
        <v>1554</v>
      </c>
      <c r="E1957" s="305" t="s">
        <v>18</v>
      </c>
      <c r="F1957" s="306">
        <v>3</v>
      </c>
      <c r="G1957" s="40"/>
      <c r="H1957" s="46"/>
    </row>
    <row r="1958" s="2" customFormat="1" ht="16.8" customHeight="1">
      <c r="A1958" s="40"/>
      <c r="B1958" s="46"/>
      <c r="C1958" s="307" t="s">
        <v>1554</v>
      </c>
      <c r="D1958" s="307" t="s">
        <v>3242</v>
      </c>
      <c r="E1958" s="19" t="s">
        <v>18</v>
      </c>
      <c r="F1958" s="308">
        <v>3</v>
      </c>
      <c r="G1958" s="40"/>
      <c r="H1958" s="46"/>
    </row>
    <row r="1959" s="2" customFormat="1" ht="16.8" customHeight="1">
      <c r="A1959" s="40"/>
      <c r="B1959" s="46"/>
      <c r="C1959" s="303" t="s">
        <v>1508</v>
      </c>
      <c r="D1959" s="304" t="s">
        <v>1508</v>
      </c>
      <c r="E1959" s="305" t="s">
        <v>18</v>
      </c>
      <c r="F1959" s="306">
        <v>1</v>
      </c>
      <c r="G1959" s="40"/>
      <c r="H1959" s="46"/>
    </row>
    <row r="1960" s="2" customFormat="1" ht="16.8" customHeight="1">
      <c r="A1960" s="40"/>
      <c r="B1960" s="46"/>
      <c r="C1960" s="307" t="s">
        <v>1508</v>
      </c>
      <c r="D1960" s="307" t="s">
        <v>3246</v>
      </c>
      <c r="E1960" s="19" t="s">
        <v>18</v>
      </c>
      <c r="F1960" s="308">
        <v>1</v>
      </c>
      <c r="G1960" s="40"/>
      <c r="H1960" s="46"/>
    </row>
    <row r="1961" s="2" customFormat="1" ht="16.8" customHeight="1">
      <c r="A1961" s="40"/>
      <c r="B1961" s="46"/>
      <c r="C1961" s="309" t="s">
        <v>7386</v>
      </c>
      <c r="D1961" s="40"/>
      <c r="E1961" s="40"/>
      <c r="F1961" s="40"/>
      <c r="G1961" s="40"/>
      <c r="H1961" s="46"/>
    </row>
    <row r="1962" s="2" customFormat="1" ht="16.8" customHeight="1">
      <c r="A1962" s="40"/>
      <c r="B1962" s="46"/>
      <c r="C1962" s="307" t="s">
        <v>3243</v>
      </c>
      <c r="D1962" s="307" t="s">
        <v>3244</v>
      </c>
      <c r="E1962" s="19" t="s">
        <v>254</v>
      </c>
      <c r="F1962" s="308">
        <v>2</v>
      </c>
      <c r="G1962" s="40"/>
      <c r="H1962" s="46"/>
    </row>
    <row r="1963" s="2" customFormat="1" ht="16.8" customHeight="1">
      <c r="A1963" s="40"/>
      <c r="B1963" s="46"/>
      <c r="C1963" s="303" t="s">
        <v>1511</v>
      </c>
      <c r="D1963" s="304" t="s">
        <v>1511</v>
      </c>
      <c r="E1963" s="305" t="s">
        <v>18</v>
      </c>
      <c r="F1963" s="306">
        <v>6</v>
      </c>
      <c r="G1963" s="40"/>
      <c r="H1963" s="46"/>
    </row>
    <row r="1964" s="2" customFormat="1" ht="16.8" customHeight="1">
      <c r="A1964" s="40"/>
      <c r="B1964" s="46"/>
      <c r="C1964" s="307" t="s">
        <v>1511</v>
      </c>
      <c r="D1964" s="307" t="s">
        <v>3298</v>
      </c>
      <c r="E1964" s="19" t="s">
        <v>18</v>
      </c>
      <c r="F1964" s="308">
        <v>6</v>
      </c>
      <c r="G1964" s="40"/>
      <c r="H1964" s="46"/>
    </row>
    <row r="1965" s="2" customFormat="1" ht="16.8" customHeight="1">
      <c r="A1965" s="40"/>
      <c r="B1965" s="46"/>
      <c r="C1965" s="309" t="s">
        <v>7386</v>
      </c>
      <c r="D1965" s="40"/>
      <c r="E1965" s="40"/>
      <c r="F1965" s="40"/>
      <c r="G1965" s="40"/>
      <c r="H1965" s="46"/>
    </row>
    <row r="1966" s="2" customFormat="1" ht="16.8" customHeight="1">
      <c r="A1966" s="40"/>
      <c r="B1966" s="46"/>
      <c r="C1966" s="307" t="s">
        <v>3294</v>
      </c>
      <c r="D1966" s="307" t="s">
        <v>3295</v>
      </c>
      <c r="E1966" s="19" t="s">
        <v>320</v>
      </c>
      <c r="F1966" s="308">
        <v>23</v>
      </c>
      <c r="G1966" s="40"/>
      <c r="H1966" s="46"/>
    </row>
    <row r="1967" s="2" customFormat="1" ht="16.8" customHeight="1">
      <c r="A1967" s="40"/>
      <c r="B1967" s="46"/>
      <c r="C1967" s="303" t="s">
        <v>748</v>
      </c>
      <c r="D1967" s="304" t="s">
        <v>748</v>
      </c>
      <c r="E1967" s="305" t="s">
        <v>18</v>
      </c>
      <c r="F1967" s="306">
        <v>2</v>
      </c>
      <c r="G1967" s="40"/>
      <c r="H1967" s="46"/>
    </row>
    <row r="1968" s="2" customFormat="1" ht="16.8" customHeight="1">
      <c r="A1968" s="40"/>
      <c r="B1968" s="46"/>
      <c r="C1968" s="307" t="s">
        <v>748</v>
      </c>
      <c r="D1968" s="307" t="s">
        <v>3309</v>
      </c>
      <c r="E1968" s="19" t="s">
        <v>18</v>
      </c>
      <c r="F1968" s="308">
        <v>2</v>
      </c>
      <c r="G1968" s="40"/>
      <c r="H1968" s="46"/>
    </row>
    <row r="1969" s="2" customFormat="1" ht="16.8" customHeight="1">
      <c r="A1969" s="40"/>
      <c r="B1969" s="46"/>
      <c r="C1969" s="303" t="s">
        <v>756</v>
      </c>
      <c r="D1969" s="304" t="s">
        <v>756</v>
      </c>
      <c r="E1969" s="305" t="s">
        <v>18</v>
      </c>
      <c r="F1969" s="306">
        <v>1</v>
      </c>
      <c r="G1969" s="40"/>
      <c r="H1969" s="46"/>
    </row>
    <row r="1970" s="2" customFormat="1" ht="16.8" customHeight="1">
      <c r="A1970" s="40"/>
      <c r="B1970" s="46"/>
      <c r="C1970" s="307" t="s">
        <v>756</v>
      </c>
      <c r="D1970" s="307" t="s">
        <v>3306</v>
      </c>
      <c r="E1970" s="19" t="s">
        <v>18</v>
      </c>
      <c r="F1970" s="308">
        <v>1</v>
      </c>
      <c r="G1970" s="40"/>
      <c r="H1970" s="46"/>
    </row>
    <row r="1971" s="2" customFormat="1" ht="16.8" customHeight="1">
      <c r="A1971" s="40"/>
      <c r="B1971" s="46"/>
      <c r="C1971" s="309" t="s">
        <v>7386</v>
      </c>
      <c r="D1971" s="40"/>
      <c r="E1971" s="40"/>
      <c r="F1971" s="40"/>
      <c r="G1971" s="40"/>
      <c r="H1971" s="46"/>
    </row>
    <row r="1972" s="2" customFormat="1" ht="16.8" customHeight="1">
      <c r="A1972" s="40"/>
      <c r="B1972" s="46"/>
      <c r="C1972" s="307" t="s">
        <v>3278</v>
      </c>
      <c r="D1972" s="307" t="s">
        <v>3279</v>
      </c>
      <c r="E1972" s="19" t="s">
        <v>254</v>
      </c>
      <c r="F1972" s="308">
        <v>2</v>
      </c>
      <c r="G1972" s="40"/>
      <c r="H1972" s="46"/>
    </row>
    <row r="1973" s="2" customFormat="1" ht="16.8" customHeight="1">
      <c r="A1973" s="40"/>
      <c r="B1973" s="46"/>
      <c r="C1973" s="303" t="s">
        <v>1530</v>
      </c>
      <c r="D1973" s="304" t="s">
        <v>1530</v>
      </c>
      <c r="E1973" s="305" t="s">
        <v>18</v>
      </c>
      <c r="F1973" s="306">
        <v>1</v>
      </c>
      <c r="G1973" s="40"/>
      <c r="H1973" s="46"/>
    </row>
    <row r="1974" s="2" customFormat="1" ht="16.8" customHeight="1">
      <c r="A1974" s="40"/>
      <c r="B1974" s="46"/>
      <c r="C1974" s="307" t="s">
        <v>1530</v>
      </c>
      <c r="D1974" s="307" t="s">
        <v>3260</v>
      </c>
      <c r="E1974" s="19" t="s">
        <v>18</v>
      </c>
      <c r="F1974" s="308">
        <v>1</v>
      </c>
      <c r="G1974" s="40"/>
      <c r="H1974" s="46"/>
    </row>
    <row r="1975" s="2" customFormat="1" ht="16.8" customHeight="1">
      <c r="A1975" s="40"/>
      <c r="B1975" s="46"/>
      <c r="C1975" s="303" t="s">
        <v>2108</v>
      </c>
      <c r="D1975" s="304" t="s">
        <v>2108</v>
      </c>
      <c r="E1975" s="305" t="s">
        <v>18</v>
      </c>
      <c r="F1975" s="306">
        <v>12</v>
      </c>
      <c r="G1975" s="40"/>
      <c r="H1975" s="46"/>
    </row>
    <row r="1976" s="2" customFormat="1" ht="16.8" customHeight="1">
      <c r="A1976" s="40"/>
      <c r="B1976" s="46"/>
      <c r="C1976" s="307" t="s">
        <v>2108</v>
      </c>
      <c r="D1976" s="307" t="s">
        <v>3304</v>
      </c>
      <c r="E1976" s="19" t="s">
        <v>18</v>
      </c>
      <c r="F1976" s="308">
        <v>12</v>
      </c>
      <c r="G1976" s="40"/>
      <c r="H1976" s="46"/>
    </row>
    <row r="1977" s="2" customFormat="1" ht="16.8" customHeight="1">
      <c r="A1977" s="40"/>
      <c r="B1977" s="46"/>
      <c r="C1977" s="303" t="s">
        <v>313</v>
      </c>
      <c r="D1977" s="304" t="s">
        <v>313</v>
      </c>
      <c r="E1977" s="305" t="s">
        <v>18</v>
      </c>
      <c r="F1977" s="306">
        <v>20</v>
      </c>
      <c r="G1977" s="40"/>
      <c r="H1977" s="46"/>
    </row>
    <row r="1978" s="2" customFormat="1" ht="16.8" customHeight="1">
      <c r="A1978" s="40"/>
      <c r="B1978" s="46"/>
      <c r="C1978" s="307" t="s">
        <v>313</v>
      </c>
      <c r="D1978" s="307" t="s">
        <v>3463</v>
      </c>
      <c r="E1978" s="19" t="s">
        <v>18</v>
      </c>
      <c r="F1978" s="308">
        <v>20</v>
      </c>
      <c r="G1978" s="40"/>
      <c r="H1978" s="46"/>
    </row>
    <row r="1979" s="2" customFormat="1" ht="16.8" customHeight="1">
      <c r="A1979" s="40"/>
      <c r="B1979" s="46"/>
      <c r="C1979" s="309" t="s">
        <v>7386</v>
      </c>
      <c r="D1979" s="40"/>
      <c r="E1979" s="40"/>
      <c r="F1979" s="40"/>
      <c r="G1979" s="40"/>
      <c r="H1979" s="46"/>
    </row>
    <row r="1980" s="2" customFormat="1" ht="16.8" customHeight="1">
      <c r="A1980" s="40"/>
      <c r="B1980" s="46"/>
      <c r="C1980" s="307" t="s">
        <v>3459</v>
      </c>
      <c r="D1980" s="307" t="s">
        <v>3460</v>
      </c>
      <c r="E1980" s="19" t="s">
        <v>320</v>
      </c>
      <c r="F1980" s="308">
        <v>55</v>
      </c>
      <c r="G1980" s="40"/>
      <c r="H1980" s="46"/>
    </row>
    <row r="1981" s="2" customFormat="1" ht="16.8" customHeight="1">
      <c r="A1981" s="40"/>
      <c r="B1981" s="46"/>
      <c r="C1981" s="303" t="s">
        <v>2164</v>
      </c>
      <c r="D1981" s="304" t="s">
        <v>2164</v>
      </c>
      <c r="E1981" s="305" t="s">
        <v>18</v>
      </c>
      <c r="F1981" s="306">
        <v>3</v>
      </c>
      <c r="G1981" s="40"/>
      <c r="H1981" s="46"/>
    </row>
    <row r="1982" s="2" customFormat="1" ht="16.8" customHeight="1">
      <c r="A1982" s="40"/>
      <c r="B1982" s="46"/>
      <c r="C1982" s="307" t="s">
        <v>2164</v>
      </c>
      <c r="D1982" s="307" t="s">
        <v>3314</v>
      </c>
      <c r="E1982" s="19" t="s">
        <v>18</v>
      </c>
      <c r="F1982" s="308">
        <v>3</v>
      </c>
      <c r="G1982" s="40"/>
      <c r="H1982" s="46"/>
    </row>
    <row r="1983" s="2" customFormat="1" ht="16.8" customHeight="1">
      <c r="A1983" s="40"/>
      <c r="B1983" s="46"/>
      <c r="C1983" s="309" t="s">
        <v>7386</v>
      </c>
      <c r="D1983" s="40"/>
      <c r="E1983" s="40"/>
      <c r="F1983" s="40"/>
      <c r="G1983" s="40"/>
      <c r="H1983" s="46"/>
    </row>
    <row r="1984" s="2" customFormat="1" ht="16.8" customHeight="1">
      <c r="A1984" s="40"/>
      <c r="B1984" s="46"/>
      <c r="C1984" s="307" t="s">
        <v>3310</v>
      </c>
      <c r="D1984" s="307" t="s">
        <v>3311</v>
      </c>
      <c r="E1984" s="19" t="s">
        <v>320</v>
      </c>
      <c r="F1984" s="308">
        <v>4</v>
      </c>
      <c r="G1984" s="40"/>
      <c r="H1984" s="46"/>
    </row>
    <row r="1985" s="2" customFormat="1" ht="16.8" customHeight="1">
      <c r="A1985" s="40"/>
      <c r="B1985" s="46"/>
      <c r="C1985" s="303" t="s">
        <v>1459</v>
      </c>
      <c r="D1985" s="304" t="s">
        <v>1459</v>
      </c>
      <c r="E1985" s="305" t="s">
        <v>18</v>
      </c>
      <c r="F1985" s="306">
        <v>1</v>
      </c>
      <c r="G1985" s="40"/>
      <c r="H1985" s="46"/>
    </row>
    <row r="1986" s="2" customFormat="1" ht="16.8" customHeight="1">
      <c r="A1986" s="40"/>
      <c r="B1986" s="46"/>
      <c r="C1986" s="307" t="s">
        <v>1459</v>
      </c>
      <c r="D1986" s="307" t="s">
        <v>3320</v>
      </c>
      <c r="E1986" s="19" t="s">
        <v>18</v>
      </c>
      <c r="F1986" s="308">
        <v>1</v>
      </c>
      <c r="G1986" s="40"/>
      <c r="H1986" s="46"/>
    </row>
    <row r="1987" s="2" customFormat="1" ht="16.8" customHeight="1">
      <c r="A1987" s="40"/>
      <c r="B1987" s="46"/>
      <c r="C1987" s="303" t="s">
        <v>1468</v>
      </c>
      <c r="D1987" s="304" t="s">
        <v>1468</v>
      </c>
      <c r="E1987" s="305" t="s">
        <v>18</v>
      </c>
      <c r="F1987" s="306">
        <v>1</v>
      </c>
      <c r="G1987" s="40"/>
      <c r="H1987" s="46"/>
    </row>
    <row r="1988" s="2" customFormat="1" ht="16.8" customHeight="1">
      <c r="A1988" s="40"/>
      <c r="B1988" s="46"/>
      <c r="C1988" s="307" t="s">
        <v>1468</v>
      </c>
      <c r="D1988" s="307" t="s">
        <v>3325</v>
      </c>
      <c r="E1988" s="19" t="s">
        <v>18</v>
      </c>
      <c r="F1988" s="308">
        <v>1</v>
      </c>
      <c r="G1988" s="40"/>
      <c r="H1988" s="46"/>
    </row>
    <row r="1989" s="2" customFormat="1" ht="16.8" customHeight="1">
      <c r="A1989" s="40"/>
      <c r="B1989" s="46"/>
      <c r="C1989" s="303" t="s">
        <v>1948</v>
      </c>
      <c r="D1989" s="304" t="s">
        <v>1948</v>
      </c>
      <c r="E1989" s="305" t="s">
        <v>18</v>
      </c>
      <c r="F1989" s="306">
        <v>8</v>
      </c>
      <c r="G1989" s="40"/>
      <c r="H1989" s="46"/>
    </row>
    <row r="1990" s="2" customFormat="1" ht="16.8" customHeight="1">
      <c r="A1990" s="40"/>
      <c r="B1990" s="46"/>
      <c r="C1990" s="307" t="s">
        <v>1948</v>
      </c>
      <c r="D1990" s="307" t="s">
        <v>3329</v>
      </c>
      <c r="E1990" s="19" t="s">
        <v>18</v>
      </c>
      <c r="F1990" s="308">
        <v>8</v>
      </c>
      <c r="G1990" s="40"/>
      <c r="H1990" s="46"/>
    </row>
    <row r="1991" s="2" customFormat="1" ht="16.8" customHeight="1">
      <c r="A1991" s="40"/>
      <c r="B1991" s="46"/>
      <c r="C1991" s="303" t="s">
        <v>1505</v>
      </c>
      <c r="D1991" s="304" t="s">
        <v>1505</v>
      </c>
      <c r="E1991" s="305" t="s">
        <v>18</v>
      </c>
      <c r="F1991" s="306">
        <v>17.890000000000001</v>
      </c>
      <c r="G1991" s="40"/>
      <c r="H1991" s="46"/>
    </row>
    <row r="1992" s="2" customFormat="1" ht="16.8" customHeight="1">
      <c r="A1992" s="40"/>
      <c r="B1992" s="46"/>
      <c r="C1992" s="307" t="s">
        <v>1505</v>
      </c>
      <c r="D1992" s="307" t="s">
        <v>3333</v>
      </c>
      <c r="E1992" s="19" t="s">
        <v>18</v>
      </c>
      <c r="F1992" s="308">
        <v>17.890000000000001</v>
      </c>
      <c r="G1992" s="40"/>
      <c r="H1992" s="46"/>
    </row>
    <row r="1993" s="2" customFormat="1" ht="16.8" customHeight="1">
      <c r="A1993" s="40"/>
      <c r="B1993" s="46"/>
      <c r="C1993" s="309" t="s">
        <v>7386</v>
      </c>
      <c r="D1993" s="40"/>
      <c r="E1993" s="40"/>
      <c r="F1993" s="40"/>
      <c r="G1993" s="40"/>
      <c r="H1993" s="46"/>
    </row>
    <row r="1994" s="2" customFormat="1" ht="16.8" customHeight="1">
      <c r="A1994" s="40"/>
      <c r="B1994" s="46"/>
      <c r="C1994" s="307" t="s">
        <v>3330</v>
      </c>
      <c r="D1994" s="307" t="s">
        <v>3331</v>
      </c>
      <c r="E1994" s="19" t="s">
        <v>357</v>
      </c>
      <c r="F1994" s="308">
        <v>52.57</v>
      </c>
      <c r="G1994" s="40"/>
      <c r="H1994" s="46"/>
    </row>
    <row r="1995" s="2" customFormat="1" ht="16.8" customHeight="1">
      <c r="A1995" s="40"/>
      <c r="B1995" s="46"/>
      <c r="C1995" s="303" t="s">
        <v>2155</v>
      </c>
      <c r="D1995" s="304" t="s">
        <v>2155</v>
      </c>
      <c r="E1995" s="305" t="s">
        <v>18</v>
      </c>
      <c r="F1995" s="306">
        <v>33</v>
      </c>
      <c r="G1995" s="40"/>
      <c r="H1995" s="46"/>
    </row>
    <row r="1996" s="2" customFormat="1" ht="16.8" customHeight="1">
      <c r="A1996" s="40"/>
      <c r="B1996" s="46"/>
      <c r="C1996" s="307" t="s">
        <v>2155</v>
      </c>
      <c r="D1996" s="307" t="s">
        <v>3343</v>
      </c>
      <c r="E1996" s="19" t="s">
        <v>18</v>
      </c>
      <c r="F1996" s="308">
        <v>33</v>
      </c>
      <c r="G1996" s="40"/>
      <c r="H1996" s="46"/>
    </row>
    <row r="1997" s="2" customFormat="1" ht="16.8" customHeight="1">
      <c r="A1997" s="40"/>
      <c r="B1997" s="46"/>
      <c r="C1997" s="309" t="s">
        <v>7386</v>
      </c>
      <c r="D1997" s="40"/>
      <c r="E1997" s="40"/>
      <c r="F1997" s="40"/>
      <c r="G1997" s="40"/>
      <c r="H1997" s="46"/>
    </row>
    <row r="1998" s="2" customFormat="1" ht="16.8" customHeight="1">
      <c r="A1998" s="40"/>
      <c r="B1998" s="46"/>
      <c r="C1998" s="307" t="s">
        <v>3339</v>
      </c>
      <c r="D1998" s="307" t="s">
        <v>3340</v>
      </c>
      <c r="E1998" s="19" t="s">
        <v>320</v>
      </c>
      <c r="F1998" s="308">
        <v>112</v>
      </c>
      <c r="G1998" s="40"/>
      <c r="H1998" s="46"/>
    </row>
    <row r="1999" s="2" customFormat="1" ht="16.8" customHeight="1">
      <c r="A1999" s="40"/>
      <c r="B1999" s="46"/>
      <c r="C1999" s="303" t="s">
        <v>1876</v>
      </c>
      <c r="D1999" s="304" t="s">
        <v>1876</v>
      </c>
      <c r="E1999" s="305" t="s">
        <v>18</v>
      </c>
      <c r="F1999" s="306">
        <v>57</v>
      </c>
      <c r="G1999" s="40"/>
      <c r="H1999" s="46"/>
    </row>
    <row r="2000" s="2" customFormat="1" ht="16.8" customHeight="1">
      <c r="A2000" s="40"/>
      <c r="B2000" s="46"/>
      <c r="C2000" s="307" t="s">
        <v>1876</v>
      </c>
      <c r="D2000" s="307" t="s">
        <v>3352</v>
      </c>
      <c r="E2000" s="19" t="s">
        <v>18</v>
      </c>
      <c r="F2000" s="308">
        <v>57</v>
      </c>
      <c r="G2000" s="40"/>
      <c r="H2000" s="46"/>
    </row>
    <row r="2001" s="2" customFormat="1" ht="16.8" customHeight="1">
      <c r="A2001" s="40"/>
      <c r="B2001" s="46"/>
      <c r="C2001" s="309" t="s">
        <v>7386</v>
      </c>
      <c r="D2001" s="40"/>
      <c r="E2001" s="40"/>
      <c r="F2001" s="40"/>
      <c r="G2001" s="40"/>
      <c r="H2001" s="46"/>
    </row>
    <row r="2002" s="2" customFormat="1" ht="16.8" customHeight="1">
      <c r="A2002" s="40"/>
      <c r="B2002" s="46"/>
      <c r="C2002" s="307" t="s">
        <v>3349</v>
      </c>
      <c r="D2002" s="307" t="s">
        <v>3350</v>
      </c>
      <c r="E2002" s="19" t="s">
        <v>320</v>
      </c>
      <c r="F2002" s="308">
        <v>79</v>
      </c>
      <c r="G2002" s="40"/>
      <c r="H2002" s="46"/>
    </row>
    <row r="2003" s="2" customFormat="1" ht="16.8" customHeight="1">
      <c r="A2003" s="40"/>
      <c r="B2003" s="46"/>
      <c r="C2003" s="303" t="s">
        <v>669</v>
      </c>
      <c r="D2003" s="304" t="s">
        <v>669</v>
      </c>
      <c r="E2003" s="305" t="s">
        <v>18</v>
      </c>
      <c r="F2003" s="306">
        <v>10</v>
      </c>
      <c r="G2003" s="40"/>
      <c r="H2003" s="46"/>
    </row>
    <row r="2004" s="2" customFormat="1" ht="16.8" customHeight="1">
      <c r="A2004" s="40"/>
      <c r="B2004" s="46"/>
      <c r="C2004" s="307" t="s">
        <v>669</v>
      </c>
      <c r="D2004" s="307" t="s">
        <v>3390</v>
      </c>
      <c r="E2004" s="19" t="s">
        <v>18</v>
      </c>
      <c r="F2004" s="308">
        <v>10</v>
      </c>
      <c r="G2004" s="40"/>
      <c r="H2004" s="46"/>
    </row>
    <row r="2005" s="2" customFormat="1" ht="16.8" customHeight="1">
      <c r="A2005" s="40"/>
      <c r="B2005" s="46"/>
      <c r="C2005" s="309" t="s">
        <v>7386</v>
      </c>
      <c r="D2005" s="40"/>
      <c r="E2005" s="40"/>
      <c r="F2005" s="40"/>
      <c r="G2005" s="40"/>
      <c r="H2005" s="46"/>
    </row>
    <row r="2006" s="2" customFormat="1" ht="16.8" customHeight="1">
      <c r="A2006" s="40"/>
      <c r="B2006" s="46"/>
      <c r="C2006" s="307" t="s">
        <v>3452</v>
      </c>
      <c r="D2006" s="307" t="s">
        <v>3453</v>
      </c>
      <c r="E2006" s="19" t="s">
        <v>309</v>
      </c>
      <c r="F2006" s="308">
        <v>1260</v>
      </c>
      <c r="G2006" s="40"/>
      <c r="H2006" s="46"/>
    </row>
    <row r="2007" s="2" customFormat="1" ht="16.8" customHeight="1">
      <c r="A2007" s="40"/>
      <c r="B2007" s="46"/>
      <c r="C2007" s="303" t="s">
        <v>676</v>
      </c>
      <c r="D2007" s="304" t="s">
        <v>676</v>
      </c>
      <c r="E2007" s="305" t="s">
        <v>18</v>
      </c>
      <c r="F2007" s="306">
        <v>761</v>
      </c>
      <c r="G2007" s="40"/>
      <c r="H2007" s="46"/>
    </row>
    <row r="2008" s="2" customFormat="1" ht="16.8" customHeight="1">
      <c r="A2008" s="40"/>
      <c r="B2008" s="46"/>
      <c r="C2008" s="307" t="s">
        <v>676</v>
      </c>
      <c r="D2008" s="307" t="s">
        <v>3399</v>
      </c>
      <c r="E2008" s="19" t="s">
        <v>18</v>
      </c>
      <c r="F2008" s="308">
        <v>761</v>
      </c>
      <c r="G2008" s="40"/>
      <c r="H2008" s="46"/>
    </row>
    <row r="2009" s="2" customFormat="1" ht="16.8" customHeight="1">
      <c r="A2009" s="40"/>
      <c r="B2009" s="46"/>
      <c r="C2009" s="303" t="s">
        <v>1606</v>
      </c>
      <c r="D2009" s="304" t="s">
        <v>1606</v>
      </c>
      <c r="E2009" s="305" t="s">
        <v>18</v>
      </c>
      <c r="F2009" s="306">
        <v>521</v>
      </c>
      <c r="G2009" s="40"/>
      <c r="H2009" s="46"/>
    </row>
    <row r="2010" s="2" customFormat="1" ht="16.8" customHeight="1">
      <c r="A2010" s="40"/>
      <c r="B2010" s="46"/>
      <c r="C2010" s="303" t="s">
        <v>2193</v>
      </c>
      <c r="D2010" s="304" t="s">
        <v>2193</v>
      </c>
      <c r="E2010" s="305" t="s">
        <v>18</v>
      </c>
      <c r="F2010" s="306">
        <v>30</v>
      </c>
      <c r="G2010" s="40"/>
      <c r="H2010" s="46"/>
    </row>
    <row r="2011" s="2" customFormat="1" ht="16.8" customHeight="1">
      <c r="A2011" s="40"/>
      <c r="B2011" s="46"/>
      <c r="C2011" s="307" t="s">
        <v>2193</v>
      </c>
      <c r="D2011" s="307" t="s">
        <v>3230</v>
      </c>
      <c r="E2011" s="19" t="s">
        <v>18</v>
      </c>
      <c r="F2011" s="308">
        <v>30</v>
      </c>
      <c r="G2011" s="40"/>
      <c r="H2011" s="46"/>
    </row>
    <row r="2012" s="2" customFormat="1" ht="16.8" customHeight="1">
      <c r="A2012" s="40"/>
      <c r="B2012" s="46"/>
      <c r="C2012" s="309" t="s">
        <v>7386</v>
      </c>
      <c r="D2012" s="40"/>
      <c r="E2012" s="40"/>
      <c r="F2012" s="40"/>
      <c r="G2012" s="40"/>
      <c r="H2012" s="46"/>
    </row>
    <row r="2013" s="2" customFormat="1" ht="16.8" customHeight="1">
      <c r="A2013" s="40"/>
      <c r="B2013" s="46"/>
      <c r="C2013" s="307" t="s">
        <v>3226</v>
      </c>
      <c r="D2013" s="307" t="s">
        <v>3227</v>
      </c>
      <c r="E2013" s="19" t="s">
        <v>320</v>
      </c>
      <c r="F2013" s="308">
        <v>105</v>
      </c>
      <c r="G2013" s="40"/>
      <c r="H2013" s="46"/>
    </row>
    <row r="2014" s="2" customFormat="1" ht="16.8" customHeight="1">
      <c r="A2014" s="40"/>
      <c r="B2014" s="46"/>
      <c r="C2014" s="303" t="s">
        <v>1648</v>
      </c>
      <c r="D2014" s="304" t="s">
        <v>1648</v>
      </c>
      <c r="E2014" s="305" t="s">
        <v>18</v>
      </c>
      <c r="F2014" s="306">
        <v>761</v>
      </c>
      <c r="G2014" s="40"/>
      <c r="H2014" s="46"/>
    </row>
    <row r="2015" s="2" customFormat="1" ht="16.8" customHeight="1">
      <c r="A2015" s="40"/>
      <c r="B2015" s="46"/>
      <c r="C2015" s="307" t="s">
        <v>1648</v>
      </c>
      <c r="D2015" s="307" t="s">
        <v>3362</v>
      </c>
      <c r="E2015" s="19" t="s">
        <v>18</v>
      </c>
      <c r="F2015" s="308">
        <v>761</v>
      </c>
      <c r="G2015" s="40"/>
      <c r="H2015" s="46"/>
    </row>
    <row r="2016" s="2" customFormat="1" ht="16.8" customHeight="1">
      <c r="A2016" s="40"/>
      <c r="B2016" s="46"/>
      <c r="C2016" s="303" t="s">
        <v>1612</v>
      </c>
      <c r="D2016" s="304" t="s">
        <v>1612</v>
      </c>
      <c r="E2016" s="305" t="s">
        <v>18</v>
      </c>
      <c r="F2016" s="306">
        <v>598</v>
      </c>
      <c r="G2016" s="40"/>
      <c r="H2016" s="46"/>
    </row>
    <row r="2017" s="2" customFormat="1" ht="16.8" customHeight="1">
      <c r="A2017" s="40"/>
      <c r="B2017" s="46"/>
      <c r="C2017" s="307" t="s">
        <v>1612</v>
      </c>
      <c r="D2017" s="307" t="s">
        <v>3373</v>
      </c>
      <c r="E2017" s="19" t="s">
        <v>18</v>
      </c>
      <c r="F2017" s="308">
        <v>598</v>
      </c>
      <c r="G2017" s="40"/>
      <c r="H2017" s="46"/>
    </row>
    <row r="2018" s="2" customFormat="1" ht="16.8" customHeight="1">
      <c r="A2018" s="40"/>
      <c r="B2018" s="46"/>
      <c r="C2018" s="303" t="s">
        <v>1923</v>
      </c>
      <c r="D2018" s="304" t="s">
        <v>1923</v>
      </c>
      <c r="E2018" s="305" t="s">
        <v>18</v>
      </c>
      <c r="F2018" s="306">
        <v>598</v>
      </c>
      <c r="G2018" s="40"/>
      <c r="H2018" s="46"/>
    </row>
    <row r="2019" s="2" customFormat="1" ht="16.8" customHeight="1">
      <c r="A2019" s="40"/>
      <c r="B2019" s="46"/>
      <c r="C2019" s="307" t="s">
        <v>1923</v>
      </c>
      <c r="D2019" s="307" t="s">
        <v>3411</v>
      </c>
      <c r="E2019" s="19" t="s">
        <v>18</v>
      </c>
      <c r="F2019" s="308">
        <v>598</v>
      </c>
      <c r="G2019" s="40"/>
      <c r="H2019" s="46"/>
    </row>
    <row r="2020" s="2" customFormat="1" ht="16.8" customHeight="1">
      <c r="A2020" s="40"/>
      <c r="B2020" s="46"/>
      <c r="C2020" s="303" t="s">
        <v>1633</v>
      </c>
      <c r="D2020" s="304" t="s">
        <v>1633</v>
      </c>
      <c r="E2020" s="305" t="s">
        <v>18</v>
      </c>
      <c r="F2020" s="306">
        <v>761</v>
      </c>
      <c r="G2020" s="40"/>
      <c r="H2020" s="46"/>
    </row>
    <row r="2021" s="2" customFormat="1" ht="16.8" customHeight="1">
      <c r="A2021" s="40"/>
      <c r="B2021" s="46"/>
      <c r="C2021" s="307" t="s">
        <v>1633</v>
      </c>
      <c r="D2021" s="307" t="s">
        <v>3399</v>
      </c>
      <c r="E2021" s="19" t="s">
        <v>18</v>
      </c>
      <c r="F2021" s="308">
        <v>761</v>
      </c>
      <c r="G2021" s="40"/>
      <c r="H2021" s="46"/>
    </row>
    <row r="2022" s="2" customFormat="1" ht="16.8" customHeight="1">
      <c r="A2022" s="40"/>
      <c r="B2022" s="46"/>
      <c r="C2022" s="303" t="s">
        <v>1932</v>
      </c>
      <c r="D2022" s="304" t="s">
        <v>1932</v>
      </c>
      <c r="E2022" s="305" t="s">
        <v>18</v>
      </c>
      <c r="F2022" s="306">
        <v>521</v>
      </c>
      <c r="G2022" s="40"/>
      <c r="H2022" s="46"/>
    </row>
    <row r="2023" s="2" customFormat="1" ht="16.8" customHeight="1">
      <c r="A2023" s="40"/>
      <c r="B2023" s="46"/>
      <c r="C2023" s="303" t="s">
        <v>1938</v>
      </c>
      <c r="D2023" s="304" t="s">
        <v>1938</v>
      </c>
      <c r="E2023" s="305" t="s">
        <v>18</v>
      </c>
      <c r="F2023" s="306">
        <v>10</v>
      </c>
      <c r="G2023" s="40"/>
      <c r="H2023" s="46"/>
    </row>
    <row r="2024" s="2" customFormat="1" ht="16.8" customHeight="1">
      <c r="A2024" s="40"/>
      <c r="B2024" s="46"/>
      <c r="C2024" s="303" t="s">
        <v>1615</v>
      </c>
      <c r="D2024" s="304" t="s">
        <v>1615</v>
      </c>
      <c r="E2024" s="305" t="s">
        <v>18</v>
      </c>
      <c r="F2024" s="306">
        <v>10</v>
      </c>
      <c r="G2024" s="40"/>
      <c r="H2024" s="46"/>
    </row>
    <row r="2025" s="2" customFormat="1" ht="16.8" customHeight="1">
      <c r="A2025" s="40"/>
      <c r="B2025" s="46"/>
      <c r="C2025" s="307" t="s">
        <v>1615</v>
      </c>
      <c r="D2025" s="307" t="s">
        <v>3390</v>
      </c>
      <c r="E2025" s="19" t="s">
        <v>18</v>
      </c>
      <c r="F2025" s="308">
        <v>10</v>
      </c>
      <c r="G2025" s="40"/>
      <c r="H2025" s="46"/>
    </row>
    <row r="2026" s="2" customFormat="1" ht="16.8" customHeight="1">
      <c r="A2026" s="40"/>
      <c r="B2026" s="46"/>
      <c r="C2026" s="309" t="s">
        <v>7386</v>
      </c>
      <c r="D2026" s="40"/>
      <c r="E2026" s="40"/>
      <c r="F2026" s="40"/>
      <c r="G2026" s="40"/>
      <c r="H2026" s="46"/>
    </row>
    <row r="2027" s="2" customFormat="1" ht="16.8" customHeight="1">
      <c r="A2027" s="40"/>
      <c r="B2027" s="46"/>
      <c r="C2027" s="307" t="s">
        <v>3421</v>
      </c>
      <c r="D2027" s="307" t="s">
        <v>3422</v>
      </c>
      <c r="E2027" s="19" t="s">
        <v>309</v>
      </c>
      <c r="F2027" s="308">
        <v>630</v>
      </c>
      <c r="G2027" s="40"/>
      <c r="H2027" s="46"/>
    </row>
    <row r="2028" s="2" customFormat="1" ht="16.8" customHeight="1">
      <c r="A2028" s="40"/>
      <c r="B2028" s="46"/>
      <c r="C2028" s="307" t="s">
        <v>3386</v>
      </c>
      <c r="D2028" s="307" t="s">
        <v>3387</v>
      </c>
      <c r="E2028" s="19" t="s">
        <v>309</v>
      </c>
      <c r="F2028" s="308">
        <v>630</v>
      </c>
      <c r="G2028" s="40"/>
      <c r="H2028" s="46"/>
    </row>
    <row r="2029" s="2" customFormat="1" ht="16.8" customHeight="1">
      <c r="A2029" s="40"/>
      <c r="B2029" s="46"/>
      <c r="C2029" s="303" t="s">
        <v>1621</v>
      </c>
      <c r="D2029" s="304" t="s">
        <v>1621</v>
      </c>
      <c r="E2029" s="305" t="s">
        <v>18</v>
      </c>
      <c r="F2029" s="306">
        <v>58</v>
      </c>
      <c r="G2029" s="40"/>
      <c r="H2029" s="46"/>
    </row>
    <row r="2030" s="2" customFormat="1" ht="16.8" customHeight="1">
      <c r="A2030" s="40"/>
      <c r="B2030" s="46"/>
      <c r="C2030" s="307" t="s">
        <v>1621</v>
      </c>
      <c r="D2030" s="307" t="s">
        <v>3429</v>
      </c>
      <c r="E2030" s="19" t="s">
        <v>18</v>
      </c>
      <c r="F2030" s="308">
        <v>58</v>
      </c>
      <c r="G2030" s="40"/>
      <c r="H2030" s="46"/>
    </row>
    <row r="2031" s="2" customFormat="1" ht="16.8" customHeight="1">
      <c r="A2031" s="40"/>
      <c r="B2031" s="46"/>
      <c r="C2031" s="303" t="s">
        <v>1597</v>
      </c>
      <c r="D2031" s="304" t="s">
        <v>1597</v>
      </c>
      <c r="E2031" s="305" t="s">
        <v>18</v>
      </c>
      <c r="F2031" s="306">
        <v>461</v>
      </c>
      <c r="G2031" s="40"/>
      <c r="H2031" s="46"/>
    </row>
    <row r="2032" s="2" customFormat="1" ht="16.8" customHeight="1">
      <c r="A2032" s="40"/>
      <c r="B2032" s="46"/>
      <c r="C2032" s="307" t="s">
        <v>1597</v>
      </c>
      <c r="D2032" s="307" t="s">
        <v>3367</v>
      </c>
      <c r="E2032" s="19" t="s">
        <v>18</v>
      </c>
      <c r="F2032" s="308">
        <v>461</v>
      </c>
      <c r="G2032" s="40"/>
      <c r="H2032" s="46"/>
    </row>
    <row r="2033" s="2" customFormat="1" ht="16.8" customHeight="1">
      <c r="A2033" s="40"/>
      <c r="B2033" s="46"/>
      <c r="C2033" s="303" t="s">
        <v>361</v>
      </c>
      <c r="D2033" s="304" t="s">
        <v>361</v>
      </c>
      <c r="E2033" s="305" t="s">
        <v>18</v>
      </c>
      <c r="F2033" s="306">
        <v>1</v>
      </c>
      <c r="G2033" s="40"/>
      <c r="H2033" s="46"/>
    </row>
    <row r="2034" s="2" customFormat="1" ht="16.8" customHeight="1">
      <c r="A2034" s="40"/>
      <c r="B2034" s="46"/>
      <c r="C2034" s="307" t="s">
        <v>361</v>
      </c>
      <c r="D2034" s="307" t="s">
        <v>3236</v>
      </c>
      <c r="E2034" s="19" t="s">
        <v>18</v>
      </c>
      <c r="F2034" s="308">
        <v>1</v>
      </c>
      <c r="G2034" s="40"/>
      <c r="H2034" s="46"/>
    </row>
    <row r="2035" s="2" customFormat="1" ht="16.8" customHeight="1">
      <c r="A2035" s="40"/>
      <c r="B2035" s="46"/>
      <c r="C2035" s="309" t="s">
        <v>7386</v>
      </c>
      <c r="D2035" s="40"/>
      <c r="E2035" s="40"/>
      <c r="F2035" s="40"/>
      <c r="G2035" s="40"/>
      <c r="H2035" s="46"/>
    </row>
    <row r="2036" s="2" customFormat="1" ht="16.8" customHeight="1">
      <c r="A2036" s="40"/>
      <c r="B2036" s="46"/>
      <c r="C2036" s="307" t="s">
        <v>3233</v>
      </c>
      <c r="D2036" s="307" t="s">
        <v>3234</v>
      </c>
      <c r="E2036" s="19" t="s">
        <v>254</v>
      </c>
      <c r="F2036" s="308">
        <v>8</v>
      </c>
      <c r="G2036" s="40"/>
      <c r="H2036" s="46"/>
    </row>
    <row r="2037" s="2" customFormat="1" ht="16.8" customHeight="1">
      <c r="A2037" s="40"/>
      <c r="B2037" s="46"/>
      <c r="C2037" s="303" t="s">
        <v>1908</v>
      </c>
      <c r="D2037" s="304" t="s">
        <v>1908</v>
      </c>
      <c r="E2037" s="305" t="s">
        <v>18</v>
      </c>
      <c r="F2037" s="306">
        <v>461</v>
      </c>
      <c r="G2037" s="40"/>
      <c r="H2037" s="46"/>
    </row>
    <row r="2038" s="2" customFormat="1" ht="16.8" customHeight="1">
      <c r="A2038" s="40"/>
      <c r="B2038" s="46"/>
      <c r="C2038" s="307" t="s">
        <v>1908</v>
      </c>
      <c r="D2038" s="307" t="s">
        <v>3404</v>
      </c>
      <c r="E2038" s="19" t="s">
        <v>18</v>
      </c>
      <c r="F2038" s="308">
        <v>461</v>
      </c>
      <c r="G2038" s="40"/>
      <c r="H2038" s="46"/>
    </row>
    <row r="2039" s="2" customFormat="1" ht="16.8" customHeight="1">
      <c r="A2039" s="40"/>
      <c r="B2039" s="46"/>
      <c r="C2039" s="309" t="s">
        <v>7386</v>
      </c>
      <c r="D2039" s="40"/>
      <c r="E2039" s="40"/>
      <c r="F2039" s="40"/>
      <c r="G2039" s="40"/>
      <c r="H2039" s="46"/>
    </row>
    <row r="2040" s="2" customFormat="1" ht="16.8" customHeight="1">
      <c r="A2040" s="40"/>
      <c r="B2040" s="46"/>
      <c r="C2040" s="307" t="s">
        <v>3400</v>
      </c>
      <c r="D2040" s="307" t="s">
        <v>3401</v>
      </c>
      <c r="E2040" s="19" t="s">
        <v>478</v>
      </c>
      <c r="F2040" s="308">
        <v>633</v>
      </c>
      <c r="G2040" s="40"/>
      <c r="H2040" s="46"/>
    </row>
    <row r="2041" s="2" customFormat="1" ht="16.8" customHeight="1">
      <c r="A2041" s="40"/>
      <c r="B2041" s="46"/>
      <c r="C2041" s="303" t="s">
        <v>2232</v>
      </c>
      <c r="D2041" s="304" t="s">
        <v>2232</v>
      </c>
      <c r="E2041" s="305" t="s">
        <v>18</v>
      </c>
      <c r="F2041" s="306">
        <v>36</v>
      </c>
      <c r="G2041" s="40"/>
      <c r="H2041" s="46"/>
    </row>
    <row r="2042" s="2" customFormat="1" ht="16.8" customHeight="1">
      <c r="A2042" s="40"/>
      <c r="B2042" s="46"/>
      <c r="C2042" s="307" t="s">
        <v>2232</v>
      </c>
      <c r="D2042" s="307" t="s">
        <v>3439</v>
      </c>
      <c r="E2042" s="19" t="s">
        <v>18</v>
      </c>
      <c r="F2042" s="308">
        <v>36</v>
      </c>
      <c r="G2042" s="40"/>
      <c r="H2042" s="46"/>
    </row>
    <row r="2043" s="2" customFormat="1" ht="16.8" customHeight="1">
      <c r="A2043" s="40"/>
      <c r="B2043" s="46"/>
      <c r="C2043" s="303" t="s">
        <v>1873</v>
      </c>
      <c r="D2043" s="304" t="s">
        <v>1873</v>
      </c>
      <c r="E2043" s="305" t="s">
        <v>18</v>
      </c>
      <c r="F2043" s="306">
        <v>2.1000000000000001</v>
      </c>
      <c r="G2043" s="40"/>
      <c r="H2043" s="46"/>
    </row>
    <row r="2044" s="2" customFormat="1" ht="16.8" customHeight="1">
      <c r="A2044" s="40"/>
      <c r="B2044" s="46"/>
      <c r="C2044" s="303" t="s">
        <v>1901</v>
      </c>
      <c r="D2044" s="304" t="s">
        <v>1901</v>
      </c>
      <c r="E2044" s="305" t="s">
        <v>18</v>
      </c>
      <c r="F2044" s="306">
        <v>39.899999999999999</v>
      </c>
      <c r="G2044" s="40"/>
      <c r="H2044" s="46"/>
    </row>
    <row r="2045" s="2" customFormat="1" ht="16.8" customHeight="1">
      <c r="A2045" s="40"/>
      <c r="B2045" s="46"/>
      <c r="C2045" s="303" t="s">
        <v>367</v>
      </c>
      <c r="D2045" s="304" t="s">
        <v>367</v>
      </c>
      <c r="E2045" s="305" t="s">
        <v>18</v>
      </c>
      <c r="F2045" s="306">
        <v>7</v>
      </c>
      <c r="G2045" s="40"/>
      <c r="H2045" s="46"/>
    </row>
    <row r="2046" s="2" customFormat="1" ht="16.8" customHeight="1">
      <c r="A2046" s="40"/>
      <c r="B2046" s="46"/>
      <c r="C2046" s="307" t="s">
        <v>367</v>
      </c>
      <c r="D2046" s="307" t="s">
        <v>3253</v>
      </c>
      <c r="E2046" s="19" t="s">
        <v>18</v>
      </c>
      <c r="F2046" s="308">
        <v>7</v>
      </c>
      <c r="G2046" s="40"/>
      <c r="H2046" s="46"/>
    </row>
    <row r="2047" s="2" customFormat="1" ht="16.8" customHeight="1">
      <c r="A2047" s="40"/>
      <c r="B2047" s="46"/>
      <c r="C2047" s="309" t="s">
        <v>7386</v>
      </c>
      <c r="D2047" s="40"/>
      <c r="E2047" s="40"/>
      <c r="F2047" s="40"/>
      <c r="G2047" s="40"/>
      <c r="H2047" s="46"/>
    </row>
    <row r="2048" s="2" customFormat="1" ht="16.8" customHeight="1">
      <c r="A2048" s="40"/>
      <c r="B2048" s="46"/>
      <c r="C2048" s="307" t="s">
        <v>3250</v>
      </c>
      <c r="D2048" s="307" t="s">
        <v>3251</v>
      </c>
      <c r="E2048" s="19" t="s">
        <v>254</v>
      </c>
      <c r="F2048" s="308">
        <v>17</v>
      </c>
      <c r="G2048" s="40"/>
      <c r="H2048" s="46"/>
    </row>
    <row r="2049" s="2" customFormat="1" ht="16.8" customHeight="1">
      <c r="A2049" s="40"/>
      <c r="B2049" s="46"/>
      <c r="C2049" s="303" t="s">
        <v>1541</v>
      </c>
      <c r="D2049" s="304" t="s">
        <v>1541</v>
      </c>
      <c r="E2049" s="305" t="s">
        <v>18</v>
      </c>
      <c r="F2049" s="306">
        <v>2</v>
      </c>
      <c r="G2049" s="40"/>
      <c r="H2049" s="46"/>
    </row>
    <row r="2050" s="2" customFormat="1" ht="16.8" customHeight="1">
      <c r="A2050" s="40"/>
      <c r="B2050" s="46"/>
      <c r="C2050" s="307" t="s">
        <v>1541</v>
      </c>
      <c r="D2050" s="307" t="s">
        <v>3258</v>
      </c>
      <c r="E2050" s="19" t="s">
        <v>18</v>
      </c>
      <c r="F2050" s="308">
        <v>2</v>
      </c>
      <c r="G2050" s="40"/>
      <c r="H2050" s="46"/>
    </row>
    <row r="2051" s="2" customFormat="1" ht="16.8" customHeight="1">
      <c r="A2051" s="40"/>
      <c r="B2051" s="46"/>
      <c r="C2051" s="309" t="s">
        <v>7386</v>
      </c>
      <c r="D2051" s="40"/>
      <c r="E2051" s="40"/>
      <c r="F2051" s="40"/>
      <c r="G2051" s="40"/>
      <c r="H2051" s="46"/>
    </row>
    <row r="2052" s="2" customFormat="1" ht="16.8" customHeight="1">
      <c r="A2052" s="40"/>
      <c r="B2052" s="46"/>
      <c r="C2052" s="307" t="s">
        <v>3255</v>
      </c>
      <c r="D2052" s="307" t="s">
        <v>3256</v>
      </c>
      <c r="E2052" s="19" t="s">
        <v>254</v>
      </c>
      <c r="F2052" s="308">
        <v>29</v>
      </c>
      <c r="G2052" s="40"/>
      <c r="H2052" s="46"/>
    </row>
    <row r="2053" s="2" customFormat="1" ht="16.8" customHeight="1">
      <c r="A2053" s="40"/>
      <c r="B2053" s="46"/>
      <c r="C2053" s="303" t="s">
        <v>339</v>
      </c>
      <c r="D2053" s="304" t="s">
        <v>339</v>
      </c>
      <c r="E2053" s="305" t="s">
        <v>18</v>
      </c>
      <c r="F2053" s="306">
        <v>2</v>
      </c>
      <c r="G2053" s="40"/>
      <c r="H2053" s="46"/>
    </row>
    <row r="2054" s="2" customFormat="1" ht="16.8" customHeight="1">
      <c r="A2054" s="40"/>
      <c r="B2054" s="46"/>
      <c r="C2054" s="307" t="s">
        <v>339</v>
      </c>
      <c r="D2054" s="307" t="s">
        <v>3269</v>
      </c>
      <c r="E2054" s="19" t="s">
        <v>18</v>
      </c>
      <c r="F2054" s="308">
        <v>2</v>
      </c>
      <c r="G2054" s="40"/>
      <c r="H2054" s="46"/>
    </row>
    <row r="2055" s="2" customFormat="1" ht="16.8" customHeight="1">
      <c r="A2055" s="40"/>
      <c r="B2055" s="46"/>
      <c r="C2055" s="303" t="s">
        <v>435</v>
      </c>
      <c r="D2055" s="304" t="s">
        <v>435</v>
      </c>
      <c r="E2055" s="305" t="s">
        <v>18</v>
      </c>
      <c r="F2055" s="306">
        <v>1</v>
      </c>
      <c r="G2055" s="40"/>
      <c r="H2055" s="46"/>
    </row>
    <row r="2056" s="2" customFormat="1" ht="16.8" customHeight="1">
      <c r="A2056" s="40"/>
      <c r="B2056" s="46"/>
      <c r="C2056" s="307" t="s">
        <v>435</v>
      </c>
      <c r="D2056" s="307" t="s">
        <v>3289</v>
      </c>
      <c r="E2056" s="19" t="s">
        <v>18</v>
      </c>
      <c r="F2056" s="308">
        <v>1</v>
      </c>
      <c r="G2056" s="40"/>
      <c r="H2056" s="46"/>
    </row>
    <row r="2057" s="2" customFormat="1" ht="16.8" customHeight="1">
      <c r="A2057" s="40"/>
      <c r="B2057" s="46"/>
      <c r="C2057" s="303" t="s">
        <v>353</v>
      </c>
      <c r="D2057" s="304" t="s">
        <v>353</v>
      </c>
      <c r="E2057" s="305" t="s">
        <v>18</v>
      </c>
      <c r="F2057" s="306">
        <v>3</v>
      </c>
      <c r="G2057" s="40"/>
      <c r="H2057" s="46"/>
    </row>
    <row r="2058" s="2" customFormat="1" ht="16.8" customHeight="1">
      <c r="A2058" s="40"/>
      <c r="B2058" s="46"/>
      <c r="C2058" s="307" t="s">
        <v>353</v>
      </c>
      <c r="D2058" s="307" t="s">
        <v>3273</v>
      </c>
      <c r="E2058" s="19" t="s">
        <v>18</v>
      </c>
      <c r="F2058" s="308">
        <v>3</v>
      </c>
      <c r="G2058" s="40"/>
      <c r="H2058" s="46"/>
    </row>
    <row r="2059" s="2" customFormat="1" ht="16.8" customHeight="1">
      <c r="A2059" s="40"/>
      <c r="B2059" s="46"/>
      <c r="C2059" s="309" t="s">
        <v>7386</v>
      </c>
      <c r="D2059" s="40"/>
      <c r="E2059" s="40"/>
      <c r="F2059" s="40"/>
      <c r="G2059" s="40"/>
      <c r="H2059" s="46"/>
    </row>
    <row r="2060" s="2" customFormat="1" ht="16.8" customHeight="1">
      <c r="A2060" s="40"/>
      <c r="B2060" s="46"/>
      <c r="C2060" s="307" t="s">
        <v>3270</v>
      </c>
      <c r="D2060" s="307" t="s">
        <v>3271</v>
      </c>
      <c r="E2060" s="19" t="s">
        <v>254</v>
      </c>
      <c r="F2060" s="308">
        <v>7</v>
      </c>
      <c r="G2060" s="40"/>
      <c r="H2060" s="46"/>
    </row>
    <row r="2061" s="2" customFormat="1" ht="16.8" customHeight="1">
      <c r="A2061" s="40"/>
      <c r="B2061" s="46"/>
      <c r="C2061" s="303" t="s">
        <v>3473</v>
      </c>
      <c r="D2061" s="304" t="s">
        <v>3473</v>
      </c>
      <c r="E2061" s="305" t="s">
        <v>18</v>
      </c>
      <c r="F2061" s="306">
        <v>36</v>
      </c>
      <c r="G2061" s="40"/>
      <c r="H2061" s="46"/>
    </row>
    <row r="2062" s="2" customFormat="1" ht="16.8" customHeight="1">
      <c r="A2062" s="40"/>
      <c r="B2062" s="46"/>
      <c r="C2062" s="307" t="s">
        <v>3473</v>
      </c>
      <c r="D2062" s="307" t="s">
        <v>3474</v>
      </c>
      <c r="E2062" s="19" t="s">
        <v>18</v>
      </c>
      <c r="F2062" s="308">
        <v>36</v>
      </c>
      <c r="G2062" s="40"/>
      <c r="H2062" s="46"/>
    </row>
    <row r="2063" s="2" customFormat="1" ht="16.8" customHeight="1">
      <c r="A2063" s="40"/>
      <c r="B2063" s="46"/>
      <c r="C2063" s="309" t="s">
        <v>7386</v>
      </c>
      <c r="D2063" s="40"/>
      <c r="E2063" s="40"/>
      <c r="F2063" s="40"/>
      <c r="G2063" s="40"/>
      <c r="H2063" s="46"/>
    </row>
    <row r="2064" s="2" customFormat="1" ht="16.8" customHeight="1">
      <c r="A2064" s="40"/>
      <c r="B2064" s="46"/>
      <c r="C2064" s="307" t="s">
        <v>3468</v>
      </c>
      <c r="D2064" s="307" t="s">
        <v>3469</v>
      </c>
      <c r="E2064" s="19" t="s">
        <v>320</v>
      </c>
      <c r="F2064" s="308">
        <v>63</v>
      </c>
      <c r="G2064" s="40"/>
      <c r="H2064" s="46"/>
    </row>
    <row r="2065" s="2" customFormat="1" ht="16.8" customHeight="1">
      <c r="A2065" s="40"/>
      <c r="B2065" s="46"/>
      <c r="C2065" s="303" t="s">
        <v>3206</v>
      </c>
      <c r="D2065" s="304" t="s">
        <v>3206</v>
      </c>
      <c r="E2065" s="305" t="s">
        <v>18</v>
      </c>
      <c r="F2065" s="306">
        <v>1</v>
      </c>
      <c r="G2065" s="40"/>
      <c r="H2065" s="46"/>
    </row>
    <row r="2066" s="2" customFormat="1" ht="16.8" customHeight="1">
      <c r="A2066" s="40"/>
      <c r="B2066" s="46"/>
      <c r="C2066" s="307" t="s">
        <v>3206</v>
      </c>
      <c r="D2066" s="307" t="s">
        <v>3247</v>
      </c>
      <c r="E2066" s="19" t="s">
        <v>18</v>
      </c>
      <c r="F2066" s="308">
        <v>1</v>
      </c>
      <c r="G2066" s="40"/>
      <c r="H2066" s="46"/>
    </row>
    <row r="2067" s="2" customFormat="1" ht="16.8" customHeight="1">
      <c r="A2067" s="40"/>
      <c r="B2067" s="46"/>
      <c r="C2067" s="309" t="s">
        <v>7386</v>
      </c>
      <c r="D2067" s="40"/>
      <c r="E2067" s="40"/>
      <c r="F2067" s="40"/>
      <c r="G2067" s="40"/>
      <c r="H2067" s="46"/>
    </row>
    <row r="2068" s="2" customFormat="1" ht="16.8" customHeight="1">
      <c r="A2068" s="40"/>
      <c r="B2068" s="46"/>
      <c r="C2068" s="307" t="s">
        <v>3243</v>
      </c>
      <c r="D2068" s="307" t="s">
        <v>3244</v>
      </c>
      <c r="E2068" s="19" t="s">
        <v>254</v>
      </c>
      <c r="F2068" s="308">
        <v>2</v>
      </c>
      <c r="G2068" s="40"/>
      <c r="H2068" s="46"/>
    </row>
    <row r="2069" s="2" customFormat="1" ht="16.8" customHeight="1">
      <c r="A2069" s="40"/>
      <c r="B2069" s="46"/>
      <c r="C2069" s="303" t="s">
        <v>2532</v>
      </c>
      <c r="D2069" s="304" t="s">
        <v>2532</v>
      </c>
      <c r="E2069" s="305" t="s">
        <v>18</v>
      </c>
      <c r="F2069" s="306">
        <v>17</v>
      </c>
      <c r="G2069" s="40"/>
      <c r="H2069" s="46"/>
    </row>
    <row r="2070" s="2" customFormat="1" ht="16.8" customHeight="1">
      <c r="A2070" s="40"/>
      <c r="B2070" s="46"/>
      <c r="C2070" s="307" t="s">
        <v>2532</v>
      </c>
      <c r="D2070" s="307" t="s">
        <v>3299</v>
      </c>
      <c r="E2070" s="19" t="s">
        <v>18</v>
      </c>
      <c r="F2070" s="308">
        <v>17</v>
      </c>
      <c r="G2070" s="40"/>
      <c r="H2070" s="46"/>
    </row>
    <row r="2071" s="2" customFormat="1" ht="16.8" customHeight="1">
      <c r="A2071" s="40"/>
      <c r="B2071" s="46"/>
      <c r="C2071" s="309" t="s">
        <v>7386</v>
      </c>
      <c r="D2071" s="40"/>
      <c r="E2071" s="40"/>
      <c r="F2071" s="40"/>
      <c r="G2071" s="40"/>
      <c r="H2071" s="46"/>
    </row>
    <row r="2072" s="2" customFormat="1" ht="16.8" customHeight="1">
      <c r="A2072" s="40"/>
      <c r="B2072" s="46"/>
      <c r="C2072" s="307" t="s">
        <v>3294</v>
      </c>
      <c r="D2072" s="307" t="s">
        <v>3295</v>
      </c>
      <c r="E2072" s="19" t="s">
        <v>320</v>
      </c>
      <c r="F2072" s="308">
        <v>23</v>
      </c>
      <c r="G2072" s="40"/>
      <c r="H2072" s="46"/>
    </row>
    <row r="2073" s="2" customFormat="1" ht="16.8" customHeight="1">
      <c r="A2073" s="40"/>
      <c r="B2073" s="46"/>
      <c r="C2073" s="303" t="s">
        <v>2960</v>
      </c>
      <c r="D2073" s="304" t="s">
        <v>2960</v>
      </c>
      <c r="E2073" s="305" t="s">
        <v>18</v>
      </c>
      <c r="F2073" s="306">
        <v>1</v>
      </c>
      <c r="G2073" s="40"/>
      <c r="H2073" s="46"/>
    </row>
    <row r="2074" s="2" customFormat="1" ht="16.8" customHeight="1">
      <c r="A2074" s="40"/>
      <c r="B2074" s="46"/>
      <c r="C2074" s="307" t="s">
        <v>2960</v>
      </c>
      <c r="D2074" s="307" t="s">
        <v>3307</v>
      </c>
      <c r="E2074" s="19" t="s">
        <v>18</v>
      </c>
      <c r="F2074" s="308">
        <v>1</v>
      </c>
      <c r="G2074" s="40"/>
      <c r="H2074" s="46"/>
    </row>
    <row r="2075" s="2" customFormat="1" ht="16.8" customHeight="1">
      <c r="A2075" s="40"/>
      <c r="B2075" s="46"/>
      <c r="C2075" s="309" t="s">
        <v>7386</v>
      </c>
      <c r="D2075" s="40"/>
      <c r="E2075" s="40"/>
      <c r="F2075" s="40"/>
      <c r="G2075" s="40"/>
      <c r="H2075" s="46"/>
    </row>
    <row r="2076" s="2" customFormat="1" ht="16.8" customHeight="1">
      <c r="A2076" s="40"/>
      <c r="B2076" s="46"/>
      <c r="C2076" s="307" t="s">
        <v>3278</v>
      </c>
      <c r="D2076" s="307" t="s">
        <v>3279</v>
      </c>
      <c r="E2076" s="19" t="s">
        <v>254</v>
      </c>
      <c r="F2076" s="308">
        <v>2</v>
      </c>
      <c r="G2076" s="40"/>
      <c r="H2076" s="46"/>
    </row>
    <row r="2077" s="2" customFormat="1" ht="16.8" customHeight="1">
      <c r="A2077" s="40"/>
      <c r="B2077" s="46"/>
      <c r="C2077" s="303" t="s">
        <v>315</v>
      </c>
      <c r="D2077" s="304" t="s">
        <v>315</v>
      </c>
      <c r="E2077" s="305" t="s">
        <v>18</v>
      </c>
      <c r="F2077" s="306">
        <v>5</v>
      </c>
      <c r="G2077" s="40"/>
      <c r="H2077" s="46"/>
    </row>
    <row r="2078" s="2" customFormat="1" ht="16.8" customHeight="1">
      <c r="A2078" s="40"/>
      <c r="B2078" s="46"/>
      <c r="C2078" s="307" t="s">
        <v>315</v>
      </c>
      <c r="D2078" s="307" t="s">
        <v>3464</v>
      </c>
      <c r="E2078" s="19" t="s">
        <v>18</v>
      </c>
      <c r="F2078" s="308">
        <v>5</v>
      </c>
      <c r="G2078" s="40"/>
      <c r="H2078" s="46"/>
    </row>
    <row r="2079" s="2" customFormat="1" ht="16.8" customHeight="1">
      <c r="A2079" s="40"/>
      <c r="B2079" s="46"/>
      <c r="C2079" s="309" t="s">
        <v>7386</v>
      </c>
      <c r="D2079" s="40"/>
      <c r="E2079" s="40"/>
      <c r="F2079" s="40"/>
      <c r="G2079" s="40"/>
      <c r="H2079" s="46"/>
    </row>
    <row r="2080" s="2" customFormat="1" ht="16.8" customHeight="1">
      <c r="A2080" s="40"/>
      <c r="B2080" s="46"/>
      <c r="C2080" s="307" t="s">
        <v>3459</v>
      </c>
      <c r="D2080" s="307" t="s">
        <v>3460</v>
      </c>
      <c r="E2080" s="19" t="s">
        <v>320</v>
      </c>
      <c r="F2080" s="308">
        <v>55</v>
      </c>
      <c r="G2080" s="40"/>
      <c r="H2080" s="46"/>
    </row>
    <row r="2081" s="2" customFormat="1" ht="16.8" customHeight="1">
      <c r="A2081" s="40"/>
      <c r="B2081" s="46"/>
      <c r="C2081" s="303" t="s">
        <v>2096</v>
      </c>
      <c r="D2081" s="304" t="s">
        <v>2096</v>
      </c>
      <c r="E2081" s="305" t="s">
        <v>18</v>
      </c>
      <c r="F2081" s="306">
        <v>1</v>
      </c>
      <c r="G2081" s="40"/>
      <c r="H2081" s="46"/>
    </row>
    <row r="2082" s="2" customFormat="1" ht="16.8" customHeight="1">
      <c r="A2082" s="40"/>
      <c r="B2082" s="46"/>
      <c r="C2082" s="307" t="s">
        <v>2096</v>
      </c>
      <c r="D2082" s="307" t="s">
        <v>3315</v>
      </c>
      <c r="E2082" s="19" t="s">
        <v>18</v>
      </c>
      <c r="F2082" s="308">
        <v>1</v>
      </c>
      <c r="G2082" s="40"/>
      <c r="H2082" s="46"/>
    </row>
    <row r="2083" s="2" customFormat="1" ht="16.8" customHeight="1">
      <c r="A2083" s="40"/>
      <c r="B2083" s="46"/>
      <c r="C2083" s="309" t="s">
        <v>7386</v>
      </c>
      <c r="D2083" s="40"/>
      <c r="E2083" s="40"/>
      <c r="F2083" s="40"/>
      <c r="G2083" s="40"/>
      <c r="H2083" s="46"/>
    </row>
    <row r="2084" s="2" customFormat="1" ht="16.8" customHeight="1">
      <c r="A2084" s="40"/>
      <c r="B2084" s="46"/>
      <c r="C2084" s="307" t="s">
        <v>3310</v>
      </c>
      <c r="D2084" s="307" t="s">
        <v>3311</v>
      </c>
      <c r="E2084" s="19" t="s">
        <v>320</v>
      </c>
      <c r="F2084" s="308">
        <v>4</v>
      </c>
      <c r="G2084" s="40"/>
      <c r="H2084" s="46"/>
    </row>
    <row r="2085" s="2" customFormat="1" ht="16.8" customHeight="1">
      <c r="A2085" s="40"/>
      <c r="B2085" s="46"/>
      <c r="C2085" s="303" t="s">
        <v>2273</v>
      </c>
      <c r="D2085" s="304" t="s">
        <v>2273</v>
      </c>
      <c r="E2085" s="305" t="s">
        <v>18</v>
      </c>
      <c r="F2085" s="306">
        <v>13.16</v>
      </c>
      <c r="G2085" s="40"/>
      <c r="H2085" s="46"/>
    </row>
    <row r="2086" s="2" customFormat="1" ht="16.8" customHeight="1">
      <c r="A2086" s="40"/>
      <c r="B2086" s="46"/>
      <c r="C2086" s="307" t="s">
        <v>2273</v>
      </c>
      <c r="D2086" s="307" t="s">
        <v>3334</v>
      </c>
      <c r="E2086" s="19" t="s">
        <v>18</v>
      </c>
      <c r="F2086" s="308">
        <v>13.16</v>
      </c>
      <c r="G2086" s="40"/>
      <c r="H2086" s="46"/>
    </row>
    <row r="2087" s="2" customFormat="1" ht="16.8" customHeight="1">
      <c r="A2087" s="40"/>
      <c r="B2087" s="46"/>
      <c r="C2087" s="309" t="s">
        <v>7386</v>
      </c>
      <c r="D2087" s="40"/>
      <c r="E2087" s="40"/>
      <c r="F2087" s="40"/>
      <c r="G2087" s="40"/>
      <c r="H2087" s="46"/>
    </row>
    <row r="2088" s="2" customFormat="1" ht="16.8" customHeight="1">
      <c r="A2088" s="40"/>
      <c r="B2088" s="46"/>
      <c r="C2088" s="307" t="s">
        <v>3330</v>
      </c>
      <c r="D2088" s="307" t="s">
        <v>3331</v>
      </c>
      <c r="E2088" s="19" t="s">
        <v>357</v>
      </c>
      <c r="F2088" s="308">
        <v>52.57</v>
      </c>
      <c r="G2088" s="40"/>
      <c r="H2088" s="46"/>
    </row>
    <row r="2089" s="2" customFormat="1" ht="16.8" customHeight="1">
      <c r="A2089" s="40"/>
      <c r="B2089" s="46"/>
      <c r="C2089" s="303" t="s">
        <v>3208</v>
      </c>
      <c r="D2089" s="304" t="s">
        <v>3208</v>
      </c>
      <c r="E2089" s="305" t="s">
        <v>18</v>
      </c>
      <c r="F2089" s="306">
        <v>57</v>
      </c>
      <c r="G2089" s="40"/>
      <c r="H2089" s="46"/>
    </row>
    <row r="2090" s="2" customFormat="1" ht="16.8" customHeight="1">
      <c r="A2090" s="40"/>
      <c r="B2090" s="46"/>
      <c r="C2090" s="307" t="s">
        <v>3208</v>
      </c>
      <c r="D2090" s="307" t="s">
        <v>3344</v>
      </c>
      <c r="E2090" s="19" t="s">
        <v>18</v>
      </c>
      <c r="F2090" s="308">
        <v>57</v>
      </c>
      <c r="G2090" s="40"/>
      <c r="H2090" s="46"/>
    </row>
    <row r="2091" s="2" customFormat="1" ht="16.8" customHeight="1">
      <c r="A2091" s="40"/>
      <c r="B2091" s="46"/>
      <c r="C2091" s="309" t="s">
        <v>7386</v>
      </c>
      <c r="D2091" s="40"/>
      <c r="E2091" s="40"/>
      <c r="F2091" s="40"/>
      <c r="G2091" s="40"/>
      <c r="H2091" s="46"/>
    </row>
    <row r="2092" s="2" customFormat="1" ht="16.8" customHeight="1">
      <c r="A2092" s="40"/>
      <c r="B2092" s="46"/>
      <c r="C2092" s="307" t="s">
        <v>3339</v>
      </c>
      <c r="D2092" s="307" t="s">
        <v>3340</v>
      </c>
      <c r="E2092" s="19" t="s">
        <v>320</v>
      </c>
      <c r="F2092" s="308">
        <v>112</v>
      </c>
      <c r="G2092" s="40"/>
      <c r="H2092" s="46"/>
    </row>
    <row r="2093" s="2" customFormat="1" ht="16.8" customHeight="1">
      <c r="A2093" s="40"/>
      <c r="B2093" s="46"/>
      <c r="C2093" s="303" t="s">
        <v>2274</v>
      </c>
      <c r="D2093" s="304" t="s">
        <v>2274</v>
      </c>
      <c r="E2093" s="305" t="s">
        <v>18</v>
      </c>
      <c r="F2093" s="306">
        <v>16</v>
      </c>
      <c r="G2093" s="40"/>
      <c r="H2093" s="46"/>
    </row>
    <row r="2094" s="2" customFormat="1" ht="16.8" customHeight="1">
      <c r="A2094" s="40"/>
      <c r="B2094" s="46"/>
      <c r="C2094" s="307" t="s">
        <v>2274</v>
      </c>
      <c r="D2094" s="307" t="s">
        <v>3345</v>
      </c>
      <c r="E2094" s="19" t="s">
        <v>18</v>
      </c>
      <c r="F2094" s="308">
        <v>16</v>
      </c>
      <c r="G2094" s="40"/>
      <c r="H2094" s="46"/>
    </row>
    <row r="2095" s="2" customFormat="1" ht="16.8" customHeight="1">
      <c r="A2095" s="40"/>
      <c r="B2095" s="46"/>
      <c r="C2095" s="309" t="s">
        <v>7386</v>
      </c>
      <c r="D2095" s="40"/>
      <c r="E2095" s="40"/>
      <c r="F2095" s="40"/>
      <c r="G2095" s="40"/>
      <c r="H2095" s="46"/>
    </row>
    <row r="2096" s="2" customFormat="1" ht="16.8" customHeight="1">
      <c r="A2096" s="40"/>
      <c r="B2096" s="46"/>
      <c r="C2096" s="307" t="s">
        <v>3349</v>
      </c>
      <c r="D2096" s="307" t="s">
        <v>3350</v>
      </c>
      <c r="E2096" s="19" t="s">
        <v>320</v>
      </c>
      <c r="F2096" s="308">
        <v>79</v>
      </c>
      <c r="G2096" s="40"/>
      <c r="H2096" s="46"/>
    </row>
    <row r="2097" s="2" customFormat="1" ht="16.8" customHeight="1">
      <c r="A2097" s="40"/>
      <c r="B2097" s="46"/>
      <c r="C2097" s="303" t="s">
        <v>1852</v>
      </c>
      <c r="D2097" s="304" t="s">
        <v>1852</v>
      </c>
      <c r="E2097" s="305" t="s">
        <v>18</v>
      </c>
      <c r="F2097" s="306">
        <v>234</v>
      </c>
      <c r="G2097" s="40"/>
      <c r="H2097" s="46"/>
    </row>
    <row r="2098" s="2" customFormat="1" ht="16.8" customHeight="1">
      <c r="A2098" s="40"/>
      <c r="B2098" s="46"/>
      <c r="C2098" s="307" t="s">
        <v>1852</v>
      </c>
      <c r="D2098" s="307" t="s">
        <v>3391</v>
      </c>
      <c r="E2098" s="19" t="s">
        <v>18</v>
      </c>
      <c r="F2098" s="308">
        <v>234</v>
      </c>
      <c r="G2098" s="40"/>
      <c r="H2098" s="46"/>
    </row>
    <row r="2099" s="2" customFormat="1" ht="16.8" customHeight="1">
      <c r="A2099" s="40"/>
      <c r="B2099" s="46"/>
      <c r="C2099" s="309" t="s">
        <v>7386</v>
      </c>
      <c r="D2099" s="40"/>
      <c r="E2099" s="40"/>
      <c r="F2099" s="40"/>
      <c r="G2099" s="40"/>
      <c r="H2099" s="46"/>
    </row>
    <row r="2100" s="2" customFormat="1" ht="16.8" customHeight="1">
      <c r="A2100" s="40"/>
      <c r="B2100" s="46"/>
      <c r="C2100" s="307" t="s">
        <v>3452</v>
      </c>
      <c r="D2100" s="307" t="s">
        <v>3453</v>
      </c>
      <c r="E2100" s="19" t="s">
        <v>309</v>
      </c>
      <c r="F2100" s="308">
        <v>1260</v>
      </c>
      <c r="G2100" s="40"/>
      <c r="H2100" s="46"/>
    </row>
    <row r="2101" s="2" customFormat="1" ht="16.8" customHeight="1">
      <c r="A2101" s="40"/>
      <c r="B2101" s="46"/>
      <c r="C2101" s="303" t="s">
        <v>702</v>
      </c>
      <c r="D2101" s="304" t="s">
        <v>702</v>
      </c>
      <c r="E2101" s="305" t="s">
        <v>18</v>
      </c>
      <c r="F2101" s="306">
        <v>172</v>
      </c>
      <c r="G2101" s="40"/>
      <c r="H2101" s="46"/>
    </row>
    <row r="2102" s="2" customFormat="1" ht="16.8" customHeight="1">
      <c r="A2102" s="40"/>
      <c r="B2102" s="46"/>
      <c r="C2102" s="307" t="s">
        <v>702</v>
      </c>
      <c r="D2102" s="307" t="s">
        <v>3405</v>
      </c>
      <c r="E2102" s="19" t="s">
        <v>18</v>
      </c>
      <c r="F2102" s="308">
        <v>172</v>
      </c>
      <c r="G2102" s="40"/>
      <c r="H2102" s="46"/>
    </row>
    <row r="2103" s="2" customFormat="1" ht="16.8" customHeight="1">
      <c r="A2103" s="40"/>
      <c r="B2103" s="46"/>
      <c r="C2103" s="303" t="s">
        <v>2837</v>
      </c>
      <c r="D2103" s="304" t="s">
        <v>2837</v>
      </c>
      <c r="E2103" s="305" t="s">
        <v>18</v>
      </c>
      <c r="F2103" s="306">
        <v>2087</v>
      </c>
      <c r="G2103" s="40"/>
      <c r="H2103" s="46"/>
    </row>
    <row r="2104" s="2" customFormat="1" ht="16.8" customHeight="1">
      <c r="A2104" s="40"/>
      <c r="B2104" s="46"/>
      <c r="C2104" s="303" t="s">
        <v>2770</v>
      </c>
      <c r="D2104" s="304" t="s">
        <v>2770</v>
      </c>
      <c r="E2104" s="305" t="s">
        <v>18</v>
      </c>
      <c r="F2104" s="306">
        <v>75</v>
      </c>
      <c r="G2104" s="40"/>
      <c r="H2104" s="46"/>
    </row>
    <row r="2105" s="2" customFormat="1" ht="16.8" customHeight="1">
      <c r="A2105" s="40"/>
      <c r="B2105" s="46"/>
      <c r="C2105" s="307" t="s">
        <v>2770</v>
      </c>
      <c r="D2105" s="307" t="s">
        <v>3231</v>
      </c>
      <c r="E2105" s="19" t="s">
        <v>18</v>
      </c>
      <c r="F2105" s="308">
        <v>75</v>
      </c>
      <c r="G2105" s="40"/>
      <c r="H2105" s="46"/>
    </row>
    <row r="2106" s="2" customFormat="1" ht="16.8" customHeight="1">
      <c r="A2106" s="40"/>
      <c r="B2106" s="46"/>
      <c r="C2106" s="309" t="s">
        <v>7386</v>
      </c>
      <c r="D2106" s="40"/>
      <c r="E2106" s="40"/>
      <c r="F2106" s="40"/>
      <c r="G2106" s="40"/>
      <c r="H2106" s="46"/>
    </row>
    <row r="2107" s="2" customFormat="1" ht="16.8" customHeight="1">
      <c r="A2107" s="40"/>
      <c r="B2107" s="46"/>
      <c r="C2107" s="307" t="s">
        <v>3226</v>
      </c>
      <c r="D2107" s="307" t="s">
        <v>3227</v>
      </c>
      <c r="E2107" s="19" t="s">
        <v>320</v>
      </c>
      <c r="F2107" s="308">
        <v>105</v>
      </c>
      <c r="G2107" s="40"/>
      <c r="H2107" s="46"/>
    </row>
    <row r="2108" s="2" customFormat="1" ht="16.8" customHeight="1">
      <c r="A2108" s="40"/>
      <c r="B2108" s="46"/>
      <c r="C2108" s="303" t="s">
        <v>1856</v>
      </c>
      <c r="D2108" s="304" t="s">
        <v>1856</v>
      </c>
      <c r="E2108" s="305" t="s">
        <v>18</v>
      </c>
      <c r="F2108" s="306">
        <v>3138</v>
      </c>
      <c r="G2108" s="40"/>
      <c r="H2108" s="46"/>
    </row>
    <row r="2109" s="2" customFormat="1" ht="16.8" customHeight="1">
      <c r="A2109" s="40"/>
      <c r="B2109" s="46"/>
      <c r="C2109" s="307" t="s">
        <v>1856</v>
      </c>
      <c r="D2109" s="307" t="s">
        <v>3378</v>
      </c>
      <c r="E2109" s="19" t="s">
        <v>18</v>
      </c>
      <c r="F2109" s="308">
        <v>3138</v>
      </c>
      <c r="G2109" s="40"/>
      <c r="H2109" s="46"/>
    </row>
    <row r="2110" s="2" customFormat="1" ht="16.8" customHeight="1">
      <c r="A2110" s="40"/>
      <c r="B2110" s="46"/>
      <c r="C2110" s="303" t="s">
        <v>2097</v>
      </c>
      <c r="D2110" s="304" t="s">
        <v>2097</v>
      </c>
      <c r="E2110" s="305" t="s">
        <v>18</v>
      </c>
      <c r="F2110" s="306">
        <v>41</v>
      </c>
      <c r="G2110" s="40"/>
      <c r="H2110" s="46"/>
    </row>
    <row r="2111" s="2" customFormat="1" ht="16.8" customHeight="1">
      <c r="A2111" s="40"/>
      <c r="B2111" s="46"/>
      <c r="C2111" s="303" t="s">
        <v>1442</v>
      </c>
      <c r="D2111" s="304" t="s">
        <v>1442</v>
      </c>
      <c r="E2111" s="305" t="s">
        <v>18</v>
      </c>
      <c r="F2111" s="306">
        <v>234</v>
      </c>
      <c r="G2111" s="40"/>
      <c r="H2111" s="46"/>
    </row>
    <row r="2112" s="2" customFormat="1" ht="16.8" customHeight="1">
      <c r="A2112" s="40"/>
      <c r="B2112" s="46"/>
      <c r="C2112" s="307" t="s">
        <v>1442</v>
      </c>
      <c r="D2112" s="307" t="s">
        <v>3391</v>
      </c>
      <c r="E2112" s="19" t="s">
        <v>18</v>
      </c>
      <c r="F2112" s="308">
        <v>234</v>
      </c>
      <c r="G2112" s="40"/>
      <c r="H2112" s="46"/>
    </row>
    <row r="2113" s="2" customFormat="1" ht="16.8" customHeight="1">
      <c r="A2113" s="40"/>
      <c r="B2113" s="46"/>
      <c r="C2113" s="309" t="s">
        <v>7386</v>
      </c>
      <c r="D2113" s="40"/>
      <c r="E2113" s="40"/>
      <c r="F2113" s="40"/>
      <c r="G2113" s="40"/>
      <c r="H2113" s="46"/>
    </row>
    <row r="2114" s="2" customFormat="1" ht="16.8" customHeight="1">
      <c r="A2114" s="40"/>
      <c r="B2114" s="46"/>
      <c r="C2114" s="307" t="s">
        <v>3421</v>
      </c>
      <c r="D2114" s="307" t="s">
        <v>3422</v>
      </c>
      <c r="E2114" s="19" t="s">
        <v>309</v>
      </c>
      <c r="F2114" s="308">
        <v>630</v>
      </c>
      <c r="G2114" s="40"/>
      <c r="H2114" s="46"/>
    </row>
    <row r="2115" s="2" customFormat="1" ht="16.8" customHeight="1">
      <c r="A2115" s="40"/>
      <c r="B2115" s="46"/>
      <c r="C2115" s="307" t="s">
        <v>3386</v>
      </c>
      <c r="D2115" s="307" t="s">
        <v>3387</v>
      </c>
      <c r="E2115" s="19" t="s">
        <v>309</v>
      </c>
      <c r="F2115" s="308">
        <v>630</v>
      </c>
      <c r="G2115" s="40"/>
      <c r="H2115" s="46"/>
    </row>
    <row r="2116" s="2" customFormat="1" ht="16.8" customHeight="1">
      <c r="A2116" s="40"/>
      <c r="B2116" s="46"/>
      <c r="C2116" s="303" t="s">
        <v>1445</v>
      </c>
      <c r="D2116" s="304" t="s">
        <v>1445</v>
      </c>
      <c r="E2116" s="305" t="s">
        <v>18</v>
      </c>
      <c r="F2116" s="306">
        <v>172</v>
      </c>
      <c r="G2116" s="40"/>
      <c r="H2116" s="46"/>
    </row>
    <row r="2117" s="2" customFormat="1" ht="16.8" customHeight="1">
      <c r="A2117" s="40"/>
      <c r="B2117" s="46"/>
      <c r="C2117" s="307" t="s">
        <v>1445</v>
      </c>
      <c r="D2117" s="307" t="s">
        <v>3368</v>
      </c>
      <c r="E2117" s="19" t="s">
        <v>18</v>
      </c>
      <c r="F2117" s="308">
        <v>172</v>
      </c>
      <c r="G2117" s="40"/>
      <c r="H2117" s="46"/>
    </row>
    <row r="2118" s="2" customFormat="1" ht="16.8" customHeight="1">
      <c r="A2118" s="40"/>
      <c r="B2118" s="46"/>
      <c r="C2118" s="303" t="s">
        <v>384</v>
      </c>
      <c r="D2118" s="304" t="s">
        <v>384</v>
      </c>
      <c r="E2118" s="305" t="s">
        <v>18</v>
      </c>
      <c r="F2118" s="306">
        <v>7</v>
      </c>
      <c r="G2118" s="40"/>
      <c r="H2118" s="46"/>
    </row>
    <row r="2119" s="2" customFormat="1" ht="16.8" customHeight="1">
      <c r="A2119" s="40"/>
      <c r="B2119" s="46"/>
      <c r="C2119" s="307" t="s">
        <v>384</v>
      </c>
      <c r="D2119" s="307" t="s">
        <v>3237</v>
      </c>
      <c r="E2119" s="19" t="s">
        <v>18</v>
      </c>
      <c r="F2119" s="308">
        <v>7</v>
      </c>
      <c r="G2119" s="40"/>
      <c r="H2119" s="46"/>
    </row>
    <row r="2120" s="2" customFormat="1" ht="16.8" customHeight="1">
      <c r="A2120" s="40"/>
      <c r="B2120" s="46"/>
      <c r="C2120" s="309" t="s">
        <v>7386</v>
      </c>
      <c r="D2120" s="40"/>
      <c r="E2120" s="40"/>
      <c r="F2120" s="40"/>
      <c r="G2120" s="40"/>
      <c r="H2120" s="46"/>
    </row>
    <row r="2121" s="2" customFormat="1" ht="16.8" customHeight="1">
      <c r="A2121" s="40"/>
      <c r="B2121" s="46"/>
      <c r="C2121" s="307" t="s">
        <v>3233</v>
      </c>
      <c r="D2121" s="307" t="s">
        <v>3234</v>
      </c>
      <c r="E2121" s="19" t="s">
        <v>254</v>
      </c>
      <c r="F2121" s="308">
        <v>8</v>
      </c>
      <c r="G2121" s="40"/>
      <c r="H2121" s="46"/>
    </row>
    <row r="2122" s="2" customFormat="1" ht="16.8" customHeight="1">
      <c r="A2122" s="40"/>
      <c r="B2122" s="46"/>
      <c r="C2122" s="303" t="s">
        <v>1910</v>
      </c>
      <c r="D2122" s="304" t="s">
        <v>1910</v>
      </c>
      <c r="E2122" s="305" t="s">
        <v>18</v>
      </c>
      <c r="F2122" s="306">
        <v>172</v>
      </c>
      <c r="G2122" s="40"/>
      <c r="H2122" s="46"/>
    </row>
    <row r="2123" s="2" customFormat="1" ht="16.8" customHeight="1">
      <c r="A2123" s="40"/>
      <c r="B2123" s="46"/>
      <c r="C2123" s="307" t="s">
        <v>1910</v>
      </c>
      <c r="D2123" s="307" t="s">
        <v>3405</v>
      </c>
      <c r="E2123" s="19" t="s">
        <v>18</v>
      </c>
      <c r="F2123" s="308">
        <v>172</v>
      </c>
      <c r="G2123" s="40"/>
      <c r="H2123" s="46"/>
    </row>
    <row r="2124" s="2" customFormat="1" ht="16.8" customHeight="1">
      <c r="A2124" s="40"/>
      <c r="B2124" s="46"/>
      <c r="C2124" s="309" t="s">
        <v>7386</v>
      </c>
      <c r="D2124" s="40"/>
      <c r="E2124" s="40"/>
      <c r="F2124" s="40"/>
      <c r="G2124" s="40"/>
      <c r="H2124" s="46"/>
    </row>
    <row r="2125" s="2" customFormat="1" ht="16.8" customHeight="1">
      <c r="A2125" s="40"/>
      <c r="B2125" s="46"/>
      <c r="C2125" s="307" t="s">
        <v>3400</v>
      </c>
      <c r="D2125" s="307" t="s">
        <v>3401</v>
      </c>
      <c r="E2125" s="19" t="s">
        <v>478</v>
      </c>
      <c r="F2125" s="308">
        <v>633</v>
      </c>
      <c r="G2125" s="40"/>
      <c r="H2125" s="46"/>
    </row>
    <row r="2126" s="2" customFormat="1" ht="16.8" customHeight="1">
      <c r="A2126" s="40"/>
      <c r="B2126" s="46"/>
      <c r="C2126" s="303" t="s">
        <v>2258</v>
      </c>
      <c r="D2126" s="304" t="s">
        <v>2258</v>
      </c>
      <c r="E2126" s="305" t="s">
        <v>18</v>
      </c>
      <c r="F2126" s="306">
        <v>5.0199999999999996</v>
      </c>
      <c r="G2126" s="40"/>
      <c r="H2126" s="46"/>
    </row>
    <row r="2127" s="2" customFormat="1" ht="16.8" customHeight="1">
      <c r="A2127" s="40"/>
      <c r="B2127" s="46"/>
      <c r="C2127" s="303" t="s">
        <v>4577</v>
      </c>
      <c r="D2127" s="304" t="s">
        <v>4577</v>
      </c>
      <c r="E2127" s="305" t="s">
        <v>18</v>
      </c>
      <c r="F2127" s="306">
        <v>20.079999999999998</v>
      </c>
      <c r="G2127" s="40"/>
      <c r="H2127" s="46"/>
    </row>
    <row r="2128" s="2" customFormat="1" ht="16.8" customHeight="1">
      <c r="A2128" s="40"/>
      <c r="B2128" s="46"/>
      <c r="C2128" s="303" t="s">
        <v>1447</v>
      </c>
      <c r="D2128" s="304" t="s">
        <v>1447</v>
      </c>
      <c r="E2128" s="305" t="s">
        <v>18</v>
      </c>
      <c r="F2128" s="306">
        <v>10</v>
      </c>
      <c r="G2128" s="40"/>
      <c r="H2128" s="46"/>
    </row>
    <row r="2129" s="2" customFormat="1" ht="16.8" customHeight="1">
      <c r="A2129" s="40"/>
      <c r="B2129" s="46"/>
      <c r="C2129" s="307" t="s">
        <v>1447</v>
      </c>
      <c r="D2129" s="307" t="s">
        <v>3254</v>
      </c>
      <c r="E2129" s="19" t="s">
        <v>18</v>
      </c>
      <c r="F2129" s="308">
        <v>10</v>
      </c>
      <c r="G2129" s="40"/>
      <c r="H2129" s="46"/>
    </row>
    <row r="2130" s="2" customFormat="1" ht="16.8" customHeight="1">
      <c r="A2130" s="40"/>
      <c r="B2130" s="46"/>
      <c r="C2130" s="309" t="s">
        <v>7386</v>
      </c>
      <c r="D2130" s="40"/>
      <c r="E2130" s="40"/>
      <c r="F2130" s="40"/>
      <c r="G2130" s="40"/>
      <c r="H2130" s="46"/>
    </row>
    <row r="2131" s="2" customFormat="1" ht="16.8" customHeight="1">
      <c r="A2131" s="40"/>
      <c r="B2131" s="46"/>
      <c r="C2131" s="307" t="s">
        <v>3250</v>
      </c>
      <c r="D2131" s="307" t="s">
        <v>3251</v>
      </c>
      <c r="E2131" s="19" t="s">
        <v>254</v>
      </c>
      <c r="F2131" s="308">
        <v>17</v>
      </c>
      <c r="G2131" s="40"/>
      <c r="H2131" s="46"/>
    </row>
    <row r="2132" s="2" customFormat="1" ht="16.8" customHeight="1">
      <c r="A2132" s="40"/>
      <c r="B2132" s="46"/>
      <c r="C2132" s="303" t="s">
        <v>346</v>
      </c>
      <c r="D2132" s="304" t="s">
        <v>346</v>
      </c>
      <c r="E2132" s="305" t="s">
        <v>18</v>
      </c>
      <c r="F2132" s="306">
        <v>6</v>
      </c>
      <c r="G2132" s="40"/>
      <c r="H2132" s="46"/>
    </row>
    <row r="2133" s="2" customFormat="1" ht="16.8" customHeight="1">
      <c r="A2133" s="40"/>
      <c r="B2133" s="46"/>
      <c r="C2133" s="307" t="s">
        <v>346</v>
      </c>
      <c r="D2133" s="307" t="s">
        <v>3259</v>
      </c>
      <c r="E2133" s="19" t="s">
        <v>18</v>
      </c>
      <c r="F2133" s="308">
        <v>6</v>
      </c>
      <c r="G2133" s="40"/>
      <c r="H2133" s="46"/>
    </row>
    <row r="2134" s="2" customFormat="1" ht="16.8" customHeight="1">
      <c r="A2134" s="40"/>
      <c r="B2134" s="46"/>
      <c r="C2134" s="309" t="s">
        <v>7386</v>
      </c>
      <c r="D2134" s="40"/>
      <c r="E2134" s="40"/>
      <c r="F2134" s="40"/>
      <c r="G2134" s="40"/>
      <c r="H2134" s="46"/>
    </row>
    <row r="2135" s="2" customFormat="1" ht="16.8" customHeight="1">
      <c r="A2135" s="40"/>
      <c r="B2135" s="46"/>
      <c r="C2135" s="307" t="s">
        <v>3255</v>
      </c>
      <c r="D2135" s="307" t="s">
        <v>3256</v>
      </c>
      <c r="E2135" s="19" t="s">
        <v>254</v>
      </c>
      <c r="F2135" s="308">
        <v>29</v>
      </c>
      <c r="G2135" s="40"/>
      <c r="H2135" s="46"/>
    </row>
    <row r="2136" s="2" customFormat="1" ht="16.8" customHeight="1">
      <c r="A2136" s="40"/>
      <c r="B2136" s="46"/>
      <c r="C2136" s="303" t="s">
        <v>1524</v>
      </c>
      <c r="D2136" s="304" t="s">
        <v>1524</v>
      </c>
      <c r="E2136" s="305" t="s">
        <v>18</v>
      </c>
      <c r="F2136" s="306">
        <v>1</v>
      </c>
      <c r="G2136" s="40"/>
      <c r="H2136" s="46"/>
    </row>
    <row r="2137" s="2" customFormat="1" ht="16.8" customHeight="1">
      <c r="A2137" s="40"/>
      <c r="B2137" s="46"/>
      <c r="C2137" s="307" t="s">
        <v>1524</v>
      </c>
      <c r="D2137" s="307" t="s">
        <v>3274</v>
      </c>
      <c r="E2137" s="19" t="s">
        <v>18</v>
      </c>
      <c r="F2137" s="308">
        <v>1</v>
      </c>
      <c r="G2137" s="40"/>
      <c r="H2137" s="46"/>
    </row>
    <row r="2138" s="2" customFormat="1" ht="16.8" customHeight="1">
      <c r="A2138" s="40"/>
      <c r="B2138" s="46"/>
      <c r="C2138" s="309" t="s">
        <v>7386</v>
      </c>
      <c r="D2138" s="40"/>
      <c r="E2138" s="40"/>
      <c r="F2138" s="40"/>
      <c r="G2138" s="40"/>
      <c r="H2138" s="46"/>
    </row>
    <row r="2139" s="2" customFormat="1" ht="16.8" customHeight="1">
      <c r="A2139" s="40"/>
      <c r="B2139" s="46"/>
      <c r="C2139" s="307" t="s">
        <v>3270</v>
      </c>
      <c r="D2139" s="307" t="s">
        <v>3271</v>
      </c>
      <c r="E2139" s="19" t="s">
        <v>254</v>
      </c>
      <c r="F2139" s="308">
        <v>7</v>
      </c>
      <c r="G2139" s="40"/>
      <c r="H2139" s="46"/>
    </row>
    <row r="2140" s="2" customFormat="1" ht="16.8" customHeight="1">
      <c r="A2140" s="40"/>
      <c r="B2140" s="46"/>
      <c r="C2140" s="303" t="s">
        <v>3475</v>
      </c>
      <c r="D2140" s="304" t="s">
        <v>3475</v>
      </c>
      <c r="E2140" s="305" t="s">
        <v>18</v>
      </c>
      <c r="F2140" s="306">
        <v>63</v>
      </c>
      <c r="G2140" s="40"/>
      <c r="H2140" s="46"/>
    </row>
    <row r="2141" s="2" customFormat="1" ht="16.8" customHeight="1">
      <c r="A2141" s="40"/>
      <c r="B2141" s="46"/>
      <c r="C2141" s="307" t="s">
        <v>3475</v>
      </c>
      <c r="D2141" s="307" t="s">
        <v>3476</v>
      </c>
      <c r="E2141" s="19" t="s">
        <v>18</v>
      </c>
      <c r="F2141" s="308">
        <v>63</v>
      </c>
      <c r="G2141" s="40"/>
      <c r="H2141" s="46"/>
    </row>
    <row r="2142" s="2" customFormat="1" ht="16.8" customHeight="1">
      <c r="A2142" s="40"/>
      <c r="B2142" s="46"/>
      <c r="C2142" s="303" t="s">
        <v>3248</v>
      </c>
      <c r="D2142" s="304" t="s">
        <v>3248</v>
      </c>
      <c r="E2142" s="305" t="s">
        <v>18</v>
      </c>
      <c r="F2142" s="306">
        <v>2</v>
      </c>
      <c r="G2142" s="40"/>
      <c r="H2142" s="46"/>
    </row>
    <row r="2143" s="2" customFormat="1" ht="16.8" customHeight="1">
      <c r="A2143" s="40"/>
      <c r="B2143" s="46"/>
      <c r="C2143" s="307" t="s">
        <v>3248</v>
      </c>
      <c r="D2143" s="307" t="s">
        <v>3249</v>
      </c>
      <c r="E2143" s="19" t="s">
        <v>18</v>
      </c>
      <c r="F2143" s="308">
        <v>2</v>
      </c>
      <c r="G2143" s="40"/>
      <c r="H2143" s="46"/>
    </row>
    <row r="2144" s="2" customFormat="1" ht="16.8" customHeight="1">
      <c r="A2144" s="40"/>
      <c r="B2144" s="46"/>
      <c r="C2144" s="303" t="s">
        <v>3300</v>
      </c>
      <c r="D2144" s="304" t="s">
        <v>3300</v>
      </c>
      <c r="E2144" s="305" t="s">
        <v>18</v>
      </c>
      <c r="F2144" s="306">
        <v>23</v>
      </c>
      <c r="G2144" s="40"/>
      <c r="H2144" s="46"/>
    </row>
    <row r="2145" s="2" customFormat="1" ht="16.8" customHeight="1">
      <c r="A2145" s="40"/>
      <c r="B2145" s="46"/>
      <c r="C2145" s="307" t="s">
        <v>3300</v>
      </c>
      <c r="D2145" s="307" t="s">
        <v>3301</v>
      </c>
      <c r="E2145" s="19" t="s">
        <v>18</v>
      </c>
      <c r="F2145" s="308">
        <v>23</v>
      </c>
      <c r="G2145" s="40"/>
      <c r="H2145" s="46"/>
    </row>
    <row r="2146" s="2" customFormat="1" ht="16.8" customHeight="1">
      <c r="A2146" s="40"/>
      <c r="B2146" s="46"/>
      <c r="C2146" s="303" t="s">
        <v>3072</v>
      </c>
      <c r="D2146" s="304" t="s">
        <v>3072</v>
      </c>
      <c r="E2146" s="305" t="s">
        <v>18</v>
      </c>
      <c r="F2146" s="306">
        <v>2</v>
      </c>
      <c r="G2146" s="40"/>
      <c r="H2146" s="46"/>
    </row>
    <row r="2147" s="2" customFormat="1" ht="16.8" customHeight="1">
      <c r="A2147" s="40"/>
      <c r="B2147" s="46"/>
      <c r="C2147" s="307" t="s">
        <v>3072</v>
      </c>
      <c r="D2147" s="307" t="s">
        <v>3073</v>
      </c>
      <c r="E2147" s="19" t="s">
        <v>18</v>
      </c>
      <c r="F2147" s="308">
        <v>2</v>
      </c>
      <c r="G2147" s="40"/>
      <c r="H2147" s="46"/>
    </row>
    <row r="2148" s="2" customFormat="1" ht="16.8" customHeight="1">
      <c r="A2148" s="40"/>
      <c r="B2148" s="46"/>
      <c r="C2148" s="303" t="s">
        <v>2668</v>
      </c>
      <c r="D2148" s="304" t="s">
        <v>2668</v>
      </c>
      <c r="E2148" s="305" t="s">
        <v>18</v>
      </c>
      <c r="F2148" s="306">
        <v>30</v>
      </c>
      <c r="G2148" s="40"/>
      <c r="H2148" s="46"/>
    </row>
    <row r="2149" s="2" customFormat="1" ht="16.8" customHeight="1">
      <c r="A2149" s="40"/>
      <c r="B2149" s="46"/>
      <c r="C2149" s="307" t="s">
        <v>2668</v>
      </c>
      <c r="D2149" s="307" t="s">
        <v>3465</v>
      </c>
      <c r="E2149" s="19" t="s">
        <v>18</v>
      </c>
      <c r="F2149" s="308">
        <v>30</v>
      </c>
      <c r="G2149" s="40"/>
      <c r="H2149" s="46"/>
    </row>
    <row r="2150" s="2" customFormat="1" ht="16.8" customHeight="1">
      <c r="A2150" s="40"/>
      <c r="B2150" s="46"/>
      <c r="C2150" s="309" t="s">
        <v>7386</v>
      </c>
      <c r="D2150" s="40"/>
      <c r="E2150" s="40"/>
      <c r="F2150" s="40"/>
      <c r="G2150" s="40"/>
      <c r="H2150" s="46"/>
    </row>
    <row r="2151" s="2" customFormat="1" ht="16.8" customHeight="1">
      <c r="A2151" s="40"/>
      <c r="B2151" s="46"/>
      <c r="C2151" s="307" t="s">
        <v>3459</v>
      </c>
      <c r="D2151" s="307" t="s">
        <v>3460</v>
      </c>
      <c r="E2151" s="19" t="s">
        <v>320</v>
      </c>
      <c r="F2151" s="308">
        <v>55</v>
      </c>
      <c r="G2151" s="40"/>
      <c r="H2151" s="46"/>
    </row>
    <row r="2152" s="2" customFormat="1" ht="16.8" customHeight="1">
      <c r="A2152" s="40"/>
      <c r="B2152" s="46"/>
      <c r="C2152" s="303" t="s">
        <v>2167</v>
      </c>
      <c r="D2152" s="304" t="s">
        <v>2167</v>
      </c>
      <c r="E2152" s="305" t="s">
        <v>18</v>
      </c>
      <c r="F2152" s="306">
        <v>4</v>
      </c>
      <c r="G2152" s="40"/>
      <c r="H2152" s="46"/>
    </row>
    <row r="2153" s="2" customFormat="1" ht="16.8" customHeight="1">
      <c r="A2153" s="40"/>
      <c r="B2153" s="46"/>
      <c r="C2153" s="307" t="s">
        <v>2167</v>
      </c>
      <c r="D2153" s="307" t="s">
        <v>3316</v>
      </c>
      <c r="E2153" s="19" t="s">
        <v>18</v>
      </c>
      <c r="F2153" s="308">
        <v>4</v>
      </c>
      <c r="G2153" s="40"/>
      <c r="H2153" s="46"/>
    </row>
    <row r="2154" s="2" customFormat="1" ht="16.8" customHeight="1">
      <c r="A2154" s="40"/>
      <c r="B2154" s="46"/>
      <c r="C2154" s="303" t="s">
        <v>2374</v>
      </c>
      <c r="D2154" s="304" t="s">
        <v>2374</v>
      </c>
      <c r="E2154" s="305" t="s">
        <v>18</v>
      </c>
      <c r="F2154" s="306">
        <v>13.720000000000001</v>
      </c>
      <c r="G2154" s="40"/>
      <c r="H2154" s="46"/>
    </row>
    <row r="2155" s="2" customFormat="1" ht="16.8" customHeight="1">
      <c r="A2155" s="40"/>
      <c r="B2155" s="46"/>
      <c r="C2155" s="307" t="s">
        <v>2374</v>
      </c>
      <c r="D2155" s="307" t="s">
        <v>3335</v>
      </c>
      <c r="E2155" s="19" t="s">
        <v>18</v>
      </c>
      <c r="F2155" s="308">
        <v>13.720000000000001</v>
      </c>
      <c r="G2155" s="40"/>
      <c r="H2155" s="46"/>
    </row>
    <row r="2156" s="2" customFormat="1" ht="16.8" customHeight="1">
      <c r="A2156" s="40"/>
      <c r="B2156" s="46"/>
      <c r="C2156" s="309" t="s">
        <v>7386</v>
      </c>
      <c r="D2156" s="40"/>
      <c r="E2156" s="40"/>
      <c r="F2156" s="40"/>
      <c r="G2156" s="40"/>
      <c r="H2156" s="46"/>
    </row>
    <row r="2157" s="2" customFormat="1" ht="16.8" customHeight="1">
      <c r="A2157" s="40"/>
      <c r="B2157" s="46"/>
      <c r="C2157" s="307" t="s">
        <v>3330</v>
      </c>
      <c r="D2157" s="307" t="s">
        <v>3331</v>
      </c>
      <c r="E2157" s="19" t="s">
        <v>357</v>
      </c>
      <c r="F2157" s="308">
        <v>52.57</v>
      </c>
      <c r="G2157" s="40"/>
      <c r="H2157" s="46"/>
    </row>
    <row r="2158" s="2" customFormat="1" ht="16.8" customHeight="1">
      <c r="A2158" s="40"/>
      <c r="B2158" s="46"/>
      <c r="C2158" s="303" t="s">
        <v>3214</v>
      </c>
      <c r="D2158" s="304" t="s">
        <v>3214</v>
      </c>
      <c r="E2158" s="305" t="s">
        <v>18</v>
      </c>
      <c r="F2158" s="306">
        <v>16</v>
      </c>
      <c r="G2158" s="40"/>
      <c r="H2158" s="46"/>
    </row>
    <row r="2159" s="2" customFormat="1" ht="16.8" customHeight="1">
      <c r="A2159" s="40"/>
      <c r="B2159" s="46"/>
      <c r="C2159" s="307" t="s">
        <v>3214</v>
      </c>
      <c r="D2159" s="307" t="s">
        <v>3345</v>
      </c>
      <c r="E2159" s="19" t="s">
        <v>18</v>
      </c>
      <c r="F2159" s="308">
        <v>16</v>
      </c>
      <c r="G2159" s="40"/>
      <c r="H2159" s="46"/>
    </row>
    <row r="2160" s="2" customFormat="1" ht="16.8" customHeight="1">
      <c r="A2160" s="40"/>
      <c r="B2160" s="46"/>
      <c r="C2160" s="309" t="s">
        <v>7386</v>
      </c>
      <c r="D2160" s="40"/>
      <c r="E2160" s="40"/>
      <c r="F2160" s="40"/>
      <c r="G2160" s="40"/>
      <c r="H2160" s="46"/>
    </row>
    <row r="2161" s="2" customFormat="1" ht="16.8" customHeight="1">
      <c r="A2161" s="40"/>
      <c r="B2161" s="46"/>
      <c r="C2161" s="307" t="s">
        <v>3339</v>
      </c>
      <c r="D2161" s="307" t="s">
        <v>3340</v>
      </c>
      <c r="E2161" s="19" t="s">
        <v>320</v>
      </c>
      <c r="F2161" s="308">
        <v>112</v>
      </c>
      <c r="G2161" s="40"/>
      <c r="H2161" s="46"/>
    </row>
    <row r="2162" s="2" customFormat="1" ht="16.8" customHeight="1">
      <c r="A2162" s="40"/>
      <c r="B2162" s="46"/>
      <c r="C2162" s="303" t="s">
        <v>2284</v>
      </c>
      <c r="D2162" s="304" t="s">
        <v>2284</v>
      </c>
      <c r="E2162" s="305" t="s">
        <v>18</v>
      </c>
      <c r="F2162" s="306">
        <v>6</v>
      </c>
      <c r="G2162" s="40"/>
      <c r="H2162" s="46"/>
    </row>
    <row r="2163" s="2" customFormat="1" ht="16.8" customHeight="1">
      <c r="A2163" s="40"/>
      <c r="B2163" s="46"/>
      <c r="C2163" s="307" t="s">
        <v>2284</v>
      </c>
      <c r="D2163" s="307" t="s">
        <v>3353</v>
      </c>
      <c r="E2163" s="19" t="s">
        <v>18</v>
      </c>
      <c r="F2163" s="308">
        <v>6</v>
      </c>
      <c r="G2163" s="40"/>
      <c r="H2163" s="46"/>
    </row>
    <row r="2164" s="2" customFormat="1" ht="16.8" customHeight="1">
      <c r="A2164" s="40"/>
      <c r="B2164" s="46"/>
      <c r="C2164" s="309" t="s">
        <v>7386</v>
      </c>
      <c r="D2164" s="40"/>
      <c r="E2164" s="40"/>
      <c r="F2164" s="40"/>
      <c r="G2164" s="40"/>
      <c r="H2164" s="46"/>
    </row>
    <row r="2165" s="2" customFormat="1" ht="16.8" customHeight="1">
      <c r="A2165" s="40"/>
      <c r="B2165" s="46"/>
      <c r="C2165" s="307" t="s">
        <v>3349</v>
      </c>
      <c r="D2165" s="307" t="s">
        <v>3350</v>
      </c>
      <c r="E2165" s="19" t="s">
        <v>320</v>
      </c>
      <c r="F2165" s="308">
        <v>79</v>
      </c>
      <c r="G2165" s="40"/>
      <c r="H2165" s="46"/>
    </row>
    <row r="2166" s="2" customFormat="1" ht="16.8" customHeight="1">
      <c r="A2166" s="40"/>
      <c r="B2166" s="46"/>
      <c r="C2166" s="303" t="s">
        <v>1943</v>
      </c>
      <c r="D2166" s="304" t="s">
        <v>1943</v>
      </c>
      <c r="E2166" s="305" t="s">
        <v>18</v>
      </c>
      <c r="F2166" s="306">
        <v>23</v>
      </c>
      <c r="G2166" s="40"/>
      <c r="H2166" s="46"/>
    </row>
    <row r="2167" s="2" customFormat="1" ht="16.8" customHeight="1">
      <c r="A2167" s="40"/>
      <c r="B2167" s="46"/>
      <c r="C2167" s="307" t="s">
        <v>1943</v>
      </c>
      <c r="D2167" s="307" t="s">
        <v>3392</v>
      </c>
      <c r="E2167" s="19" t="s">
        <v>18</v>
      </c>
      <c r="F2167" s="308">
        <v>23</v>
      </c>
      <c r="G2167" s="40"/>
      <c r="H2167" s="46"/>
    </row>
    <row r="2168" s="2" customFormat="1" ht="16.8" customHeight="1">
      <c r="A2168" s="40"/>
      <c r="B2168" s="46"/>
      <c r="C2168" s="309" t="s">
        <v>7386</v>
      </c>
      <c r="D2168" s="40"/>
      <c r="E2168" s="40"/>
      <c r="F2168" s="40"/>
      <c r="G2168" s="40"/>
      <c r="H2168" s="46"/>
    </row>
    <row r="2169" s="2" customFormat="1" ht="16.8" customHeight="1">
      <c r="A2169" s="40"/>
      <c r="B2169" s="46"/>
      <c r="C2169" s="307" t="s">
        <v>3452</v>
      </c>
      <c r="D2169" s="307" t="s">
        <v>3453</v>
      </c>
      <c r="E2169" s="19" t="s">
        <v>309</v>
      </c>
      <c r="F2169" s="308">
        <v>1260</v>
      </c>
      <c r="G2169" s="40"/>
      <c r="H2169" s="46"/>
    </row>
    <row r="2170" s="2" customFormat="1" ht="16.8" customHeight="1">
      <c r="A2170" s="40"/>
      <c r="B2170" s="46"/>
      <c r="C2170" s="303" t="s">
        <v>1896</v>
      </c>
      <c r="D2170" s="304" t="s">
        <v>1896</v>
      </c>
      <c r="E2170" s="305" t="s">
        <v>18</v>
      </c>
      <c r="F2170" s="306">
        <v>461</v>
      </c>
      <c r="G2170" s="40"/>
      <c r="H2170" s="46"/>
    </row>
    <row r="2171" s="2" customFormat="1" ht="16.8" customHeight="1">
      <c r="A2171" s="40"/>
      <c r="B2171" s="46"/>
      <c r="C2171" s="307" t="s">
        <v>1896</v>
      </c>
      <c r="D2171" s="307" t="s">
        <v>3404</v>
      </c>
      <c r="E2171" s="19" t="s">
        <v>18</v>
      </c>
      <c r="F2171" s="308">
        <v>461</v>
      </c>
      <c r="G2171" s="40"/>
      <c r="H2171" s="46"/>
    </row>
    <row r="2172" s="2" customFormat="1" ht="16.8" customHeight="1">
      <c r="A2172" s="40"/>
      <c r="B2172" s="46"/>
      <c r="C2172" s="303" t="s">
        <v>3151</v>
      </c>
      <c r="D2172" s="304" t="s">
        <v>3151</v>
      </c>
      <c r="E2172" s="305" t="s">
        <v>18</v>
      </c>
      <c r="F2172" s="306">
        <v>326</v>
      </c>
      <c r="G2172" s="40"/>
      <c r="H2172" s="46"/>
    </row>
    <row r="2173" s="2" customFormat="1" ht="16.8" customHeight="1">
      <c r="A2173" s="40"/>
      <c r="B2173" s="46"/>
      <c r="C2173" s="303" t="s">
        <v>2788</v>
      </c>
      <c r="D2173" s="304" t="s">
        <v>2788</v>
      </c>
      <c r="E2173" s="305" t="s">
        <v>18</v>
      </c>
      <c r="F2173" s="306">
        <v>105</v>
      </c>
      <c r="G2173" s="40"/>
      <c r="H2173" s="46"/>
    </row>
    <row r="2174" s="2" customFormat="1" ht="16.8" customHeight="1">
      <c r="A2174" s="40"/>
      <c r="B2174" s="46"/>
      <c r="C2174" s="307" t="s">
        <v>2788</v>
      </c>
      <c r="D2174" s="307" t="s">
        <v>3232</v>
      </c>
      <c r="E2174" s="19" t="s">
        <v>18</v>
      </c>
      <c r="F2174" s="308">
        <v>105</v>
      </c>
      <c r="G2174" s="40"/>
      <c r="H2174" s="46"/>
    </row>
    <row r="2175" s="2" customFormat="1" ht="16.8" customHeight="1">
      <c r="A2175" s="40"/>
      <c r="B2175" s="46"/>
      <c r="C2175" s="303" t="s">
        <v>1935</v>
      </c>
      <c r="D2175" s="304" t="s">
        <v>1935</v>
      </c>
      <c r="E2175" s="305" t="s">
        <v>18</v>
      </c>
      <c r="F2175" s="306">
        <v>326</v>
      </c>
      <c r="G2175" s="40"/>
      <c r="H2175" s="46"/>
    </row>
    <row r="2176" s="2" customFormat="1" ht="16.8" customHeight="1">
      <c r="A2176" s="40"/>
      <c r="B2176" s="46"/>
      <c r="C2176" s="303" t="s">
        <v>2245</v>
      </c>
      <c r="D2176" s="304" t="s">
        <v>2245</v>
      </c>
      <c r="E2176" s="305" t="s">
        <v>18</v>
      </c>
      <c r="F2176" s="306">
        <v>22.199999999999999</v>
      </c>
      <c r="G2176" s="40"/>
      <c r="H2176" s="46"/>
    </row>
    <row r="2177" s="2" customFormat="1" ht="16.8" customHeight="1">
      <c r="A2177" s="40"/>
      <c r="B2177" s="46"/>
      <c r="C2177" s="303" t="s">
        <v>1618</v>
      </c>
      <c r="D2177" s="304" t="s">
        <v>1618</v>
      </c>
      <c r="E2177" s="305" t="s">
        <v>18</v>
      </c>
      <c r="F2177" s="306">
        <v>23</v>
      </c>
      <c r="G2177" s="40"/>
      <c r="H2177" s="46"/>
    </row>
    <row r="2178" s="2" customFormat="1" ht="16.8" customHeight="1">
      <c r="A2178" s="40"/>
      <c r="B2178" s="46"/>
      <c r="C2178" s="307" t="s">
        <v>1618</v>
      </c>
      <c r="D2178" s="307" t="s">
        <v>3392</v>
      </c>
      <c r="E2178" s="19" t="s">
        <v>18</v>
      </c>
      <c r="F2178" s="308">
        <v>23</v>
      </c>
      <c r="G2178" s="40"/>
      <c r="H2178" s="46"/>
    </row>
    <row r="2179" s="2" customFormat="1" ht="16.8" customHeight="1">
      <c r="A2179" s="40"/>
      <c r="B2179" s="46"/>
      <c r="C2179" s="309" t="s">
        <v>7386</v>
      </c>
      <c r="D2179" s="40"/>
      <c r="E2179" s="40"/>
      <c r="F2179" s="40"/>
      <c r="G2179" s="40"/>
      <c r="H2179" s="46"/>
    </row>
    <row r="2180" s="2" customFormat="1" ht="16.8" customHeight="1">
      <c r="A2180" s="40"/>
      <c r="B2180" s="46"/>
      <c r="C2180" s="307" t="s">
        <v>3421</v>
      </c>
      <c r="D2180" s="307" t="s">
        <v>3422</v>
      </c>
      <c r="E2180" s="19" t="s">
        <v>309</v>
      </c>
      <c r="F2180" s="308">
        <v>630</v>
      </c>
      <c r="G2180" s="40"/>
      <c r="H2180" s="46"/>
    </row>
    <row r="2181" s="2" customFormat="1" ht="16.8" customHeight="1">
      <c r="A2181" s="40"/>
      <c r="B2181" s="46"/>
      <c r="C2181" s="307" t="s">
        <v>3386</v>
      </c>
      <c r="D2181" s="307" t="s">
        <v>3387</v>
      </c>
      <c r="E2181" s="19" t="s">
        <v>309</v>
      </c>
      <c r="F2181" s="308">
        <v>630</v>
      </c>
      <c r="G2181" s="40"/>
      <c r="H2181" s="46"/>
    </row>
    <row r="2182" s="2" customFormat="1" ht="16.8" customHeight="1">
      <c r="A2182" s="40"/>
      <c r="B2182" s="46"/>
      <c r="C2182" s="303" t="s">
        <v>1600</v>
      </c>
      <c r="D2182" s="304" t="s">
        <v>1600</v>
      </c>
      <c r="E2182" s="305" t="s">
        <v>18</v>
      </c>
      <c r="F2182" s="306">
        <v>358</v>
      </c>
      <c r="G2182" s="40"/>
      <c r="H2182" s="46"/>
    </row>
    <row r="2183" s="2" customFormat="1" ht="16.8" customHeight="1">
      <c r="A2183" s="40"/>
      <c r="B2183" s="46"/>
      <c r="C2183" s="303" t="s">
        <v>402</v>
      </c>
      <c r="D2183" s="304" t="s">
        <v>402</v>
      </c>
      <c r="E2183" s="305" t="s">
        <v>18</v>
      </c>
      <c r="F2183" s="306">
        <v>8</v>
      </c>
      <c r="G2183" s="40"/>
      <c r="H2183" s="46"/>
    </row>
    <row r="2184" s="2" customFormat="1" ht="16.8" customHeight="1">
      <c r="A2184" s="40"/>
      <c r="B2184" s="46"/>
      <c r="C2184" s="307" t="s">
        <v>402</v>
      </c>
      <c r="D2184" s="307" t="s">
        <v>3238</v>
      </c>
      <c r="E2184" s="19" t="s">
        <v>18</v>
      </c>
      <c r="F2184" s="308">
        <v>8</v>
      </c>
      <c r="G2184" s="40"/>
      <c r="H2184" s="46"/>
    </row>
    <row r="2185" s="2" customFormat="1" ht="16.8" customHeight="1">
      <c r="A2185" s="40"/>
      <c r="B2185" s="46"/>
      <c r="C2185" s="303" t="s">
        <v>2622</v>
      </c>
      <c r="D2185" s="304" t="s">
        <v>2622</v>
      </c>
      <c r="E2185" s="305" t="s">
        <v>18</v>
      </c>
      <c r="F2185" s="306">
        <v>633</v>
      </c>
      <c r="G2185" s="40"/>
      <c r="H2185" s="46"/>
    </row>
    <row r="2186" s="2" customFormat="1" ht="16.8" customHeight="1">
      <c r="A2186" s="40"/>
      <c r="B2186" s="46"/>
      <c r="C2186" s="307" t="s">
        <v>2622</v>
      </c>
      <c r="D2186" s="307" t="s">
        <v>3406</v>
      </c>
      <c r="E2186" s="19" t="s">
        <v>18</v>
      </c>
      <c r="F2186" s="308">
        <v>633</v>
      </c>
      <c r="G2186" s="40"/>
      <c r="H2186" s="46"/>
    </row>
    <row r="2187" s="2" customFormat="1" ht="16.8" customHeight="1">
      <c r="A2187" s="40"/>
      <c r="B2187" s="46"/>
      <c r="C2187" s="303" t="s">
        <v>2988</v>
      </c>
      <c r="D2187" s="304" t="s">
        <v>2988</v>
      </c>
      <c r="E2187" s="305" t="s">
        <v>18</v>
      </c>
      <c r="F2187" s="306">
        <v>7.1200000000000001</v>
      </c>
      <c r="G2187" s="40"/>
      <c r="H2187" s="46"/>
    </row>
    <row r="2188" s="2" customFormat="1" ht="16.8" customHeight="1">
      <c r="A2188" s="40"/>
      <c r="B2188" s="46"/>
      <c r="C2188" s="303" t="s">
        <v>4595</v>
      </c>
      <c r="D2188" s="304" t="s">
        <v>4595</v>
      </c>
      <c r="E2188" s="305" t="s">
        <v>18</v>
      </c>
      <c r="F2188" s="306">
        <v>59.979999999999997</v>
      </c>
      <c r="G2188" s="40"/>
      <c r="H2188" s="46"/>
    </row>
    <row r="2189" s="2" customFormat="1" ht="16.8" customHeight="1">
      <c r="A2189" s="40"/>
      <c r="B2189" s="46"/>
      <c r="C2189" s="303" t="s">
        <v>388</v>
      </c>
      <c r="D2189" s="304" t="s">
        <v>388</v>
      </c>
      <c r="E2189" s="305" t="s">
        <v>18</v>
      </c>
      <c r="F2189" s="306">
        <v>17</v>
      </c>
      <c r="G2189" s="40"/>
      <c r="H2189" s="46"/>
    </row>
    <row r="2190" s="2" customFormat="1" ht="16.8" customHeight="1">
      <c r="A2190" s="40"/>
      <c r="B2190" s="46"/>
      <c r="C2190" s="307" t="s">
        <v>388</v>
      </c>
      <c r="D2190" s="307" t="s">
        <v>1569</v>
      </c>
      <c r="E2190" s="19" t="s">
        <v>18</v>
      </c>
      <c r="F2190" s="308">
        <v>17</v>
      </c>
      <c r="G2190" s="40"/>
      <c r="H2190" s="46"/>
    </row>
    <row r="2191" s="2" customFormat="1" ht="16.8" customHeight="1">
      <c r="A2191" s="40"/>
      <c r="B2191" s="46"/>
      <c r="C2191" s="303" t="s">
        <v>3215</v>
      </c>
      <c r="D2191" s="304" t="s">
        <v>3215</v>
      </c>
      <c r="E2191" s="305" t="s">
        <v>18</v>
      </c>
      <c r="F2191" s="306">
        <v>1</v>
      </c>
      <c r="G2191" s="40"/>
      <c r="H2191" s="46"/>
    </row>
    <row r="2192" s="2" customFormat="1" ht="16.8" customHeight="1">
      <c r="A2192" s="40"/>
      <c r="B2192" s="46"/>
      <c r="C2192" s="307" t="s">
        <v>3215</v>
      </c>
      <c r="D2192" s="307" t="s">
        <v>3260</v>
      </c>
      <c r="E2192" s="19" t="s">
        <v>18</v>
      </c>
      <c r="F2192" s="308">
        <v>1</v>
      </c>
      <c r="G2192" s="40"/>
      <c r="H2192" s="46"/>
    </row>
    <row r="2193" s="2" customFormat="1" ht="16.8" customHeight="1">
      <c r="A2193" s="40"/>
      <c r="B2193" s="46"/>
      <c r="C2193" s="309" t="s">
        <v>7386</v>
      </c>
      <c r="D2193" s="40"/>
      <c r="E2193" s="40"/>
      <c r="F2193" s="40"/>
      <c r="G2193" s="40"/>
      <c r="H2193" s="46"/>
    </row>
    <row r="2194" s="2" customFormat="1" ht="16.8" customHeight="1">
      <c r="A2194" s="40"/>
      <c r="B2194" s="46"/>
      <c r="C2194" s="307" t="s">
        <v>3255</v>
      </c>
      <c r="D2194" s="307" t="s">
        <v>3256</v>
      </c>
      <c r="E2194" s="19" t="s">
        <v>254</v>
      </c>
      <c r="F2194" s="308">
        <v>29</v>
      </c>
      <c r="G2194" s="40"/>
      <c r="H2194" s="46"/>
    </row>
    <row r="2195" s="2" customFormat="1" ht="16.8" customHeight="1">
      <c r="A2195" s="40"/>
      <c r="B2195" s="46"/>
      <c r="C2195" s="303" t="s">
        <v>3216</v>
      </c>
      <c r="D2195" s="304" t="s">
        <v>3216</v>
      </c>
      <c r="E2195" s="305" t="s">
        <v>18</v>
      </c>
      <c r="F2195" s="306">
        <v>3</v>
      </c>
      <c r="G2195" s="40"/>
      <c r="H2195" s="46"/>
    </row>
    <row r="2196" s="2" customFormat="1" ht="16.8" customHeight="1">
      <c r="A2196" s="40"/>
      <c r="B2196" s="46"/>
      <c r="C2196" s="307" t="s">
        <v>3216</v>
      </c>
      <c r="D2196" s="307" t="s">
        <v>3275</v>
      </c>
      <c r="E2196" s="19" t="s">
        <v>18</v>
      </c>
      <c r="F2196" s="308">
        <v>3</v>
      </c>
      <c r="G2196" s="40"/>
      <c r="H2196" s="46"/>
    </row>
    <row r="2197" s="2" customFormat="1" ht="16.8" customHeight="1">
      <c r="A2197" s="40"/>
      <c r="B2197" s="46"/>
      <c r="C2197" s="309" t="s">
        <v>7386</v>
      </c>
      <c r="D2197" s="40"/>
      <c r="E2197" s="40"/>
      <c r="F2197" s="40"/>
      <c r="G2197" s="40"/>
      <c r="H2197" s="46"/>
    </row>
    <row r="2198" s="2" customFormat="1" ht="16.8" customHeight="1">
      <c r="A2198" s="40"/>
      <c r="B2198" s="46"/>
      <c r="C2198" s="307" t="s">
        <v>3270</v>
      </c>
      <c r="D2198" s="307" t="s">
        <v>3271</v>
      </c>
      <c r="E2198" s="19" t="s">
        <v>254</v>
      </c>
      <c r="F2198" s="308">
        <v>7</v>
      </c>
      <c r="G2198" s="40"/>
      <c r="H2198" s="46"/>
    </row>
    <row r="2199" s="2" customFormat="1" ht="16.8" customHeight="1">
      <c r="A2199" s="40"/>
      <c r="B2199" s="46"/>
      <c r="C2199" s="303" t="s">
        <v>3466</v>
      </c>
      <c r="D2199" s="304" t="s">
        <v>3466</v>
      </c>
      <c r="E2199" s="305" t="s">
        <v>18</v>
      </c>
      <c r="F2199" s="306">
        <v>55</v>
      </c>
      <c r="G2199" s="40"/>
      <c r="H2199" s="46"/>
    </row>
    <row r="2200" s="2" customFormat="1" ht="16.8" customHeight="1">
      <c r="A2200" s="40"/>
      <c r="B2200" s="46"/>
      <c r="C2200" s="307" t="s">
        <v>3466</v>
      </c>
      <c r="D2200" s="307" t="s">
        <v>3467</v>
      </c>
      <c r="E2200" s="19" t="s">
        <v>18</v>
      </c>
      <c r="F2200" s="308">
        <v>55</v>
      </c>
      <c r="G2200" s="40"/>
      <c r="H2200" s="46"/>
    </row>
    <row r="2201" s="2" customFormat="1" ht="16.8" customHeight="1">
      <c r="A2201" s="40"/>
      <c r="B2201" s="46"/>
      <c r="C2201" s="303" t="s">
        <v>3217</v>
      </c>
      <c r="D2201" s="304" t="s">
        <v>3217</v>
      </c>
      <c r="E2201" s="305" t="s">
        <v>18</v>
      </c>
      <c r="F2201" s="306">
        <v>7.7999999999999998</v>
      </c>
      <c r="G2201" s="40"/>
      <c r="H2201" s="46"/>
    </row>
    <row r="2202" s="2" customFormat="1" ht="16.8" customHeight="1">
      <c r="A2202" s="40"/>
      <c r="B2202" s="46"/>
      <c r="C2202" s="307" t="s">
        <v>3217</v>
      </c>
      <c r="D2202" s="307" t="s">
        <v>3336</v>
      </c>
      <c r="E2202" s="19" t="s">
        <v>18</v>
      </c>
      <c r="F2202" s="308">
        <v>7.7999999999999998</v>
      </c>
      <c r="G2202" s="40"/>
      <c r="H2202" s="46"/>
    </row>
    <row r="2203" s="2" customFormat="1" ht="16.8" customHeight="1">
      <c r="A2203" s="40"/>
      <c r="B2203" s="46"/>
      <c r="C2203" s="309" t="s">
        <v>7386</v>
      </c>
      <c r="D2203" s="40"/>
      <c r="E2203" s="40"/>
      <c r="F2203" s="40"/>
      <c r="G2203" s="40"/>
      <c r="H2203" s="46"/>
    </row>
    <row r="2204" s="2" customFormat="1" ht="16.8" customHeight="1">
      <c r="A2204" s="40"/>
      <c r="B2204" s="46"/>
      <c r="C2204" s="307" t="s">
        <v>3330</v>
      </c>
      <c r="D2204" s="307" t="s">
        <v>3331</v>
      </c>
      <c r="E2204" s="19" t="s">
        <v>357</v>
      </c>
      <c r="F2204" s="308">
        <v>52.57</v>
      </c>
      <c r="G2204" s="40"/>
      <c r="H2204" s="46"/>
    </row>
    <row r="2205" s="2" customFormat="1" ht="16.8" customHeight="1">
      <c r="A2205" s="40"/>
      <c r="B2205" s="46"/>
      <c r="C2205" s="303" t="s">
        <v>3219</v>
      </c>
      <c r="D2205" s="304" t="s">
        <v>3219</v>
      </c>
      <c r="E2205" s="305" t="s">
        <v>18</v>
      </c>
      <c r="F2205" s="306">
        <v>6</v>
      </c>
      <c r="G2205" s="40"/>
      <c r="H2205" s="46"/>
    </row>
    <row r="2206" s="2" customFormat="1" ht="16.8" customHeight="1">
      <c r="A2206" s="40"/>
      <c r="B2206" s="46"/>
      <c r="C2206" s="307" t="s">
        <v>3219</v>
      </c>
      <c r="D2206" s="307" t="s">
        <v>3346</v>
      </c>
      <c r="E2206" s="19" t="s">
        <v>18</v>
      </c>
      <c r="F2206" s="308">
        <v>6</v>
      </c>
      <c r="G2206" s="40"/>
      <c r="H2206" s="46"/>
    </row>
    <row r="2207" s="2" customFormat="1" ht="16.8" customHeight="1">
      <c r="A2207" s="40"/>
      <c r="B2207" s="46"/>
      <c r="C2207" s="309" t="s">
        <v>7386</v>
      </c>
      <c r="D2207" s="40"/>
      <c r="E2207" s="40"/>
      <c r="F2207" s="40"/>
      <c r="G2207" s="40"/>
      <c r="H2207" s="46"/>
    </row>
    <row r="2208" s="2" customFormat="1" ht="16.8" customHeight="1">
      <c r="A2208" s="40"/>
      <c r="B2208" s="46"/>
      <c r="C2208" s="307" t="s">
        <v>3339</v>
      </c>
      <c r="D2208" s="307" t="s">
        <v>3340</v>
      </c>
      <c r="E2208" s="19" t="s">
        <v>320</v>
      </c>
      <c r="F2208" s="308">
        <v>112</v>
      </c>
      <c r="G2208" s="40"/>
      <c r="H2208" s="46"/>
    </row>
    <row r="2209" s="2" customFormat="1" ht="16.8" customHeight="1">
      <c r="A2209" s="40"/>
      <c r="B2209" s="46"/>
      <c r="C2209" s="303" t="s">
        <v>2305</v>
      </c>
      <c r="D2209" s="304" t="s">
        <v>2305</v>
      </c>
      <c r="E2209" s="305" t="s">
        <v>18</v>
      </c>
      <c r="F2209" s="306">
        <v>79</v>
      </c>
      <c r="G2209" s="40"/>
      <c r="H2209" s="46"/>
    </row>
    <row r="2210" s="2" customFormat="1" ht="16.8" customHeight="1">
      <c r="A2210" s="40"/>
      <c r="B2210" s="46"/>
      <c r="C2210" s="307" t="s">
        <v>2305</v>
      </c>
      <c r="D2210" s="307" t="s">
        <v>2306</v>
      </c>
      <c r="E2210" s="19" t="s">
        <v>18</v>
      </c>
      <c r="F2210" s="308">
        <v>79</v>
      </c>
      <c r="G2210" s="40"/>
      <c r="H2210" s="46"/>
    </row>
    <row r="2211" s="2" customFormat="1" ht="16.8" customHeight="1">
      <c r="A2211" s="40"/>
      <c r="B2211" s="46"/>
      <c r="C2211" s="303" t="s">
        <v>3220</v>
      </c>
      <c r="D2211" s="304" t="s">
        <v>3220</v>
      </c>
      <c r="E2211" s="305" t="s">
        <v>18</v>
      </c>
      <c r="F2211" s="306">
        <v>363</v>
      </c>
      <c r="G2211" s="40"/>
      <c r="H2211" s="46"/>
    </row>
    <row r="2212" s="2" customFormat="1" ht="16.8" customHeight="1">
      <c r="A2212" s="40"/>
      <c r="B2212" s="46"/>
      <c r="C2212" s="307" t="s">
        <v>3220</v>
      </c>
      <c r="D2212" s="307" t="s">
        <v>3393</v>
      </c>
      <c r="E2212" s="19" t="s">
        <v>18</v>
      </c>
      <c r="F2212" s="308">
        <v>363</v>
      </c>
      <c r="G2212" s="40"/>
      <c r="H2212" s="46"/>
    </row>
    <row r="2213" s="2" customFormat="1" ht="16.8" customHeight="1">
      <c r="A2213" s="40"/>
      <c r="B2213" s="46"/>
      <c r="C2213" s="309" t="s">
        <v>7386</v>
      </c>
      <c r="D2213" s="40"/>
      <c r="E2213" s="40"/>
      <c r="F2213" s="40"/>
      <c r="G2213" s="40"/>
      <c r="H2213" s="46"/>
    </row>
    <row r="2214" s="2" customFormat="1" ht="16.8" customHeight="1">
      <c r="A2214" s="40"/>
      <c r="B2214" s="46"/>
      <c r="C2214" s="307" t="s">
        <v>3452</v>
      </c>
      <c r="D2214" s="307" t="s">
        <v>3453</v>
      </c>
      <c r="E2214" s="19" t="s">
        <v>309</v>
      </c>
      <c r="F2214" s="308">
        <v>1260</v>
      </c>
      <c r="G2214" s="40"/>
      <c r="H2214" s="46"/>
    </row>
    <row r="2215" s="2" customFormat="1" ht="16.8" customHeight="1">
      <c r="A2215" s="40"/>
      <c r="B2215" s="46"/>
      <c r="C2215" s="303" t="s">
        <v>3444</v>
      </c>
      <c r="D2215" s="304" t="s">
        <v>3444</v>
      </c>
      <c r="E2215" s="305" t="s">
        <v>18</v>
      </c>
      <c r="F2215" s="306">
        <v>598</v>
      </c>
      <c r="G2215" s="40"/>
      <c r="H2215" s="46"/>
    </row>
    <row r="2216" s="2" customFormat="1" ht="16.8" customHeight="1">
      <c r="A2216" s="40"/>
      <c r="B2216" s="46"/>
      <c r="C2216" s="307" t="s">
        <v>3444</v>
      </c>
      <c r="D2216" s="307" t="s">
        <v>3411</v>
      </c>
      <c r="E2216" s="19" t="s">
        <v>18</v>
      </c>
      <c r="F2216" s="308">
        <v>598</v>
      </c>
      <c r="G2216" s="40"/>
      <c r="H2216" s="46"/>
    </row>
    <row r="2217" s="2" customFormat="1" ht="16.8" customHeight="1">
      <c r="A2217" s="40"/>
      <c r="B2217" s="46"/>
      <c r="C2217" s="303" t="s">
        <v>7429</v>
      </c>
      <c r="D2217" s="304" t="s">
        <v>7429</v>
      </c>
      <c r="E2217" s="305" t="s">
        <v>18</v>
      </c>
      <c r="F2217" s="306">
        <v>44</v>
      </c>
      <c r="G2217" s="40"/>
      <c r="H2217" s="46"/>
    </row>
    <row r="2218" s="2" customFormat="1" ht="16.8" customHeight="1">
      <c r="A2218" s="40"/>
      <c r="B2218" s="46"/>
      <c r="C2218" s="303" t="s">
        <v>3416</v>
      </c>
      <c r="D2218" s="304" t="s">
        <v>3416</v>
      </c>
      <c r="E2218" s="305" t="s">
        <v>18</v>
      </c>
      <c r="F2218" s="306">
        <v>44</v>
      </c>
      <c r="G2218" s="40"/>
      <c r="H2218" s="46"/>
    </row>
    <row r="2219" s="2" customFormat="1" ht="16.8" customHeight="1">
      <c r="A2219" s="40"/>
      <c r="B2219" s="46"/>
      <c r="C2219" s="307" t="s">
        <v>3416</v>
      </c>
      <c r="D2219" s="307" t="s">
        <v>3379</v>
      </c>
      <c r="E2219" s="19" t="s">
        <v>18</v>
      </c>
      <c r="F2219" s="308">
        <v>44</v>
      </c>
      <c r="G2219" s="40"/>
      <c r="H2219" s="46"/>
    </row>
    <row r="2220" s="2" customFormat="1" ht="16.8" customHeight="1">
      <c r="A2220" s="40"/>
      <c r="B2220" s="46"/>
      <c r="C2220" s="303" t="s">
        <v>2847</v>
      </c>
      <c r="D2220" s="304" t="s">
        <v>2847</v>
      </c>
      <c r="E2220" s="305" t="s">
        <v>18</v>
      </c>
      <c r="F2220" s="306">
        <v>24</v>
      </c>
      <c r="G2220" s="40"/>
      <c r="H2220" s="46"/>
    </row>
    <row r="2221" s="2" customFormat="1" ht="16.8" customHeight="1">
      <c r="A2221" s="40"/>
      <c r="B2221" s="46"/>
      <c r="C2221" s="303" t="s">
        <v>3222</v>
      </c>
      <c r="D2221" s="304" t="s">
        <v>3222</v>
      </c>
      <c r="E2221" s="305" t="s">
        <v>18</v>
      </c>
      <c r="F2221" s="306">
        <v>363</v>
      </c>
      <c r="G2221" s="40"/>
      <c r="H2221" s="46"/>
    </row>
    <row r="2222" s="2" customFormat="1" ht="16.8" customHeight="1">
      <c r="A2222" s="40"/>
      <c r="B2222" s="46"/>
      <c r="C2222" s="307" t="s">
        <v>3222</v>
      </c>
      <c r="D2222" s="307" t="s">
        <v>3393</v>
      </c>
      <c r="E2222" s="19" t="s">
        <v>18</v>
      </c>
      <c r="F2222" s="308">
        <v>363</v>
      </c>
      <c r="G2222" s="40"/>
      <c r="H2222" s="46"/>
    </row>
    <row r="2223" s="2" customFormat="1" ht="16.8" customHeight="1">
      <c r="A2223" s="40"/>
      <c r="B2223" s="46"/>
      <c r="C2223" s="309" t="s">
        <v>7386</v>
      </c>
      <c r="D2223" s="40"/>
      <c r="E2223" s="40"/>
      <c r="F2223" s="40"/>
      <c r="G2223" s="40"/>
      <c r="H2223" s="46"/>
    </row>
    <row r="2224" s="2" customFormat="1" ht="16.8" customHeight="1">
      <c r="A2224" s="40"/>
      <c r="B2224" s="46"/>
      <c r="C2224" s="307" t="s">
        <v>3421</v>
      </c>
      <c r="D2224" s="307" t="s">
        <v>3422</v>
      </c>
      <c r="E2224" s="19" t="s">
        <v>309</v>
      </c>
      <c r="F2224" s="308">
        <v>630</v>
      </c>
      <c r="G2224" s="40"/>
      <c r="H2224" s="46"/>
    </row>
    <row r="2225" s="2" customFormat="1" ht="16.8" customHeight="1">
      <c r="A2225" s="40"/>
      <c r="B2225" s="46"/>
      <c r="C2225" s="307" t="s">
        <v>3386</v>
      </c>
      <c r="D2225" s="307" t="s">
        <v>3387</v>
      </c>
      <c r="E2225" s="19" t="s">
        <v>309</v>
      </c>
      <c r="F2225" s="308">
        <v>630</v>
      </c>
      <c r="G2225" s="40"/>
      <c r="H2225" s="46"/>
    </row>
    <row r="2226" s="2" customFormat="1" ht="16.8" customHeight="1">
      <c r="A2226" s="40"/>
      <c r="B2226" s="46"/>
      <c r="C2226" s="303" t="s">
        <v>3223</v>
      </c>
      <c r="D2226" s="304" t="s">
        <v>3223</v>
      </c>
      <c r="E2226" s="305" t="s">
        <v>18</v>
      </c>
      <c r="F2226" s="306">
        <v>4</v>
      </c>
      <c r="G2226" s="40"/>
      <c r="H2226" s="46"/>
    </row>
    <row r="2227" s="2" customFormat="1" ht="16.8" customHeight="1">
      <c r="A2227" s="40"/>
      <c r="B2227" s="46"/>
      <c r="C2227" s="307" t="s">
        <v>3223</v>
      </c>
      <c r="D2227" s="307" t="s">
        <v>3261</v>
      </c>
      <c r="E2227" s="19" t="s">
        <v>18</v>
      </c>
      <c r="F2227" s="308">
        <v>4</v>
      </c>
      <c r="G2227" s="40"/>
      <c r="H2227" s="46"/>
    </row>
    <row r="2228" s="2" customFormat="1" ht="16.8" customHeight="1">
      <c r="A2228" s="40"/>
      <c r="B2228" s="46"/>
      <c r="C2228" s="309" t="s">
        <v>7386</v>
      </c>
      <c r="D2228" s="40"/>
      <c r="E2228" s="40"/>
      <c r="F2228" s="40"/>
      <c r="G2228" s="40"/>
      <c r="H2228" s="46"/>
    </row>
    <row r="2229" s="2" customFormat="1" ht="16.8" customHeight="1">
      <c r="A2229" s="40"/>
      <c r="B2229" s="46"/>
      <c r="C2229" s="307" t="s">
        <v>3255</v>
      </c>
      <c r="D2229" s="307" t="s">
        <v>3256</v>
      </c>
      <c r="E2229" s="19" t="s">
        <v>254</v>
      </c>
      <c r="F2229" s="308">
        <v>29</v>
      </c>
      <c r="G2229" s="40"/>
      <c r="H2229" s="46"/>
    </row>
    <row r="2230" s="2" customFormat="1" ht="16.8" customHeight="1">
      <c r="A2230" s="40"/>
      <c r="B2230" s="46"/>
      <c r="C2230" s="303" t="s">
        <v>3276</v>
      </c>
      <c r="D2230" s="304" t="s">
        <v>3276</v>
      </c>
      <c r="E2230" s="305" t="s">
        <v>18</v>
      </c>
      <c r="F2230" s="306">
        <v>7</v>
      </c>
      <c r="G2230" s="40"/>
      <c r="H2230" s="46"/>
    </row>
    <row r="2231" s="2" customFormat="1" ht="16.8" customHeight="1">
      <c r="A2231" s="40"/>
      <c r="B2231" s="46"/>
      <c r="C2231" s="307" t="s">
        <v>3276</v>
      </c>
      <c r="D2231" s="307" t="s">
        <v>3277</v>
      </c>
      <c r="E2231" s="19" t="s">
        <v>18</v>
      </c>
      <c r="F2231" s="308">
        <v>7</v>
      </c>
      <c r="G2231" s="40"/>
      <c r="H2231" s="46"/>
    </row>
    <row r="2232" s="2" customFormat="1" ht="16.8" customHeight="1">
      <c r="A2232" s="40"/>
      <c r="B2232" s="46"/>
      <c r="C2232" s="303" t="s">
        <v>3337</v>
      </c>
      <c r="D2232" s="304" t="s">
        <v>3337</v>
      </c>
      <c r="E2232" s="305" t="s">
        <v>18</v>
      </c>
      <c r="F2232" s="306">
        <v>52.57</v>
      </c>
      <c r="G2232" s="40"/>
      <c r="H2232" s="46"/>
    </row>
    <row r="2233" s="2" customFormat="1" ht="16.8" customHeight="1">
      <c r="A2233" s="40"/>
      <c r="B2233" s="46"/>
      <c r="C2233" s="307" t="s">
        <v>3337</v>
      </c>
      <c r="D2233" s="307" t="s">
        <v>3338</v>
      </c>
      <c r="E2233" s="19" t="s">
        <v>18</v>
      </c>
      <c r="F2233" s="308">
        <v>52.57</v>
      </c>
      <c r="G2233" s="40"/>
      <c r="H2233" s="46"/>
    </row>
    <row r="2234" s="2" customFormat="1" ht="16.8" customHeight="1">
      <c r="A2234" s="40"/>
      <c r="B2234" s="46"/>
      <c r="C2234" s="303" t="s">
        <v>3347</v>
      </c>
      <c r="D2234" s="304" t="s">
        <v>3347</v>
      </c>
      <c r="E2234" s="305" t="s">
        <v>18</v>
      </c>
      <c r="F2234" s="306">
        <v>112</v>
      </c>
      <c r="G2234" s="40"/>
      <c r="H2234" s="46"/>
    </row>
    <row r="2235" s="2" customFormat="1" ht="16.8" customHeight="1">
      <c r="A2235" s="40"/>
      <c r="B2235" s="46"/>
      <c r="C2235" s="307" t="s">
        <v>3347</v>
      </c>
      <c r="D2235" s="307" t="s">
        <v>3348</v>
      </c>
      <c r="E2235" s="19" t="s">
        <v>18</v>
      </c>
      <c r="F2235" s="308">
        <v>112</v>
      </c>
      <c r="G2235" s="40"/>
      <c r="H2235" s="46"/>
    </row>
    <row r="2236" s="2" customFormat="1" ht="16.8" customHeight="1">
      <c r="A2236" s="40"/>
      <c r="B2236" s="46"/>
      <c r="C2236" s="303" t="s">
        <v>3456</v>
      </c>
      <c r="D2236" s="304" t="s">
        <v>3456</v>
      </c>
      <c r="E2236" s="305" t="s">
        <v>18</v>
      </c>
      <c r="F2236" s="306">
        <v>630</v>
      </c>
      <c r="G2236" s="40"/>
      <c r="H2236" s="46"/>
    </row>
    <row r="2237" s="2" customFormat="1" ht="16.8" customHeight="1">
      <c r="A2237" s="40"/>
      <c r="B2237" s="46"/>
      <c r="C2237" s="307" t="s">
        <v>3456</v>
      </c>
      <c r="D2237" s="307" t="s">
        <v>3457</v>
      </c>
      <c r="E2237" s="19" t="s">
        <v>18</v>
      </c>
      <c r="F2237" s="308">
        <v>630</v>
      </c>
      <c r="G2237" s="40"/>
      <c r="H2237" s="46"/>
    </row>
    <row r="2238" s="2" customFormat="1" ht="16.8" customHeight="1">
      <c r="A2238" s="40"/>
      <c r="B2238" s="46"/>
      <c r="C2238" s="303" t="s">
        <v>3445</v>
      </c>
      <c r="D2238" s="304" t="s">
        <v>3445</v>
      </c>
      <c r="E2238" s="305" t="s">
        <v>18</v>
      </c>
      <c r="F2238" s="306">
        <v>521</v>
      </c>
      <c r="G2238" s="40"/>
      <c r="H2238" s="46"/>
    </row>
    <row r="2239" s="2" customFormat="1" ht="16.8" customHeight="1">
      <c r="A2239" s="40"/>
      <c r="B2239" s="46"/>
      <c r="C2239" s="307" t="s">
        <v>3445</v>
      </c>
      <c r="D2239" s="307" t="s">
        <v>3385</v>
      </c>
      <c r="E2239" s="19" t="s">
        <v>18</v>
      </c>
      <c r="F2239" s="308">
        <v>521</v>
      </c>
      <c r="G2239" s="40"/>
      <c r="H2239" s="46"/>
    </row>
    <row r="2240" s="2" customFormat="1" ht="16.8" customHeight="1">
      <c r="A2240" s="40"/>
      <c r="B2240" s="46"/>
      <c r="C2240" s="303" t="s">
        <v>7436</v>
      </c>
      <c r="D2240" s="304" t="s">
        <v>7436</v>
      </c>
      <c r="E2240" s="305" t="s">
        <v>18</v>
      </c>
      <c r="F2240" s="306">
        <v>4029</v>
      </c>
      <c r="G2240" s="40"/>
      <c r="H2240" s="46"/>
    </row>
    <row r="2241" s="2" customFormat="1" ht="16.8" customHeight="1">
      <c r="A2241" s="40"/>
      <c r="B2241" s="46"/>
      <c r="C2241" s="303" t="s">
        <v>7437</v>
      </c>
      <c r="D2241" s="304" t="s">
        <v>7437</v>
      </c>
      <c r="E2241" s="305" t="s">
        <v>18</v>
      </c>
      <c r="F2241" s="306">
        <v>4029</v>
      </c>
      <c r="G2241" s="40"/>
      <c r="H2241" s="46"/>
    </row>
    <row r="2242" s="2" customFormat="1" ht="16.8" customHeight="1">
      <c r="A2242" s="40"/>
      <c r="B2242" s="46"/>
      <c r="C2242" s="303" t="s">
        <v>7438</v>
      </c>
      <c r="D2242" s="304" t="s">
        <v>7438</v>
      </c>
      <c r="E2242" s="305" t="s">
        <v>18</v>
      </c>
      <c r="F2242" s="306">
        <v>629.20000000000005</v>
      </c>
      <c r="G2242" s="40"/>
      <c r="H2242" s="46"/>
    </row>
    <row r="2243" s="2" customFormat="1" ht="16.8" customHeight="1">
      <c r="A2243" s="40"/>
      <c r="B2243" s="46"/>
      <c r="C2243" s="303" t="s">
        <v>3425</v>
      </c>
      <c r="D2243" s="304" t="s">
        <v>3425</v>
      </c>
      <c r="E2243" s="305" t="s">
        <v>18</v>
      </c>
      <c r="F2243" s="306">
        <v>630</v>
      </c>
      <c r="G2243" s="40"/>
      <c r="H2243" s="46"/>
    </row>
    <row r="2244" s="2" customFormat="1" ht="16.8" customHeight="1">
      <c r="A2244" s="40"/>
      <c r="B2244" s="46"/>
      <c r="C2244" s="307" t="s">
        <v>3425</v>
      </c>
      <c r="D2244" s="307" t="s">
        <v>3394</v>
      </c>
      <c r="E2244" s="19" t="s">
        <v>18</v>
      </c>
      <c r="F2244" s="308">
        <v>630</v>
      </c>
      <c r="G2244" s="40"/>
      <c r="H2244" s="46"/>
    </row>
    <row r="2245" s="2" customFormat="1" ht="16.8" customHeight="1">
      <c r="A2245" s="40"/>
      <c r="B2245" s="46"/>
      <c r="C2245" s="303" t="s">
        <v>3224</v>
      </c>
      <c r="D2245" s="304" t="s">
        <v>3224</v>
      </c>
      <c r="E2245" s="305" t="s">
        <v>18</v>
      </c>
      <c r="F2245" s="306">
        <v>7</v>
      </c>
      <c r="G2245" s="40"/>
      <c r="H2245" s="46"/>
    </row>
    <row r="2246" s="2" customFormat="1" ht="16.8" customHeight="1">
      <c r="A2246" s="40"/>
      <c r="B2246" s="46"/>
      <c r="C2246" s="307" t="s">
        <v>3224</v>
      </c>
      <c r="D2246" s="307" t="s">
        <v>3262</v>
      </c>
      <c r="E2246" s="19" t="s">
        <v>18</v>
      </c>
      <c r="F2246" s="308">
        <v>7</v>
      </c>
      <c r="G2246" s="40"/>
      <c r="H2246" s="46"/>
    </row>
    <row r="2247" s="2" customFormat="1" ht="16.8" customHeight="1">
      <c r="A2247" s="40"/>
      <c r="B2247" s="46"/>
      <c r="C2247" s="309" t="s">
        <v>7386</v>
      </c>
      <c r="D2247" s="40"/>
      <c r="E2247" s="40"/>
      <c r="F2247" s="40"/>
      <c r="G2247" s="40"/>
      <c r="H2247" s="46"/>
    </row>
    <row r="2248" s="2" customFormat="1" ht="16.8" customHeight="1">
      <c r="A2248" s="40"/>
      <c r="B2248" s="46"/>
      <c r="C2248" s="307" t="s">
        <v>3255</v>
      </c>
      <c r="D2248" s="307" t="s">
        <v>3256</v>
      </c>
      <c r="E2248" s="19" t="s">
        <v>254</v>
      </c>
      <c r="F2248" s="308">
        <v>29</v>
      </c>
      <c r="G2248" s="40"/>
      <c r="H2248" s="46"/>
    </row>
    <row r="2249" s="2" customFormat="1" ht="16.8" customHeight="1">
      <c r="A2249" s="40"/>
      <c r="B2249" s="46"/>
      <c r="C2249" s="303" t="s">
        <v>3446</v>
      </c>
      <c r="D2249" s="304" t="s">
        <v>3446</v>
      </c>
      <c r="E2249" s="305" t="s">
        <v>18</v>
      </c>
      <c r="F2249" s="306">
        <v>3138</v>
      </c>
      <c r="G2249" s="40"/>
      <c r="H2249" s="46"/>
    </row>
    <row r="2250" s="2" customFormat="1" ht="16.8" customHeight="1">
      <c r="A2250" s="40"/>
      <c r="B2250" s="46"/>
      <c r="C2250" s="307" t="s">
        <v>3446</v>
      </c>
      <c r="D2250" s="307" t="s">
        <v>3378</v>
      </c>
      <c r="E2250" s="19" t="s">
        <v>18</v>
      </c>
      <c r="F2250" s="308">
        <v>3138</v>
      </c>
      <c r="G2250" s="40"/>
      <c r="H2250" s="46"/>
    </row>
    <row r="2251" s="2" customFormat="1" ht="16.8" customHeight="1">
      <c r="A2251" s="40"/>
      <c r="B2251" s="46"/>
      <c r="C2251" s="303" t="s">
        <v>3225</v>
      </c>
      <c r="D2251" s="304" t="s">
        <v>3225</v>
      </c>
      <c r="E2251" s="305" t="s">
        <v>18</v>
      </c>
      <c r="F2251" s="306">
        <v>9</v>
      </c>
      <c r="G2251" s="40"/>
      <c r="H2251" s="46"/>
    </row>
    <row r="2252" s="2" customFormat="1" ht="16.8" customHeight="1">
      <c r="A2252" s="40"/>
      <c r="B2252" s="46"/>
      <c r="C2252" s="307" t="s">
        <v>3225</v>
      </c>
      <c r="D2252" s="307" t="s">
        <v>3263</v>
      </c>
      <c r="E2252" s="19" t="s">
        <v>18</v>
      </c>
      <c r="F2252" s="308">
        <v>9</v>
      </c>
      <c r="G2252" s="40"/>
      <c r="H2252" s="46"/>
    </row>
    <row r="2253" s="2" customFormat="1" ht="16.8" customHeight="1">
      <c r="A2253" s="40"/>
      <c r="B2253" s="46"/>
      <c r="C2253" s="309" t="s">
        <v>7386</v>
      </c>
      <c r="D2253" s="40"/>
      <c r="E2253" s="40"/>
      <c r="F2253" s="40"/>
      <c r="G2253" s="40"/>
      <c r="H2253" s="46"/>
    </row>
    <row r="2254" s="2" customFormat="1" ht="16.8" customHeight="1">
      <c r="A2254" s="40"/>
      <c r="B2254" s="46"/>
      <c r="C2254" s="307" t="s">
        <v>3255</v>
      </c>
      <c r="D2254" s="307" t="s">
        <v>3256</v>
      </c>
      <c r="E2254" s="19" t="s">
        <v>254</v>
      </c>
      <c r="F2254" s="308">
        <v>29</v>
      </c>
      <c r="G2254" s="40"/>
      <c r="H2254" s="46"/>
    </row>
    <row r="2255" s="2" customFormat="1" ht="16.8" customHeight="1">
      <c r="A2255" s="40"/>
      <c r="B2255" s="46"/>
      <c r="C2255" s="303" t="s">
        <v>3447</v>
      </c>
      <c r="D2255" s="304" t="s">
        <v>3447</v>
      </c>
      <c r="E2255" s="305" t="s">
        <v>18</v>
      </c>
      <c r="F2255" s="306">
        <v>326</v>
      </c>
      <c r="G2255" s="40"/>
      <c r="H2255" s="46"/>
    </row>
    <row r="2256" s="2" customFormat="1" ht="16.8" customHeight="1">
      <c r="A2256" s="40"/>
      <c r="B2256" s="46"/>
      <c r="C2256" s="307" t="s">
        <v>3447</v>
      </c>
      <c r="D2256" s="307" t="s">
        <v>3448</v>
      </c>
      <c r="E2256" s="19" t="s">
        <v>18</v>
      </c>
      <c r="F2256" s="308">
        <v>326</v>
      </c>
      <c r="G2256" s="40"/>
      <c r="H2256" s="46"/>
    </row>
    <row r="2257" s="2" customFormat="1" ht="16.8" customHeight="1">
      <c r="A2257" s="40"/>
      <c r="B2257" s="46"/>
      <c r="C2257" s="303" t="s">
        <v>3264</v>
      </c>
      <c r="D2257" s="304" t="s">
        <v>3264</v>
      </c>
      <c r="E2257" s="305" t="s">
        <v>18</v>
      </c>
      <c r="F2257" s="306">
        <v>29</v>
      </c>
      <c r="G2257" s="40"/>
      <c r="H2257" s="46"/>
    </row>
    <row r="2258" s="2" customFormat="1" ht="16.8" customHeight="1">
      <c r="A2258" s="40"/>
      <c r="B2258" s="46"/>
      <c r="C2258" s="307" t="s">
        <v>3264</v>
      </c>
      <c r="D2258" s="307" t="s">
        <v>3265</v>
      </c>
      <c r="E2258" s="19" t="s">
        <v>18</v>
      </c>
      <c r="F2258" s="308">
        <v>29</v>
      </c>
      <c r="G2258" s="40"/>
      <c r="H2258" s="46"/>
    </row>
    <row r="2259" s="2" customFormat="1" ht="16.8" customHeight="1">
      <c r="A2259" s="40"/>
      <c r="B2259" s="46"/>
      <c r="C2259" s="303" t="s">
        <v>3449</v>
      </c>
      <c r="D2259" s="304" t="s">
        <v>3449</v>
      </c>
      <c r="E2259" s="305" t="s">
        <v>18</v>
      </c>
      <c r="F2259" s="306">
        <v>44</v>
      </c>
      <c r="G2259" s="40"/>
      <c r="H2259" s="46"/>
    </row>
    <row r="2260" s="2" customFormat="1" ht="16.8" customHeight="1">
      <c r="A2260" s="40"/>
      <c r="B2260" s="46"/>
      <c r="C2260" s="307" t="s">
        <v>3449</v>
      </c>
      <c r="D2260" s="307" t="s">
        <v>3450</v>
      </c>
      <c r="E2260" s="19" t="s">
        <v>18</v>
      </c>
      <c r="F2260" s="308">
        <v>44</v>
      </c>
      <c r="G2260" s="40"/>
      <c r="H2260" s="46"/>
    </row>
    <row r="2261" s="2" customFormat="1" ht="16.8" customHeight="1">
      <c r="A2261" s="40"/>
      <c r="B2261" s="46"/>
      <c r="C2261" s="303" t="s">
        <v>7439</v>
      </c>
      <c r="D2261" s="304" t="s">
        <v>7439</v>
      </c>
      <c r="E2261" s="305" t="s">
        <v>18</v>
      </c>
      <c r="F2261" s="306">
        <v>6021</v>
      </c>
      <c r="G2261" s="40"/>
      <c r="H2261" s="46"/>
    </row>
    <row r="2262" s="2" customFormat="1" ht="26.4" customHeight="1">
      <c r="A2262" s="40"/>
      <c r="B2262" s="46"/>
      <c r="C2262" s="302" t="s">
        <v>7440</v>
      </c>
      <c r="D2262" s="302" t="s">
        <v>141</v>
      </c>
      <c r="E2262" s="40"/>
      <c r="F2262" s="40"/>
      <c r="G2262" s="40"/>
      <c r="H2262" s="46"/>
    </row>
    <row r="2263" s="2" customFormat="1" ht="16.8" customHeight="1">
      <c r="A2263" s="40"/>
      <c r="B2263" s="46"/>
      <c r="C2263" s="303" t="s">
        <v>426</v>
      </c>
      <c r="D2263" s="304" t="s">
        <v>426</v>
      </c>
      <c r="E2263" s="305" t="s">
        <v>18</v>
      </c>
      <c r="F2263" s="306">
        <v>30</v>
      </c>
      <c r="G2263" s="40"/>
      <c r="H2263" s="46"/>
    </row>
    <row r="2264" s="2" customFormat="1" ht="16.8" customHeight="1">
      <c r="A2264" s="40"/>
      <c r="B2264" s="46"/>
      <c r="C2264" s="307" t="s">
        <v>426</v>
      </c>
      <c r="D2264" s="307" t="s">
        <v>3582</v>
      </c>
      <c r="E2264" s="19" t="s">
        <v>18</v>
      </c>
      <c r="F2264" s="308">
        <v>30</v>
      </c>
      <c r="G2264" s="40"/>
      <c r="H2264" s="46"/>
    </row>
    <row r="2265" s="2" customFormat="1" ht="16.8" customHeight="1">
      <c r="A2265" s="40"/>
      <c r="B2265" s="46"/>
      <c r="C2265" s="303" t="s">
        <v>432</v>
      </c>
      <c r="D2265" s="304" t="s">
        <v>432</v>
      </c>
      <c r="E2265" s="305" t="s">
        <v>18</v>
      </c>
      <c r="F2265" s="306">
        <v>1</v>
      </c>
      <c r="G2265" s="40"/>
      <c r="H2265" s="46"/>
    </row>
    <row r="2266" s="2" customFormat="1" ht="16.8" customHeight="1">
      <c r="A2266" s="40"/>
      <c r="B2266" s="46"/>
      <c r="C2266" s="307" t="s">
        <v>432</v>
      </c>
      <c r="D2266" s="307" t="s">
        <v>3515</v>
      </c>
      <c r="E2266" s="19" t="s">
        <v>18</v>
      </c>
      <c r="F2266" s="308">
        <v>1</v>
      </c>
      <c r="G2266" s="40"/>
      <c r="H2266" s="46"/>
    </row>
    <row r="2267" s="2" customFormat="1" ht="16.8" customHeight="1">
      <c r="A2267" s="40"/>
      <c r="B2267" s="46"/>
      <c r="C2267" s="303" t="s">
        <v>1497</v>
      </c>
      <c r="D2267" s="304" t="s">
        <v>1497</v>
      </c>
      <c r="E2267" s="305" t="s">
        <v>18</v>
      </c>
      <c r="F2267" s="306">
        <v>1</v>
      </c>
      <c r="G2267" s="40"/>
      <c r="H2267" s="46"/>
    </row>
    <row r="2268" s="2" customFormat="1" ht="16.8" customHeight="1">
      <c r="A2268" s="40"/>
      <c r="B2268" s="46"/>
      <c r="C2268" s="307" t="s">
        <v>1497</v>
      </c>
      <c r="D2268" s="307" t="s">
        <v>3500</v>
      </c>
      <c r="E2268" s="19" t="s">
        <v>18</v>
      </c>
      <c r="F2268" s="308">
        <v>1</v>
      </c>
      <c r="G2268" s="40"/>
      <c r="H2268" s="46"/>
    </row>
    <row r="2269" s="2" customFormat="1" ht="16.8" customHeight="1">
      <c r="A2269" s="40"/>
      <c r="B2269" s="46"/>
      <c r="C2269" s="303" t="s">
        <v>1548</v>
      </c>
      <c r="D2269" s="304" t="s">
        <v>1548</v>
      </c>
      <c r="E2269" s="305" t="s">
        <v>18</v>
      </c>
      <c r="F2269" s="306">
        <v>1</v>
      </c>
      <c r="G2269" s="40"/>
      <c r="H2269" s="46"/>
    </row>
    <row r="2270" s="2" customFormat="1" ht="16.8" customHeight="1">
      <c r="A2270" s="40"/>
      <c r="B2270" s="46"/>
      <c r="C2270" s="307" t="s">
        <v>1548</v>
      </c>
      <c r="D2270" s="307" t="s">
        <v>3502</v>
      </c>
      <c r="E2270" s="19" t="s">
        <v>18</v>
      </c>
      <c r="F2270" s="308">
        <v>1</v>
      </c>
      <c r="G2270" s="40"/>
      <c r="H2270" s="46"/>
    </row>
    <row r="2271" s="2" customFormat="1" ht="16.8" customHeight="1">
      <c r="A2271" s="40"/>
      <c r="B2271" s="46"/>
      <c r="C2271" s="303" t="s">
        <v>1554</v>
      </c>
      <c r="D2271" s="304" t="s">
        <v>1554</v>
      </c>
      <c r="E2271" s="305" t="s">
        <v>18</v>
      </c>
      <c r="F2271" s="306">
        <v>10</v>
      </c>
      <c r="G2271" s="40"/>
      <c r="H2271" s="46"/>
    </row>
    <row r="2272" s="2" customFormat="1" ht="16.8" customHeight="1">
      <c r="A2272" s="40"/>
      <c r="B2272" s="46"/>
      <c r="C2272" s="307" t="s">
        <v>1554</v>
      </c>
      <c r="D2272" s="307" t="s">
        <v>3523</v>
      </c>
      <c r="E2272" s="19" t="s">
        <v>18</v>
      </c>
      <c r="F2272" s="308">
        <v>10</v>
      </c>
      <c r="G2272" s="40"/>
      <c r="H2272" s="46"/>
    </row>
    <row r="2273" s="2" customFormat="1" ht="16.8" customHeight="1">
      <c r="A2273" s="40"/>
      <c r="B2273" s="46"/>
      <c r="C2273" s="303" t="s">
        <v>1508</v>
      </c>
      <c r="D2273" s="304" t="s">
        <v>1508</v>
      </c>
      <c r="E2273" s="305" t="s">
        <v>18</v>
      </c>
      <c r="F2273" s="306">
        <v>1</v>
      </c>
      <c r="G2273" s="40"/>
      <c r="H2273" s="46"/>
    </row>
    <row r="2274" s="2" customFormat="1" ht="16.8" customHeight="1">
      <c r="A2274" s="40"/>
      <c r="B2274" s="46"/>
      <c r="C2274" s="307" t="s">
        <v>1508</v>
      </c>
      <c r="D2274" s="307" t="s">
        <v>3306</v>
      </c>
      <c r="E2274" s="19" t="s">
        <v>18</v>
      </c>
      <c r="F2274" s="308">
        <v>1</v>
      </c>
      <c r="G2274" s="40"/>
      <c r="H2274" s="46"/>
    </row>
    <row r="2275" s="2" customFormat="1" ht="16.8" customHeight="1">
      <c r="A2275" s="40"/>
      <c r="B2275" s="46"/>
      <c r="C2275" s="309" t="s">
        <v>7386</v>
      </c>
      <c r="D2275" s="40"/>
      <c r="E2275" s="40"/>
      <c r="F2275" s="40"/>
      <c r="G2275" s="40"/>
      <c r="H2275" s="46"/>
    </row>
    <row r="2276" s="2" customFormat="1" ht="16.8" customHeight="1">
      <c r="A2276" s="40"/>
      <c r="B2276" s="46"/>
      <c r="C2276" s="307" t="s">
        <v>3278</v>
      </c>
      <c r="D2276" s="307" t="s">
        <v>3279</v>
      </c>
      <c r="E2276" s="19" t="s">
        <v>254</v>
      </c>
      <c r="F2276" s="308">
        <v>2</v>
      </c>
      <c r="G2276" s="40"/>
      <c r="H2276" s="46"/>
    </row>
    <row r="2277" s="2" customFormat="1" ht="16.8" customHeight="1">
      <c r="A2277" s="40"/>
      <c r="B2277" s="46"/>
      <c r="C2277" s="303" t="s">
        <v>1511</v>
      </c>
      <c r="D2277" s="304" t="s">
        <v>1511</v>
      </c>
      <c r="E2277" s="305" t="s">
        <v>18</v>
      </c>
      <c r="F2277" s="306">
        <v>2</v>
      </c>
      <c r="G2277" s="40"/>
      <c r="H2277" s="46"/>
    </row>
    <row r="2278" s="2" customFormat="1" ht="16.8" customHeight="1">
      <c r="A2278" s="40"/>
      <c r="B2278" s="46"/>
      <c r="C2278" s="307" t="s">
        <v>1511</v>
      </c>
      <c r="D2278" s="307" t="s">
        <v>3525</v>
      </c>
      <c r="E2278" s="19" t="s">
        <v>18</v>
      </c>
      <c r="F2278" s="308">
        <v>2</v>
      </c>
      <c r="G2278" s="40"/>
      <c r="H2278" s="46"/>
    </row>
    <row r="2279" s="2" customFormat="1" ht="16.8" customHeight="1">
      <c r="A2279" s="40"/>
      <c r="B2279" s="46"/>
      <c r="C2279" s="303" t="s">
        <v>748</v>
      </c>
      <c r="D2279" s="304" t="s">
        <v>748</v>
      </c>
      <c r="E2279" s="305" t="s">
        <v>18</v>
      </c>
      <c r="F2279" s="306">
        <v>4</v>
      </c>
      <c r="G2279" s="40"/>
      <c r="H2279" s="46"/>
    </row>
    <row r="2280" s="2" customFormat="1" ht="16.8" customHeight="1">
      <c r="A2280" s="40"/>
      <c r="B2280" s="46"/>
      <c r="C2280" s="307" t="s">
        <v>748</v>
      </c>
      <c r="D2280" s="307" t="s">
        <v>3527</v>
      </c>
      <c r="E2280" s="19" t="s">
        <v>18</v>
      </c>
      <c r="F2280" s="308">
        <v>4</v>
      </c>
      <c r="G2280" s="40"/>
      <c r="H2280" s="46"/>
    </row>
    <row r="2281" s="2" customFormat="1" ht="16.8" customHeight="1">
      <c r="A2281" s="40"/>
      <c r="B2281" s="46"/>
      <c r="C2281" s="303" t="s">
        <v>756</v>
      </c>
      <c r="D2281" s="304" t="s">
        <v>756</v>
      </c>
      <c r="E2281" s="305" t="s">
        <v>18</v>
      </c>
      <c r="F2281" s="306">
        <v>1</v>
      </c>
      <c r="G2281" s="40"/>
      <c r="H2281" s="46"/>
    </row>
    <row r="2282" s="2" customFormat="1" ht="16.8" customHeight="1">
      <c r="A2282" s="40"/>
      <c r="B2282" s="46"/>
      <c r="C2282" s="307" t="s">
        <v>756</v>
      </c>
      <c r="D2282" s="307" t="s">
        <v>3293</v>
      </c>
      <c r="E2282" s="19" t="s">
        <v>18</v>
      </c>
      <c r="F2282" s="308">
        <v>1</v>
      </c>
      <c r="G2282" s="40"/>
      <c r="H2282" s="46"/>
    </row>
    <row r="2283" s="2" customFormat="1" ht="16.8" customHeight="1">
      <c r="A2283" s="40"/>
      <c r="B2283" s="46"/>
      <c r="C2283" s="303" t="s">
        <v>1530</v>
      </c>
      <c r="D2283" s="304" t="s">
        <v>1530</v>
      </c>
      <c r="E2283" s="305" t="s">
        <v>18</v>
      </c>
      <c r="F2283" s="306">
        <v>1</v>
      </c>
      <c r="G2283" s="40"/>
      <c r="H2283" s="46"/>
    </row>
    <row r="2284" s="2" customFormat="1" ht="16.8" customHeight="1">
      <c r="A2284" s="40"/>
      <c r="B2284" s="46"/>
      <c r="C2284" s="307" t="s">
        <v>1530</v>
      </c>
      <c r="D2284" s="307" t="s">
        <v>3307</v>
      </c>
      <c r="E2284" s="19" t="s">
        <v>18</v>
      </c>
      <c r="F2284" s="308">
        <v>1</v>
      </c>
      <c r="G2284" s="40"/>
      <c r="H2284" s="46"/>
    </row>
    <row r="2285" s="2" customFormat="1" ht="16.8" customHeight="1">
      <c r="A2285" s="40"/>
      <c r="B2285" s="46"/>
      <c r="C2285" s="303" t="s">
        <v>2108</v>
      </c>
      <c r="D2285" s="304" t="s">
        <v>2108</v>
      </c>
      <c r="E2285" s="305" t="s">
        <v>18</v>
      </c>
      <c r="F2285" s="306">
        <v>1</v>
      </c>
      <c r="G2285" s="40"/>
      <c r="H2285" s="46"/>
    </row>
    <row r="2286" s="2" customFormat="1" ht="16.8" customHeight="1">
      <c r="A2286" s="40"/>
      <c r="B2286" s="46"/>
      <c r="C2286" s="307" t="s">
        <v>2108</v>
      </c>
      <c r="D2286" s="307" t="s">
        <v>3539</v>
      </c>
      <c r="E2286" s="19" t="s">
        <v>18</v>
      </c>
      <c r="F2286" s="308">
        <v>1</v>
      </c>
      <c r="G2286" s="40"/>
      <c r="H2286" s="46"/>
    </row>
    <row r="2287" s="2" customFormat="1" ht="16.8" customHeight="1">
      <c r="A2287" s="40"/>
      <c r="B2287" s="46"/>
      <c r="C2287" s="309" t="s">
        <v>7386</v>
      </c>
      <c r="D2287" s="40"/>
      <c r="E2287" s="40"/>
      <c r="F2287" s="40"/>
      <c r="G2287" s="40"/>
      <c r="H2287" s="46"/>
    </row>
    <row r="2288" s="2" customFormat="1" ht="16.8" customHeight="1">
      <c r="A2288" s="40"/>
      <c r="B2288" s="46"/>
      <c r="C2288" s="307" t="s">
        <v>3339</v>
      </c>
      <c r="D2288" s="307" t="s">
        <v>3340</v>
      </c>
      <c r="E2288" s="19" t="s">
        <v>320</v>
      </c>
      <c r="F2288" s="308">
        <v>42</v>
      </c>
      <c r="G2288" s="40"/>
      <c r="H2288" s="46"/>
    </row>
    <row r="2289" s="2" customFormat="1" ht="16.8" customHeight="1">
      <c r="A2289" s="40"/>
      <c r="B2289" s="46"/>
      <c r="C2289" s="303" t="s">
        <v>313</v>
      </c>
      <c r="D2289" s="304" t="s">
        <v>313</v>
      </c>
      <c r="E2289" s="305" t="s">
        <v>18</v>
      </c>
      <c r="F2289" s="306">
        <v>17</v>
      </c>
      <c r="G2289" s="40"/>
      <c r="H2289" s="46"/>
    </row>
    <row r="2290" s="2" customFormat="1" ht="16.8" customHeight="1">
      <c r="A2290" s="40"/>
      <c r="B2290" s="46"/>
      <c r="C2290" s="307" t="s">
        <v>313</v>
      </c>
      <c r="D2290" s="307" t="s">
        <v>3600</v>
      </c>
      <c r="E2290" s="19" t="s">
        <v>18</v>
      </c>
      <c r="F2290" s="308">
        <v>17</v>
      </c>
      <c r="G2290" s="40"/>
      <c r="H2290" s="46"/>
    </row>
    <row r="2291" s="2" customFormat="1" ht="16.8" customHeight="1">
      <c r="A2291" s="40"/>
      <c r="B2291" s="46"/>
      <c r="C2291" s="309" t="s">
        <v>7386</v>
      </c>
      <c r="D2291" s="40"/>
      <c r="E2291" s="40"/>
      <c r="F2291" s="40"/>
      <c r="G2291" s="40"/>
      <c r="H2291" s="46"/>
    </row>
    <row r="2292" s="2" customFormat="1" ht="16.8" customHeight="1">
      <c r="A2292" s="40"/>
      <c r="B2292" s="46"/>
      <c r="C2292" s="307" t="s">
        <v>3468</v>
      </c>
      <c r="D2292" s="307" t="s">
        <v>3469</v>
      </c>
      <c r="E2292" s="19" t="s">
        <v>320</v>
      </c>
      <c r="F2292" s="308">
        <v>22</v>
      </c>
      <c r="G2292" s="40"/>
      <c r="H2292" s="46"/>
    </row>
    <row r="2293" s="2" customFormat="1" ht="16.8" customHeight="1">
      <c r="A2293" s="40"/>
      <c r="B2293" s="46"/>
      <c r="C2293" s="303" t="s">
        <v>2164</v>
      </c>
      <c r="D2293" s="304" t="s">
        <v>2164</v>
      </c>
      <c r="E2293" s="305" t="s">
        <v>18</v>
      </c>
      <c r="F2293" s="306">
        <v>28</v>
      </c>
      <c r="G2293" s="40"/>
      <c r="H2293" s="46"/>
    </row>
    <row r="2294" s="2" customFormat="1" ht="16.8" customHeight="1">
      <c r="A2294" s="40"/>
      <c r="B2294" s="46"/>
      <c r="C2294" s="307" t="s">
        <v>2164</v>
      </c>
      <c r="D2294" s="307" t="s">
        <v>3546</v>
      </c>
      <c r="E2294" s="19" t="s">
        <v>18</v>
      </c>
      <c r="F2294" s="308">
        <v>28</v>
      </c>
      <c r="G2294" s="40"/>
      <c r="H2294" s="46"/>
    </row>
    <row r="2295" s="2" customFormat="1" ht="16.8" customHeight="1">
      <c r="A2295" s="40"/>
      <c r="B2295" s="46"/>
      <c r="C2295" s="309" t="s">
        <v>7386</v>
      </c>
      <c r="D2295" s="40"/>
      <c r="E2295" s="40"/>
      <c r="F2295" s="40"/>
      <c r="G2295" s="40"/>
      <c r="H2295" s="46"/>
    </row>
    <row r="2296" s="2" customFormat="1" ht="16.8" customHeight="1">
      <c r="A2296" s="40"/>
      <c r="B2296" s="46"/>
      <c r="C2296" s="307" t="s">
        <v>3349</v>
      </c>
      <c r="D2296" s="307" t="s">
        <v>3350</v>
      </c>
      <c r="E2296" s="19" t="s">
        <v>320</v>
      </c>
      <c r="F2296" s="308">
        <v>41</v>
      </c>
      <c r="G2296" s="40"/>
      <c r="H2296" s="46"/>
    </row>
    <row r="2297" s="2" customFormat="1" ht="16.8" customHeight="1">
      <c r="A2297" s="40"/>
      <c r="B2297" s="46"/>
      <c r="C2297" s="303" t="s">
        <v>1459</v>
      </c>
      <c r="D2297" s="304" t="s">
        <v>1459</v>
      </c>
      <c r="E2297" s="305" t="s">
        <v>18</v>
      </c>
      <c r="F2297" s="306">
        <v>41</v>
      </c>
      <c r="G2297" s="40"/>
      <c r="H2297" s="46"/>
    </row>
    <row r="2298" s="2" customFormat="1" ht="16.8" customHeight="1">
      <c r="A2298" s="40"/>
      <c r="B2298" s="46"/>
      <c r="C2298" s="307" t="s">
        <v>1459</v>
      </c>
      <c r="D2298" s="307" t="s">
        <v>3565</v>
      </c>
      <c r="E2298" s="19" t="s">
        <v>18</v>
      </c>
      <c r="F2298" s="308">
        <v>41</v>
      </c>
      <c r="G2298" s="40"/>
      <c r="H2298" s="46"/>
    </row>
    <row r="2299" s="2" customFormat="1" ht="16.8" customHeight="1">
      <c r="A2299" s="40"/>
      <c r="B2299" s="46"/>
      <c r="C2299" s="309" t="s">
        <v>7386</v>
      </c>
      <c r="D2299" s="40"/>
      <c r="E2299" s="40"/>
      <c r="F2299" s="40"/>
      <c r="G2299" s="40"/>
      <c r="H2299" s="46"/>
    </row>
    <row r="2300" s="2" customFormat="1" ht="16.8" customHeight="1">
      <c r="A2300" s="40"/>
      <c r="B2300" s="46"/>
      <c r="C2300" s="307" t="s">
        <v>3421</v>
      </c>
      <c r="D2300" s="307" t="s">
        <v>3422</v>
      </c>
      <c r="E2300" s="19" t="s">
        <v>309</v>
      </c>
      <c r="F2300" s="308">
        <v>65</v>
      </c>
      <c r="G2300" s="40"/>
      <c r="H2300" s="46"/>
    </row>
    <row r="2301" s="2" customFormat="1" ht="16.8" customHeight="1">
      <c r="A2301" s="40"/>
      <c r="B2301" s="46"/>
      <c r="C2301" s="303" t="s">
        <v>1468</v>
      </c>
      <c r="D2301" s="304" t="s">
        <v>1468</v>
      </c>
      <c r="E2301" s="305" t="s">
        <v>18</v>
      </c>
      <c r="F2301" s="306">
        <v>29</v>
      </c>
      <c r="G2301" s="40"/>
      <c r="H2301" s="46"/>
    </row>
    <row r="2302" s="2" customFormat="1" ht="16.8" customHeight="1">
      <c r="A2302" s="40"/>
      <c r="B2302" s="46"/>
      <c r="C2302" s="307" t="s">
        <v>1468</v>
      </c>
      <c r="D2302" s="307" t="s">
        <v>3575</v>
      </c>
      <c r="E2302" s="19" t="s">
        <v>18</v>
      </c>
      <c r="F2302" s="308">
        <v>29</v>
      </c>
      <c r="G2302" s="40"/>
      <c r="H2302" s="46"/>
    </row>
    <row r="2303" s="2" customFormat="1" ht="16.8" customHeight="1">
      <c r="A2303" s="40"/>
      <c r="B2303" s="46"/>
      <c r="C2303" s="303" t="s">
        <v>1948</v>
      </c>
      <c r="D2303" s="304" t="s">
        <v>1948</v>
      </c>
      <c r="E2303" s="305" t="s">
        <v>18</v>
      </c>
      <c r="F2303" s="306">
        <v>0</v>
      </c>
      <c r="G2303" s="40"/>
      <c r="H2303" s="46"/>
    </row>
    <row r="2304" s="2" customFormat="1" ht="16.8" customHeight="1">
      <c r="A2304" s="40"/>
      <c r="B2304" s="46"/>
      <c r="C2304" s="303" t="s">
        <v>1505</v>
      </c>
      <c r="D2304" s="304" t="s">
        <v>1505</v>
      </c>
      <c r="E2304" s="305" t="s">
        <v>18</v>
      </c>
      <c r="F2304" s="306">
        <v>0</v>
      </c>
      <c r="G2304" s="40"/>
      <c r="H2304" s="46"/>
    </row>
    <row r="2305" s="2" customFormat="1" ht="16.8" customHeight="1">
      <c r="A2305" s="40"/>
      <c r="B2305" s="46"/>
      <c r="C2305" s="303" t="s">
        <v>2155</v>
      </c>
      <c r="D2305" s="304" t="s">
        <v>2155</v>
      </c>
      <c r="E2305" s="305" t="s">
        <v>18</v>
      </c>
      <c r="F2305" s="306">
        <v>192</v>
      </c>
      <c r="G2305" s="40"/>
      <c r="H2305" s="46"/>
    </row>
    <row r="2306" s="2" customFormat="1" ht="16.8" customHeight="1">
      <c r="A2306" s="40"/>
      <c r="B2306" s="46"/>
      <c r="C2306" s="303" t="s">
        <v>1876</v>
      </c>
      <c r="D2306" s="304" t="s">
        <v>1876</v>
      </c>
      <c r="E2306" s="305" t="s">
        <v>18</v>
      </c>
      <c r="F2306" s="306">
        <v>656</v>
      </c>
      <c r="G2306" s="40"/>
      <c r="H2306" s="46"/>
    </row>
    <row r="2307" s="2" customFormat="1" ht="16.8" customHeight="1">
      <c r="A2307" s="40"/>
      <c r="B2307" s="46"/>
      <c r="C2307" s="307" t="s">
        <v>1876</v>
      </c>
      <c r="D2307" s="307" t="s">
        <v>3553</v>
      </c>
      <c r="E2307" s="19" t="s">
        <v>18</v>
      </c>
      <c r="F2307" s="308">
        <v>656</v>
      </c>
      <c r="G2307" s="40"/>
      <c r="H2307" s="46"/>
    </row>
    <row r="2308" s="2" customFormat="1" ht="16.8" customHeight="1">
      <c r="A2308" s="40"/>
      <c r="B2308" s="46"/>
      <c r="C2308" s="303" t="s">
        <v>669</v>
      </c>
      <c r="D2308" s="304" t="s">
        <v>669</v>
      </c>
      <c r="E2308" s="305" t="s">
        <v>18</v>
      </c>
      <c r="F2308" s="306">
        <v>358</v>
      </c>
      <c r="G2308" s="40"/>
      <c r="H2308" s="46"/>
    </row>
    <row r="2309" s="2" customFormat="1" ht="16.8" customHeight="1">
      <c r="A2309" s="40"/>
      <c r="B2309" s="46"/>
      <c r="C2309" s="307" t="s">
        <v>669</v>
      </c>
      <c r="D2309" s="307" t="s">
        <v>3558</v>
      </c>
      <c r="E2309" s="19" t="s">
        <v>18</v>
      </c>
      <c r="F2309" s="308">
        <v>358</v>
      </c>
      <c r="G2309" s="40"/>
      <c r="H2309" s="46"/>
    </row>
    <row r="2310" s="2" customFormat="1" ht="16.8" customHeight="1">
      <c r="A2310" s="40"/>
      <c r="B2310" s="46"/>
      <c r="C2310" s="303" t="s">
        <v>676</v>
      </c>
      <c r="D2310" s="304" t="s">
        <v>676</v>
      </c>
      <c r="E2310" s="305" t="s">
        <v>18</v>
      </c>
      <c r="F2310" s="306">
        <v>358</v>
      </c>
      <c r="G2310" s="40"/>
      <c r="H2310" s="46"/>
    </row>
    <row r="2311" s="2" customFormat="1" ht="16.8" customHeight="1">
      <c r="A2311" s="40"/>
      <c r="B2311" s="46"/>
      <c r="C2311" s="307" t="s">
        <v>676</v>
      </c>
      <c r="D2311" s="307" t="s">
        <v>3558</v>
      </c>
      <c r="E2311" s="19" t="s">
        <v>18</v>
      </c>
      <c r="F2311" s="308">
        <v>358</v>
      </c>
      <c r="G2311" s="40"/>
      <c r="H2311" s="46"/>
    </row>
    <row r="2312" s="2" customFormat="1" ht="16.8" customHeight="1">
      <c r="A2312" s="40"/>
      <c r="B2312" s="46"/>
      <c r="C2312" s="303" t="s">
        <v>1606</v>
      </c>
      <c r="D2312" s="304" t="s">
        <v>1606</v>
      </c>
      <c r="E2312" s="305" t="s">
        <v>18</v>
      </c>
      <c r="F2312" s="306">
        <v>656</v>
      </c>
      <c r="G2312" s="40"/>
      <c r="H2312" s="46"/>
    </row>
    <row r="2313" s="2" customFormat="1" ht="16.8" customHeight="1">
      <c r="A2313" s="40"/>
      <c r="B2313" s="46"/>
      <c r="C2313" s="307" t="s">
        <v>1606</v>
      </c>
      <c r="D2313" s="307" t="s">
        <v>3553</v>
      </c>
      <c r="E2313" s="19" t="s">
        <v>18</v>
      </c>
      <c r="F2313" s="308">
        <v>656</v>
      </c>
      <c r="G2313" s="40"/>
      <c r="H2313" s="46"/>
    </row>
    <row r="2314" s="2" customFormat="1" ht="16.8" customHeight="1">
      <c r="A2314" s="40"/>
      <c r="B2314" s="46"/>
      <c r="C2314" s="303" t="s">
        <v>2193</v>
      </c>
      <c r="D2314" s="304" t="s">
        <v>2193</v>
      </c>
      <c r="E2314" s="305" t="s">
        <v>18</v>
      </c>
      <c r="F2314" s="306">
        <v>15</v>
      </c>
      <c r="G2314" s="40"/>
      <c r="H2314" s="46"/>
    </row>
    <row r="2315" s="2" customFormat="1" ht="16.8" customHeight="1">
      <c r="A2315" s="40"/>
      <c r="B2315" s="46"/>
      <c r="C2315" s="307" t="s">
        <v>2193</v>
      </c>
      <c r="D2315" s="307" t="s">
        <v>3597</v>
      </c>
      <c r="E2315" s="19" t="s">
        <v>18</v>
      </c>
      <c r="F2315" s="308">
        <v>15</v>
      </c>
      <c r="G2315" s="40"/>
      <c r="H2315" s="46"/>
    </row>
    <row r="2316" s="2" customFormat="1" ht="16.8" customHeight="1">
      <c r="A2316" s="40"/>
      <c r="B2316" s="46"/>
      <c r="C2316" s="309" t="s">
        <v>7386</v>
      </c>
      <c r="D2316" s="40"/>
      <c r="E2316" s="40"/>
      <c r="F2316" s="40"/>
      <c r="G2316" s="40"/>
      <c r="H2316" s="46"/>
    </row>
    <row r="2317" s="2" customFormat="1" ht="16.8" customHeight="1">
      <c r="A2317" s="40"/>
      <c r="B2317" s="46"/>
      <c r="C2317" s="307" t="s">
        <v>3459</v>
      </c>
      <c r="D2317" s="307" t="s">
        <v>3460</v>
      </c>
      <c r="E2317" s="19" t="s">
        <v>320</v>
      </c>
      <c r="F2317" s="308">
        <v>16</v>
      </c>
      <c r="G2317" s="40"/>
      <c r="H2317" s="46"/>
    </row>
    <row r="2318" s="2" customFormat="1" ht="16.8" customHeight="1">
      <c r="A2318" s="40"/>
      <c r="B2318" s="46"/>
      <c r="C2318" s="303" t="s">
        <v>1648</v>
      </c>
      <c r="D2318" s="304" t="s">
        <v>1648</v>
      </c>
      <c r="E2318" s="305" t="s">
        <v>18</v>
      </c>
      <c r="F2318" s="306">
        <v>192</v>
      </c>
      <c r="G2318" s="40"/>
      <c r="H2318" s="46"/>
    </row>
    <row r="2319" s="2" customFormat="1" ht="16.8" customHeight="1">
      <c r="A2319" s="40"/>
      <c r="B2319" s="46"/>
      <c r="C2319" s="303" t="s">
        <v>1612</v>
      </c>
      <c r="D2319" s="304" t="s">
        <v>1612</v>
      </c>
      <c r="E2319" s="305" t="s">
        <v>18</v>
      </c>
      <c r="F2319" s="306">
        <v>41</v>
      </c>
      <c r="G2319" s="40"/>
      <c r="H2319" s="46"/>
    </row>
    <row r="2320" s="2" customFormat="1" ht="16.8" customHeight="1">
      <c r="A2320" s="40"/>
      <c r="B2320" s="46"/>
      <c r="C2320" s="307" t="s">
        <v>1612</v>
      </c>
      <c r="D2320" s="307" t="s">
        <v>3565</v>
      </c>
      <c r="E2320" s="19" t="s">
        <v>18</v>
      </c>
      <c r="F2320" s="308">
        <v>41</v>
      </c>
      <c r="G2320" s="40"/>
      <c r="H2320" s="46"/>
    </row>
    <row r="2321" s="2" customFormat="1" ht="16.8" customHeight="1">
      <c r="A2321" s="40"/>
      <c r="B2321" s="46"/>
      <c r="C2321" s="309" t="s">
        <v>7386</v>
      </c>
      <c r="D2321" s="40"/>
      <c r="E2321" s="40"/>
      <c r="F2321" s="40"/>
      <c r="G2321" s="40"/>
      <c r="H2321" s="46"/>
    </row>
    <row r="2322" s="2" customFormat="1" ht="16.8" customHeight="1">
      <c r="A2322" s="40"/>
      <c r="B2322" s="46"/>
      <c r="C2322" s="307" t="s">
        <v>3386</v>
      </c>
      <c r="D2322" s="307" t="s">
        <v>3387</v>
      </c>
      <c r="E2322" s="19" t="s">
        <v>309</v>
      </c>
      <c r="F2322" s="308">
        <v>65</v>
      </c>
      <c r="G2322" s="40"/>
      <c r="H2322" s="46"/>
    </row>
    <row r="2323" s="2" customFormat="1" ht="16.8" customHeight="1">
      <c r="A2323" s="40"/>
      <c r="B2323" s="46"/>
      <c r="C2323" s="303" t="s">
        <v>1923</v>
      </c>
      <c r="D2323" s="304" t="s">
        <v>1923</v>
      </c>
      <c r="E2323" s="305" t="s">
        <v>18</v>
      </c>
      <c r="F2323" s="306">
        <v>2</v>
      </c>
      <c r="G2323" s="40"/>
      <c r="H2323" s="46"/>
    </row>
    <row r="2324" s="2" customFormat="1" ht="16.8" customHeight="1">
      <c r="A2324" s="40"/>
      <c r="B2324" s="46"/>
      <c r="C2324" s="307" t="s">
        <v>1923</v>
      </c>
      <c r="D2324" s="307" t="s">
        <v>3580</v>
      </c>
      <c r="E2324" s="19" t="s">
        <v>18</v>
      </c>
      <c r="F2324" s="308">
        <v>2</v>
      </c>
      <c r="G2324" s="40"/>
      <c r="H2324" s="46"/>
    </row>
    <row r="2325" s="2" customFormat="1" ht="16.8" customHeight="1">
      <c r="A2325" s="40"/>
      <c r="B2325" s="46"/>
      <c r="C2325" s="303" t="s">
        <v>1633</v>
      </c>
      <c r="D2325" s="304" t="s">
        <v>1633</v>
      </c>
      <c r="E2325" s="305" t="s">
        <v>18</v>
      </c>
      <c r="F2325" s="306">
        <v>264</v>
      </c>
      <c r="G2325" s="40"/>
      <c r="H2325" s="46"/>
    </row>
    <row r="2326" s="2" customFormat="1" ht="16.8" customHeight="1">
      <c r="A2326" s="40"/>
      <c r="B2326" s="46"/>
      <c r="C2326" s="307" t="s">
        <v>1633</v>
      </c>
      <c r="D2326" s="307" t="s">
        <v>3555</v>
      </c>
      <c r="E2326" s="19" t="s">
        <v>18</v>
      </c>
      <c r="F2326" s="308">
        <v>264</v>
      </c>
      <c r="G2326" s="40"/>
      <c r="H2326" s="46"/>
    </row>
    <row r="2327" s="2" customFormat="1" ht="16.8" customHeight="1">
      <c r="A2327" s="40"/>
      <c r="B2327" s="46"/>
      <c r="C2327" s="309" t="s">
        <v>7386</v>
      </c>
      <c r="D2327" s="40"/>
      <c r="E2327" s="40"/>
      <c r="F2327" s="40"/>
      <c r="G2327" s="40"/>
      <c r="H2327" s="46"/>
    </row>
    <row r="2328" s="2" customFormat="1" ht="16.8" customHeight="1">
      <c r="A2328" s="40"/>
      <c r="B2328" s="46"/>
      <c r="C2328" s="307" t="s">
        <v>3363</v>
      </c>
      <c r="D2328" s="307" t="s">
        <v>3364</v>
      </c>
      <c r="E2328" s="19" t="s">
        <v>478</v>
      </c>
      <c r="F2328" s="308">
        <v>358</v>
      </c>
      <c r="G2328" s="40"/>
      <c r="H2328" s="46"/>
    </row>
    <row r="2329" s="2" customFormat="1" ht="16.8" customHeight="1">
      <c r="A2329" s="40"/>
      <c r="B2329" s="46"/>
      <c r="C2329" s="303" t="s">
        <v>1932</v>
      </c>
      <c r="D2329" s="304" t="s">
        <v>1932</v>
      </c>
      <c r="E2329" s="305" t="s">
        <v>18</v>
      </c>
      <c r="F2329" s="306">
        <v>264</v>
      </c>
      <c r="G2329" s="40"/>
      <c r="H2329" s="46"/>
    </row>
    <row r="2330" s="2" customFormat="1" ht="16.8" customHeight="1">
      <c r="A2330" s="40"/>
      <c r="B2330" s="46"/>
      <c r="C2330" s="307" t="s">
        <v>1932</v>
      </c>
      <c r="D2330" s="307" t="s">
        <v>3555</v>
      </c>
      <c r="E2330" s="19" t="s">
        <v>18</v>
      </c>
      <c r="F2330" s="308">
        <v>264</v>
      </c>
      <c r="G2330" s="40"/>
      <c r="H2330" s="46"/>
    </row>
    <row r="2331" s="2" customFormat="1" ht="16.8" customHeight="1">
      <c r="A2331" s="40"/>
      <c r="B2331" s="46"/>
      <c r="C2331" s="309" t="s">
        <v>7386</v>
      </c>
      <c r="D2331" s="40"/>
      <c r="E2331" s="40"/>
      <c r="F2331" s="40"/>
      <c r="G2331" s="40"/>
      <c r="H2331" s="46"/>
    </row>
    <row r="2332" s="2" customFormat="1" ht="16.8" customHeight="1">
      <c r="A2332" s="40"/>
      <c r="B2332" s="46"/>
      <c r="C2332" s="307" t="s">
        <v>3400</v>
      </c>
      <c r="D2332" s="307" t="s">
        <v>3401</v>
      </c>
      <c r="E2332" s="19" t="s">
        <v>478</v>
      </c>
      <c r="F2332" s="308">
        <v>358</v>
      </c>
      <c r="G2332" s="40"/>
      <c r="H2332" s="46"/>
    </row>
    <row r="2333" s="2" customFormat="1" ht="16.8" customHeight="1">
      <c r="A2333" s="40"/>
      <c r="B2333" s="46"/>
      <c r="C2333" s="303" t="s">
        <v>1938</v>
      </c>
      <c r="D2333" s="304" t="s">
        <v>1938</v>
      </c>
      <c r="E2333" s="305" t="s">
        <v>18</v>
      </c>
      <c r="F2333" s="306">
        <v>1.24</v>
      </c>
      <c r="G2333" s="40"/>
      <c r="H2333" s="46"/>
    </row>
    <row r="2334" s="2" customFormat="1" ht="16.8" customHeight="1">
      <c r="A2334" s="40"/>
      <c r="B2334" s="46"/>
      <c r="C2334" s="309" t="s">
        <v>7386</v>
      </c>
      <c r="D2334" s="40"/>
      <c r="E2334" s="40"/>
      <c r="F2334" s="40"/>
      <c r="G2334" s="40"/>
      <c r="H2334" s="46"/>
    </row>
    <row r="2335" s="2" customFormat="1" ht="16.8" customHeight="1">
      <c r="A2335" s="40"/>
      <c r="B2335" s="46"/>
      <c r="C2335" s="307" t="s">
        <v>3477</v>
      </c>
      <c r="D2335" s="307" t="s">
        <v>3603</v>
      </c>
      <c r="E2335" s="19" t="s">
        <v>350</v>
      </c>
      <c r="F2335" s="308">
        <v>1.44</v>
      </c>
      <c r="G2335" s="40"/>
      <c r="H2335" s="46"/>
    </row>
    <row r="2336" s="2" customFormat="1" ht="16.8" customHeight="1">
      <c r="A2336" s="40"/>
      <c r="B2336" s="46"/>
      <c r="C2336" s="303" t="s">
        <v>1615</v>
      </c>
      <c r="D2336" s="304" t="s">
        <v>1615</v>
      </c>
      <c r="E2336" s="305" t="s">
        <v>18</v>
      </c>
      <c r="F2336" s="306">
        <v>23.559999999999999</v>
      </c>
      <c r="G2336" s="40"/>
      <c r="H2336" s="46"/>
    </row>
    <row r="2337" s="2" customFormat="1" ht="16.8" customHeight="1">
      <c r="A2337" s="40"/>
      <c r="B2337" s="46"/>
      <c r="C2337" s="303" t="s">
        <v>857</v>
      </c>
      <c r="D2337" s="304" t="s">
        <v>857</v>
      </c>
      <c r="E2337" s="305" t="s">
        <v>18</v>
      </c>
      <c r="F2337" s="306">
        <v>4</v>
      </c>
      <c r="G2337" s="40"/>
      <c r="H2337" s="46"/>
    </row>
    <row r="2338" s="2" customFormat="1" ht="16.8" customHeight="1">
      <c r="A2338" s="40"/>
      <c r="B2338" s="46"/>
      <c r="C2338" s="307" t="s">
        <v>857</v>
      </c>
      <c r="D2338" s="307" t="s">
        <v>3534</v>
      </c>
      <c r="E2338" s="19" t="s">
        <v>18</v>
      </c>
      <c r="F2338" s="308">
        <v>4</v>
      </c>
      <c r="G2338" s="40"/>
      <c r="H2338" s="46"/>
    </row>
    <row r="2339" s="2" customFormat="1" ht="16.8" customHeight="1">
      <c r="A2339" s="40"/>
      <c r="B2339" s="46"/>
      <c r="C2339" s="303" t="s">
        <v>1597</v>
      </c>
      <c r="D2339" s="304" t="s">
        <v>1597</v>
      </c>
      <c r="E2339" s="305" t="s">
        <v>18</v>
      </c>
      <c r="F2339" s="306">
        <v>19.739999999999998</v>
      </c>
      <c r="G2339" s="40"/>
      <c r="H2339" s="46"/>
    </row>
    <row r="2340" s="2" customFormat="1" ht="16.8" customHeight="1">
      <c r="A2340" s="40"/>
      <c r="B2340" s="46"/>
      <c r="C2340" s="307" t="s">
        <v>1597</v>
      </c>
      <c r="D2340" s="307" t="s">
        <v>3536</v>
      </c>
      <c r="E2340" s="19" t="s">
        <v>18</v>
      </c>
      <c r="F2340" s="308">
        <v>19.739999999999998</v>
      </c>
      <c r="G2340" s="40"/>
      <c r="H2340" s="46"/>
    </row>
    <row r="2341" s="2" customFormat="1" ht="16.8" customHeight="1">
      <c r="A2341" s="40"/>
      <c r="B2341" s="46"/>
      <c r="C2341" s="309" t="s">
        <v>7386</v>
      </c>
      <c r="D2341" s="40"/>
      <c r="E2341" s="40"/>
      <c r="F2341" s="40"/>
      <c r="G2341" s="40"/>
      <c r="H2341" s="46"/>
    </row>
    <row r="2342" s="2" customFormat="1" ht="16.8" customHeight="1">
      <c r="A2342" s="40"/>
      <c r="B2342" s="46"/>
      <c r="C2342" s="307" t="s">
        <v>3330</v>
      </c>
      <c r="D2342" s="307" t="s">
        <v>3331</v>
      </c>
      <c r="E2342" s="19" t="s">
        <v>357</v>
      </c>
      <c r="F2342" s="308">
        <v>26.600000000000001</v>
      </c>
      <c r="G2342" s="40"/>
      <c r="H2342" s="46"/>
    </row>
    <row r="2343" s="2" customFormat="1" ht="16.8" customHeight="1">
      <c r="A2343" s="40"/>
      <c r="B2343" s="46"/>
      <c r="C2343" s="303" t="s">
        <v>361</v>
      </c>
      <c r="D2343" s="304" t="s">
        <v>361</v>
      </c>
      <c r="E2343" s="305" t="s">
        <v>18</v>
      </c>
      <c r="F2343" s="306">
        <v>5</v>
      </c>
      <c r="G2343" s="40"/>
      <c r="H2343" s="46"/>
    </row>
    <row r="2344" s="2" customFormat="1" ht="16.8" customHeight="1">
      <c r="A2344" s="40"/>
      <c r="B2344" s="46"/>
      <c r="C2344" s="307" t="s">
        <v>361</v>
      </c>
      <c r="D2344" s="307" t="s">
        <v>3494</v>
      </c>
      <c r="E2344" s="19" t="s">
        <v>18</v>
      </c>
      <c r="F2344" s="308">
        <v>5</v>
      </c>
      <c r="G2344" s="40"/>
      <c r="H2344" s="46"/>
    </row>
    <row r="2345" s="2" customFormat="1" ht="16.8" customHeight="1">
      <c r="A2345" s="40"/>
      <c r="B2345" s="46"/>
      <c r="C2345" s="309" t="s">
        <v>7386</v>
      </c>
      <c r="D2345" s="40"/>
      <c r="E2345" s="40"/>
      <c r="F2345" s="40"/>
      <c r="G2345" s="40"/>
      <c r="H2345" s="46"/>
    </row>
    <row r="2346" s="2" customFormat="1" ht="16.8" customHeight="1">
      <c r="A2346" s="40"/>
      <c r="B2346" s="46"/>
      <c r="C2346" s="307" t="s">
        <v>3226</v>
      </c>
      <c r="D2346" s="307" t="s">
        <v>3227</v>
      </c>
      <c r="E2346" s="19" t="s">
        <v>320</v>
      </c>
      <c r="F2346" s="308">
        <v>42</v>
      </c>
      <c r="G2346" s="40"/>
      <c r="H2346" s="46"/>
    </row>
    <row r="2347" s="2" customFormat="1" ht="16.8" customHeight="1">
      <c r="A2347" s="40"/>
      <c r="B2347" s="46"/>
      <c r="C2347" s="303" t="s">
        <v>1873</v>
      </c>
      <c r="D2347" s="304" t="s">
        <v>1873</v>
      </c>
      <c r="E2347" s="305" t="s">
        <v>18</v>
      </c>
      <c r="F2347" s="306">
        <v>2.1000000000000001</v>
      </c>
      <c r="G2347" s="40"/>
      <c r="H2347" s="46"/>
    </row>
    <row r="2348" s="2" customFormat="1" ht="16.8" customHeight="1">
      <c r="A2348" s="40"/>
      <c r="B2348" s="46"/>
      <c r="C2348" s="303" t="s">
        <v>1541</v>
      </c>
      <c r="D2348" s="304" t="s">
        <v>1541</v>
      </c>
      <c r="E2348" s="305" t="s">
        <v>18</v>
      </c>
      <c r="F2348" s="306">
        <v>4</v>
      </c>
      <c r="G2348" s="40"/>
      <c r="H2348" s="46"/>
    </row>
    <row r="2349" s="2" customFormat="1" ht="16.8" customHeight="1">
      <c r="A2349" s="40"/>
      <c r="B2349" s="46"/>
      <c r="C2349" s="307" t="s">
        <v>1541</v>
      </c>
      <c r="D2349" s="307" t="s">
        <v>3504</v>
      </c>
      <c r="E2349" s="19" t="s">
        <v>18</v>
      </c>
      <c r="F2349" s="308">
        <v>4</v>
      </c>
      <c r="G2349" s="40"/>
      <c r="H2349" s="46"/>
    </row>
    <row r="2350" s="2" customFormat="1" ht="16.8" customHeight="1">
      <c r="A2350" s="40"/>
      <c r="B2350" s="46"/>
      <c r="C2350" s="309" t="s">
        <v>7386</v>
      </c>
      <c r="D2350" s="40"/>
      <c r="E2350" s="40"/>
      <c r="F2350" s="40"/>
      <c r="G2350" s="40"/>
      <c r="H2350" s="46"/>
    </row>
    <row r="2351" s="2" customFormat="1" ht="16.8" customHeight="1">
      <c r="A2351" s="40"/>
      <c r="B2351" s="46"/>
      <c r="C2351" s="307" t="s">
        <v>3250</v>
      </c>
      <c r="D2351" s="307" t="s">
        <v>3251</v>
      </c>
      <c r="E2351" s="19" t="s">
        <v>254</v>
      </c>
      <c r="F2351" s="308">
        <v>7</v>
      </c>
      <c r="G2351" s="40"/>
      <c r="H2351" s="46"/>
    </row>
    <row r="2352" s="2" customFormat="1" ht="16.8" customHeight="1">
      <c r="A2352" s="40"/>
      <c r="B2352" s="46"/>
      <c r="C2352" s="303" t="s">
        <v>339</v>
      </c>
      <c r="D2352" s="304" t="s">
        <v>339</v>
      </c>
      <c r="E2352" s="305" t="s">
        <v>18</v>
      </c>
      <c r="F2352" s="306">
        <v>5</v>
      </c>
      <c r="G2352" s="40"/>
      <c r="H2352" s="46"/>
    </row>
    <row r="2353" s="2" customFormat="1" ht="16.8" customHeight="1">
      <c r="A2353" s="40"/>
      <c r="B2353" s="46"/>
      <c r="C2353" s="307" t="s">
        <v>339</v>
      </c>
      <c r="D2353" s="307" t="s">
        <v>3508</v>
      </c>
      <c r="E2353" s="19" t="s">
        <v>18</v>
      </c>
      <c r="F2353" s="308">
        <v>5</v>
      </c>
      <c r="G2353" s="40"/>
      <c r="H2353" s="46"/>
    </row>
    <row r="2354" s="2" customFormat="1" ht="16.8" customHeight="1">
      <c r="A2354" s="40"/>
      <c r="B2354" s="46"/>
      <c r="C2354" s="309" t="s">
        <v>7386</v>
      </c>
      <c r="D2354" s="40"/>
      <c r="E2354" s="40"/>
      <c r="F2354" s="40"/>
      <c r="G2354" s="40"/>
      <c r="H2354" s="46"/>
    </row>
    <row r="2355" s="2" customFormat="1" ht="16.8" customHeight="1">
      <c r="A2355" s="40"/>
      <c r="B2355" s="46"/>
      <c r="C2355" s="307" t="s">
        <v>3255</v>
      </c>
      <c r="D2355" s="307" t="s">
        <v>3256</v>
      </c>
      <c r="E2355" s="19" t="s">
        <v>254</v>
      </c>
      <c r="F2355" s="308">
        <v>17</v>
      </c>
      <c r="G2355" s="40"/>
      <c r="H2355" s="46"/>
    </row>
    <row r="2356" s="2" customFormat="1" ht="16.8" customHeight="1">
      <c r="A2356" s="40"/>
      <c r="B2356" s="46"/>
      <c r="C2356" s="303" t="s">
        <v>435</v>
      </c>
      <c r="D2356" s="304" t="s">
        <v>435</v>
      </c>
      <c r="E2356" s="305" t="s">
        <v>18</v>
      </c>
      <c r="F2356" s="306">
        <v>5</v>
      </c>
      <c r="G2356" s="40"/>
      <c r="H2356" s="46"/>
    </row>
    <row r="2357" s="2" customFormat="1" ht="16.8" customHeight="1">
      <c r="A2357" s="40"/>
      <c r="B2357" s="46"/>
      <c r="C2357" s="307" t="s">
        <v>435</v>
      </c>
      <c r="D2357" s="307" t="s">
        <v>3517</v>
      </c>
      <c r="E2357" s="19" t="s">
        <v>18</v>
      </c>
      <c r="F2357" s="308">
        <v>5</v>
      </c>
      <c r="G2357" s="40"/>
      <c r="H2357" s="46"/>
    </row>
    <row r="2358" s="2" customFormat="1" ht="16.8" customHeight="1">
      <c r="A2358" s="40"/>
      <c r="B2358" s="46"/>
      <c r="C2358" s="303" t="s">
        <v>353</v>
      </c>
      <c r="D2358" s="304" t="s">
        <v>353</v>
      </c>
      <c r="E2358" s="305" t="s">
        <v>18</v>
      </c>
      <c r="F2358" s="306">
        <v>1</v>
      </c>
      <c r="G2358" s="40"/>
      <c r="H2358" s="46"/>
    </row>
    <row r="2359" s="2" customFormat="1" ht="16.8" customHeight="1">
      <c r="A2359" s="40"/>
      <c r="B2359" s="46"/>
      <c r="C2359" s="307" t="s">
        <v>353</v>
      </c>
      <c r="D2359" s="307" t="s">
        <v>3521</v>
      </c>
      <c r="E2359" s="19" t="s">
        <v>18</v>
      </c>
      <c r="F2359" s="308">
        <v>1</v>
      </c>
      <c r="G2359" s="40"/>
      <c r="H2359" s="46"/>
    </row>
    <row r="2360" s="2" customFormat="1" ht="16.8" customHeight="1">
      <c r="A2360" s="40"/>
      <c r="B2360" s="46"/>
      <c r="C2360" s="303" t="s">
        <v>3206</v>
      </c>
      <c r="D2360" s="304" t="s">
        <v>3206</v>
      </c>
      <c r="E2360" s="305" t="s">
        <v>18</v>
      </c>
      <c r="F2360" s="306">
        <v>1</v>
      </c>
      <c r="G2360" s="40"/>
      <c r="H2360" s="46"/>
    </row>
    <row r="2361" s="2" customFormat="1" ht="16.8" customHeight="1">
      <c r="A2361" s="40"/>
      <c r="B2361" s="46"/>
      <c r="C2361" s="307" t="s">
        <v>3206</v>
      </c>
      <c r="D2361" s="307" t="s">
        <v>3307</v>
      </c>
      <c r="E2361" s="19" t="s">
        <v>18</v>
      </c>
      <c r="F2361" s="308">
        <v>1</v>
      </c>
      <c r="G2361" s="40"/>
      <c r="H2361" s="46"/>
    </row>
    <row r="2362" s="2" customFormat="1" ht="16.8" customHeight="1">
      <c r="A2362" s="40"/>
      <c r="B2362" s="46"/>
      <c r="C2362" s="309" t="s">
        <v>7386</v>
      </c>
      <c r="D2362" s="40"/>
      <c r="E2362" s="40"/>
      <c r="F2362" s="40"/>
      <c r="G2362" s="40"/>
      <c r="H2362" s="46"/>
    </row>
    <row r="2363" s="2" customFormat="1" ht="16.8" customHeight="1">
      <c r="A2363" s="40"/>
      <c r="B2363" s="46"/>
      <c r="C2363" s="307" t="s">
        <v>3278</v>
      </c>
      <c r="D2363" s="307" t="s">
        <v>3279</v>
      </c>
      <c r="E2363" s="19" t="s">
        <v>254</v>
      </c>
      <c r="F2363" s="308">
        <v>2</v>
      </c>
      <c r="G2363" s="40"/>
      <c r="H2363" s="46"/>
    </row>
    <row r="2364" s="2" customFormat="1" ht="16.8" customHeight="1">
      <c r="A2364" s="40"/>
      <c r="B2364" s="46"/>
      <c r="C2364" s="303" t="s">
        <v>3487</v>
      </c>
      <c r="D2364" s="304" t="s">
        <v>3487</v>
      </c>
      <c r="E2364" s="305" t="s">
        <v>18</v>
      </c>
      <c r="F2364" s="306">
        <v>28</v>
      </c>
      <c r="G2364" s="40"/>
      <c r="H2364" s="46"/>
    </row>
    <row r="2365" s="2" customFormat="1" ht="16.8" customHeight="1">
      <c r="A2365" s="40"/>
      <c r="B2365" s="46"/>
      <c r="C2365" s="307" t="s">
        <v>3487</v>
      </c>
      <c r="D2365" s="307" t="s">
        <v>3540</v>
      </c>
      <c r="E2365" s="19" t="s">
        <v>18</v>
      </c>
      <c r="F2365" s="308">
        <v>28</v>
      </c>
      <c r="G2365" s="40"/>
      <c r="H2365" s="46"/>
    </row>
    <row r="2366" s="2" customFormat="1" ht="16.8" customHeight="1">
      <c r="A2366" s="40"/>
      <c r="B2366" s="46"/>
      <c r="C2366" s="309" t="s">
        <v>7386</v>
      </c>
      <c r="D2366" s="40"/>
      <c r="E2366" s="40"/>
      <c r="F2366" s="40"/>
      <c r="G2366" s="40"/>
      <c r="H2366" s="46"/>
    </row>
    <row r="2367" s="2" customFormat="1" ht="16.8" customHeight="1">
      <c r="A2367" s="40"/>
      <c r="B2367" s="46"/>
      <c r="C2367" s="307" t="s">
        <v>3339</v>
      </c>
      <c r="D2367" s="307" t="s">
        <v>3340</v>
      </c>
      <c r="E2367" s="19" t="s">
        <v>320</v>
      </c>
      <c r="F2367" s="308">
        <v>42</v>
      </c>
      <c r="G2367" s="40"/>
      <c r="H2367" s="46"/>
    </row>
    <row r="2368" s="2" customFormat="1" ht="16.8" customHeight="1">
      <c r="A2368" s="40"/>
      <c r="B2368" s="46"/>
      <c r="C2368" s="303" t="s">
        <v>315</v>
      </c>
      <c r="D2368" s="304" t="s">
        <v>315</v>
      </c>
      <c r="E2368" s="305" t="s">
        <v>18</v>
      </c>
      <c r="F2368" s="306">
        <v>5</v>
      </c>
      <c r="G2368" s="40"/>
      <c r="H2368" s="46"/>
    </row>
    <row r="2369" s="2" customFormat="1" ht="16.8" customHeight="1">
      <c r="A2369" s="40"/>
      <c r="B2369" s="46"/>
      <c r="C2369" s="307" t="s">
        <v>315</v>
      </c>
      <c r="D2369" s="307" t="s">
        <v>3601</v>
      </c>
      <c r="E2369" s="19" t="s">
        <v>18</v>
      </c>
      <c r="F2369" s="308">
        <v>5</v>
      </c>
      <c r="G2369" s="40"/>
      <c r="H2369" s="46"/>
    </row>
    <row r="2370" s="2" customFormat="1" ht="16.8" customHeight="1">
      <c r="A2370" s="40"/>
      <c r="B2370" s="46"/>
      <c r="C2370" s="309" t="s">
        <v>7386</v>
      </c>
      <c r="D2370" s="40"/>
      <c r="E2370" s="40"/>
      <c r="F2370" s="40"/>
      <c r="G2370" s="40"/>
      <c r="H2370" s="46"/>
    </row>
    <row r="2371" s="2" customFormat="1" ht="16.8" customHeight="1">
      <c r="A2371" s="40"/>
      <c r="B2371" s="46"/>
      <c r="C2371" s="307" t="s">
        <v>3468</v>
      </c>
      <c r="D2371" s="307" t="s">
        <v>3469</v>
      </c>
      <c r="E2371" s="19" t="s">
        <v>320</v>
      </c>
      <c r="F2371" s="308">
        <v>22</v>
      </c>
      <c r="G2371" s="40"/>
      <c r="H2371" s="46"/>
    </row>
    <row r="2372" s="2" customFormat="1" ht="16.8" customHeight="1">
      <c r="A2372" s="40"/>
      <c r="B2372" s="46"/>
      <c r="C2372" s="303" t="s">
        <v>2096</v>
      </c>
      <c r="D2372" s="304" t="s">
        <v>2096</v>
      </c>
      <c r="E2372" s="305" t="s">
        <v>18</v>
      </c>
      <c r="F2372" s="306">
        <v>8</v>
      </c>
      <c r="G2372" s="40"/>
      <c r="H2372" s="46"/>
    </row>
    <row r="2373" s="2" customFormat="1" ht="16.8" customHeight="1">
      <c r="A2373" s="40"/>
      <c r="B2373" s="46"/>
      <c r="C2373" s="307" t="s">
        <v>2096</v>
      </c>
      <c r="D2373" s="307" t="s">
        <v>3541</v>
      </c>
      <c r="E2373" s="19" t="s">
        <v>18</v>
      </c>
      <c r="F2373" s="308">
        <v>8</v>
      </c>
      <c r="G2373" s="40"/>
      <c r="H2373" s="46"/>
    </row>
    <row r="2374" s="2" customFormat="1" ht="16.8" customHeight="1">
      <c r="A2374" s="40"/>
      <c r="B2374" s="46"/>
      <c r="C2374" s="309" t="s">
        <v>7386</v>
      </c>
      <c r="D2374" s="40"/>
      <c r="E2374" s="40"/>
      <c r="F2374" s="40"/>
      <c r="G2374" s="40"/>
      <c r="H2374" s="46"/>
    </row>
    <row r="2375" s="2" customFormat="1" ht="16.8" customHeight="1">
      <c r="A2375" s="40"/>
      <c r="B2375" s="46"/>
      <c r="C2375" s="307" t="s">
        <v>3349</v>
      </c>
      <c r="D2375" s="307" t="s">
        <v>3350</v>
      </c>
      <c r="E2375" s="19" t="s">
        <v>320</v>
      </c>
      <c r="F2375" s="308">
        <v>41</v>
      </c>
      <c r="G2375" s="40"/>
      <c r="H2375" s="46"/>
    </row>
    <row r="2376" s="2" customFormat="1" ht="16.8" customHeight="1">
      <c r="A2376" s="40"/>
      <c r="B2376" s="46"/>
      <c r="C2376" s="303" t="s">
        <v>1438</v>
      </c>
      <c r="D2376" s="304" t="s">
        <v>1438</v>
      </c>
      <c r="E2376" s="305" t="s">
        <v>18</v>
      </c>
      <c r="F2376" s="306">
        <v>24</v>
      </c>
      <c r="G2376" s="40"/>
      <c r="H2376" s="46"/>
    </row>
    <row r="2377" s="2" customFormat="1" ht="16.8" customHeight="1">
      <c r="A2377" s="40"/>
      <c r="B2377" s="46"/>
      <c r="C2377" s="307" t="s">
        <v>1438</v>
      </c>
      <c r="D2377" s="307" t="s">
        <v>3573</v>
      </c>
      <c r="E2377" s="19" t="s">
        <v>18</v>
      </c>
      <c r="F2377" s="308">
        <v>24</v>
      </c>
      <c r="G2377" s="40"/>
      <c r="H2377" s="46"/>
    </row>
    <row r="2378" s="2" customFormat="1" ht="16.8" customHeight="1">
      <c r="A2378" s="40"/>
      <c r="B2378" s="46"/>
      <c r="C2378" s="309" t="s">
        <v>7386</v>
      </c>
      <c r="D2378" s="40"/>
      <c r="E2378" s="40"/>
      <c r="F2378" s="40"/>
      <c r="G2378" s="40"/>
      <c r="H2378" s="46"/>
    </row>
    <row r="2379" s="2" customFormat="1" ht="16.8" customHeight="1">
      <c r="A2379" s="40"/>
      <c r="B2379" s="46"/>
      <c r="C2379" s="307" t="s">
        <v>3421</v>
      </c>
      <c r="D2379" s="307" t="s">
        <v>3422</v>
      </c>
      <c r="E2379" s="19" t="s">
        <v>309</v>
      </c>
      <c r="F2379" s="308">
        <v>65</v>
      </c>
      <c r="G2379" s="40"/>
      <c r="H2379" s="46"/>
    </row>
    <row r="2380" s="2" customFormat="1" ht="16.8" customHeight="1">
      <c r="A2380" s="40"/>
      <c r="B2380" s="46"/>
      <c r="C2380" s="303" t="s">
        <v>1850</v>
      </c>
      <c r="D2380" s="304" t="s">
        <v>1850</v>
      </c>
      <c r="E2380" s="305" t="s">
        <v>18</v>
      </c>
      <c r="F2380" s="306">
        <v>0</v>
      </c>
      <c r="G2380" s="40"/>
      <c r="H2380" s="46"/>
    </row>
    <row r="2381" s="2" customFormat="1" ht="16.8" customHeight="1">
      <c r="A2381" s="40"/>
      <c r="B2381" s="46"/>
      <c r="C2381" s="303" t="s">
        <v>2273</v>
      </c>
      <c r="D2381" s="304" t="s">
        <v>2273</v>
      </c>
      <c r="E2381" s="305" t="s">
        <v>18</v>
      </c>
      <c r="F2381" s="306">
        <v>0</v>
      </c>
      <c r="G2381" s="40"/>
      <c r="H2381" s="46"/>
    </row>
    <row r="2382" s="2" customFormat="1" ht="16.8" customHeight="1">
      <c r="A2382" s="40"/>
      <c r="B2382" s="46"/>
      <c r="C2382" s="303" t="s">
        <v>3208</v>
      </c>
      <c r="D2382" s="304" t="s">
        <v>3208</v>
      </c>
      <c r="E2382" s="305" t="s">
        <v>18</v>
      </c>
      <c r="F2382" s="306">
        <v>2087</v>
      </c>
      <c r="G2382" s="40"/>
      <c r="H2382" s="46"/>
    </row>
    <row r="2383" s="2" customFormat="1" ht="16.8" customHeight="1">
      <c r="A2383" s="40"/>
      <c r="B2383" s="46"/>
      <c r="C2383" s="307" t="s">
        <v>3208</v>
      </c>
      <c r="D2383" s="307" t="s">
        <v>3560</v>
      </c>
      <c r="E2383" s="19" t="s">
        <v>18</v>
      </c>
      <c r="F2383" s="308">
        <v>2087</v>
      </c>
      <c r="G2383" s="40"/>
      <c r="H2383" s="46"/>
    </row>
    <row r="2384" s="2" customFormat="1" ht="16.8" customHeight="1">
      <c r="A2384" s="40"/>
      <c r="B2384" s="46"/>
      <c r="C2384" s="303" t="s">
        <v>2770</v>
      </c>
      <c r="D2384" s="304" t="s">
        <v>2770</v>
      </c>
      <c r="E2384" s="305" t="s">
        <v>18</v>
      </c>
      <c r="F2384" s="306">
        <v>1</v>
      </c>
      <c r="G2384" s="40"/>
      <c r="H2384" s="46"/>
    </row>
    <row r="2385" s="2" customFormat="1" ht="16.8" customHeight="1">
      <c r="A2385" s="40"/>
      <c r="B2385" s="46"/>
      <c r="C2385" s="307" t="s">
        <v>2770</v>
      </c>
      <c r="D2385" s="307" t="s">
        <v>3598</v>
      </c>
      <c r="E2385" s="19" t="s">
        <v>18</v>
      </c>
      <c r="F2385" s="308">
        <v>1</v>
      </c>
      <c r="G2385" s="40"/>
      <c r="H2385" s="46"/>
    </row>
    <row r="2386" s="2" customFormat="1" ht="16.8" customHeight="1">
      <c r="A2386" s="40"/>
      <c r="B2386" s="46"/>
      <c r="C2386" s="309" t="s">
        <v>7386</v>
      </c>
      <c r="D2386" s="40"/>
      <c r="E2386" s="40"/>
      <c r="F2386" s="40"/>
      <c r="G2386" s="40"/>
      <c r="H2386" s="46"/>
    </row>
    <row r="2387" s="2" customFormat="1" ht="16.8" customHeight="1">
      <c r="A2387" s="40"/>
      <c r="B2387" s="46"/>
      <c r="C2387" s="307" t="s">
        <v>3459</v>
      </c>
      <c r="D2387" s="307" t="s">
        <v>3460</v>
      </c>
      <c r="E2387" s="19" t="s">
        <v>320</v>
      </c>
      <c r="F2387" s="308">
        <v>16</v>
      </c>
      <c r="G2387" s="40"/>
      <c r="H2387" s="46"/>
    </row>
    <row r="2388" s="2" customFormat="1" ht="16.8" customHeight="1">
      <c r="A2388" s="40"/>
      <c r="B2388" s="46"/>
      <c r="C2388" s="303" t="s">
        <v>1854</v>
      </c>
      <c r="D2388" s="304" t="s">
        <v>1854</v>
      </c>
      <c r="E2388" s="305" t="s">
        <v>18</v>
      </c>
      <c r="F2388" s="306">
        <v>2087</v>
      </c>
      <c r="G2388" s="40"/>
      <c r="H2388" s="46"/>
    </row>
    <row r="2389" s="2" customFormat="1" ht="16.8" customHeight="1">
      <c r="A2389" s="40"/>
      <c r="B2389" s="46"/>
      <c r="C2389" s="307" t="s">
        <v>1854</v>
      </c>
      <c r="D2389" s="307" t="s">
        <v>3560</v>
      </c>
      <c r="E2389" s="19" t="s">
        <v>18</v>
      </c>
      <c r="F2389" s="308">
        <v>2087</v>
      </c>
      <c r="G2389" s="40"/>
      <c r="H2389" s="46"/>
    </row>
    <row r="2390" s="2" customFormat="1" ht="16.8" customHeight="1">
      <c r="A2390" s="40"/>
      <c r="B2390" s="46"/>
      <c r="C2390" s="303" t="s">
        <v>2631</v>
      </c>
      <c r="D2390" s="304" t="s">
        <v>2631</v>
      </c>
      <c r="E2390" s="305" t="s">
        <v>18</v>
      </c>
      <c r="F2390" s="306">
        <v>24</v>
      </c>
      <c r="G2390" s="40"/>
      <c r="H2390" s="46"/>
    </row>
    <row r="2391" s="2" customFormat="1" ht="16.8" customHeight="1">
      <c r="A2391" s="40"/>
      <c r="B2391" s="46"/>
      <c r="C2391" s="307" t="s">
        <v>2631</v>
      </c>
      <c r="D2391" s="307" t="s">
        <v>3566</v>
      </c>
      <c r="E2391" s="19" t="s">
        <v>18</v>
      </c>
      <c r="F2391" s="308">
        <v>24</v>
      </c>
      <c r="G2391" s="40"/>
      <c r="H2391" s="46"/>
    </row>
    <row r="2392" s="2" customFormat="1" ht="16.8" customHeight="1">
      <c r="A2392" s="40"/>
      <c r="B2392" s="46"/>
      <c r="C2392" s="309" t="s">
        <v>7386</v>
      </c>
      <c r="D2392" s="40"/>
      <c r="E2392" s="40"/>
      <c r="F2392" s="40"/>
      <c r="G2392" s="40"/>
      <c r="H2392" s="46"/>
    </row>
    <row r="2393" s="2" customFormat="1" ht="16.8" customHeight="1">
      <c r="A2393" s="40"/>
      <c r="B2393" s="46"/>
      <c r="C2393" s="307" t="s">
        <v>3386</v>
      </c>
      <c r="D2393" s="307" t="s">
        <v>3387</v>
      </c>
      <c r="E2393" s="19" t="s">
        <v>309</v>
      </c>
      <c r="F2393" s="308">
        <v>65</v>
      </c>
      <c r="G2393" s="40"/>
      <c r="H2393" s="46"/>
    </row>
    <row r="2394" s="2" customFormat="1" ht="16.8" customHeight="1">
      <c r="A2394" s="40"/>
      <c r="B2394" s="46"/>
      <c r="C2394" s="303" t="s">
        <v>1440</v>
      </c>
      <c r="D2394" s="304" t="s">
        <v>1440</v>
      </c>
      <c r="E2394" s="305" t="s">
        <v>18</v>
      </c>
      <c r="F2394" s="306">
        <v>94</v>
      </c>
      <c r="G2394" s="40"/>
      <c r="H2394" s="46"/>
    </row>
    <row r="2395" s="2" customFormat="1" ht="16.8" customHeight="1">
      <c r="A2395" s="40"/>
      <c r="B2395" s="46"/>
      <c r="C2395" s="307" t="s">
        <v>1440</v>
      </c>
      <c r="D2395" s="307" t="s">
        <v>3556</v>
      </c>
      <c r="E2395" s="19" t="s">
        <v>18</v>
      </c>
      <c r="F2395" s="308">
        <v>94</v>
      </c>
      <c r="G2395" s="40"/>
      <c r="H2395" s="46"/>
    </row>
    <row r="2396" s="2" customFormat="1" ht="16.8" customHeight="1">
      <c r="A2396" s="40"/>
      <c r="B2396" s="46"/>
      <c r="C2396" s="309" t="s">
        <v>7386</v>
      </c>
      <c r="D2396" s="40"/>
      <c r="E2396" s="40"/>
      <c r="F2396" s="40"/>
      <c r="G2396" s="40"/>
      <c r="H2396" s="46"/>
    </row>
    <row r="2397" s="2" customFormat="1" ht="16.8" customHeight="1">
      <c r="A2397" s="40"/>
      <c r="B2397" s="46"/>
      <c r="C2397" s="307" t="s">
        <v>3363</v>
      </c>
      <c r="D2397" s="307" t="s">
        <v>3364</v>
      </c>
      <c r="E2397" s="19" t="s">
        <v>478</v>
      </c>
      <c r="F2397" s="308">
        <v>358</v>
      </c>
      <c r="G2397" s="40"/>
      <c r="H2397" s="46"/>
    </row>
    <row r="2398" s="2" customFormat="1" ht="16.8" customHeight="1">
      <c r="A2398" s="40"/>
      <c r="B2398" s="46"/>
      <c r="C2398" s="303" t="s">
        <v>1856</v>
      </c>
      <c r="D2398" s="304" t="s">
        <v>1856</v>
      </c>
      <c r="E2398" s="305" t="s">
        <v>18</v>
      </c>
      <c r="F2398" s="306">
        <v>94</v>
      </c>
      <c r="G2398" s="40"/>
      <c r="H2398" s="46"/>
    </row>
    <row r="2399" s="2" customFormat="1" ht="16.8" customHeight="1">
      <c r="A2399" s="40"/>
      <c r="B2399" s="46"/>
      <c r="C2399" s="307" t="s">
        <v>1856</v>
      </c>
      <c r="D2399" s="307" t="s">
        <v>3556</v>
      </c>
      <c r="E2399" s="19" t="s">
        <v>18</v>
      </c>
      <c r="F2399" s="308">
        <v>94</v>
      </c>
      <c r="G2399" s="40"/>
      <c r="H2399" s="46"/>
    </row>
    <row r="2400" s="2" customFormat="1" ht="16.8" customHeight="1">
      <c r="A2400" s="40"/>
      <c r="B2400" s="46"/>
      <c r="C2400" s="309" t="s">
        <v>7386</v>
      </c>
      <c r="D2400" s="40"/>
      <c r="E2400" s="40"/>
      <c r="F2400" s="40"/>
      <c r="G2400" s="40"/>
      <c r="H2400" s="46"/>
    </row>
    <row r="2401" s="2" customFormat="1" ht="16.8" customHeight="1">
      <c r="A2401" s="40"/>
      <c r="B2401" s="46"/>
      <c r="C2401" s="307" t="s">
        <v>3400</v>
      </c>
      <c r="D2401" s="307" t="s">
        <v>3401</v>
      </c>
      <c r="E2401" s="19" t="s">
        <v>478</v>
      </c>
      <c r="F2401" s="308">
        <v>358</v>
      </c>
      <c r="G2401" s="40"/>
      <c r="H2401" s="46"/>
    </row>
    <row r="2402" s="2" customFormat="1" ht="16.8" customHeight="1">
      <c r="A2402" s="40"/>
      <c r="B2402" s="46"/>
      <c r="C2402" s="303" t="s">
        <v>2097</v>
      </c>
      <c r="D2402" s="304" t="s">
        <v>2097</v>
      </c>
      <c r="E2402" s="305" t="s">
        <v>18</v>
      </c>
      <c r="F2402" s="306">
        <v>0.20000000000000001</v>
      </c>
      <c r="G2402" s="40"/>
      <c r="H2402" s="46"/>
    </row>
    <row r="2403" s="2" customFormat="1" ht="16.8" customHeight="1">
      <c r="A2403" s="40"/>
      <c r="B2403" s="46"/>
      <c r="C2403" s="309" t="s">
        <v>7386</v>
      </c>
      <c r="D2403" s="40"/>
      <c r="E2403" s="40"/>
      <c r="F2403" s="40"/>
      <c r="G2403" s="40"/>
      <c r="H2403" s="46"/>
    </row>
    <row r="2404" s="2" customFormat="1" ht="16.8" customHeight="1">
      <c r="A2404" s="40"/>
      <c r="B2404" s="46"/>
      <c r="C2404" s="307" t="s">
        <v>3477</v>
      </c>
      <c r="D2404" s="307" t="s">
        <v>3603</v>
      </c>
      <c r="E2404" s="19" t="s">
        <v>350</v>
      </c>
      <c r="F2404" s="308">
        <v>1.44</v>
      </c>
      <c r="G2404" s="40"/>
      <c r="H2404" s="46"/>
    </row>
    <row r="2405" s="2" customFormat="1" ht="16.8" customHeight="1">
      <c r="A2405" s="40"/>
      <c r="B2405" s="46"/>
      <c r="C2405" s="303" t="s">
        <v>1442</v>
      </c>
      <c r="D2405" s="304" t="s">
        <v>1442</v>
      </c>
      <c r="E2405" s="305" t="s">
        <v>18</v>
      </c>
      <c r="F2405" s="306">
        <v>0.80000000000000004</v>
      </c>
      <c r="G2405" s="40"/>
      <c r="H2405" s="46"/>
    </row>
    <row r="2406" s="2" customFormat="1" ht="16.8" customHeight="1">
      <c r="A2406" s="40"/>
      <c r="B2406" s="46"/>
      <c r="C2406" s="303" t="s">
        <v>1445</v>
      </c>
      <c r="D2406" s="304" t="s">
        <v>1445</v>
      </c>
      <c r="E2406" s="305" t="s">
        <v>18</v>
      </c>
      <c r="F2406" s="306">
        <v>6.8600000000000003</v>
      </c>
      <c r="G2406" s="40"/>
      <c r="H2406" s="46"/>
    </row>
    <row r="2407" s="2" customFormat="1" ht="16.8" customHeight="1">
      <c r="A2407" s="40"/>
      <c r="B2407" s="46"/>
      <c r="C2407" s="307" t="s">
        <v>1445</v>
      </c>
      <c r="D2407" s="307" t="s">
        <v>3537</v>
      </c>
      <c r="E2407" s="19" t="s">
        <v>18</v>
      </c>
      <c r="F2407" s="308">
        <v>6.8600000000000003</v>
      </c>
      <c r="G2407" s="40"/>
      <c r="H2407" s="46"/>
    </row>
    <row r="2408" s="2" customFormat="1" ht="16.8" customHeight="1">
      <c r="A2408" s="40"/>
      <c r="B2408" s="46"/>
      <c r="C2408" s="309" t="s">
        <v>7386</v>
      </c>
      <c r="D2408" s="40"/>
      <c r="E2408" s="40"/>
      <c r="F2408" s="40"/>
      <c r="G2408" s="40"/>
      <c r="H2408" s="46"/>
    </row>
    <row r="2409" s="2" customFormat="1" ht="16.8" customHeight="1">
      <c r="A2409" s="40"/>
      <c r="B2409" s="46"/>
      <c r="C2409" s="307" t="s">
        <v>3330</v>
      </c>
      <c r="D2409" s="307" t="s">
        <v>3331</v>
      </c>
      <c r="E2409" s="19" t="s">
        <v>357</v>
      </c>
      <c r="F2409" s="308">
        <v>26.600000000000001</v>
      </c>
      <c r="G2409" s="40"/>
      <c r="H2409" s="46"/>
    </row>
    <row r="2410" s="2" customFormat="1" ht="16.8" customHeight="1">
      <c r="A2410" s="40"/>
      <c r="B2410" s="46"/>
      <c r="C2410" s="303" t="s">
        <v>384</v>
      </c>
      <c r="D2410" s="304" t="s">
        <v>384</v>
      </c>
      <c r="E2410" s="305" t="s">
        <v>18</v>
      </c>
      <c r="F2410" s="306">
        <v>37</v>
      </c>
      <c r="G2410" s="40"/>
      <c r="H2410" s="46"/>
    </row>
    <row r="2411" s="2" customFormat="1" ht="16.8" customHeight="1">
      <c r="A2411" s="40"/>
      <c r="B2411" s="46"/>
      <c r="C2411" s="307" t="s">
        <v>384</v>
      </c>
      <c r="D2411" s="307" t="s">
        <v>3495</v>
      </c>
      <c r="E2411" s="19" t="s">
        <v>18</v>
      </c>
      <c r="F2411" s="308">
        <v>37</v>
      </c>
      <c r="G2411" s="40"/>
      <c r="H2411" s="46"/>
    </row>
    <row r="2412" s="2" customFormat="1" ht="16.8" customHeight="1">
      <c r="A2412" s="40"/>
      <c r="B2412" s="46"/>
      <c r="C2412" s="309" t="s">
        <v>7386</v>
      </c>
      <c r="D2412" s="40"/>
      <c r="E2412" s="40"/>
      <c r="F2412" s="40"/>
      <c r="G2412" s="40"/>
      <c r="H2412" s="46"/>
    </row>
    <row r="2413" s="2" customFormat="1" ht="16.8" customHeight="1">
      <c r="A2413" s="40"/>
      <c r="B2413" s="46"/>
      <c r="C2413" s="307" t="s">
        <v>3226</v>
      </c>
      <c r="D2413" s="307" t="s">
        <v>3227</v>
      </c>
      <c r="E2413" s="19" t="s">
        <v>320</v>
      </c>
      <c r="F2413" s="308">
        <v>42</v>
      </c>
      <c r="G2413" s="40"/>
      <c r="H2413" s="46"/>
    </row>
    <row r="2414" s="2" customFormat="1" ht="16.8" customHeight="1">
      <c r="A2414" s="40"/>
      <c r="B2414" s="46"/>
      <c r="C2414" s="303" t="s">
        <v>2258</v>
      </c>
      <c r="D2414" s="304" t="s">
        <v>2258</v>
      </c>
      <c r="E2414" s="305" t="s">
        <v>18</v>
      </c>
      <c r="F2414" s="306">
        <v>5.0199999999999996</v>
      </c>
      <c r="G2414" s="40"/>
      <c r="H2414" s="46"/>
    </row>
    <row r="2415" s="2" customFormat="1" ht="16.8" customHeight="1">
      <c r="A2415" s="40"/>
      <c r="B2415" s="46"/>
      <c r="C2415" s="303" t="s">
        <v>1447</v>
      </c>
      <c r="D2415" s="304" t="s">
        <v>1447</v>
      </c>
      <c r="E2415" s="305" t="s">
        <v>18</v>
      </c>
      <c r="F2415" s="306">
        <v>4</v>
      </c>
      <c r="G2415" s="40"/>
      <c r="H2415" s="46"/>
    </row>
    <row r="2416" s="2" customFormat="1" ht="16.8" customHeight="1">
      <c r="A2416" s="40"/>
      <c r="B2416" s="46"/>
      <c r="C2416" s="307" t="s">
        <v>1447</v>
      </c>
      <c r="D2416" s="307" t="s">
        <v>3498</v>
      </c>
      <c r="E2416" s="19" t="s">
        <v>18</v>
      </c>
      <c r="F2416" s="308">
        <v>4</v>
      </c>
      <c r="G2416" s="40"/>
      <c r="H2416" s="46"/>
    </row>
    <row r="2417" s="2" customFormat="1" ht="16.8" customHeight="1">
      <c r="A2417" s="40"/>
      <c r="B2417" s="46"/>
      <c r="C2417" s="303" t="s">
        <v>346</v>
      </c>
      <c r="D2417" s="304" t="s">
        <v>346</v>
      </c>
      <c r="E2417" s="305" t="s">
        <v>18</v>
      </c>
      <c r="F2417" s="306">
        <v>3</v>
      </c>
      <c r="G2417" s="40"/>
      <c r="H2417" s="46"/>
    </row>
    <row r="2418" s="2" customFormat="1" ht="16.8" customHeight="1">
      <c r="A2418" s="40"/>
      <c r="B2418" s="46"/>
      <c r="C2418" s="307" t="s">
        <v>346</v>
      </c>
      <c r="D2418" s="307" t="s">
        <v>3505</v>
      </c>
      <c r="E2418" s="19" t="s">
        <v>18</v>
      </c>
      <c r="F2418" s="308">
        <v>3</v>
      </c>
      <c r="G2418" s="40"/>
      <c r="H2418" s="46"/>
    </row>
    <row r="2419" s="2" customFormat="1" ht="16.8" customHeight="1">
      <c r="A2419" s="40"/>
      <c r="B2419" s="46"/>
      <c r="C2419" s="309" t="s">
        <v>7386</v>
      </c>
      <c r="D2419" s="40"/>
      <c r="E2419" s="40"/>
      <c r="F2419" s="40"/>
      <c r="G2419" s="40"/>
      <c r="H2419" s="46"/>
    </row>
    <row r="2420" s="2" customFormat="1" ht="16.8" customHeight="1">
      <c r="A2420" s="40"/>
      <c r="B2420" s="46"/>
      <c r="C2420" s="307" t="s">
        <v>3250</v>
      </c>
      <c r="D2420" s="307" t="s">
        <v>3251</v>
      </c>
      <c r="E2420" s="19" t="s">
        <v>254</v>
      </c>
      <c r="F2420" s="308">
        <v>7</v>
      </c>
      <c r="G2420" s="40"/>
      <c r="H2420" s="46"/>
    </row>
    <row r="2421" s="2" customFormat="1" ht="16.8" customHeight="1">
      <c r="A2421" s="40"/>
      <c r="B2421" s="46"/>
      <c r="C2421" s="303" t="s">
        <v>429</v>
      </c>
      <c r="D2421" s="304" t="s">
        <v>429</v>
      </c>
      <c r="E2421" s="305" t="s">
        <v>18</v>
      </c>
      <c r="F2421" s="306">
        <v>5</v>
      </c>
      <c r="G2421" s="40"/>
      <c r="H2421" s="46"/>
    </row>
    <row r="2422" s="2" customFormat="1" ht="16.8" customHeight="1">
      <c r="A2422" s="40"/>
      <c r="B2422" s="46"/>
      <c r="C2422" s="307" t="s">
        <v>429</v>
      </c>
      <c r="D2422" s="307" t="s">
        <v>3509</v>
      </c>
      <c r="E2422" s="19" t="s">
        <v>18</v>
      </c>
      <c r="F2422" s="308">
        <v>5</v>
      </c>
      <c r="G2422" s="40"/>
      <c r="H2422" s="46"/>
    </row>
    <row r="2423" s="2" customFormat="1" ht="16.8" customHeight="1">
      <c r="A2423" s="40"/>
      <c r="B2423" s="46"/>
      <c r="C2423" s="309" t="s">
        <v>7386</v>
      </c>
      <c r="D2423" s="40"/>
      <c r="E2423" s="40"/>
      <c r="F2423" s="40"/>
      <c r="G2423" s="40"/>
      <c r="H2423" s="46"/>
    </row>
    <row r="2424" s="2" customFormat="1" ht="16.8" customHeight="1">
      <c r="A2424" s="40"/>
      <c r="B2424" s="46"/>
      <c r="C2424" s="307" t="s">
        <v>3255</v>
      </c>
      <c r="D2424" s="307" t="s">
        <v>3256</v>
      </c>
      <c r="E2424" s="19" t="s">
        <v>254</v>
      </c>
      <c r="F2424" s="308">
        <v>17</v>
      </c>
      <c r="G2424" s="40"/>
      <c r="H2424" s="46"/>
    </row>
    <row r="2425" s="2" customFormat="1" ht="16.8" customHeight="1">
      <c r="A2425" s="40"/>
      <c r="B2425" s="46"/>
      <c r="C2425" s="303" t="s">
        <v>3248</v>
      </c>
      <c r="D2425" s="304" t="s">
        <v>3248</v>
      </c>
      <c r="E2425" s="305" t="s">
        <v>18</v>
      </c>
      <c r="F2425" s="306">
        <v>2</v>
      </c>
      <c r="G2425" s="40"/>
      <c r="H2425" s="46"/>
    </row>
    <row r="2426" s="2" customFormat="1" ht="16.8" customHeight="1">
      <c r="A2426" s="40"/>
      <c r="B2426" s="46"/>
      <c r="C2426" s="307" t="s">
        <v>3248</v>
      </c>
      <c r="D2426" s="307" t="s">
        <v>3249</v>
      </c>
      <c r="E2426" s="19" t="s">
        <v>18</v>
      </c>
      <c r="F2426" s="308">
        <v>2</v>
      </c>
      <c r="G2426" s="40"/>
      <c r="H2426" s="46"/>
    </row>
    <row r="2427" s="2" customFormat="1" ht="16.8" customHeight="1">
      <c r="A2427" s="40"/>
      <c r="B2427" s="46"/>
      <c r="C2427" s="303" t="s">
        <v>3491</v>
      </c>
      <c r="D2427" s="304" t="s">
        <v>3491</v>
      </c>
      <c r="E2427" s="305" t="s">
        <v>18</v>
      </c>
      <c r="F2427" s="306">
        <v>8</v>
      </c>
      <c r="G2427" s="40"/>
      <c r="H2427" s="46"/>
    </row>
    <row r="2428" s="2" customFormat="1" ht="16.8" customHeight="1">
      <c r="A2428" s="40"/>
      <c r="B2428" s="46"/>
      <c r="C2428" s="307" t="s">
        <v>3491</v>
      </c>
      <c r="D2428" s="307" t="s">
        <v>3541</v>
      </c>
      <c r="E2428" s="19" t="s">
        <v>18</v>
      </c>
      <c r="F2428" s="308">
        <v>8</v>
      </c>
      <c r="G2428" s="40"/>
      <c r="H2428" s="46"/>
    </row>
    <row r="2429" s="2" customFormat="1" ht="16.8" customHeight="1">
      <c r="A2429" s="40"/>
      <c r="B2429" s="46"/>
      <c r="C2429" s="309" t="s">
        <v>7386</v>
      </c>
      <c r="D2429" s="40"/>
      <c r="E2429" s="40"/>
      <c r="F2429" s="40"/>
      <c r="G2429" s="40"/>
      <c r="H2429" s="46"/>
    </row>
    <row r="2430" s="2" customFormat="1" ht="16.8" customHeight="1">
      <c r="A2430" s="40"/>
      <c r="B2430" s="46"/>
      <c r="C2430" s="307" t="s">
        <v>3339</v>
      </c>
      <c r="D2430" s="307" t="s">
        <v>3340</v>
      </c>
      <c r="E2430" s="19" t="s">
        <v>320</v>
      </c>
      <c r="F2430" s="308">
        <v>42</v>
      </c>
      <c r="G2430" s="40"/>
      <c r="H2430" s="46"/>
    </row>
    <row r="2431" s="2" customFormat="1" ht="16.8" customHeight="1">
      <c r="A2431" s="40"/>
      <c r="B2431" s="46"/>
      <c r="C2431" s="303" t="s">
        <v>2668</v>
      </c>
      <c r="D2431" s="304" t="s">
        <v>2668</v>
      </c>
      <c r="E2431" s="305" t="s">
        <v>18</v>
      </c>
      <c r="F2431" s="306">
        <v>22</v>
      </c>
      <c r="G2431" s="40"/>
      <c r="H2431" s="46"/>
    </row>
    <row r="2432" s="2" customFormat="1" ht="16.8" customHeight="1">
      <c r="A2432" s="40"/>
      <c r="B2432" s="46"/>
      <c r="C2432" s="307" t="s">
        <v>2668</v>
      </c>
      <c r="D2432" s="307" t="s">
        <v>3602</v>
      </c>
      <c r="E2432" s="19" t="s">
        <v>18</v>
      </c>
      <c r="F2432" s="308">
        <v>22</v>
      </c>
      <c r="G2432" s="40"/>
      <c r="H2432" s="46"/>
    </row>
    <row r="2433" s="2" customFormat="1" ht="16.8" customHeight="1">
      <c r="A2433" s="40"/>
      <c r="B2433" s="46"/>
      <c r="C2433" s="303" t="s">
        <v>2167</v>
      </c>
      <c r="D2433" s="304" t="s">
        <v>2167</v>
      </c>
      <c r="E2433" s="305" t="s">
        <v>18</v>
      </c>
      <c r="F2433" s="306">
        <v>5</v>
      </c>
      <c r="G2433" s="40"/>
      <c r="H2433" s="46"/>
    </row>
    <row r="2434" s="2" customFormat="1" ht="16.8" customHeight="1">
      <c r="A2434" s="40"/>
      <c r="B2434" s="46"/>
      <c r="C2434" s="307" t="s">
        <v>2167</v>
      </c>
      <c r="D2434" s="307" t="s">
        <v>3547</v>
      </c>
      <c r="E2434" s="19" t="s">
        <v>18</v>
      </c>
      <c r="F2434" s="308">
        <v>5</v>
      </c>
      <c r="G2434" s="40"/>
      <c r="H2434" s="46"/>
    </row>
    <row r="2435" s="2" customFormat="1" ht="16.8" customHeight="1">
      <c r="A2435" s="40"/>
      <c r="B2435" s="46"/>
      <c r="C2435" s="309" t="s">
        <v>7386</v>
      </c>
      <c r="D2435" s="40"/>
      <c r="E2435" s="40"/>
      <c r="F2435" s="40"/>
      <c r="G2435" s="40"/>
      <c r="H2435" s="46"/>
    </row>
    <row r="2436" s="2" customFormat="1" ht="16.8" customHeight="1">
      <c r="A2436" s="40"/>
      <c r="B2436" s="46"/>
      <c r="C2436" s="307" t="s">
        <v>3349</v>
      </c>
      <c r="D2436" s="307" t="s">
        <v>3350</v>
      </c>
      <c r="E2436" s="19" t="s">
        <v>320</v>
      </c>
      <c r="F2436" s="308">
        <v>41</v>
      </c>
      <c r="G2436" s="40"/>
      <c r="H2436" s="46"/>
    </row>
    <row r="2437" s="2" customFormat="1" ht="16.8" customHeight="1">
      <c r="A2437" s="40"/>
      <c r="B2437" s="46"/>
      <c r="C2437" s="303" t="s">
        <v>1462</v>
      </c>
      <c r="D2437" s="304" t="s">
        <v>1462</v>
      </c>
      <c r="E2437" s="305" t="s">
        <v>18</v>
      </c>
      <c r="F2437" s="306">
        <v>65</v>
      </c>
      <c r="G2437" s="40"/>
      <c r="H2437" s="46"/>
    </row>
    <row r="2438" s="2" customFormat="1" ht="16.8" customHeight="1">
      <c r="A2438" s="40"/>
      <c r="B2438" s="46"/>
      <c r="C2438" s="307" t="s">
        <v>1462</v>
      </c>
      <c r="D2438" s="307" t="s">
        <v>1463</v>
      </c>
      <c r="E2438" s="19" t="s">
        <v>18</v>
      </c>
      <c r="F2438" s="308">
        <v>65</v>
      </c>
      <c r="G2438" s="40"/>
      <c r="H2438" s="46"/>
    </row>
    <row r="2439" s="2" customFormat="1" ht="16.8" customHeight="1">
      <c r="A2439" s="40"/>
      <c r="B2439" s="46"/>
      <c r="C2439" s="303" t="s">
        <v>1951</v>
      </c>
      <c r="D2439" s="304" t="s">
        <v>1951</v>
      </c>
      <c r="E2439" s="305" t="s">
        <v>18</v>
      </c>
      <c r="F2439" s="306">
        <v>0</v>
      </c>
      <c r="G2439" s="40"/>
      <c r="H2439" s="46"/>
    </row>
    <row r="2440" s="2" customFormat="1" ht="16.8" customHeight="1">
      <c r="A2440" s="40"/>
      <c r="B2440" s="46"/>
      <c r="C2440" s="303" t="s">
        <v>2374</v>
      </c>
      <c r="D2440" s="304" t="s">
        <v>2374</v>
      </c>
      <c r="E2440" s="305" t="s">
        <v>18</v>
      </c>
      <c r="F2440" s="306">
        <v>0</v>
      </c>
      <c r="G2440" s="40"/>
      <c r="H2440" s="46"/>
    </row>
    <row r="2441" s="2" customFormat="1" ht="16.8" customHeight="1">
      <c r="A2441" s="40"/>
      <c r="B2441" s="46"/>
      <c r="C2441" s="303" t="s">
        <v>3214</v>
      </c>
      <c r="D2441" s="304" t="s">
        <v>3214</v>
      </c>
      <c r="E2441" s="305" t="s">
        <v>18</v>
      </c>
      <c r="F2441" s="306">
        <v>84</v>
      </c>
      <c r="G2441" s="40"/>
      <c r="H2441" s="46"/>
    </row>
    <row r="2442" s="2" customFormat="1" ht="16.8" customHeight="1">
      <c r="A2442" s="40"/>
      <c r="B2442" s="46"/>
      <c r="C2442" s="303" t="s">
        <v>2788</v>
      </c>
      <c r="D2442" s="304" t="s">
        <v>2788</v>
      </c>
      <c r="E2442" s="305" t="s">
        <v>18</v>
      </c>
      <c r="F2442" s="306">
        <v>16</v>
      </c>
      <c r="G2442" s="40"/>
      <c r="H2442" s="46"/>
    </row>
    <row r="2443" s="2" customFormat="1" ht="16.8" customHeight="1">
      <c r="A2443" s="40"/>
      <c r="B2443" s="46"/>
      <c r="C2443" s="307" t="s">
        <v>2788</v>
      </c>
      <c r="D2443" s="307" t="s">
        <v>2789</v>
      </c>
      <c r="E2443" s="19" t="s">
        <v>18</v>
      </c>
      <c r="F2443" s="308">
        <v>16</v>
      </c>
      <c r="G2443" s="40"/>
      <c r="H2443" s="46"/>
    </row>
    <row r="2444" s="2" customFormat="1" ht="16.8" customHeight="1">
      <c r="A2444" s="40"/>
      <c r="B2444" s="46"/>
      <c r="C2444" s="303" t="s">
        <v>1863</v>
      </c>
      <c r="D2444" s="304" t="s">
        <v>1863</v>
      </c>
      <c r="E2444" s="305" t="s">
        <v>18</v>
      </c>
      <c r="F2444" s="306">
        <v>0</v>
      </c>
      <c r="G2444" s="40"/>
      <c r="H2444" s="46"/>
    </row>
    <row r="2445" s="2" customFormat="1" ht="16.8" customHeight="1">
      <c r="A2445" s="40"/>
      <c r="B2445" s="46"/>
      <c r="C2445" s="303" t="s">
        <v>2753</v>
      </c>
      <c r="D2445" s="304" t="s">
        <v>2753</v>
      </c>
      <c r="E2445" s="305" t="s">
        <v>18</v>
      </c>
      <c r="F2445" s="306">
        <v>65</v>
      </c>
      <c r="G2445" s="40"/>
      <c r="H2445" s="46"/>
    </row>
    <row r="2446" s="2" customFormat="1" ht="16.8" customHeight="1">
      <c r="A2446" s="40"/>
      <c r="B2446" s="46"/>
      <c r="C2446" s="307" t="s">
        <v>2753</v>
      </c>
      <c r="D2446" s="307" t="s">
        <v>2754</v>
      </c>
      <c r="E2446" s="19" t="s">
        <v>18</v>
      </c>
      <c r="F2446" s="308">
        <v>65</v>
      </c>
      <c r="G2446" s="40"/>
      <c r="H2446" s="46"/>
    </row>
    <row r="2447" s="2" customFormat="1" ht="16.8" customHeight="1">
      <c r="A2447" s="40"/>
      <c r="B2447" s="46"/>
      <c r="C2447" s="303" t="s">
        <v>1636</v>
      </c>
      <c r="D2447" s="304" t="s">
        <v>1636</v>
      </c>
      <c r="E2447" s="305" t="s">
        <v>18</v>
      </c>
      <c r="F2447" s="306">
        <v>358</v>
      </c>
      <c r="G2447" s="40"/>
      <c r="H2447" s="46"/>
    </row>
    <row r="2448" s="2" customFormat="1" ht="16.8" customHeight="1">
      <c r="A2448" s="40"/>
      <c r="B2448" s="46"/>
      <c r="C2448" s="307" t="s">
        <v>1636</v>
      </c>
      <c r="D2448" s="307" t="s">
        <v>1637</v>
      </c>
      <c r="E2448" s="19" t="s">
        <v>18</v>
      </c>
      <c r="F2448" s="308">
        <v>358</v>
      </c>
      <c r="G2448" s="40"/>
      <c r="H2448" s="46"/>
    </row>
    <row r="2449" s="2" customFormat="1" ht="16.8" customHeight="1">
      <c r="A2449" s="40"/>
      <c r="B2449" s="46"/>
      <c r="C2449" s="303" t="s">
        <v>1935</v>
      </c>
      <c r="D2449" s="304" t="s">
        <v>1935</v>
      </c>
      <c r="E2449" s="305" t="s">
        <v>18</v>
      </c>
      <c r="F2449" s="306">
        <v>358</v>
      </c>
      <c r="G2449" s="40"/>
      <c r="H2449" s="46"/>
    </row>
    <row r="2450" s="2" customFormat="1" ht="16.8" customHeight="1">
      <c r="A2450" s="40"/>
      <c r="B2450" s="46"/>
      <c r="C2450" s="307" t="s">
        <v>1935</v>
      </c>
      <c r="D2450" s="307" t="s">
        <v>1936</v>
      </c>
      <c r="E2450" s="19" t="s">
        <v>18</v>
      </c>
      <c r="F2450" s="308">
        <v>358</v>
      </c>
      <c r="G2450" s="40"/>
      <c r="H2450" s="46"/>
    </row>
    <row r="2451" s="2" customFormat="1" ht="16.8" customHeight="1">
      <c r="A2451" s="40"/>
      <c r="B2451" s="46"/>
      <c r="C2451" s="303" t="s">
        <v>2245</v>
      </c>
      <c r="D2451" s="304" t="s">
        <v>2245</v>
      </c>
      <c r="E2451" s="305" t="s">
        <v>18</v>
      </c>
      <c r="F2451" s="306">
        <v>1.44</v>
      </c>
      <c r="G2451" s="40"/>
      <c r="H2451" s="46"/>
    </row>
    <row r="2452" s="2" customFormat="1" ht="16.8" customHeight="1">
      <c r="A2452" s="40"/>
      <c r="B2452" s="46"/>
      <c r="C2452" s="303" t="s">
        <v>1618</v>
      </c>
      <c r="D2452" s="304" t="s">
        <v>1618</v>
      </c>
      <c r="E2452" s="305" t="s">
        <v>18</v>
      </c>
      <c r="F2452" s="306">
        <v>24.359999999999999</v>
      </c>
      <c r="G2452" s="40"/>
      <c r="H2452" s="46"/>
    </row>
    <row r="2453" s="2" customFormat="1" ht="16.8" customHeight="1">
      <c r="A2453" s="40"/>
      <c r="B2453" s="46"/>
      <c r="C2453" s="303" t="s">
        <v>1600</v>
      </c>
      <c r="D2453" s="304" t="s">
        <v>1600</v>
      </c>
      <c r="E2453" s="305" t="s">
        <v>18</v>
      </c>
      <c r="F2453" s="306">
        <v>26.600000000000001</v>
      </c>
      <c r="G2453" s="40"/>
      <c r="H2453" s="46"/>
    </row>
    <row r="2454" s="2" customFormat="1" ht="16.8" customHeight="1">
      <c r="A2454" s="40"/>
      <c r="B2454" s="46"/>
      <c r="C2454" s="307" t="s">
        <v>1600</v>
      </c>
      <c r="D2454" s="307" t="s">
        <v>1601</v>
      </c>
      <c r="E2454" s="19" t="s">
        <v>18</v>
      </c>
      <c r="F2454" s="308">
        <v>26.600000000000001</v>
      </c>
      <c r="G2454" s="40"/>
      <c r="H2454" s="46"/>
    </row>
    <row r="2455" s="2" customFormat="1" ht="16.8" customHeight="1">
      <c r="A2455" s="40"/>
      <c r="B2455" s="46"/>
      <c r="C2455" s="303" t="s">
        <v>402</v>
      </c>
      <c r="D2455" s="304" t="s">
        <v>402</v>
      </c>
      <c r="E2455" s="305" t="s">
        <v>18</v>
      </c>
      <c r="F2455" s="306">
        <v>42</v>
      </c>
      <c r="G2455" s="40"/>
      <c r="H2455" s="46"/>
    </row>
    <row r="2456" s="2" customFormat="1" ht="16.8" customHeight="1">
      <c r="A2456" s="40"/>
      <c r="B2456" s="46"/>
      <c r="C2456" s="307" t="s">
        <v>402</v>
      </c>
      <c r="D2456" s="307" t="s">
        <v>3496</v>
      </c>
      <c r="E2456" s="19" t="s">
        <v>18</v>
      </c>
      <c r="F2456" s="308">
        <v>42</v>
      </c>
      <c r="G2456" s="40"/>
      <c r="H2456" s="46"/>
    </row>
    <row r="2457" s="2" customFormat="1" ht="16.8" customHeight="1">
      <c r="A2457" s="40"/>
      <c r="B2457" s="46"/>
      <c r="C2457" s="303" t="s">
        <v>3215</v>
      </c>
      <c r="D2457" s="304" t="s">
        <v>3215</v>
      </c>
      <c r="E2457" s="305" t="s">
        <v>18</v>
      </c>
      <c r="F2457" s="306">
        <v>7</v>
      </c>
      <c r="G2457" s="40"/>
      <c r="H2457" s="46"/>
    </row>
    <row r="2458" s="2" customFormat="1" ht="16.8" customHeight="1">
      <c r="A2458" s="40"/>
      <c r="B2458" s="46"/>
      <c r="C2458" s="307" t="s">
        <v>3215</v>
      </c>
      <c r="D2458" s="307" t="s">
        <v>3506</v>
      </c>
      <c r="E2458" s="19" t="s">
        <v>18</v>
      </c>
      <c r="F2458" s="308">
        <v>7</v>
      </c>
      <c r="G2458" s="40"/>
      <c r="H2458" s="46"/>
    </row>
    <row r="2459" s="2" customFormat="1" ht="16.8" customHeight="1">
      <c r="A2459" s="40"/>
      <c r="B2459" s="46"/>
      <c r="C2459" s="303" t="s">
        <v>2104</v>
      </c>
      <c r="D2459" s="304" t="s">
        <v>2104</v>
      </c>
      <c r="E2459" s="305" t="s">
        <v>18</v>
      </c>
      <c r="F2459" s="306">
        <v>4</v>
      </c>
      <c r="G2459" s="40"/>
      <c r="H2459" s="46"/>
    </row>
    <row r="2460" s="2" customFormat="1" ht="16.8" customHeight="1">
      <c r="A2460" s="40"/>
      <c r="B2460" s="46"/>
      <c r="C2460" s="307" t="s">
        <v>2104</v>
      </c>
      <c r="D2460" s="307" t="s">
        <v>3510</v>
      </c>
      <c r="E2460" s="19" t="s">
        <v>18</v>
      </c>
      <c r="F2460" s="308">
        <v>4</v>
      </c>
      <c r="G2460" s="40"/>
      <c r="H2460" s="46"/>
    </row>
    <row r="2461" s="2" customFormat="1" ht="16.8" customHeight="1">
      <c r="A2461" s="40"/>
      <c r="B2461" s="46"/>
      <c r="C2461" s="309" t="s">
        <v>7386</v>
      </c>
      <c r="D2461" s="40"/>
      <c r="E2461" s="40"/>
      <c r="F2461" s="40"/>
      <c r="G2461" s="40"/>
      <c r="H2461" s="46"/>
    </row>
    <row r="2462" s="2" customFormat="1" ht="16.8" customHeight="1">
      <c r="A2462" s="40"/>
      <c r="B2462" s="46"/>
      <c r="C2462" s="307" t="s">
        <v>3255</v>
      </c>
      <c r="D2462" s="307" t="s">
        <v>3256</v>
      </c>
      <c r="E2462" s="19" t="s">
        <v>254</v>
      </c>
      <c r="F2462" s="308">
        <v>17</v>
      </c>
      <c r="G2462" s="40"/>
      <c r="H2462" s="46"/>
    </row>
    <row r="2463" s="2" customFormat="1" ht="16.8" customHeight="1">
      <c r="A2463" s="40"/>
      <c r="B2463" s="46"/>
      <c r="C2463" s="303" t="s">
        <v>3492</v>
      </c>
      <c r="D2463" s="304" t="s">
        <v>3492</v>
      </c>
      <c r="E2463" s="305" t="s">
        <v>18</v>
      </c>
      <c r="F2463" s="306">
        <v>5</v>
      </c>
      <c r="G2463" s="40"/>
      <c r="H2463" s="46"/>
    </row>
    <row r="2464" s="2" customFormat="1" ht="16.8" customHeight="1">
      <c r="A2464" s="40"/>
      <c r="B2464" s="46"/>
      <c r="C2464" s="307" t="s">
        <v>3492</v>
      </c>
      <c r="D2464" s="307" t="s">
        <v>3542</v>
      </c>
      <c r="E2464" s="19" t="s">
        <v>18</v>
      </c>
      <c r="F2464" s="308">
        <v>5</v>
      </c>
      <c r="G2464" s="40"/>
      <c r="H2464" s="46"/>
    </row>
    <row r="2465" s="2" customFormat="1" ht="16.8" customHeight="1">
      <c r="A2465" s="40"/>
      <c r="B2465" s="46"/>
      <c r="C2465" s="309" t="s">
        <v>7386</v>
      </c>
      <c r="D2465" s="40"/>
      <c r="E2465" s="40"/>
      <c r="F2465" s="40"/>
      <c r="G2465" s="40"/>
      <c r="H2465" s="46"/>
    </row>
    <row r="2466" s="2" customFormat="1" ht="16.8" customHeight="1">
      <c r="A2466" s="40"/>
      <c r="B2466" s="46"/>
      <c r="C2466" s="307" t="s">
        <v>3339</v>
      </c>
      <c r="D2466" s="307" t="s">
        <v>3340</v>
      </c>
      <c r="E2466" s="19" t="s">
        <v>320</v>
      </c>
      <c r="F2466" s="308">
        <v>42</v>
      </c>
      <c r="G2466" s="40"/>
      <c r="H2466" s="46"/>
    </row>
    <row r="2467" s="2" customFormat="1" ht="16.8" customHeight="1">
      <c r="A2467" s="40"/>
      <c r="B2467" s="46"/>
      <c r="C2467" s="303" t="s">
        <v>3548</v>
      </c>
      <c r="D2467" s="304" t="s">
        <v>3548</v>
      </c>
      <c r="E2467" s="305" t="s">
        <v>18</v>
      </c>
      <c r="F2467" s="306">
        <v>41</v>
      </c>
      <c r="G2467" s="40"/>
      <c r="H2467" s="46"/>
    </row>
    <row r="2468" s="2" customFormat="1" ht="16.8" customHeight="1">
      <c r="A2468" s="40"/>
      <c r="B2468" s="46"/>
      <c r="C2468" s="307" t="s">
        <v>3548</v>
      </c>
      <c r="D2468" s="307" t="s">
        <v>3549</v>
      </c>
      <c r="E2468" s="19" t="s">
        <v>18</v>
      </c>
      <c r="F2468" s="308">
        <v>41</v>
      </c>
      <c r="G2468" s="40"/>
      <c r="H2468" s="46"/>
    </row>
    <row r="2469" s="2" customFormat="1" ht="16.8" customHeight="1">
      <c r="A2469" s="40"/>
      <c r="B2469" s="46"/>
      <c r="C2469" s="303" t="s">
        <v>3217</v>
      </c>
      <c r="D2469" s="304" t="s">
        <v>3217</v>
      </c>
      <c r="E2469" s="305" t="s">
        <v>18</v>
      </c>
      <c r="F2469" s="306">
        <v>0</v>
      </c>
      <c r="G2469" s="40"/>
      <c r="H2469" s="46"/>
    </row>
    <row r="2470" s="2" customFormat="1" ht="16.8" customHeight="1">
      <c r="A2470" s="40"/>
      <c r="B2470" s="46"/>
      <c r="C2470" s="303" t="s">
        <v>3219</v>
      </c>
      <c r="D2470" s="304" t="s">
        <v>3219</v>
      </c>
      <c r="E2470" s="305" t="s">
        <v>18</v>
      </c>
      <c r="F2470" s="306">
        <v>2363</v>
      </c>
      <c r="G2470" s="40"/>
      <c r="H2470" s="46"/>
    </row>
    <row r="2471" s="2" customFormat="1" ht="16.8" customHeight="1">
      <c r="A2471" s="40"/>
      <c r="B2471" s="46"/>
      <c r="C2471" s="303" t="s">
        <v>1865</v>
      </c>
      <c r="D2471" s="304" t="s">
        <v>1865</v>
      </c>
      <c r="E2471" s="305" t="s">
        <v>18</v>
      </c>
      <c r="F2471" s="306">
        <v>2279</v>
      </c>
      <c r="G2471" s="40"/>
      <c r="H2471" s="46"/>
    </row>
    <row r="2472" s="2" customFormat="1" ht="16.8" customHeight="1">
      <c r="A2472" s="40"/>
      <c r="B2472" s="46"/>
      <c r="C2472" s="303" t="s">
        <v>2204</v>
      </c>
      <c r="D2472" s="304" t="s">
        <v>2204</v>
      </c>
      <c r="E2472" s="305" t="s">
        <v>18</v>
      </c>
      <c r="F2472" s="306">
        <v>3</v>
      </c>
      <c r="G2472" s="40"/>
      <c r="H2472" s="46"/>
    </row>
    <row r="2473" s="2" customFormat="1" ht="16.8" customHeight="1">
      <c r="A2473" s="40"/>
      <c r="B2473" s="46"/>
      <c r="C2473" s="307" t="s">
        <v>2204</v>
      </c>
      <c r="D2473" s="307" t="s">
        <v>3511</v>
      </c>
      <c r="E2473" s="19" t="s">
        <v>18</v>
      </c>
      <c r="F2473" s="308">
        <v>3</v>
      </c>
      <c r="G2473" s="40"/>
      <c r="H2473" s="46"/>
    </row>
    <row r="2474" s="2" customFormat="1" ht="16.8" customHeight="1">
      <c r="A2474" s="40"/>
      <c r="B2474" s="46"/>
      <c r="C2474" s="309" t="s">
        <v>7386</v>
      </c>
      <c r="D2474" s="40"/>
      <c r="E2474" s="40"/>
      <c r="F2474" s="40"/>
      <c r="G2474" s="40"/>
      <c r="H2474" s="46"/>
    </row>
    <row r="2475" s="2" customFormat="1" ht="16.8" customHeight="1">
      <c r="A2475" s="40"/>
      <c r="B2475" s="46"/>
      <c r="C2475" s="307" t="s">
        <v>3255</v>
      </c>
      <c r="D2475" s="307" t="s">
        <v>3256</v>
      </c>
      <c r="E2475" s="19" t="s">
        <v>254</v>
      </c>
      <c r="F2475" s="308">
        <v>17</v>
      </c>
      <c r="G2475" s="40"/>
      <c r="H2475" s="46"/>
    </row>
    <row r="2476" s="2" customFormat="1" ht="16.8" customHeight="1">
      <c r="A2476" s="40"/>
      <c r="B2476" s="46"/>
      <c r="C2476" s="303" t="s">
        <v>3543</v>
      </c>
      <c r="D2476" s="304" t="s">
        <v>3543</v>
      </c>
      <c r="E2476" s="305" t="s">
        <v>18</v>
      </c>
      <c r="F2476" s="306">
        <v>42</v>
      </c>
      <c r="G2476" s="40"/>
      <c r="H2476" s="46"/>
    </row>
    <row r="2477" s="2" customFormat="1" ht="16.8" customHeight="1">
      <c r="A2477" s="40"/>
      <c r="B2477" s="46"/>
      <c r="C2477" s="307" t="s">
        <v>3543</v>
      </c>
      <c r="D2477" s="307" t="s">
        <v>3544</v>
      </c>
      <c r="E2477" s="19" t="s">
        <v>18</v>
      </c>
      <c r="F2477" s="308">
        <v>42</v>
      </c>
      <c r="G2477" s="40"/>
      <c r="H2477" s="46"/>
    </row>
    <row r="2478" s="2" customFormat="1" ht="16.8" customHeight="1">
      <c r="A2478" s="40"/>
      <c r="B2478" s="46"/>
      <c r="C2478" s="303" t="s">
        <v>3337</v>
      </c>
      <c r="D2478" s="304" t="s">
        <v>3337</v>
      </c>
      <c r="E2478" s="305" t="s">
        <v>18</v>
      </c>
      <c r="F2478" s="306">
        <v>0</v>
      </c>
      <c r="G2478" s="40"/>
      <c r="H2478" s="46"/>
    </row>
    <row r="2479" s="2" customFormat="1" ht="16.8" customHeight="1">
      <c r="A2479" s="40"/>
      <c r="B2479" s="46"/>
      <c r="C2479" s="303" t="s">
        <v>3512</v>
      </c>
      <c r="D2479" s="304" t="s">
        <v>3512</v>
      </c>
      <c r="E2479" s="305" t="s">
        <v>18</v>
      </c>
      <c r="F2479" s="306">
        <v>17</v>
      </c>
      <c r="G2479" s="40"/>
      <c r="H2479" s="46"/>
    </row>
    <row r="2480" s="2" customFormat="1" ht="16.8" customHeight="1">
      <c r="A2480" s="40"/>
      <c r="B2480" s="46"/>
      <c r="C2480" s="307" t="s">
        <v>3512</v>
      </c>
      <c r="D2480" s="307" t="s">
        <v>3513</v>
      </c>
      <c r="E2480" s="19" t="s">
        <v>18</v>
      </c>
      <c r="F2480" s="308">
        <v>17</v>
      </c>
      <c r="G2480" s="40"/>
      <c r="H2480" s="46"/>
    </row>
    <row r="2481" s="2" customFormat="1" ht="16.8" customHeight="1">
      <c r="A2481" s="40"/>
      <c r="B2481" s="46"/>
      <c r="C2481" s="303" t="s">
        <v>4940</v>
      </c>
      <c r="D2481" s="304" t="s">
        <v>4940</v>
      </c>
      <c r="E2481" s="305" t="s">
        <v>18</v>
      </c>
      <c r="F2481" s="306">
        <v>0</v>
      </c>
      <c r="G2481" s="40"/>
      <c r="H2481" s="46"/>
    </row>
    <row r="2482" s="2" customFormat="1" ht="16.8" customHeight="1">
      <c r="A2482" s="40"/>
      <c r="B2482" s="46"/>
      <c r="C2482" s="303" t="s">
        <v>4942</v>
      </c>
      <c r="D2482" s="304" t="s">
        <v>4942</v>
      </c>
      <c r="E2482" s="305" t="s">
        <v>18</v>
      </c>
      <c r="F2482" s="306">
        <v>0</v>
      </c>
      <c r="G2482" s="40"/>
      <c r="H2482" s="46"/>
    </row>
    <row r="2483" s="2" customFormat="1" ht="16.8" customHeight="1">
      <c r="A2483" s="40"/>
      <c r="B2483" s="46"/>
      <c r="C2483" s="303" t="s">
        <v>4944</v>
      </c>
      <c r="D2483" s="304" t="s">
        <v>4944</v>
      </c>
      <c r="E2483" s="305" t="s">
        <v>18</v>
      </c>
      <c r="F2483" s="306">
        <v>0</v>
      </c>
      <c r="G2483" s="40"/>
      <c r="H2483" s="46"/>
    </row>
    <row r="2484" s="2" customFormat="1" ht="26.4" customHeight="1">
      <c r="A2484" s="40"/>
      <c r="B2484" s="46"/>
      <c r="C2484" s="302" t="s">
        <v>7441</v>
      </c>
      <c r="D2484" s="302" t="s">
        <v>151</v>
      </c>
      <c r="E2484" s="40"/>
      <c r="F2484" s="40"/>
      <c r="G2484" s="40"/>
      <c r="H2484" s="46"/>
    </row>
    <row r="2485" s="2" customFormat="1" ht="16.8" customHeight="1">
      <c r="A2485" s="40"/>
      <c r="B2485" s="46"/>
      <c r="C2485" s="303" t="s">
        <v>426</v>
      </c>
      <c r="D2485" s="304" t="s">
        <v>426</v>
      </c>
      <c r="E2485" s="305" t="s">
        <v>18</v>
      </c>
      <c r="F2485" s="306">
        <v>270</v>
      </c>
      <c r="G2485" s="40"/>
      <c r="H2485" s="46"/>
    </row>
    <row r="2486" s="2" customFormat="1" ht="16.8" customHeight="1">
      <c r="A2486" s="40"/>
      <c r="B2486" s="46"/>
      <c r="C2486" s="303" t="s">
        <v>1508</v>
      </c>
      <c r="D2486" s="304" t="s">
        <v>1508</v>
      </c>
      <c r="E2486" s="305" t="s">
        <v>18</v>
      </c>
      <c r="F2486" s="306">
        <v>60</v>
      </c>
      <c r="G2486" s="40"/>
      <c r="H2486" s="46"/>
    </row>
    <row r="2487" s="2" customFormat="1" ht="16.8" customHeight="1">
      <c r="A2487" s="40"/>
      <c r="B2487" s="46"/>
      <c r="C2487" s="303" t="s">
        <v>1511</v>
      </c>
      <c r="D2487" s="304" t="s">
        <v>1511</v>
      </c>
      <c r="E2487" s="305" t="s">
        <v>18</v>
      </c>
      <c r="F2487" s="306">
        <v>60</v>
      </c>
      <c r="G2487" s="40"/>
      <c r="H2487" s="46"/>
    </row>
    <row r="2488" s="2" customFormat="1" ht="16.8" customHeight="1">
      <c r="A2488" s="40"/>
      <c r="B2488" s="46"/>
      <c r="C2488" s="303" t="s">
        <v>748</v>
      </c>
      <c r="D2488" s="304" t="s">
        <v>748</v>
      </c>
      <c r="E2488" s="305" t="s">
        <v>18</v>
      </c>
      <c r="F2488" s="306">
        <v>210</v>
      </c>
      <c r="G2488" s="40"/>
      <c r="H2488" s="46"/>
    </row>
    <row r="2489" s="2" customFormat="1" ht="16.8" customHeight="1">
      <c r="A2489" s="40"/>
      <c r="B2489" s="46"/>
      <c r="C2489" s="307" t="s">
        <v>748</v>
      </c>
      <c r="D2489" s="307" t="s">
        <v>3615</v>
      </c>
      <c r="E2489" s="19" t="s">
        <v>18</v>
      </c>
      <c r="F2489" s="308">
        <v>210</v>
      </c>
      <c r="G2489" s="40"/>
      <c r="H2489" s="46"/>
    </row>
    <row r="2490" s="2" customFormat="1" ht="16.8" customHeight="1">
      <c r="A2490" s="40"/>
      <c r="B2490" s="46"/>
      <c r="C2490" s="303" t="s">
        <v>756</v>
      </c>
      <c r="D2490" s="304" t="s">
        <v>756</v>
      </c>
      <c r="E2490" s="305" t="s">
        <v>18</v>
      </c>
      <c r="F2490" s="306">
        <v>210</v>
      </c>
      <c r="G2490" s="40"/>
      <c r="H2490" s="46"/>
    </row>
    <row r="2491" s="2" customFormat="1" ht="16.8" customHeight="1">
      <c r="A2491" s="40"/>
      <c r="B2491" s="46"/>
      <c r="C2491" s="307" t="s">
        <v>756</v>
      </c>
      <c r="D2491" s="307" t="s">
        <v>3619</v>
      </c>
      <c r="E2491" s="19" t="s">
        <v>18</v>
      </c>
      <c r="F2491" s="308">
        <v>210</v>
      </c>
      <c r="G2491" s="40"/>
      <c r="H2491" s="46"/>
    </row>
    <row r="2492" s="2" customFormat="1" ht="16.8" customHeight="1">
      <c r="A2492" s="40"/>
      <c r="B2492" s="46"/>
      <c r="C2492" s="303" t="s">
        <v>2193</v>
      </c>
      <c r="D2492" s="304" t="s">
        <v>2193</v>
      </c>
      <c r="E2492" s="305" t="s">
        <v>18</v>
      </c>
      <c r="F2492" s="306">
        <v>750</v>
      </c>
      <c r="G2492" s="40"/>
      <c r="H2492" s="46"/>
    </row>
    <row r="2493" s="2" customFormat="1" ht="16.8" customHeight="1">
      <c r="A2493" s="40"/>
      <c r="B2493" s="46"/>
      <c r="C2493" s="303" t="s">
        <v>367</v>
      </c>
      <c r="D2493" s="304" t="s">
        <v>367</v>
      </c>
      <c r="E2493" s="305" t="s">
        <v>18</v>
      </c>
      <c r="F2493" s="306">
        <v>120</v>
      </c>
      <c r="G2493" s="40"/>
      <c r="H2493" s="46"/>
    </row>
    <row r="2494" s="2" customFormat="1" ht="16.8" customHeight="1">
      <c r="A2494" s="40"/>
      <c r="B2494" s="46"/>
      <c r="C2494" s="303" t="s">
        <v>339</v>
      </c>
      <c r="D2494" s="304" t="s">
        <v>339</v>
      </c>
      <c r="E2494" s="305" t="s">
        <v>18</v>
      </c>
      <c r="F2494" s="306">
        <v>120</v>
      </c>
      <c r="G2494" s="40"/>
      <c r="H2494" s="46"/>
    </row>
    <row r="2495" s="2" customFormat="1" ht="16.8" customHeight="1">
      <c r="A2495" s="40"/>
      <c r="B2495" s="46"/>
      <c r="C2495" s="303" t="s">
        <v>353</v>
      </c>
      <c r="D2495" s="304" t="s">
        <v>353</v>
      </c>
      <c r="E2495" s="305" t="s">
        <v>18</v>
      </c>
      <c r="F2495" s="306">
        <v>30</v>
      </c>
      <c r="G2495" s="40"/>
      <c r="H2495" s="46"/>
    </row>
    <row r="2496" s="2" customFormat="1" ht="16.8" customHeight="1">
      <c r="A2496" s="40"/>
      <c r="B2496" s="46"/>
      <c r="C2496" s="303" t="s">
        <v>3473</v>
      </c>
      <c r="D2496" s="304" t="s">
        <v>3473</v>
      </c>
      <c r="E2496" s="305" t="s">
        <v>18</v>
      </c>
      <c r="F2496" s="306">
        <v>1788</v>
      </c>
      <c r="G2496" s="40"/>
      <c r="H2496" s="46"/>
    </row>
    <row r="2497" s="2" customFormat="1" ht="16.8" customHeight="1">
      <c r="A2497" s="40"/>
      <c r="B2497" s="46"/>
      <c r="C2497" s="303" t="s">
        <v>3206</v>
      </c>
      <c r="D2497" s="304" t="s">
        <v>3206</v>
      </c>
      <c r="E2497" s="305" t="s">
        <v>18</v>
      </c>
      <c r="F2497" s="306">
        <v>60</v>
      </c>
      <c r="G2497" s="40"/>
      <c r="H2497" s="46"/>
    </row>
    <row r="2498" s="2" customFormat="1" ht="16.8" customHeight="1">
      <c r="A2498" s="40"/>
      <c r="B2498" s="46"/>
      <c r="C2498" s="303" t="s">
        <v>2532</v>
      </c>
      <c r="D2498" s="304" t="s">
        <v>2532</v>
      </c>
      <c r="E2498" s="305" t="s">
        <v>18</v>
      </c>
      <c r="F2498" s="306">
        <v>60</v>
      </c>
      <c r="G2498" s="40"/>
      <c r="H2498" s="46"/>
    </row>
    <row r="2499" s="2" customFormat="1" ht="16.8" customHeight="1">
      <c r="A2499" s="40"/>
      <c r="B2499" s="46"/>
      <c r="C2499" s="303" t="s">
        <v>2770</v>
      </c>
      <c r="D2499" s="304" t="s">
        <v>2770</v>
      </c>
      <c r="E2499" s="305" t="s">
        <v>18</v>
      </c>
      <c r="F2499" s="306">
        <v>7050</v>
      </c>
      <c r="G2499" s="40"/>
      <c r="H2499" s="46"/>
    </row>
    <row r="2500" s="2" customFormat="1" ht="16.8" customHeight="1">
      <c r="A2500" s="40"/>
      <c r="B2500" s="46"/>
      <c r="C2500" s="303" t="s">
        <v>1447</v>
      </c>
      <c r="D2500" s="304" t="s">
        <v>1447</v>
      </c>
      <c r="E2500" s="305" t="s">
        <v>18</v>
      </c>
      <c r="F2500" s="306">
        <v>600</v>
      </c>
      <c r="G2500" s="40"/>
      <c r="H2500" s="46"/>
    </row>
    <row r="2501" s="2" customFormat="1" ht="16.8" customHeight="1">
      <c r="A2501" s="40"/>
      <c r="B2501" s="46"/>
      <c r="C2501" s="303" t="s">
        <v>429</v>
      </c>
      <c r="D2501" s="304" t="s">
        <v>429</v>
      </c>
      <c r="E2501" s="305" t="s">
        <v>18</v>
      </c>
      <c r="F2501" s="306">
        <v>268</v>
      </c>
      <c r="G2501" s="40"/>
      <c r="H2501" s="46"/>
    </row>
    <row r="2502" s="2" customFormat="1" ht="16.8" customHeight="1">
      <c r="A2502" s="40"/>
      <c r="B2502" s="46"/>
      <c r="C2502" s="303" t="s">
        <v>1524</v>
      </c>
      <c r="D2502" s="304" t="s">
        <v>1524</v>
      </c>
      <c r="E2502" s="305" t="s">
        <v>18</v>
      </c>
      <c r="F2502" s="306">
        <v>30</v>
      </c>
      <c r="G2502" s="40"/>
      <c r="H2502" s="46"/>
    </row>
    <row r="2503" s="2" customFormat="1" ht="16.8" customHeight="1">
      <c r="A2503" s="40"/>
      <c r="B2503" s="46"/>
      <c r="C2503" s="303" t="s">
        <v>3475</v>
      </c>
      <c r="D2503" s="304" t="s">
        <v>3475</v>
      </c>
      <c r="E2503" s="305" t="s">
        <v>18</v>
      </c>
      <c r="F2503" s="306">
        <v>1080</v>
      </c>
      <c r="G2503" s="40"/>
      <c r="H2503" s="46"/>
    </row>
    <row r="2504" s="2" customFormat="1" ht="16.8" customHeight="1">
      <c r="A2504" s="40"/>
      <c r="B2504" s="46"/>
      <c r="C2504" s="303" t="s">
        <v>3248</v>
      </c>
      <c r="D2504" s="304" t="s">
        <v>3248</v>
      </c>
      <c r="E2504" s="305" t="s">
        <v>18</v>
      </c>
      <c r="F2504" s="306">
        <v>120</v>
      </c>
      <c r="G2504" s="40"/>
      <c r="H2504" s="46"/>
    </row>
    <row r="2505" s="2" customFormat="1" ht="16.8" customHeight="1">
      <c r="A2505" s="40"/>
      <c r="B2505" s="46"/>
      <c r="C2505" s="303" t="s">
        <v>3300</v>
      </c>
      <c r="D2505" s="304" t="s">
        <v>3300</v>
      </c>
      <c r="E2505" s="305" t="s">
        <v>18</v>
      </c>
      <c r="F2505" s="306">
        <v>120</v>
      </c>
      <c r="G2505" s="40"/>
      <c r="H2505" s="46"/>
    </row>
    <row r="2506" s="2" customFormat="1" ht="16.8" customHeight="1">
      <c r="A2506" s="40"/>
      <c r="B2506" s="46"/>
      <c r="C2506" s="303" t="s">
        <v>2788</v>
      </c>
      <c r="D2506" s="304" t="s">
        <v>2788</v>
      </c>
      <c r="E2506" s="305" t="s">
        <v>18</v>
      </c>
      <c r="F2506" s="306">
        <v>5850</v>
      </c>
      <c r="G2506" s="40"/>
      <c r="H2506" s="46"/>
    </row>
    <row r="2507" s="2" customFormat="1" ht="16.8" customHeight="1">
      <c r="A2507" s="40"/>
      <c r="B2507" s="46"/>
      <c r="C2507" s="303" t="s">
        <v>388</v>
      </c>
      <c r="D2507" s="304" t="s">
        <v>388</v>
      </c>
      <c r="E2507" s="305" t="s">
        <v>18</v>
      </c>
      <c r="F2507" s="306">
        <v>360</v>
      </c>
      <c r="G2507" s="40"/>
      <c r="H2507" s="46"/>
    </row>
    <row r="2508" s="2" customFormat="1" ht="16.8" customHeight="1">
      <c r="A2508" s="40"/>
      <c r="B2508" s="46"/>
      <c r="C2508" s="303" t="s">
        <v>2104</v>
      </c>
      <c r="D2508" s="304" t="s">
        <v>2104</v>
      </c>
      <c r="E2508" s="305" t="s">
        <v>18</v>
      </c>
      <c r="F2508" s="306">
        <v>90</v>
      </c>
      <c r="G2508" s="40"/>
      <c r="H2508" s="46"/>
    </row>
    <row r="2509" s="2" customFormat="1" ht="16.8" customHeight="1">
      <c r="A2509" s="40"/>
      <c r="B2509" s="46"/>
      <c r="C2509" s="303" t="s">
        <v>3216</v>
      </c>
      <c r="D2509" s="304" t="s">
        <v>3216</v>
      </c>
      <c r="E2509" s="305" t="s">
        <v>18</v>
      </c>
      <c r="F2509" s="306">
        <v>60</v>
      </c>
      <c r="G2509" s="40"/>
      <c r="H2509" s="46"/>
    </row>
    <row r="2510" s="2" customFormat="1" ht="16.8" customHeight="1">
      <c r="A2510" s="40"/>
      <c r="B2510" s="46"/>
      <c r="C2510" s="303" t="s">
        <v>7442</v>
      </c>
      <c r="D2510" s="304" t="s">
        <v>7442</v>
      </c>
      <c r="E2510" s="305" t="s">
        <v>18</v>
      </c>
      <c r="F2510" s="306">
        <v>1680</v>
      </c>
      <c r="G2510" s="40"/>
      <c r="H2510" s="46"/>
    </row>
    <row r="2511" s="2" customFormat="1" ht="16.8" customHeight="1">
      <c r="A2511" s="40"/>
      <c r="B2511" s="46"/>
      <c r="C2511" s="303" t="s">
        <v>6569</v>
      </c>
      <c r="D2511" s="304" t="s">
        <v>6569</v>
      </c>
      <c r="E2511" s="305" t="s">
        <v>18</v>
      </c>
      <c r="F2511" s="306">
        <v>1500</v>
      </c>
      <c r="G2511" s="40"/>
      <c r="H2511" s="46"/>
    </row>
    <row r="2512" s="2" customFormat="1" ht="16.8" customHeight="1">
      <c r="A2512" s="40"/>
      <c r="B2512" s="46"/>
      <c r="C2512" s="303" t="s">
        <v>7399</v>
      </c>
      <c r="D2512" s="304" t="s">
        <v>7399</v>
      </c>
      <c r="E2512" s="305" t="s">
        <v>18</v>
      </c>
      <c r="F2512" s="306">
        <v>600</v>
      </c>
      <c r="G2512" s="40"/>
      <c r="H2512" s="46"/>
    </row>
    <row r="2513" s="2" customFormat="1" ht="16.8" customHeight="1">
      <c r="A2513" s="40"/>
      <c r="B2513" s="46"/>
      <c r="C2513" s="303" t="s">
        <v>2204</v>
      </c>
      <c r="D2513" s="304" t="s">
        <v>2204</v>
      </c>
      <c r="E2513" s="305" t="s">
        <v>18</v>
      </c>
      <c r="F2513" s="306">
        <v>480</v>
      </c>
      <c r="G2513" s="40"/>
      <c r="H2513" s="46"/>
    </row>
    <row r="2514" s="2" customFormat="1" ht="16.8" customHeight="1">
      <c r="A2514" s="40"/>
      <c r="B2514" s="46"/>
      <c r="C2514" s="303" t="s">
        <v>7443</v>
      </c>
      <c r="D2514" s="304" t="s">
        <v>7443</v>
      </c>
      <c r="E2514" s="305" t="s">
        <v>18</v>
      </c>
      <c r="F2514" s="306">
        <v>1280</v>
      </c>
      <c r="G2514" s="40"/>
      <c r="H2514" s="46"/>
    </row>
    <row r="2515" s="2" customFormat="1" ht="16.8" customHeight="1">
      <c r="A2515" s="40"/>
      <c r="B2515" s="46"/>
      <c r="C2515" s="303" t="s">
        <v>7444</v>
      </c>
      <c r="D2515" s="304" t="s">
        <v>7444</v>
      </c>
      <c r="E2515" s="305" t="s">
        <v>18</v>
      </c>
      <c r="F2515" s="306">
        <v>0</v>
      </c>
      <c r="G2515" s="40"/>
      <c r="H2515" s="46"/>
    </row>
    <row r="2516" s="2" customFormat="1" ht="16.8" customHeight="1">
      <c r="A2516" s="40"/>
      <c r="B2516" s="46"/>
      <c r="C2516" s="303" t="s">
        <v>7445</v>
      </c>
      <c r="D2516" s="304" t="s">
        <v>7445</v>
      </c>
      <c r="E2516" s="305" t="s">
        <v>18</v>
      </c>
      <c r="F2516" s="306">
        <v>160</v>
      </c>
      <c r="G2516" s="40"/>
      <c r="H2516" s="46"/>
    </row>
    <row r="2517" s="2" customFormat="1" ht="16.8" customHeight="1">
      <c r="A2517" s="40"/>
      <c r="B2517" s="46"/>
      <c r="C2517" s="303" t="s">
        <v>3512</v>
      </c>
      <c r="D2517" s="304" t="s">
        <v>3512</v>
      </c>
      <c r="E2517" s="305" t="s">
        <v>18</v>
      </c>
      <c r="F2517" s="306">
        <v>320</v>
      </c>
      <c r="G2517" s="40"/>
      <c r="H2517" s="46"/>
    </row>
    <row r="2518" s="2" customFormat="1" ht="16.8" customHeight="1">
      <c r="A2518" s="40"/>
      <c r="B2518" s="46"/>
      <c r="C2518" s="303" t="s">
        <v>7446</v>
      </c>
      <c r="D2518" s="304" t="s">
        <v>7446</v>
      </c>
      <c r="E2518" s="305" t="s">
        <v>18</v>
      </c>
      <c r="F2518" s="306">
        <v>3900</v>
      </c>
      <c r="G2518" s="40"/>
      <c r="H2518" s="46"/>
    </row>
    <row r="2519" s="2" customFormat="1" ht="16.8" customHeight="1">
      <c r="A2519" s="40"/>
      <c r="B2519" s="46"/>
      <c r="C2519" s="303" t="s">
        <v>7447</v>
      </c>
      <c r="D2519" s="304" t="s">
        <v>7447</v>
      </c>
      <c r="E2519" s="305" t="s">
        <v>18</v>
      </c>
      <c r="F2519" s="306">
        <v>15150</v>
      </c>
      <c r="G2519" s="40"/>
      <c r="H2519" s="46"/>
    </row>
    <row r="2520" s="2" customFormat="1" ht="16.8" customHeight="1">
      <c r="A2520" s="40"/>
      <c r="B2520" s="46"/>
      <c r="C2520" s="303" t="s">
        <v>7448</v>
      </c>
      <c r="D2520" s="304" t="s">
        <v>7448</v>
      </c>
      <c r="E2520" s="305" t="s">
        <v>18</v>
      </c>
      <c r="F2520" s="306">
        <v>1840</v>
      </c>
      <c r="G2520" s="40"/>
      <c r="H2520" s="46"/>
    </row>
    <row r="2521" s="2" customFormat="1" ht="16.8" customHeight="1">
      <c r="A2521" s="40"/>
      <c r="B2521" s="46"/>
      <c r="C2521" s="303" t="s">
        <v>7449</v>
      </c>
      <c r="D2521" s="304" t="s">
        <v>7449</v>
      </c>
      <c r="E2521" s="305" t="s">
        <v>18</v>
      </c>
      <c r="F2521" s="306">
        <v>1278</v>
      </c>
      <c r="G2521" s="40"/>
      <c r="H2521" s="46"/>
    </row>
    <row r="2522" s="2" customFormat="1" ht="16.8" customHeight="1">
      <c r="A2522" s="40"/>
      <c r="B2522" s="46"/>
      <c r="C2522" s="303" t="s">
        <v>7450</v>
      </c>
      <c r="D2522" s="304" t="s">
        <v>7450</v>
      </c>
      <c r="E2522" s="305" t="s">
        <v>18</v>
      </c>
      <c r="F2522" s="306">
        <v>9998</v>
      </c>
      <c r="G2522" s="40"/>
      <c r="H2522" s="46"/>
    </row>
    <row r="2523" s="2" customFormat="1" ht="26.4" customHeight="1">
      <c r="A2523" s="40"/>
      <c r="B2523" s="46"/>
      <c r="C2523" s="302" t="s">
        <v>7451</v>
      </c>
      <c r="D2523" s="302" t="s">
        <v>154</v>
      </c>
      <c r="E2523" s="40"/>
      <c r="F2523" s="40"/>
      <c r="G2523" s="40"/>
      <c r="H2523" s="46"/>
    </row>
    <row r="2524" s="2" customFormat="1" ht="16.8" customHeight="1">
      <c r="A2524" s="40"/>
      <c r="B2524" s="46"/>
      <c r="C2524" s="303" t="s">
        <v>426</v>
      </c>
      <c r="D2524" s="304" t="s">
        <v>426</v>
      </c>
      <c r="E2524" s="305" t="s">
        <v>18</v>
      </c>
      <c r="F2524" s="306">
        <v>270</v>
      </c>
      <c r="G2524" s="40"/>
      <c r="H2524" s="46"/>
    </row>
    <row r="2525" s="2" customFormat="1" ht="16.8" customHeight="1">
      <c r="A2525" s="40"/>
      <c r="B2525" s="46"/>
      <c r="C2525" s="303" t="s">
        <v>1508</v>
      </c>
      <c r="D2525" s="304" t="s">
        <v>1508</v>
      </c>
      <c r="E2525" s="305" t="s">
        <v>18</v>
      </c>
      <c r="F2525" s="306">
        <v>60</v>
      </c>
      <c r="G2525" s="40"/>
      <c r="H2525" s="46"/>
    </row>
    <row r="2526" s="2" customFormat="1" ht="16.8" customHeight="1">
      <c r="A2526" s="40"/>
      <c r="B2526" s="46"/>
      <c r="C2526" s="303" t="s">
        <v>1511</v>
      </c>
      <c r="D2526" s="304" t="s">
        <v>1511</v>
      </c>
      <c r="E2526" s="305" t="s">
        <v>18</v>
      </c>
      <c r="F2526" s="306">
        <v>60</v>
      </c>
      <c r="G2526" s="40"/>
      <c r="H2526" s="46"/>
    </row>
    <row r="2527" s="2" customFormat="1" ht="16.8" customHeight="1">
      <c r="A2527" s="40"/>
      <c r="B2527" s="46"/>
      <c r="C2527" s="303" t="s">
        <v>748</v>
      </c>
      <c r="D2527" s="304" t="s">
        <v>748</v>
      </c>
      <c r="E2527" s="305" t="s">
        <v>18</v>
      </c>
      <c r="F2527" s="306">
        <v>210</v>
      </c>
      <c r="G2527" s="40"/>
      <c r="H2527" s="46"/>
    </row>
    <row r="2528" s="2" customFormat="1" ht="16.8" customHeight="1">
      <c r="A2528" s="40"/>
      <c r="B2528" s="46"/>
      <c r="C2528" s="303" t="s">
        <v>756</v>
      </c>
      <c r="D2528" s="304" t="s">
        <v>756</v>
      </c>
      <c r="E2528" s="305" t="s">
        <v>18</v>
      </c>
      <c r="F2528" s="306">
        <v>210</v>
      </c>
      <c r="G2528" s="40"/>
      <c r="H2528" s="46"/>
    </row>
    <row r="2529" s="2" customFormat="1" ht="16.8" customHeight="1">
      <c r="A2529" s="40"/>
      <c r="B2529" s="46"/>
      <c r="C2529" s="303" t="s">
        <v>2193</v>
      </c>
      <c r="D2529" s="304" t="s">
        <v>2193</v>
      </c>
      <c r="E2529" s="305" t="s">
        <v>18</v>
      </c>
      <c r="F2529" s="306">
        <v>750</v>
      </c>
      <c r="G2529" s="40"/>
      <c r="H2529" s="46"/>
    </row>
    <row r="2530" s="2" customFormat="1" ht="16.8" customHeight="1">
      <c r="A2530" s="40"/>
      <c r="B2530" s="46"/>
      <c r="C2530" s="303" t="s">
        <v>367</v>
      </c>
      <c r="D2530" s="304" t="s">
        <v>367</v>
      </c>
      <c r="E2530" s="305" t="s">
        <v>18</v>
      </c>
      <c r="F2530" s="306">
        <v>120</v>
      </c>
      <c r="G2530" s="40"/>
      <c r="H2530" s="46"/>
    </row>
    <row r="2531" s="2" customFormat="1" ht="16.8" customHeight="1">
      <c r="A2531" s="40"/>
      <c r="B2531" s="46"/>
      <c r="C2531" s="303" t="s">
        <v>339</v>
      </c>
      <c r="D2531" s="304" t="s">
        <v>339</v>
      </c>
      <c r="E2531" s="305" t="s">
        <v>18</v>
      </c>
      <c r="F2531" s="306">
        <v>120</v>
      </c>
      <c r="G2531" s="40"/>
      <c r="H2531" s="46"/>
    </row>
    <row r="2532" s="2" customFormat="1" ht="16.8" customHeight="1">
      <c r="A2532" s="40"/>
      <c r="B2532" s="46"/>
      <c r="C2532" s="303" t="s">
        <v>353</v>
      </c>
      <c r="D2532" s="304" t="s">
        <v>353</v>
      </c>
      <c r="E2532" s="305" t="s">
        <v>18</v>
      </c>
      <c r="F2532" s="306">
        <v>30</v>
      </c>
      <c r="G2532" s="40"/>
      <c r="H2532" s="46"/>
    </row>
    <row r="2533" s="2" customFormat="1" ht="16.8" customHeight="1">
      <c r="A2533" s="40"/>
      <c r="B2533" s="46"/>
      <c r="C2533" s="303" t="s">
        <v>3473</v>
      </c>
      <c r="D2533" s="304" t="s">
        <v>3473</v>
      </c>
      <c r="E2533" s="305" t="s">
        <v>18</v>
      </c>
      <c r="F2533" s="306">
        <v>1788</v>
      </c>
      <c r="G2533" s="40"/>
      <c r="H2533" s="46"/>
    </row>
    <row r="2534" s="2" customFormat="1" ht="16.8" customHeight="1">
      <c r="A2534" s="40"/>
      <c r="B2534" s="46"/>
      <c r="C2534" s="303" t="s">
        <v>3206</v>
      </c>
      <c r="D2534" s="304" t="s">
        <v>3206</v>
      </c>
      <c r="E2534" s="305" t="s">
        <v>18</v>
      </c>
      <c r="F2534" s="306">
        <v>60</v>
      </c>
      <c r="G2534" s="40"/>
      <c r="H2534" s="46"/>
    </row>
    <row r="2535" s="2" customFormat="1" ht="16.8" customHeight="1">
      <c r="A2535" s="40"/>
      <c r="B2535" s="46"/>
      <c r="C2535" s="303" t="s">
        <v>2532</v>
      </c>
      <c r="D2535" s="304" t="s">
        <v>2532</v>
      </c>
      <c r="E2535" s="305" t="s">
        <v>18</v>
      </c>
      <c r="F2535" s="306">
        <v>60</v>
      </c>
      <c r="G2535" s="40"/>
      <c r="H2535" s="46"/>
    </row>
    <row r="2536" s="2" customFormat="1" ht="16.8" customHeight="1">
      <c r="A2536" s="40"/>
      <c r="B2536" s="46"/>
      <c r="C2536" s="303" t="s">
        <v>2770</v>
      </c>
      <c r="D2536" s="304" t="s">
        <v>2770</v>
      </c>
      <c r="E2536" s="305" t="s">
        <v>18</v>
      </c>
      <c r="F2536" s="306">
        <v>7050</v>
      </c>
      <c r="G2536" s="40"/>
      <c r="H2536" s="46"/>
    </row>
    <row r="2537" s="2" customFormat="1" ht="16.8" customHeight="1">
      <c r="A2537" s="40"/>
      <c r="B2537" s="46"/>
      <c r="C2537" s="303" t="s">
        <v>1447</v>
      </c>
      <c r="D2537" s="304" t="s">
        <v>1447</v>
      </c>
      <c r="E2537" s="305" t="s">
        <v>18</v>
      </c>
      <c r="F2537" s="306">
        <v>600</v>
      </c>
      <c r="G2537" s="40"/>
      <c r="H2537" s="46"/>
    </row>
    <row r="2538" s="2" customFormat="1" ht="16.8" customHeight="1">
      <c r="A2538" s="40"/>
      <c r="B2538" s="46"/>
      <c r="C2538" s="303" t="s">
        <v>429</v>
      </c>
      <c r="D2538" s="304" t="s">
        <v>429</v>
      </c>
      <c r="E2538" s="305" t="s">
        <v>18</v>
      </c>
      <c r="F2538" s="306">
        <v>268</v>
      </c>
      <c r="G2538" s="40"/>
      <c r="H2538" s="46"/>
    </row>
    <row r="2539" s="2" customFormat="1" ht="16.8" customHeight="1">
      <c r="A2539" s="40"/>
      <c r="B2539" s="46"/>
      <c r="C2539" s="303" t="s">
        <v>1524</v>
      </c>
      <c r="D2539" s="304" t="s">
        <v>1524</v>
      </c>
      <c r="E2539" s="305" t="s">
        <v>18</v>
      </c>
      <c r="F2539" s="306">
        <v>30</v>
      </c>
      <c r="G2539" s="40"/>
      <c r="H2539" s="46"/>
    </row>
    <row r="2540" s="2" customFormat="1" ht="16.8" customHeight="1">
      <c r="A2540" s="40"/>
      <c r="B2540" s="46"/>
      <c r="C2540" s="303" t="s">
        <v>3475</v>
      </c>
      <c r="D2540" s="304" t="s">
        <v>3475</v>
      </c>
      <c r="E2540" s="305" t="s">
        <v>18</v>
      </c>
      <c r="F2540" s="306">
        <v>1080</v>
      </c>
      <c r="G2540" s="40"/>
      <c r="H2540" s="46"/>
    </row>
    <row r="2541" s="2" customFormat="1" ht="16.8" customHeight="1">
      <c r="A2541" s="40"/>
      <c r="B2541" s="46"/>
      <c r="C2541" s="303" t="s">
        <v>3248</v>
      </c>
      <c r="D2541" s="304" t="s">
        <v>3248</v>
      </c>
      <c r="E2541" s="305" t="s">
        <v>18</v>
      </c>
      <c r="F2541" s="306">
        <v>120</v>
      </c>
      <c r="G2541" s="40"/>
      <c r="H2541" s="46"/>
    </row>
    <row r="2542" s="2" customFormat="1" ht="16.8" customHeight="1">
      <c r="A2542" s="40"/>
      <c r="B2542" s="46"/>
      <c r="C2542" s="303" t="s">
        <v>3300</v>
      </c>
      <c r="D2542" s="304" t="s">
        <v>3300</v>
      </c>
      <c r="E2542" s="305" t="s">
        <v>18</v>
      </c>
      <c r="F2542" s="306">
        <v>120</v>
      </c>
      <c r="G2542" s="40"/>
      <c r="H2542" s="46"/>
    </row>
    <row r="2543" s="2" customFormat="1" ht="16.8" customHeight="1">
      <c r="A2543" s="40"/>
      <c r="B2543" s="46"/>
      <c r="C2543" s="303" t="s">
        <v>2788</v>
      </c>
      <c r="D2543" s="304" t="s">
        <v>2788</v>
      </c>
      <c r="E2543" s="305" t="s">
        <v>18</v>
      </c>
      <c r="F2543" s="306">
        <v>5850</v>
      </c>
      <c r="G2543" s="40"/>
      <c r="H2543" s="46"/>
    </row>
    <row r="2544" s="2" customFormat="1" ht="16.8" customHeight="1">
      <c r="A2544" s="40"/>
      <c r="B2544" s="46"/>
      <c r="C2544" s="303" t="s">
        <v>388</v>
      </c>
      <c r="D2544" s="304" t="s">
        <v>388</v>
      </c>
      <c r="E2544" s="305" t="s">
        <v>18</v>
      </c>
      <c r="F2544" s="306">
        <v>360</v>
      </c>
      <c r="G2544" s="40"/>
      <c r="H2544" s="46"/>
    </row>
    <row r="2545" s="2" customFormat="1" ht="16.8" customHeight="1">
      <c r="A2545" s="40"/>
      <c r="B2545" s="46"/>
      <c r="C2545" s="303" t="s">
        <v>2104</v>
      </c>
      <c r="D2545" s="304" t="s">
        <v>2104</v>
      </c>
      <c r="E2545" s="305" t="s">
        <v>18</v>
      </c>
      <c r="F2545" s="306">
        <v>90</v>
      </c>
      <c r="G2545" s="40"/>
      <c r="H2545" s="46"/>
    </row>
    <row r="2546" s="2" customFormat="1" ht="16.8" customHeight="1">
      <c r="A2546" s="40"/>
      <c r="B2546" s="46"/>
      <c r="C2546" s="303" t="s">
        <v>3216</v>
      </c>
      <c r="D2546" s="304" t="s">
        <v>3216</v>
      </c>
      <c r="E2546" s="305" t="s">
        <v>18</v>
      </c>
      <c r="F2546" s="306">
        <v>60</v>
      </c>
      <c r="G2546" s="40"/>
      <c r="H2546" s="46"/>
    </row>
    <row r="2547" s="2" customFormat="1" ht="16.8" customHeight="1">
      <c r="A2547" s="40"/>
      <c r="B2547" s="46"/>
      <c r="C2547" s="303" t="s">
        <v>7442</v>
      </c>
      <c r="D2547" s="304" t="s">
        <v>7442</v>
      </c>
      <c r="E2547" s="305" t="s">
        <v>18</v>
      </c>
      <c r="F2547" s="306">
        <v>1680</v>
      </c>
      <c r="G2547" s="40"/>
      <c r="H2547" s="46"/>
    </row>
    <row r="2548" s="2" customFormat="1" ht="16.8" customHeight="1">
      <c r="A2548" s="40"/>
      <c r="B2548" s="46"/>
      <c r="C2548" s="303" t="s">
        <v>6569</v>
      </c>
      <c r="D2548" s="304" t="s">
        <v>6569</v>
      </c>
      <c r="E2548" s="305" t="s">
        <v>18</v>
      </c>
      <c r="F2548" s="306">
        <v>1500</v>
      </c>
      <c r="G2548" s="40"/>
      <c r="H2548" s="46"/>
    </row>
    <row r="2549" s="2" customFormat="1" ht="16.8" customHeight="1">
      <c r="A2549" s="40"/>
      <c r="B2549" s="46"/>
      <c r="C2549" s="303" t="s">
        <v>7399</v>
      </c>
      <c r="D2549" s="304" t="s">
        <v>7399</v>
      </c>
      <c r="E2549" s="305" t="s">
        <v>18</v>
      </c>
      <c r="F2549" s="306">
        <v>600</v>
      </c>
      <c r="G2549" s="40"/>
      <c r="H2549" s="46"/>
    </row>
    <row r="2550" s="2" customFormat="1" ht="16.8" customHeight="1">
      <c r="A2550" s="40"/>
      <c r="B2550" s="46"/>
      <c r="C2550" s="303" t="s">
        <v>2204</v>
      </c>
      <c r="D2550" s="304" t="s">
        <v>2204</v>
      </c>
      <c r="E2550" s="305" t="s">
        <v>18</v>
      </c>
      <c r="F2550" s="306">
        <v>480</v>
      </c>
      <c r="G2550" s="40"/>
      <c r="H2550" s="46"/>
    </row>
    <row r="2551" s="2" customFormat="1" ht="16.8" customHeight="1">
      <c r="A2551" s="40"/>
      <c r="B2551" s="46"/>
      <c r="C2551" s="303" t="s">
        <v>7443</v>
      </c>
      <c r="D2551" s="304" t="s">
        <v>7443</v>
      </c>
      <c r="E2551" s="305" t="s">
        <v>18</v>
      </c>
      <c r="F2551" s="306">
        <v>1280</v>
      </c>
      <c r="G2551" s="40"/>
      <c r="H2551" s="46"/>
    </row>
    <row r="2552" s="2" customFormat="1" ht="16.8" customHeight="1">
      <c r="A2552" s="40"/>
      <c r="B2552" s="46"/>
      <c r="C2552" s="303" t="s">
        <v>7444</v>
      </c>
      <c r="D2552" s="304" t="s">
        <v>7444</v>
      </c>
      <c r="E2552" s="305" t="s">
        <v>18</v>
      </c>
      <c r="F2552" s="306">
        <v>0</v>
      </c>
      <c r="G2552" s="40"/>
      <c r="H2552" s="46"/>
    </row>
    <row r="2553" s="2" customFormat="1" ht="16.8" customHeight="1">
      <c r="A2553" s="40"/>
      <c r="B2553" s="46"/>
      <c r="C2553" s="303" t="s">
        <v>7445</v>
      </c>
      <c r="D2553" s="304" t="s">
        <v>7445</v>
      </c>
      <c r="E2553" s="305" t="s">
        <v>18</v>
      </c>
      <c r="F2553" s="306">
        <v>160</v>
      </c>
      <c r="G2553" s="40"/>
      <c r="H2553" s="46"/>
    </row>
    <row r="2554" s="2" customFormat="1" ht="16.8" customHeight="1">
      <c r="A2554" s="40"/>
      <c r="B2554" s="46"/>
      <c r="C2554" s="303" t="s">
        <v>3512</v>
      </c>
      <c r="D2554" s="304" t="s">
        <v>3512</v>
      </c>
      <c r="E2554" s="305" t="s">
        <v>18</v>
      </c>
      <c r="F2554" s="306">
        <v>320</v>
      </c>
      <c r="G2554" s="40"/>
      <c r="H2554" s="46"/>
    </row>
    <row r="2555" s="2" customFormat="1" ht="16.8" customHeight="1">
      <c r="A2555" s="40"/>
      <c r="B2555" s="46"/>
      <c r="C2555" s="303" t="s">
        <v>7446</v>
      </c>
      <c r="D2555" s="304" t="s">
        <v>7446</v>
      </c>
      <c r="E2555" s="305" t="s">
        <v>18</v>
      </c>
      <c r="F2555" s="306">
        <v>3900</v>
      </c>
      <c r="G2555" s="40"/>
      <c r="H2555" s="46"/>
    </row>
    <row r="2556" s="2" customFormat="1" ht="16.8" customHeight="1">
      <c r="A2556" s="40"/>
      <c r="B2556" s="46"/>
      <c r="C2556" s="303" t="s">
        <v>7447</v>
      </c>
      <c r="D2556" s="304" t="s">
        <v>7447</v>
      </c>
      <c r="E2556" s="305" t="s">
        <v>18</v>
      </c>
      <c r="F2556" s="306">
        <v>15150</v>
      </c>
      <c r="G2556" s="40"/>
      <c r="H2556" s="46"/>
    </row>
    <row r="2557" s="2" customFormat="1" ht="16.8" customHeight="1">
      <c r="A2557" s="40"/>
      <c r="B2557" s="46"/>
      <c r="C2557" s="303" t="s">
        <v>7448</v>
      </c>
      <c r="D2557" s="304" t="s">
        <v>7448</v>
      </c>
      <c r="E2557" s="305" t="s">
        <v>18</v>
      </c>
      <c r="F2557" s="306">
        <v>1840</v>
      </c>
      <c r="G2557" s="40"/>
      <c r="H2557" s="46"/>
    </row>
    <row r="2558" s="2" customFormat="1" ht="16.8" customHeight="1">
      <c r="A2558" s="40"/>
      <c r="B2558" s="46"/>
      <c r="C2558" s="303" t="s">
        <v>7449</v>
      </c>
      <c r="D2558" s="304" t="s">
        <v>7449</v>
      </c>
      <c r="E2558" s="305" t="s">
        <v>18</v>
      </c>
      <c r="F2558" s="306">
        <v>1278</v>
      </c>
      <c r="G2558" s="40"/>
      <c r="H2558" s="46"/>
    </row>
    <row r="2559" s="2" customFormat="1" ht="16.8" customHeight="1">
      <c r="A2559" s="40"/>
      <c r="B2559" s="46"/>
      <c r="C2559" s="303" t="s">
        <v>7450</v>
      </c>
      <c r="D2559" s="304" t="s">
        <v>7450</v>
      </c>
      <c r="E2559" s="305" t="s">
        <v>18</v>
      </c>
      <c r="F2559" s="306">
        <v>9998</v>
      </c>
      <c r="G2559" s="40"/>
      <c r="H2559" s="46"/>
    </row>
    <row r="2560" s="2" customFormat="1" ht="26.4" customHeight="1">
      <c r="A2560" s="40"/>
      <c r="B2560" s="46"/>
      <c r="C2560" s="302" t="s">
        <v>7452</v>
      </c>
      <c r="D2560" s="302" t="s">
        <v>157</v>
      </c>
      <c r="E2560" s="40"/>
      <c r="F2560" s="40"/>
      <c r="G2560" s="40"/>
      <c r="H2560" s="46"/>
    </row>
    <row r="2561" s="2" customFormat="1" ht="16.8" customHeight="1">
      <c r="A2561" s="40"/>
      <c r="B2561" s="46"/>
      <c r="C2561" s="303" t="s">
        <v>426</v>
      </c>
      <c r="D2561" s="304" t="s">
        <v>426</v>
      </c>
      <c r="E2561" s="305" t="s">
        <v>18</v>
      </c>
      <c r="F2561" s="306">
        <v>1904</v>
      </c>
      <c r="G2561" s="40"/>
      <c r="H2561" s="46"/>
    </row>
    <row r="2562" s="2" customFormat="1" ht="16.8" customHeight="1">
      <c r="A2562" s="40"/>
      <c r="B2562" s="46"/>
      <c r="C2562" s="303" t="s">
        <v>432</v>
      </c>
      <c r="D2562" s="304" t="s">
        <v>432</v>
      </c>
      <c r="E2562" s="305" t="s">
        <v>18</v>
      </c>
      <c r="F2562" s="306">
        <v>154.13999999999999</v>
      </c>
      <c r="G2562" s="40"/>
      <c r="H2562" s="46"/>
    </row>
    <row r="2563" s="2" customFormat="1" ht="16.8" customHeight="1">
      <c r="A2563" s="40"/>
      <c r="B2563" s="46"/>
      <c r="C2563" s="307" t="s">
        <v>18</v>
      </c>
      <c r="D2563" s="307" t="s">
        <v>3765</v>
      </c>
      <c r="E2563" s="19" t="s">
        <v>18</v>
      </c>
      <c r="F2563" s="308">
        <v>0</v>
      </c>
      <c r="G2563" s="40"/>
      <c r="H2563" s="46"/>
    </row>
    <row r="2564" s="2" customFormat="1" ht="16.8" customHeight="1">
      <c r="A2564" s="40"/>
      <c r="B2564" s="46"/>
      <c r="C2564" s="307" t="s">
        <v>432</v>
      </c>
      <c r="D2564" s="307" t="s">
        <v>3757</v>
      </c>
      <c r="E2564" s="19" t="s">
        <v>18</v>
      </c>
      <c r="F2564" s="308">
        <v>154.13999999999999</v>
      </c>
      <c r="G2564" s="40"/>
      <c r="H2564" s="46"/>
    </row>
    <row r="2565" s="2" customFormat="1" ht="16.8" customHeight="1">
      <c r="A2565" s="40"/>
      <c r="B2565" s="46"/>
      <c r="C2565" s="303" t="s">
        <v>1497</v>
      </c>
      <c r="D2565" s="304" t="s">
        <v>1497</v>
      </c>
      <c r="E2565" s="305" t="s">
        <v>18</v>
      </c>
      <c r="F2565" s="306">
        <v>308.27999999999997</v>
      </c>
      <c r="G2565" s="40"/>
      <c r="H2565" s="46"/>
    </row>
    <row r="2566" s="2" customFormat="1" ht="16.8" customHeight="1">
      <c r="A2566" s="40"/>
      <c r="B2566" s="46"/>
      <c r="C2566" s="307" t="s">
        <v>18</v>
      </c>
      <c r="D2566" s="307" t="s">
        <v>575</v>
      </c>
      <c r="E2566" s="19" t="s">
        <v>18</v>
      </c>
      <c r="F2566" s="308">
        <v>0</v>
      </c>
      <c r="G2566" s="40"/>
      <c r="H2566" s="46"/>
    </row>
    <row r="2567" s="2" customFormat="1" ht="16.8" customHeight="1">
      <c r="A2567" s="40"/>
      <c r="B2567" s="46"/>
      <c r="C2567" s="307" t="s">
        <v>1497</v>
      </c>
      <c r="D2567" s="307" t="s">
        <v>3772</v>
      </c>
      <c r="E2567" s="19" t="s">
        <v>18</v>
      </c>
      <c r="F2567" s="308">
        <v>308.27999999999997</v>
      </c>
      <c r="G2567" s="40"/>
      <c r="H2567" s="46"/>
    </row>
    <row r="2568" s="2" customFormat="1" ht="16.8" customHeight="1">
      <c r="A2568" s="40"/>
      <c r="B2568" s="46"/>
      <c r="C2568" s="303" t="s">
        <v>361</v>
      </c>
      <c r="D2568" s="304" t="s">
        <v>361</v>
      </c>
      <c r="E2568" s="305" t="s">
        <v>18</v>
      </c>
      <c r="F2568" s="306">
        <v>305.98000000000002</v>
      </c>
      <c r="G2568" s="40"/>
      <c r="H2568" s="46"/>
    </row>
    <row r="2569" s="2" customFormat="1" ht="16.8" customHeight="1">
      <c r="A2569" s="40"/>
      <c r="B2569" s="46"/>
      <c r="C2569" s="303" t="s">
        <v>367</v>
      </c>
      <c r="D2569" s="304" t="s">
        <v>367</v>
      </c>
      <c r="E2569" s="305" t="s">
        <v>18</v>
      </c>
      <c r="F2569" s="306">
        <v>91.790000000000006</v>
      </c>
      <c r="G2569" s="40"/>
      <c r="H2569" s="46"/>
    </row>
    <row r="2570" s="2" customFormat="1" ht="16.8" customHeight="1">
      <c r="A2570" s="40"/>
      <c r="B2570" s="46"/>
      <c r="C2570" s="307" t="s">
        <v>18</v>
      </c>
      <c r="D2570" s="307" t="s">
        <v>3769</v>
      </c>
      <c r="E2570" s="19" t="s">
        <v>18</v>
      </c>
      <c r="F2570" s="308">
        <v>0</v>
      </c>
      <c r="G2570" s="40"/>
      <c r="H2570" s="46"/>
    </row>
    <row r="2571" s="2" customFormat="1" ht="16.8" customHeight="1">
      <c r="A2571" s="40"/>
      <c r="B2571" s="46"/>
      <c r="C2571" s="307" t="s">
        <v>367</v>
      </c>
      <c r="D2571" s="307" t="s">
        <v>3770</v>
      </c>
      <c r="E2571" s="19" t="s">
        <v>18</v>
      </c>
      <c r="F2571" s="308">
        <v>91.790000000000006</v>
      </c>
      <c r="G2571" s="40"/>
      <c r="H2571" s="46"/>
    </row>
    <row r="2572" s="2" customFormat="1" ht="16.8" customHeight="1">
      <c r="A2572" s="40"/>
      <c r="B2572" s="46"/>
      <c r="C2572" s="303" t="s">
        <v>1541</v>
      </c>
      <c r="D2572" s="304" t="s">
        <v>1541</v>
      </c>
      <c r="E2572" s="305" t="s">
        <v>18</v>
      </c>
      <c r="F2572" s="306">
        <v>305.98000000000002</v>
      </c>
      <c r="G2572" s="40"/>
      <c r="H2572" s="46"/>
    </row>
    <row r="2573" s="2" customFormat="1" ht="16.8" customHeight="1">
      <c r="A2573" s="40"/>
      <c r="B2573" s="46"/>
      <c r="C2573" s="307" t="s">
        <v>18</v>
      </c>
      <c r="D2573" s="307" t="s">
        <v>586</v>
      </c>
      <c r="E2573" s="19" t="s">
        <v>18</v>
      </c>
      <c r="F2573" s="308">
        <v>0</v>
      </c>
      <c r="G2573" s="40"/>
      <c r="H2573" s="46"/>
    </row>
    <row r="2574" s="2" customFormat="1" ht="16.8" customHeight="1">
      <c r="A2574" s="40"/>
      <c r="B2574" s="46"/>
      <c r="C2574" s="307" t="s">
        <v>1541</v>
      </c>
      <c r="D2574" s="307" t="s">
        <v>3774</v>
      </c>
      <c r="E2574" s="19" t="s">
        <v>18</v>
      </c>
      <c r="F2574" s="308">
        <v>305.98000000000002</v>
      </c>
      <c r="G2574" s="40"/>
      <c r="H2574" s="46"/>
    </row>
    <row r="2575" s="2" customFormat="1" ht="16.8" customHeight="1">
      <c r="A2575" s="40"/>
      <c r="B2575" s="46"/>
      <c r="C2575" s="309" t="s">
        <v>7386</v>
      </c>
      <c r="D2575" s="40"/>
      <c r="E2575" s="40"/>
      <c r="F2575" s="40"/>
      <c r="G2575" s="40"/>
      <c r="H2575" s="46"/>
    </row>
    <row r="2576" s="2" customFormat="1" ht="16.8" customHeight="1">
      <c r="A2576" s="40"/>
      <c r="B2576" s="46"/>
      <c r="C2576" s="307" t="s">
        <v>582</v>
      </c>
      <c r="D2576" s="307" t="s">
        <v>583</v>
      </c>
      <c r="E2576" s="19" t="s">
        <v>343</v>
      </c>
      <c r="F2576" s="308">
        <v>151.84</v>
      </c>
      <c r="G2576" s="40"/>
      <c r="H2576" s="46"/>
    </row>
    <row r="2577" s="2" customFormat="1" ht="16.8" customHeight="1">
      <c r="A2577" s="40"/>
      <c r="B2577" s="46"/>
      <c r="C2577" s="303" t="s">
        <v>339</v>
      </c>
      <c r="D2577" s="304" t="s">
        <v>339</v>
      </c>
      <c r="E2577" s="305" t="s">
        <v>18</v>
      </c>
      <c r="F2577" s="306">
        <v>1518.4000000000001</v>
      </c>
      <c r="G2577" s="40"/>
      <c r="H2577" s="46"/>
    </row>
    <row r="2578" s="2" customFormat="1" ht="16.8" customHeight="1">
      <c r="A2578" s="40"/>
      <c r="B2578" s="46"/>
      <c r="C2578" s="303" t="s">
        <v>435</v>
      </c>
      <c r="D2578" s="304" t="s">
        <v>435</v>
      </c>
      <c r="E2578" s="305" t="s">
        <v>18</v>
      </c>
      <c r="F2578" s="306">
        <v>151.84</v>
      </c>
      <c r="G2578" s="40"/>
      <c r="H2578" s="46"/>
    </row>
    <row r="2579" s="2" customFormat="1" ht="16.8" customHeight="1">
      <c r="A2579" s="40"/>
      <c r="B2579" s="46"/>
      <c r="C2579" s="307" t="s">
        <v>435</v>
      </c>
      <c r="D2579" s="307" t="s">
        <v>3779</v>
      </c>
      <c r="E2579" s="19" t="s">
        <v>18</v>
      </c>
      <c r="F2579" s="308">
        <v>151.84</v>
      </c>
      <c r="G2579" s="40"/>
      <c r="H2579" s="46"/>
    </row>
    <row r="2580" s="2" customFormat="1" ht="16.8" customHeight="1">
      <c r="A2580" s="40"/>
      <c r="B2580" s="46"/>
      <c r="C2580" s="309" t="s">
        <v>7386</v>
      </c>
      <c r="D2580" s="40"/>
      <c r="E2580" s="40"/>
      <c r="F2580" s="40"/>
      <c r="G2580" s="40"/>
      <c r="H2580" s="46"/>
    </row>
    <row r="2581" s="2" customFormat="1" ht="16.8" customHeight="1">
      <c r="A2581" s="40"/>
      <c r="B2581" s="46"/>
      <c r="C2581" s="307" t="s">
        <v>341</v>
      </c>
      <c r="D2581" s="307" t="s">
        <v>342</v>
      </c>
      <c r="E2581" s="19" t="s">
        <v>343</v>
      </c>
      <c r="F2581" s="308">
        <v>305.98000000000002</v>
      </c>
      <c r="G2581" s="40"/>
      <c r="H2581" s="46"/>
    </row>
    <row r="2582" s="2" customFormat="1" ht="16.8" customHeight="1">
      <c r="A2582" s="40"/>
      <c r="B2582" s="46"/>
      <c r="C2582" s="303" t="s">
        <v>353</v>
      </c>
      <c r="D2582" s="304" t="s">
        <v>353</v>
      </c>
      <c r="E2582" s="305" t="s">
        <v>18</v>
      </c>
      <c r="F2582" s="306">
        <v>303.68000000000001</v>
      </c>
      <c r="G2582" s="40"/>
      <c r="H2582" s="46"/>
    </row>
    <row r="2583" s="2" customFormat="1" ht="16.8" customHeight="1">
      <c r="A2583" s="40"/>
      <c r="B2583" s="46"/>
      <c r="C2583" s="307" t="s">
        <v>353</v>
      </c>
      <c r="D2583" s="307" t="s">
        <v>3782</v>
      </c>
      <c r="E2583" s="19" t="s">
        <v>18</v>
      </c>
      <c r="F2583" s="308">
        <v>303.68000000000001</v>
      </c>
      <c r="G2583" s="40"/>
      <c r="H2583" s="46"/>
    </row>
    <row r="2584" s="2" customFormat="1" ht="16.8" customHeight="1">
      <c r="A2584" s="40"/>
      <c r="B2584" s="46"/>
      <c r="C2584" s="303" t="s">
        <v>3473</v>
      </c>
      <c r="D2584" s="304" t="s">
        <v>3473</v>
      </c>
      <c r="E2584" s="305" t="s">
        <v>18</v>
      </c>
      <c r="F2584" s="306">
        <v>3101</v>
      </c>
      <c r="G2584" s="40"/>
      <c r="H2584" s="46"/>
    </row>
    <row r="2585" s="2" customFormat="1" ht="16.8" customHeight="1">
      <c r="A2585" s="40"/>
      <c r="B2585" s="46"/>
      <c r="C2585" s="303" t="s">
        <v>346</v>
      </c>
      <c r="D2585" s="304" t="s">
        <v>346</v>
      </c>
      <c r="E2585" s="305" t="s">
        <v>18</v>
      </c>
      <c r="F2585" s="306">
        <v>-154.13999999999999</v>
      </c>
      <c r="G2585" s="40"/>
      <c r="H2585" s="46"/>
    </row>
    <row r="2586" s="2" customFormat="1" ht="16.8" customHeight="1">
      <c r="A2586" s="40"/>
      <c r="B2586" s="46"/>
      <c r="C2586" s="307" t="s">
        <v>346</v>
      </c>
      <c r="D2586" s="307" t="s">
        <v>3775</v>
      </c>
      <c r="E2586" s="19" t="s">
        <v>18</v>
      </c>
      <c r="F2586" s="308">
        <v>-154.13999999999999</v>
      </c>
      <c r="G2586" s="40"/>
      <c r="H2586" s="46"/>
    </row>
    <row r="2587" s="2" customFormat="1" ht="16.8" customHeight="1">
      <c r="A2587" s="40"/>
      <c r="B2587" s="46"/>
      <c r="C2587" s="309" t="s">
        <v>7386</v>
      </c>
      <c r="D2587" s="40"/>
      <c r="E2587" s="40"/>
      <c r="F2587" s="40"/>
      <c r="G2587" s="40"/>
      <c r="H2587" s="46"/>
    </row>
    <row r="2588" s="2" customFormat="1" ht="16.8" customHeight="1">
      <c r="A2588" s="40"/>
      <c r="B2588" s="46"/>
      <c r="C2588" s="307" t="s">
        <v>582</v>
      </c>
      <c r="D2588" s="307" t="s">
        <v>583</v>
      </c>
      <c r="E2588" s="19" t="s">
        <v>343</v>
      </c>
      <c r="F2588" s="308">
        <v>151.84</v>
      </c>
      <c r="G2588" s="40"/>
      <c r="H2588" s="46"/>
    </row>
    <row r="2589" s="2" customFormat="1" ht="16.8" customHeight="1">
      <c r="A2589" s="40"/>
      <c r="B2589" s="46"/>
      <c r="C2589" s="303" t="s">
        <v>2101</v>
      </c>
      <c r="D2589" s="304" t="s">
        <v>2101</v>
      </c>
      <c r="E2589" s="305" t="s">
        <v>18</v>
      </c>
      <c r="F2589" s="306">
        <v>154.13999999999999</v>
      </c>
      <c r="G2589" s="40"/>
      <c r="H2589" s="46"/>
    </row>
    <row r="2590" s="2" customFormat="1" ht="16.8" customHeight="1">
      <c r="A2590" s="40"/>
      <c r="B2590" s="46"/>
      <c r="C2590" s="307" t="s">
        <v>2101</v>
      </c>
      <c r="D2590" s="307" t="s">
        <v>3780</v>
      </c>
      <c r="E2590" s="19" t="s">
        <v>18</v>
      </c>
      <c r="F2590" s="308">
        <v>154.13999999999999</v>
      </c>
      <c r="G2590" s="40"/>
      <c r="H2590" s="46"/>
    </row>
    <row r="2591" s="2" customFormat="1" ht="16.8" customHeight="1">
      <c r="A2591" s="40"/>
      <c r="B2591" s="46"/>
      <c r="C2591" s="309" t="s">
        <v>7386</v>
      </c>
      <c r="D2591" s="40"/>
      <c r="E2591" s="40"/>
      <c r="F2591" s="40"/>
      <c r="G2591" s="40"/>
      <c r="H2591" s="46"/>
    </row>
    <row r="2592" s="2" customFormat="1" ht="16.8" customHeight="1">
      <c r="A2592" s="40"/>
      <c r="B2592" s="46"/>
      <c r="C2592" s="307" t="s">
        <v>341</v>
      </c>
      <c r="D2592" s="307" t="s">
        <v>342</v>
      </c>
      <c r="E2592" s="19" t="s">
        <v>343</v>
      </c>
      <c r="F2592" s="308">
        <v>305.98000000000002</v>
      </c>
      <c r="G2592" s="40"/>
      <c r="H2592" s="46"/>
    </row>
    <row r="2593" s="2" customFormat="1" ht="16.8" customHeight="1">
      <c r="A2593" s="40"/>
      <c r="B2593" s="46"/>
      <c r="C2593" s="303" t="s">
        <v>3475</v>
      </c>
      <c r="D2593" s="304" t="s">
        <v>3475</v>
      </c>
      <c r="E2593" s="305" t="s">
        <v>18</v>
      </c>
      <c r="F2593" s="306">
        <v>4420</v>
      </c>
      <c r="G2593" s="40"/>
      <c r="H2593" s="46"/>
    </row>
    <row r="2594" s="2" customFormat="1" ht="16.8" customHeight="1">
      <c r="A2594" s="40"/>
      <c r="B2594" s="46"/>
      <c r="C2594" s="303" t="s">
        <v>3215</v>
      </c>
      <c r="D2594" s="304" t="s">
        <v>3215</v>
      </c>
      <c r="E2594" s="305" t="s">
        <v>18</v>
      </c>
      <c r="F2594" s="306">
        <v>151.84</v>
      </c>
      <c r="G2594" s="40"/>
      <c r="H2594" s="46"/>
    </row>
    <row r="2595" s="2" customFormat="1" ht="16.8" customHeight="1">
      <c r="A2595" s="40"/>
      <c r="B2595" s="46"/>
      <c r="C2595" s="307" t="s">
        <v>3215</v>
      </c>
      <c r="D2595" s="307" t="s">
        <v>3506</v>
      </c>
      <c r="E2595" s="19" t="s">
        <v>18</v>
      </c>
      <c r="F2595" s="308">
        <v>151.84</v>
      </c>
      <c r="G2595" s="40"/>
      <c r="H2595" s="46"/>
    </row>
    <row r="2596" s="2" customFormat="1" ht="16.8" customHeight="1">
      <c r="A2596" s="40"/>
      <c r="B2596" s="46"/>
      <c r="C2596" s="303" t="s">
        <v>2209</v>
      </c>
      <c r="D2596" s="304" t="s">
        <v>2209</v>
      </c>
      <c r="E2596" s="305" t="s">
        <v>18</v>
      </c>
      <c r="F2596" s="306">
        <v>305.98000000000002</v>
      </c>
      <c r="G2596" s="40"/>
      <c r="H2596" s="46"/>
    </row>
    <row r="2597" s="2" customFormat="1" ht="16.8" customHeight="1">
      <c r="A2597" s="40"/>
      <c r="B2597" s="46"/>
      <c r="C2597" s="307" t="s">
        <v>2209</v>
      </c>
      <c r="D2597" s="307" t="s">
        <v>2210</v>
      </c>
      <c r="E2597" s="19" t="s">
        <v>18</v>
      </c>
      <c r="F2597" s="308">
        <v>305.98000000000002</v>
      </c>
      <c r="G2597" s="40"/>
      <c r="H2597" s="46"/>
    </row>
    <row r="2598" s="2" customFormat="1" ht="16.8" customHeight="1">
      <c r="A2598" s="40"/>
      <c r="B2598" s="46"/>
      <c r="C2598" s="303" t="s">
        <v>7442</v>
      </c>
      <c r="D2598" s="304" t="s">
        <v>7442</v>
      </c>
      <c r="E2598" s="305" t="s">
        <v>18</v>
      </c>
      <c r="F2598" s="306">
        <v>1690</v>
      </c>
      <c r="G2598" s="40"/>
      <c r="H2598" s="46"/>
    </row>
    <row r="2599" s="2" customFormat="1" ht="16.8" customHeight="1">
      <c r="A2599" s="40"/>
      <c r="B2599" s="46"/>
      <c r="C2599" s="303" t="s">
        <v>7443</v>
      </c>
      <c r="D2599" s="304" t="s">
        <v>7443</v>
      </c>
      <c r="E2599" s="305" t="s">
        <v>18</v>
      </c>
      <c r="F2599" s="306">
        <v>2170</v>
      </c>
      <c r="G2599" s="40"/>
      <c r="H2599" s="46"/>
    </row>
    <row r="2600" s="2" customFormat="1" ht="16.8" customHeight="1">
      <c r="A2600" s="40"/>
      <c r="B2600" s="46"/>
      <c r="C2600" s="303" t="s">
        <v>7446</v>
      </c>
      <c r="D2600" s="304" t="s">
        <v>7446</v>
      </c>
      <c r="E2600" s="305" t="s">
        <v>18</v>
      </c>
      <c r="F2600" s="306">
        <v>2580</v>
      </c>
      <c r="G2600" s="40"/>
      <c r="H2600" s="46"/>
    </row>
    <row r="2601" s="2" customFormat="1" ht="16.8" customHeight="1">
      <c r="A2601" s="40"/>
      <c r="B2601" s="46"/>
      <c r="C2601" s="303" t="s">
        <v>7450</v>
      </c>
      <c r="D2601" s="304" t="s">
        <v>7450</v>
      </c>
      <c r="E2601" s="305" t="s">
        <v>18</v>
      </c>
      <c r="F2601" s="306">
        <v>2940</v>
      </c>
      <c r="G2601" s="40"/>
      <c r="H2601" s="46"/>
    </row>
    <row r="2602" s="2" customFormat="1" ht="16.8" customHeight="1">
      <c r="A2602" s="40"/>
      <c r="B2602" s="46"/>
      <c r="C2602" s="303" t="s">
        <v>7453</v>
      </c>
      <c r="D2602" s="304" t="s">
        <v>7453</v>
      </c>
      <c r="E2602" s="305" t="s">
        <v>18</v>
      </c>
      <c r="F2602" s="306">
        <v>2950</v>
      </c>
      <c r="G2602" s="40"/>
      <c r="H2602" s="46"/>
    </row>
    <row r="2603" s="2" customFormat="1" ht="16.8" customHeight="1">
      <c r="A2603" s="40"/>
      <c r="B2603" s="46"/>
      <c r="C2603" s="303" t="s">
        <v>7454</v>
      </c>
      <c r="D2603" s="304" t="s">
        <v>7454</v>
      </c>
      <c r="E2603" s="305" t="s">
        <v>18</v>
      </c>
      <c r="F2603" s="306">
        <v>21755</v>
      </c>
      <c r="G2603" s="40"/>
      <c r="H2603" s="46"/>
    </row>
    <row r="2604" s="2" customFormat="1" ht="16.8" customHeight="1">
      <c r="A2604" s="40"/>
      <c r="B2604" s="46"/>
      <c r="C2604" s="303" t="s">
        <v>7455</v>
      </c>
      <c r="D2604" s="304" t="s">
        <v>7455</v>
      </c>
      <c r="E2604" s="305" t="s">
        <v>18</v>
      </c>
      <c r="F2604" s="306">
        <v>2175.5</v>
      </c>
      <c r="G2604" s="40"/>
      <c r="H2604" s="46"/>
    </row>
    <row r="2605" s="2" customFormat="1" ht="26.4" customHeight="1">
      <c r="A2605" s="40"/>
      <c r="B2605" s="46"/>
      <c r="C2605" s="302" t="s">
        <v>7456</v>
      </c>
      <c r="D2605" s="302" t="s">
        <v>161</v>
      </c>
      <c r="E2605" s="40"/>
      <c r="F2605" s="40"/>
      <c r="G2605" s="40"/>
      <c r="H2605" s="46"/>
    </row>
    <row r="2606" s="2" customFormat="1" ht="16.8" customHeight="1">
      <c r="A2606" s="40"/>
      <c r="B2606" s="46"/>
      <c r="C2606" s="303" t="s">
        <v>426</v>
      </c>
      <c r="D2606" s="304" t="s">
        <v>426</v>
      </c>
      <c r="E2606" s="305" t="s">
        <v>18</v>
      </c>
      <c r="F2606" s="306">
        <v>4</v>
      </c>
      <c r="G2606" s="40"/>
      <c r="H2606" s="46"/>
    </row>
    <row r="2607" s="2" customFormat="1" ht="16.8" customHeight="1">
      <c r="A2607" s="40"/>
      <c r="B2607" s="46"/>
      <c r="C2607" s="307" t="s">
        <v>426</v>
      </c>
      <c r="D2607" s="307" t="s">
        <v>3816</v>
      </c>
      <c r="E2607" s="19" t="s">
        <v>18</v>
      </c>
      <c r="F2607" s="308">
        <v>4</v>
      </c>
      <c r="G2607" s="40"/>
      <c r="H2607" s="46"/>
    </row>
    <row r="2608" s="2" customFormat="1" ht="16.8" customHeight="1">
      <c r="A2608" s="40"/>
      <c r="B2608" s="46"/>
      <c r="C2608" s="303" t="s">
        <v>432</v>
      </c>
      <c r="D2608" s="304" t="s">
        <v>432</v>
      </c>
      <c r="E2608" s="305" t="s">
        <v>18</v>
      </c>
      <c r="F2608" s="306">
        <v>26.920000000000002</v>
      </c>
      <c r="G2608" s="40"/>
      <c r="H2608" s="46"/>
    </row>
    <row r="2609" s="2" customFormat="1" ht="16.8" customHeight="1">
      <c r="A2609" s="40"/>
      <c r="B2609" s="46"/>
      <c r="C2609" s="307" t="s">
        <v>432</v>
      </c>
      <c r="D2609" s="307" t="s">
        <v>3868</v>
      </c>
      <c r="E2609" s="19" t="s">
        <v>18</v>
      </c>
      <c r="F2609" s="308">
        <v>26.920000000000002</v>
      </c>
      <c r="G2609" s="40"/>
      <c r="H2609" s="46"/>
    </row>
    <row r="2610" s="2" customFormat="1" ht="16.8" customHeight="1">
      <c r="A2610" s="40"/>
      <c r="B2610" s="46"/>
      <c r="C2610" s="303" t="s">
        <v>1497</v>
      </c>
      <c r="D2610" s="304" t="s">
        <v>1497</v>
      </c>
      <c r="E2610" s="305" t="s">
        <v>18</v>
      </c>
      <c r="F2610" s="306">
        <v>57.5</v>
      </c>
      <c r="G2610" s="40"/>
      <c r="H2610" s="46"/>
    </row>
    <row r="2611" s="2" customFormat="1" ht="16.8" customHeight="1">
      <c r="A2611" s="40"/>
      <c r="B2611" s="46"/>
      <c r="C2611" s="303" t="s">
        <v>1548</v>
      </c>
      <c r="D2611" s="304" t="s">
        <v>1548</v>
      </c>
      <c r="E2611" s="305" t="s">
        <v>18</v>
      </c>
      <c r="F2611" s="306">
        <v>2376.9000000000001</v>
      </c>
      <c r="G2611" s="40"/>
      <c r="H2611" s="46"/>
    </row>
    <row r="2612" s="2" customFormat="1" ht="16.8" customHeight="1">
      <c r="A2612" s="40"/>
      <c r="B2612" s="46"/>
      <c r="C2612" s="303" t="s">
        <v>1554</v>
      </c>
      <c r="D2612" s="304" t="s">
        <v>1554</v>
      </c>
      <c r="E2612" s="305" t="s">
        <v>18</v>
      </c>
      <c r="F2612" s="306">
        <v>13.460000000000001</v>
      </c>
      <c r="G2612" s="40"/>
      <c r="H2612" s="46"/>
    </row>
    <row r="2613" s="2" customFormat="1" ht="16.8" customHeight="1">
      <c r="A2613" s="40"/>
      <c r="B2613" s="46"/>
      <c r="C2613" s="307" t="s">
        <v>1554</v>
      </c>
      <c r="D2613" s="307" t="s">
        <v>3876</v>
      </c>
      <c r="E2613" s="19" t="s">
        <v>18</v>
      </c>
      <c r="F2613" s="308">
        <v>13.460000000000001</v>
      </c>
      <c r="G2613" s="40"/>
      <c r="H2613" s="46"/>
    </row>
    <row r="2614" s="2" customFormat="1" ht="16.8" customHeight="1">
      <c r="A2614" s="40"/>
      <c r="B2614" s="46"/>
      <c r="C2614" s="303" t="s">
        <v>1508</v>
      </c>
      <c r="D2614" s="304" t="s">
        <v>1508</v>
      </c>
      <c r="E2614" s="305" t="s">
        <v>18</v>
      </c>
      <c r="F2614" s="306">
        <v>317</v>
      </c>
      <c r="G2614" s="40"/>
      <c r="H2614" s="46"/>
    </row>
    <row r="2615" s="2" customFormat="1" ht="16.8" customHeight="1">
      <c r="A2615" s="40"/>
      <c r="B2615" s="46"/>
      <c r="C2615" s="307" t="s">
        <v>1508</v>
      </c>
      <c r="D2615" s="307" t="s">
        <v>3878</v>
      </c>
      <c r="E2615" s="19" t="s">
        <v>18</v>
      </c>
      <c r="F2615" s="308">
        <v>317</v>
      </c>
      <c r="G2615" s="40"/>
      <c r="H2615" s="46"/>
    </row>
    <row r="2616" s="2" customFormat="1" ht="16.8" customHeight="1">
      <c r="A2616" s="40"/>
      <c r="B2616" s="46"/>
      <c r="C2616" s="309" t="s">
        <v>7386</v>
      </c>
      <c r="D2616" s="40"/>
      <c r="E2616" s="40"/>
      <c r="F2616" s="40"/>
      <c r="G2616" s="40"/>
      <c r="H2616" s="46"/>
    </row>
    <row r="2617" s="2" customFormat="1" ht="16.8" customHeight="1">
      <c r="A2617" s="40"/>
      <c r="B2617" s="46"/>
      <c r="C2617" s="307" t="s">
        <v>341</v>
      </c>
      <c r="D2617" s="307" t="s">
        <v>342</v>
      </c>
      <c r="E2617" s="19" t="s">
        <v>343</v>
      </c>
      <c r="F2617" s="308">
        <v>330.45999999999998</v>
      </c>
      <c r="G2617" s="40"/>
      <c r="H2617" s="46"/>
    </row>
    <row r="2618" s="2" customFormat="1" ht="16.8" customHeight="1">
      <c r="A2618" s="40"/>
      <c r="B2618" s="46"/>
      <c r="C2618" s="303" t="s">
        <v>1511</v>
      </c>
      <c r="D2618" s="304" t="s">
        <v>1511</v>
      </c>
      <c r="E2618" s="305" t="s">
        <v>18</v>
      </c>
      <c r="F2618" s="306">
        <v>634.19000000000005</v>
      </c>
      <c r="G2618" s="40"/>
      <c r="H2618" s="46"/>
    </row>
    <row r="2619" s="2" customFormat="1" ht="16.8" customHeight="1">
      <c r="A2619" s="40"/>
      <c r="B2619" s="46"/>
      <c r="C2619" s="307" t="s">
        <v>1511</v>
      </c>
      <c r="D2619" s="307" t="s">
        <v>3881</v>
      </c>
      <c r="E2619" s="19" t="s">
        <v>18</v>
      </c>
      <c r="F2619" s="308">
        <v>634.19000000000005</v>
      </c>
      <c r="G2619" s="40"/>
      <c r="H2619" s="46"/>
    </row>
    <row r="2620" s="2" customFormat="1" ht="16.8" customHeight="1">
      <c r="A2620" s="40"/>
      <c r="B2620" s="46"/>
      <c r="C2620" s="303" t="s">
        <v>748</v>
      </c>
      <c r="D2620" s="304" t="s">
        <v>748</v>
      </c>
      <c r="E2620" s="305" t="s">
        <v>18</v>
      </c>
      <c r="F2620" s="306">
        <v>15.34</v>
      </c>
      <c r="G2620" s="40"/>
      <c r="H2620" s="46"/>
    </row>
    <row r="2621" s="2" customFormat="1" ht="16.8" customHeight="1">
      <c r="A2621" s="40"/>
      <c r="B2621" s="46"/>
      <c r="C2621" s="303" t="s">
        <v>756</v>
      </c>
      <c r="D2621" s="304" t="s">
        <v>756</v>
      </c>
      <c r="E2621" s="305" t="s">
        <v>18</v>
      </c>
      <c r="F2621" s="306">
        <v>202.80000000000001</v>
      </c>
      <c r="G2621" s="40"/>
      <c r="H2621" s="46"/>
    </row>
    <row r="2622" s="2" customFormat="1" ht="16.8" customHeight="1">
      <c r="A2622" s="40"/>
      <c r="B2622" s="46"/>
      <c r="C2622" s="307" t="s">
        <v>756</v>
      </c>
      <c r="D2622" s="307" t="s">
        <v>3861</v>
      </c>
      <c r="E2622" s="19" t="s">
        <v>18</v>
      </c>
      <c r="F2622" s="308">
        <v>202.80000000000001</v>
      </c>
      <c r="G2622" s="40"/>
      <c r="H2622" s="46"/>
    </row>
    <row r="2623" s="2" customFormat="1" ht="16.8" customHeight="1">
      <c r="A2623" s="40"/>
      <c r="B2623" s="46"/>
      <c r="C2623" s="303" t="s">
        <v>1530</v>
      </c>
      <c r="D2623" s="304" t="s">
        <v>1530</v>
      </c>
      <c r="E2623" s="305" t="s">
        <v>18</v>
      </c>
      <c r="F2623" s="306">
        <v>70.689999999999998</v>
      </c>
      <c r="G2623" s="40"/>
      <c r="H2623" s="46"/>
    </row>
    <row r="2624" s="2" customFormat="1" ht="16.8" customHeight="1">
      <c r="A2624" s="40"/>
      <c r="B2624" s="46"/>
      <c r="C2624" s="303" t="s">
        <v>2108</v>
      </c>
      <c r="D2624" s="304" t="s">
        <v>2108</v>
      </c>
      <c r="E2624" s="305" t="s">
        <v>18</v>
      </c>
      <c r="F2624" s="306">
        <v>59.549999999999997</v>
      </c>
      <c r="G2624" s="40"/>
      <c r="H2624" s="46"/>
    </row>
    <row r="2625" s="2" customFormat="1" ht="16.8" customHeight="1">
      <c r="A2625" s="40"/>
      <c r="B2625" s="46"/>
      <c r="C2625" s="303" t="s">
        <v>313</v>
      </c>
      <c r="D2625" s="304" t="s">
        <v>313</v>
      </c>
      <c r="E2625" s="305" t="s">
        <v>18</v>
      </c>
      <c r="F2625" s="306">
        <v>28.75</v>
      </c>
      <c r="G2625" s="40"/>
      <c r="H2625" s="46"/>
    </row>
    <row r="2626" s="2" customFormat="1" ht="16.8" customHeight="1">
      <c r="A2626" s="40"/>
      <c r="B2626" s="46"/>
      <c r="C2626" s="303" t="s">
        <v>2164</v>
      </c>
      <c r="D2626" s="304" t="s">
        <v>2164</v>
      </c>
      <c r="E2626" s="305" t="s">
        <v>18</v>
      </c>
      <c r="F2626" s="306">
        <v>59.549999999999997</v>
      </c>
      <c r="G2626" s="40"/>
      <c r="H2626" s="46"/>
    </row>
    <row r="2627" s="2" customFormat="1" ht="16.8" customHeight="1">
      <c r="A2627" s="40"/>
      <c r="B2627" s="46"/>
      <c r="C2627" s="303" t="s">
        <v>1459</v>
      </c>
      <c r="D2627" s="304" t="s">
        <v>1459</v>
      </c>
      <c r="E2627" s="305" t="s">
        <v>18</v>
      </c>
      <c r="F2627" s="306">
        <v>180</v>
      </c>
      <c r="G2627" s="40"/>
      <c r="H2627" s="46"/>
    </row>
    <row r="2628" s="2" customFormat="1" ht="16.8" customHeight="1">
      <c r="A2628" s="40"/>
      <c r="B2628" s="46"/>
      <c r="C2628" s="307" t="s">
        <v>1459</v>
      </c>
      <c r="D2628" s="307" t="s">
        <v>3890</v>
      </c>
      <c r="E2628" s="19" t="s">
        <v>18</v>
      </c>
      <c r="F2628" s="308">
        <v>180</v>
      </c>
      <c r="G2628" s="40"/>
      <c r="H2628" s="46"/>
    </row>
    <row r="2629" s="2" customFormat="1" ht="16.8" customHeight="1">
      <c r="A2629" s="40"/>
      <c r="B2629" s="46"/>
      <c r="C2629" s="303" t="s">
        <v>1468</v>
      </c>
      <c r="D2629" s="304" t="s">
        <v>1468</v>
      </c>
      <c r="E2629" s="305" t="s">
        <v>18</v>
      </c>
      <c r="F2629" s="306">
        <v>82</v>
      </c>
      <c r="G2629" s="40"/>
      <c r="H2629" s="46"/>
    </row>
    <row r="2630" s="2" customFormat="1" ht="16.8" customHeight="1">
      <c r="A2630" s="40"/>
      <c r="B2630" s="46"/>
      <c r="C2630" s="307" t="s">
        <v>1468</v>
      </c>
      <c r="D2630" s="307" t="s">
        <v>3895</v>
      </c>
      <c r="E2630" s="19" t="s">
        <v>18</v>
      </c>
      <c r="F2630" s="308">
        <v>82</v>
      </c>
      <c r="G2630" s="40"/>
      <c r="H2630" s="46"/>
    </row>
    <row r="2631" s="2" customFormat="1" ht="16.8" customHeight="1">
      <c r="A2631" s="40"/>
      <c r="B2631" s="46"/>
      <c r="C2631" s="303" t="s">
        <v>1948</v>
      </c>
      <c r="D2631" s="304" t="s">
        <v>1948</v>
      </c>
      <c r="E2631" s="305" t="s">
        <v>18</v>
      </c>
      <c r="F2631" s="306">
        <v>16.09</v>
      </c>
      <c r="G2631" s="40"/>
      <c r="H2631" s="46"/>
    </row>
    <row r="2632" s="2" customFormat="1" ht="16.8" customHeight="1">
      <c r="A2632" s="40"/>
      <c r="B2632" s="46"/>
      <c r="C2632" s="307" t="s">
        <v>1948</v>
      </c>
      <c r="D2632" s="307" t="s">
        <v>3899</v>
      </c>
      <c r="E2632" s="19" t="s">
        <v>18</v>
      </c>
      <c r="F2632" s="308">
        <v>16.09</v>
      </c>
      <c r="G2632" s="40"/>
      <c r="H2632" s="46"/>
    </row>
    <row r="2633" s="2" customFormat="1" ht="16.8" customHeight="1">
      <c r="A2633" s="40"/>
      <c r="B2633" s="46"/>
      <c r="C2633" s="303" t="s">
        <v>1505</v>
      </c>
      <c r="D2633" s="304" t="s">
        <v>1505</v>
      </c>
      <c r="E2633" s="305" t="s">
        <v>18</v>
      </c>
      <c r="F2633" s="306">
        <v>94</v>
      </c>
      <c r="G2633" s="40"/>
      <c r="H2633" s="46"/>
    </row>
    <row r="2634" s="2" customFormat="1" ht="16.8" customHeight="1">
      <c r="A2634" s="40"/>
      <c r="B2634" s="46"/>
      <c r="C2634" s="303" t="s">
        <v>1876</v>
      </c>
      <c r="D2634" s="304" t="s">
        <v>1876</v>
      </c>
      <c r="E2634" s="305" t="s">
        <v>18</v>
      </c>
      <c r="F2634" s="306">
        <v>4</v>
      </c>
      <c r="G2634" s="40"/>
      <c r="H2634" s="46"/>
    </row>
    <row r="2635" s="2" customFormat="1" ht="16.8" customHeight="1">
      <c r="A2635" s="40"/>
      <c r="B2635" s="46"/>
      <c r="C2635" s="307" t="s">
        <v>1876</v>
      </c>
      <c r="D2635" s="307" t="s">
        <v>3923</v>
      </c>
      <c r="E2635" s="19" t="s">
        <v>18</v>
      </c>
      <c r="F2635" s="308">
        <v>4</v>
      </c>
      <c r="G2635" s="40"/>
      <c r="H2635" s="46"/>
    </row>
    <row r="2636" s="2" customFormat="1" ht="16.8" customHeight="1">
      <c r="A2636" s="40"/>
      <c r="B2636" s="46"/>
      <c r="C2636" s="303" t="s">
        <v>669</v>
      </c>
      <c r="D2636" s="304" t="s">
        <v>669</v>
      </c>
      <c r="E2636" s="305" t="s">
        <v>18</v>
      </c>
      <c r="F2636" s="306">
        <v>1.44</v>
      </c>
      <c r="G2636" s="40"/>
      <c r="H2636" s="46"/>
    </row>
    <row r="2637" s="2" customFormat="1" ht="16.8" customHeight="1">
      <c r="A2637" s="40"/>
      <c r="B2637" s="46"/>
      <c r="C2637" s="307" t="s">
        <v>669</v>
      </c>
      <c r="D2637" s="307" t="s">
        <v>3938</v>
      </c>
      <c r="E2637" s="19" t="s">
        <v>18</v>
      </c>
      <c r="F2637" s="308">
        <v>1.44</v>
      </c>
      <c r="G2637" s="40"/>
      <c r="H2637" s="46"/>
    </row>
    <row r="2638" s="2" customFormat="1" ht="16.8" customHeight="1">
      <c r="A2638" s="40"/>
      <c r="B2638" s="46"/>
      <c r="C2638" s="303" t="s">
        <v>676</v>
      </c>
      <c r="D2638" s="304" t="s">
        <v>676</v>
      </c>
      <c r="E2638" s="305" t="s">
        <v>18</v>
      </c>
      <c r="F2638" s="306">
        <v>8.6400000000000006</v>
      </c>
      <c r="G2638" s="40"/>
      <c r="H2638" s="46"/>
    </row>
    <row r="2639" s="2" customFormat="1" ht="16.8" customHeight="1">
      <c r="A2639" s="40"/>
      <c r="B2639" s="46"/>
      <c r="C2639" s="307" t="s">
        <v>676</v>
      </c>
      <c r="D2639" s="307" t="s">
        <v>3943</v>
      </c>
      <c r="E2639" s="19" t="s">
        <v>18</v>
      </c>
      <c r="F2639" s="308">
        <v>8.6400000000000006</v>
      </c>
      <c r="G2639" s="40"/>
      <c r="H2639" s="46"/>
    </row>
    <row r="2640" s="2" customFormat="1" ht="16.8" customHeight="1">
      <c r="A2640" s="40"/>
      <c r="B2640" s="46"/>
      <c r="C2640" s="303" t="s">
        <v>1606</v>
      </c>
      <c r="D2640" s="304" t="s">
        <v>1606</v>
      </c>
      <c r="E2640" s="305" t="s">
        <v>18</v>
      </c>
      <c r="F2640" s="306">
        <v>8.6400000000000006</v>
      </c>
      <c r="G2640" s="40"/>
      <c r="H2640" s="46"/>
    </row>
    <row r="2641" s="2" customFormat="1" ht="16.8" customHeight="1">
      <c r="A2641" s="40"/>
      <c r="B2641" s="46"/>
      <c r="C2641" s="307" t="s">
        <v>1606</v>
      </c>
      <c r="D2641" s="307" t="s">
        <v>3948</v>
      </c>
      <c r="E2641" s="19" t="s">
        <v>18</v>
      </c>
      <c r="F2641" s="308">
        <v>8.6400000000000006</v>
      </c>
      <c r="G2641" s="40"/>
      <c r="H2641" s="46"/>
    </row>
    <row r="2642" s="2" customFormat="1" ht="16.8" customHeight="1">
      <c r="A2642" s="40"/>
      <c r="B2642" s="46"/>
      <c r="C2642" s="303" t="s">
        <v>2193</v>
      </c>
      <c r="D2642" s="304" t="s">
        <v>2193</v>
      </c>
      <c r="E2642" s="305" t="s">
        <v>18</v>
      </c>
      <c r="F2642" s="306">
        <v>49.57</v>
      </c>
      <c r="G2642" s="40"/>
      <c r="H2642" s="46"/>
    </row>
    <row r="2643" s="2" customFormat="1" ht="16.8" customHeight="1">
      <c r="A2643" s="40"/>
      <c r="B2643" s="46"/>
      <c r="C2643" s="307" t="s">
        <v>2193</v>
      </c>
      <c r="D2643" s="307" t="s">
        <v>3832</v>
      </c>
      <c r="E2643" s="19" t="s">
        <v>18</v>
      </c>
      <c r="F2643" s="308">
        <v>49.57</v>
      </c>
      <c r="G2643" s="40"/>
      <c r="H2643" s="46"/>
    </row>
    <row r="2644" s="2" customFormat="1" ht="16.8" customHeight="1">
      <c r="A2644" s="40"/>
      <c r="B2644" s="46"/>
      <c r="C2644" s="303" t="s">
        <v>1648</v>
      </c>
      <c r="D2644" s="304" t="s">
        <v>1648</v>
      </c>
      <c r="E2644" s="305" t="s">
        <v>18</v>
      </c>
      <c r="F2644" s="306">
        <v>0.17000000000000001</v>
      </c>
      <c r="G2644" s="40"/>
      <c r="H2644" s="46"/>
    </row>
    <row r="2645" s="2" customFormat="1" ht="16.8" customHeight="1">
      <c r="A2645" s="40"/>
      <c r="B2645" s="46"/>
      <c r="C2645" s="307" t="s">
        <v>1648</v>
      </c>
      <c r="D2645" s="307" t="s">
        <v>3953</v>
      </c>
      <c r="E2645" s="19" t="s">
        <v>18</v>
      </c>
      <c r="F2645" s="308">
        <v>0.17000000000000001</v>
      </c>
      <c r="G2645" s="40"/>
      <c r="H2645" s="46"/>
    </row>
    <row r="2646" s="2" customFormat="1" ht="16.8" customHeight="1">
      <c r="A2646" s="40"/>
      <c r="B2646" s="46"/>
      <c r="C2646" s="303" t="s">
        <v>1923</v>
      </c>
      <c r="D2646" s="304" t="s">
        <v>1923</v>
      </c>
      <c r="E2646" s="305" t="s">
        <v>18</v>
      </c>
      <c r="F2646" s="306">
        <v>181.5</v>
      </c>
      <c r="G2646" s="40"/>
      <c r="H2646" s="46"/>
    </row>
    <row r="2647" s="2" customFormat="1" ht="16.8" customHeight="1">
      <c r="A2647" s="40"/>
      <c r="B2647" s="46"/>
      <c r="C2647" s="307" t="s">
        <v>1923</v>
      </c>
      <c r="D2647" s="307" t="s">
        <v>3928</v>
      </c>
      <c r="E2647" s="19" t="s">
        <v>18</v>
      </c>
      <c r="F2647" s="308">
        <v>181.5</v>
      </c>
      <c r="G2647" s="40"/>
      <c r="H2647" s="46"/>
    </row>
    <row r="2648" s="2" customFormat="1" ht="16.8" customHeight="1">
      <c r="A2648" s="40"/>
      <c r="B2648" s="46"/>
      <c r="C2648" s="303" t="s">
        <v>1633</v>
      </c>
      <c r="D2648" s="304" t="s">
        <v>1633</v>
      </c>
      <c r="E2648" s="305" t="s">
        <v>18</v>
      </c>
      <c r="F2648" s="306">
        <v>111.2</v>
      </c>
      <c r="G2648" s="40"/>
      <c r="H2648" s="46"/>
    </row>
    <row r="2649" s="2" customFormat="1" ht="16.8" customHeight="1">
      <c r="A2649" s="40"/>
      <c r="B2649" s="46"/>
      <c r="C2649" s="303" t="s">
        <v>1932</v>
      </c>
      <c r="D2649" s="304" t="s">
        <v>1932</v>
      </c>
      <c r="E2649" s="305" t="s">
        <v>18</v>
      </c>
      <c r="F2649" s="306">
        <v>53.359999999999999</v>
      </c>
      <c r="G2649" s="40"/>
      <c r="H2649" s="46"/>
    </row>
    <row r="2650" s="2" customFormat="1" ht="16.8" customHeight="1">
      <c r="A2650" s="40"/>
      <c r="B2650" s="46"/>
      <c r="C2650" s="303" t="s">
        <v>1938</v>
      </c>
      <c r="D2650" s="304" t="s">
        <v>1938</v>
      </c>
      <c r="E2650" s="305" t="s">
        <v>18</v>
      </c>
      <c r="F2650" s="306">
        <v>22.5</v>
      </c>
      <c r="G2650" s="40"/>
      <c r="H2650" s="46"/>
    </row>
    <row r="2651" s="2" customFormat="1" ht="16.8" customHeight="1">
      <c r="A2651" s="40"/>
      <c r="B2651" s="46"/>
      <c r="C2651" s="303" t="s">
        <v>1615</v>
      </c>
      <c r="D2651" s="304" t="s">
        <v>1615</v>
      </c>
      <c r="E2651" s="305" t="s">
        <v>18</v>
      </c>
      <c r="F2651" s="306">
        <v>53.359999999999999</v>
      </c>
      <c r="G2651" s="40"/>
      <c r="H2651" s="46"/>
    </row>
    <row r="2652" s="2" customFormat="1" ht="16.8" customHeight="1">
      <c r="A2652" s="40"/>
      <c r="B2652" s="46"/>
      <c r="C2652" s="303" t="s">
        <v>1621</v>
      </c>
      <c r="D2652" s="304" t="s">
        <v>1621</v>
      </c>
      <c r="E2652" s="305" t="s">
        <v>18</v>
      </c>
      <c r="F2652" s="306">
        <v>54.960000000000001</v>
      </c>
      <c r="G2652" s="40"/>
      <c r="H2652" s="46"/>
    </row>
    <row r="2653" s="2" customFormat="1" ht="16.8" customHeight="1">
      <c r="A2653" s="40"/>
      <c r="B2653" s="46"/>
      <c r="C2653" s="303" t="s">
        <v>1597</v>
      </c>
      <c r="D2653" s="304" t="s">
        <v>1597</v>
      </c>
      <c r="E2653" s="305" t="s">
        <v>18</v>
      </c>
      <c r="F2653" s="306">
        <v>75.200000000000003</v>
      </c>
      <c r="G2653" s="40"/>
      <c r="H2653" s="46"/>
    </row>
    <row r="2654" s="2" customFormat="1" ht="16.8" customHeight="1">
      <c r="A2654" s="40"/>
      <c r="B2654" s="46"/>
      <c r="C2654" s="303" t="s">
        <v>361</v>
      </c>
      <c r="D2654" s="304" t="s">
        <v>361</v>
      </c>
      <c r="E2654" s="305" t="s">
        <v>18</v>
      </c>
      <c r="F2654" s="306">
        <v>28.75</v>
      </c>
      <c r="G2654" s="40"/>
      <c r="H2654" s="46"/>
    </row>
    <row r="2655" s="2" customFormat="1" ht="16.8" customHeight="1">
      <c r="A2655" s="40"/>
      <c r="B2655" s="46"/>
      <c r="C2655" s="303" t="s">
        <v>2232</v>
      </c>
      <c r="D2655" s="304" t="s">
        <v>2232</v>
      </c>
      <c r="E2655" s="305" t="s">
        <v>18</v>
      </c>
      <c r="F2655" s="306">
        <v>513.73000000000002</v>
      </c>
      <c r="G2655" s="40"/>
      <c r="H2655" s="46"/>
    </row>
    <row r="2656" s="2" customFormat="1" ht="16.8" customHeight="1">
      <c r="A2656" s="40"/>
      <c r="B2656" s="46"/>
      <c r="C2656" s="303" t="s">
        <v>1873</v>
      </c>
      <c r="D2656" s="304" t="s">
        <v>1873</v>
      </c>
      <c r="E2656" s="305" t="s">
        <v>18</v>
      </c>
      <c r="F2656" s="306">
        <v>150.40000000000001</v>
      </c>
      <c r="G2656" s="40"/>
      <c r="H2656" s="46"/>
    </row>
    <row r="2657" s="2" customFormat="1" ht="16.8" customHeight="1">
      <c r="A2657" s="40"/>
      <c r="B2657" s="46"/>
      <c r="C2657" s="307" t="s">
        <v>1873</v>
      </c>
      <c r="D2657" s="307" t="s">
        <v>4002</v>
      </c>
      <c r="E2657" s="19" t="s">
        <v>18</v>
      </c>
      <c r="F2657" s="308">
        <v>150.40000000000001</v>
      </c>
      <c r="G2657" s="40"/>
      <c r="H2657" s="46"/>
    </row>
    <row r="2658" s="2" customFormat="1" ht="16.8" customHeight="1">
      <c r="A2658" s="40"/>
      <c r="B2658" s="46"/>
      <c r="C2658" s="303" t="s">
        <v>2265</v>
      </c>
      <c r="D2658" s="304" t="s">
        <v>2265</v>
      </c>
      <c r="E2658" s="305" t="s">
        <v>18</v>
      </c>
      <c r="F2658" s="306">
        <v>75.200000000000003</v>
      </c>
      <c r="G2658" s="40"/>
      <c r="H2658" s="46"/>
    </row>
    <row r="2659" s="2" customFormat="1" ht="16.8" customHeight="1">
      <c r="A2659" s="40"/>
      <c r="B2659" s="46"/>
      <c r="C2659" s="303" t="s">
        <v>2035</v>
      </c>
      <c r="D2659" s="304" t="s">
        <v>2035</v>
      </c>
      <c r="E2659" s="305" t="s">
        <v>18</v>
      </c>
      <c r="F2659" s="306">
        <v>357.94999999999999</v>
      </c>
      <c r="G2659" s="40"/>
      <c r="H2659" s="46"/>
    </row>
    <row r="2660" s="2" customFormat="1" ht="16.8" customHeight="1">
      <c r="A2660" s="40"/>
      <c r="B2660" s="46"/>
      <c r="C2660" s="309" t="s">
        <v>7386</v>
      </c>
      <c r="D2660" s="40"/>
      <c r="E2660" s="40"/>
      <c r="F2660" s="40"/>
      <c r="G2660" s="40"/>
      <c r="H2660" s="46"/>
    </row>
    <row r="2661" s="2" customFormat="1" ht="16.8" customHeight="1">
      <c r="A2661" s="40"/>
      <c r="B2661" s="46"/>
      <c r="C2661" s="307" t="s">
        <v>3477</v>
      </c>
      <c r="D2661" s="307" t="s">
        <v>3603</v>
      </c>
      <c r="E2661" s="19" t="s">
        <v>350</v>
      </c>
      <c r="F2661" s="308">
        <v>347.94999999999999</v>
      </c>
      <c r="G2661" s="40"/>
      <c r="H2661" s="46"/>
    </row>
    <row r="2662" s="2" customFormat="1" ht="16.8" customHeight="1">
      <c r="A2662" s="40"/>
      <c r="B2662" s="46"/>
      <c r="C2662" s="303" t="s">
        <v>4044</v>
      </c>
      <c r="D2662" s="304" t="s">
        <v>4044</v>
      </c>
      <c r="E2662" s="305" t="s">
        <v>18</v>
      </c>
      <c r="F2662" s="306">
        <v>6611.0900000000001</v>
      </c>
      <c r="G2662" s="40"/>
      <c r="H2662" s="46"/>
    </row>
    <row r="2663" s="2" customFormat="1" ht="16.8" customHeight="1">
      <c r="A2663" s="40"/>
      <c r="B2663" s="46"/>
      <c r="C2663" s="303" t="s">
        <v>2551</v>
      </c>
      <c r="D2663" s="304" t="s">
        <v>2551</v>
      </c>
      <c r="E2663" s="305" t="s">
        <v>18</v>
      </c>
      <c r="F2663" s="306">
        <v>347.94999999999999</v>
      </c>
      <c r="G2663" s="40"/>
      <c r="H2663" s="46"/>
    </row>
    <row r="2664" s="2" customFormat="1" ht="16.8" customHeight="1">
      <c r="A2664" s="40"/>
      <c r="B2664" s="46"/>
      <c r="C2664" s="307" t="s">
        <v>2551</v>
      </c>
      <c r="D2664" s="307" t="s">
        <v>4039</v>
      </c>
      <c r="E2664" s="19" t="s">
        <v>18</v>
      </c>
      <c r="F2664" s="308">
        <v>347.94999999999999</v>
      </c>
      <c r="G2664" s="40"/>
      <c r="H2664" s="46"/>
    </row>
    <row r="2665" s="2" customFormat="1" ht="16.8" customHeight="1">
      <c r="A2665" s="40"/>
      <c r="B2665" s="46"/>
      <c r="C2665" s="303" t="s">
        <v>367</v>
      </c>
      <c r="D2665" s="304" t="s">
        <v>367</v>
      </c>
      <c r="E2665" s="305" t="s">
        <v>18</v>
      </c>
      <c r="F2665" s="306">
        <v>49.57</v>
      </c>
      <c r="G2665" s="40"/>
      <c r="H2665" s="46"/>
    </row>
    <row r="2666" s="2" customFormat="1" ht="16.8" customHeight="1">
      <c r="A2666" s="40"/>
      <c r="B2666" s="46"/>
      <c r="C2666" s="307" t="s">
        <v>367</v>
      </c>
      <c r="D2666" s="307" t="s">
        <v>3842</v>
      </c>
      <c r="E2666" s="19" t="s">
        <v>18</v>
      </c>
      <c r="F2666" s="308">
        <v>49.57</v>
      </c>
      <c r="G2666" s="40"/>
      <c r="H2666" s="46"/>
    </row>
    <row r="2667" s="2" customFormat="1" ht="16.8" customHeight="1">
      <c r="A2667" s="40"/>
      <c r="B2667" s="46"/>
      <c r="C2667" s="303" t="s">
        <v>1541</v>
      </c>
      <c r="D2667" s="304" t="s">
        <v>1541</v>
      </c>
      <c r="E2667" s="305" t="s">
        <v>18</v>
      </c>
      <c r="F2667" s="306">
        <v>180</v>
      </c>
      <c r="G2667" s="40"/>
      <c r="H2667" s="46"/>
    </row>
    <row r="2668" s="2" customFormat="1" ht="16.8" customHeight="1">
      <c r="A2668" s="40"/>
      <c r="B2668" s="46"/>
      <c r="C2668" s="307" t="s">
        <v>1541</v>
      </c>
      <c r="D2668" s="307" t="s">
        <v>3847</v>
      </c>
      <c r="E2668" s="19" t="s">
        <v>18</v>
      </c>
      <c r="F2668" s="308">
        <v>180</v>
      </c>
      <c r="G2668" s="40"/>
      <c r="H2668" s="46"/>
    </row>
    <row r="2669" s="2" customFormat="1" ht="16.8" customHeight="1">
      <c r="A2669" s="40"/>
      <c r="B2669" s="46"/>
      <c r="C2669" s="303" t="s">
        <v>339</v>
      </c>
      <c r="D2669" s="304" t="s">
        <v>339</v>
      </c>
      <c r="E2669" s="305" t="s">
        <v>18</v>
      </c>
      <c r="F2669" s="306">
        <v>6.5</v>
      </c>
      <c r="G2669" s="40"/>
      <c r="H2669" s="46"/>
    </row>
    <row r="2670" s="2" customFormat="1" ht="16.8" customHeight="1">
      <c r="A2670" s="40"/>
      <c r="B2670" s="46"/>
      <c r="C2670" s="307" t="s">
        <v>339</v>
      </c>
      <c r="D2670" s="307" t="s">
        <v>3851</v>
      </c>
      <c r="E2670" s="19" t="s">
        <v>18</v>
      </c>
      <c r="F2670" s="308">
        <v>6.5</v>
      </c>
      <c r="G2670" s="40"/>
      <c r="H2670" s="46"/>
    </row>
    <row r="2671" s="2" customFormat="1" ht="16.8" customHeight="1">
      <c r="A2671" s="40"/>
      <c r="B2671" s="46"/>
      <c r="C2671" s="303" t="s">
        <v>353</v>
      </c>
      <c r="D2671" s="304" t="s">
        <v>353</v>
      </c>
      <c r="E2671" s="305" t="s">
        <v>18</v>
      </c>
      <c r="F2671" s="306">
        <v>429.61000000000001</v>
      </c>
      <c r="G2671" s="40"/>
      <c r="H2671" s="46"/>
    </row>
    <row r="2672" s="2" customFormat="1" ht="16.8" customHeight="1">
      <c r="A2672" s="40"/>
      <c r="B2672" s="46"/>
      <c r="C2672" s="307" t="s">
        <v>353</v>
      </c>
      <c r="D2672" s="307" t="s">
        <v>3866</v>
      </c>
      <c r="E2672" s="19" t="s">
        <v>18</v>
      </c>
      <c r="F2672" s="308">
        <v>429.61000000000001</v>
      </c>
      <c r="G2672" s="40"/>
      <c r="H2672" s="46"/>
    </row>
    <row r="2673" s="2" customFormat="1" ht="16.8" customHeight="1">
      <c r="A2673" s="40"/>
      <c r="B2673" s="46"/>
      <c r="C2673" s="303" t="s">
        <v>1848</v>
      </c>
      <c r="D2673" s="304" t="s">
        <v>1848</v>
      </c>
      <c r="E2673" s="305" t="s">
        <v>18</v>
      </c>
      <c r="F2673" s="306">
        <v>330.45999999999998</v>
      </c>
      <c r="G2673" s="40"/>
      <c r="H2673" s="46"/>
    </row>
    <row r="2674" s="2" customFormat="1" ht="16.8" customHeight="1">
      <c r="A2674" s="40"/>
      <c r="B2674" s="46"/>
      <c r="C2674" s="307" t="s">
        <v>18</v>
      </c>
      <c r="D2674" s="307" t="s">
        <v>3870</v>
      </c>
      <c r="E2674" s="19" t="s">
        <v>18</v>
      </c>
      <c r="F2674" s="308">
        <v>0</v>
      </c>
      <c r="G2674" s="40"/>
      <c r="H2674" s="46"/>
    </row>
    <row r="2675" s="2" customFormat="1" ht="16.8" customHeight="1">
      <c r="A2675" s="40"/>
      <c r="B2675" s="46"/>
      <c r="C2675" s="307" t="s">
        <v>1848</v>
      </c>
      <c r="D2675" s="307" t="s">
        <v>3871</v>
      </c>
      <c r="E2675" s="19" t="s">
        <v>18</v>
      </c>
      <c r="F2675" s="308">
        <v>330.45999999999998</v>
      </c>
      <c r="G2675" s="40"/>
      <c r="H2675" s="46"/>
    </row>
    <row r="2676" s="2" customFormat="1" ht="16.8" customHeight="1">
      <c r="A2676" s="40"/>
      <c r="B2676" s="46"/>
      <c r="C2676" s="303" t="s">
        <v>3206</v>
      </c>
      <c r="D2676" s="304" t="s">
        <v>3206</v>
      </c>
      <c r="E2676" s="305" t="s">
        <v>18</v>
      </c>
      <c r="F2676" s="306">
        <v>13.460000000000001</v>
      </c>
      <c r="G2676" s="40"/>
      <c r="H2676" s="46"/>
    </row>
    <row r="2677" s="2" customFormat="1" ht="16.8" customHeight="1">
      <c r="A2677" s="40"/>
      <c r="B2677" s="46"/>
      <c r="C2677" s="307" t="s">
        <v>3206</v>
      </c>
      <c r="D2677" s="307" t="s">
        <v>3879</v>
      </c>
      <c r="E2677" s="19" t="s">
        <v>18</v>
      </c>
      <c r="F2677" s="308">
        <v>13.460000000000001</v>
      </c>
      <c r="G2677" s="40"/>
      <c r="H2677" s="46"/>
    </row>
    <row r="2678" s="2" customFormat="1" ht="16.8" customHeight="1">
      <c r="A2678" s="40"/>
      <c r="B2678" s="46"/>
      <c r="C2678" s="309" t="s">
        <v>7386</v>
      </c>
      <c r="D2678" s="40"/>
      <c r="E2678" s="40"/>
      <c r="F2678" s="40"/>
      <c r="G2678" s="40"/>
      <c r="H2678" s="46"/>
    </row>
    <row r="2679" s="2" customFormat="1" ht="16.8" customHeight="1">
      <c r="A2679" s="40"/>
      <c r="B2679" s="46"/>
      <c r="C2679" s="307" t="s">
        <v>341</v>
      </c>
      <c r="D2679" s="307" t="s">
        <v>342</v>
      </c>
      <c r="E2679" s="19" t="s">
        <v>343</v>
      </c>
      <c r="F2679" s="308">
        <v>330.45999999999998</v>
      </c>
      <c r="G2679" s="40"/>
      <c r="H2679" s="46"/>
    </row>
    <row r="2680" s="2" customFormat="1" ht="16.8" customHeight="1">
      <c r="A2680" s="40"/>
      <c r="B2680" s="46"/>
      <c r="C2680" s="303" t="s">
        <v>750</v>
      </c>
      <c r="D2680" s="304" t="s">
        <v>750</v>
      </c>
      <c r="E2680" s="305" t="s">
        <v>18</v>
      </c>
      <c r="F2680" s="306">
        <v>112.8</v>
      </c>
      <c r="G2680" s="40"/>
      <c r="H2680" s="46"/>
    </row>
    <row r="2681" s="2" customFormat="1" ht="16.8" customHeight="1">
      <c r="A2681" s="40"/>
      <c r="B2681" s="46"/>
      <c r="C2681" s="303" t="s">
        <v>315</v>
      </c>
      <c r="D2681" s="304" t="s">
        <v>315</v>
      </c>
      <c r="E2681" s="305" t="s">
        <v>18</v>
      </c>
      <c r="F2681" s="306">
        <v>165.22999999999999</v>
      </c>
      <c r="G2681" s="40"/>
      <c r="H2681" s="46"/>
    </row>
    <row r="2682" s="2" customFormat="1" ht="16.8" customHeight="1">
      <c r="A2682" s="40"/>
      <c r="B2682" s="46"/>
      <c r="C2682" s="307" t="s">
        <v>315</v>
      </c>
      <c r="D2682" s="307" t="s">
        <v>3827</v>
      </c>
      <c r="E2682" s="19" t="s">
        <v>18</v>
      </c>
      <c r="F2682" s="308">
        <v>165.22999999999999</v>
      </c>
      <c r="G2682" s="40"/>
      <c r="H2682" s="46"/>
    </row>
    <row r="2683" s="2" customFormat="1" ht="16.8" customHeight="1">
      <c r="A2683" s="40"/>
      <c r="B2683" s="46"/>
      <c r="C2683" s="303" t="s">
        <v>384</v>
      </c>
      <c r="D2683" s="304" t="s">
        <v>384</v>
      </c>
      <c r="E2683" s="305" t="s">
        <v>18</v>
      </c>
      <c r="F2683" s="306">
        <v>136.5</v>
      </c>
      <c r="G2683" s="40"/>
      <c r="H2683" s="46"/>
    </row>
    <row r="2684" s="2" customFormat="1" ht="16.8" customHeight="1">
      <c r="A2684" s="40"/>
      <c r="B2684" s="46"/>
      <c r="C2684" s="303" t="s">
        <v>3806</v>
      </c>
      <c r="D2684" s="304" t="s">
        <v>3806</v>
      </c>
      <c r="E2684" s="305" t="s">
        <v>18</v>
      </c>
      <c r="F2684" s="306">
        <v>-10</v>
      </c>
      <c r="G2684" s="40"/>
      <c r="H2684" s="46"/>
    </row>
    <row r="2685" s="2" customFormat="1" ht="16.8" customHeight="1">
      <c r="A2685" s="40"/>
      <c r="B2685" s="46"/>
      <c r="C2685" s="309" t="s">
        <v>7386</v>
      </c>
      <c r="D2685" s="40"/>
      <c r="E2685" s="40"/>
      <c r="F2685" s="40"/>
      <c r="G2685" s="40"/>
      <c r="H2685" s="46"/>
    </row>
    <row r="2686" s="2" customFormat="1" ht="16.8" customHeight="1">
      <c r="A2686" s="40"/>
      <c r="B2686" s="46"/>
      <c r="C2686" s="307" t="s">
        <v>3477</v>
      </c>
      <c r="D2686" s="307" t="s">
        <v>3603</v>
      </c>
      <c r="E2686" s="19" t="s">
        <v>350</v>
      </c>
      <c r="F2686" s="308">
        <v>347.94999999999999</v>
      </c>
      <c r="G2686" s="40"/>
      <c r="H2686" s="46"/>
    </row>
    <row r="2687" s="2" customFormat="1" ht="16.8" customHeight="1">
      <c r="A2687" s="40"/>
      <c r="B2687" s="46"/>
      <c r="C2687" s="303" t="s">
        <v>2101</v>
      </c>
      <c r="D2687" s="304" t="s">
        <v>2101</v>
      </c>
      <c r="E2687" s="305" t="s">
        <v>18</v>
      </c>
      <c r="F2687" s="306">
        <v>180</v>
      </c>
      <c r="G2687" s="40"/>
      <c r="H2687" s="46"/>
    </row>
    <row r="2688" s="2" customFormat="1" ht="16.8" customHeight="1">
      <c r="A2688" s="40"/>
      <c r="B2688" s="46"/>
      <c r="C2688" s="307" t="s">
        <v>2101</v>
      </c>
      <c r="D2688" s="307" t="s">
        <v>3856</v>
      </c>
      <c r="E2688" s="19" t="s">
        <v>18</v>
      </c>
      <c r="F2688" s="308">
        <v>180</v>
      </c>
      <c r="G2688" s="40"/>
      <c r="H2688" s="46"/>
    </row>
    <row r="2689" s="2" customFormat="1" ht="16.8" customHeight="1">
      <c r="A2689" s="40"/>
      <c r="B2689" s="46"/>
      <c r="C2689" s="303" t="s">
        <v>1982</v>
      </c>
      <c r="D2689" s="304" t="s">
        <v>1982</v>
      </c>
      <c r="E2689" s="305" t="s">
        <v>18</v>
      </c>
      <c r="F2689" s="306">
        <v>-13.460000000000001</v>
      </c>
      <c r="G2689" s="40"/>
      <c r="H2689" s="46"/>
    </row>
    <row r="2690" s="2" customFormat="1" ht="16.8" customHeight="1">
      <c r="A2690" s="40"/>
      <c r="B2690" s="46"/>
      <c r="C2690" s="307" t="s">
        <v>1982</v>
      </c>
      <c r="D2690" s="307" t="s">
        <v>3872</v>
      </c>
      <c r="E2690" s="19" t="s">
        <v>18</v>
      </c>
      <c r="F2690" s="308">
        <v>-13.460000000000001</v>
      </c>
      <c r="G2690" s="40"/>
      <c r="H2690" s="46"/>
    </row>
    <row r="2691" s="2" customFormat="1" ht="16.8" customHeight="1">
      <c r="A2691" s="40"/>
      <c r="B2691" s="46"/>
      <c r="C2691" s="303" t="s">
        <v>3248</v>
      </c>
      <c r="D2691" s="304" t="s">
        <v>3248</v>
      </c>
      <c r="E2691" s="305" t="s">
        <v>18</v>
      </c>
      <c r="F2691" s="306">
        <v>330.45999999999998</v>
      </c>
      <c r="G2691" s="40"/>
      <c r="H2691" s="46"/>
    </row>
    <row r="2692" s="2" customFormat="1" ht="16.8" customHeight="1">
      <c r="A2692" s="40"/>
      <c r="B2692" s="46"/>
      <c r="C2692" s="307" t="s">
        <v>3248</v>
      </c>
      <c r="D2692" s="307" t="s">
        <v>3249</v>
      </c>
      <c r="E2692" s="19" t="s">
        <v>18</v>
      </c>
      <c r="F2692" s="308">
        <v>330.45999999999998</v>
      </c>
      <c r="G2692" s="40"/>
      <c r="H2692" s="46"/>
    </row>
    <row r="2693" s="2" customFormat="1" ht="16.8" customHeight="1">
      <c r="A2693" s="40"/>
      <c r="B2693" s="46"/>
      <c r="C2693" s="303" t="s">
        <v>2174</v>
      </c>
      <c r="D2693" s="304" t="s">
        <v>2174</v>
      </c>
      <c r="E2693" s="305" t="s">
        <v>18</v>
      </c>
      <c r="F2693" s="306">
        <v>128.13999999999999</v>
      </c>
      <c r="G2693" s="40"/>
      <c r="H2693" s="46"/>
    </row>
    <row r="2694" s="2" customFormat="1" ht="16.8" customHeight="1">
      <c r="A2694" s="40"/>
      <c r="B2694" s="46"/>
      <c r="C2694" s="303" t="s">
        <v>2668</v>
      </c>
      <c r="D2694" s="304" t="s">
        <v>2668</v>
      </c>
      <c r="E2694" s="305" t="s">
        <v>18</v>
      </c>
      <c r="F2694" s="306">
        <v>202.75</v>
      </c>
      <c r="G2694" s="40"/>
      <c r="H2694" s="46"/>
    </row>
    <row r="2695" s="2" customFormat="1" ht="16.8" customHeight="1">
      <c r="A2695" s="40"/>
      <c r="B2695" s="46"/>
      <c r="C2695" s="303" t="s">
        <v>402</v>
      </c>
      <c r="D2695" s="304" t="s">
        <v>402</v>
      </c>
      <c r="E2695" s="305" t="s">
        <v>18</v>
      </c>
      <c r="F2695" s="306">
        <v>165.25</v>
      </c>
      <c r="G2695" s="40"/>
      <c r="H2695" s="46"/>
    </row>
    <row r="2696" s="2" customFormat="1" ht="16.8" customHeight="1">
      <c r="A2696" s="40"/>
      <c r="B2696" s="46"/>
      <c r="C2696" s="303" t="s">
        <v>7457</v>
      </c>
      <c r="D2696" s="304" t="s">
        <v>7457</v>
      </c>
      <c r="E2696" s="305" t="s">
        <v>18</v>
      </c>
      <c r="F2696" s="306">
        <v>347.94999999999999</v>
      </c>
      <c r="G2696" s="40"/>
      <c r="H2696" s="46"/>
    </row>
    <row r="2697" s="2" customFormat="1" ht="16.8" customHeight="1">
      <c r="A2697" s="40"/>
      <c r="B2697" s="46"/>
      <c r="C2697" s="303" t="s">
        <v>3873</v>
      </c>
      <c r="D2697" s="304" t="s">
        <v>3873</v>
      </c>
      <c r="E2697" s="305" t="s">
        <v>18</v>
      </c>
      <c r="F2697" s="306">
        <v>35.329999999999998</v>
      </c>
      <c r="G2697" s="40"/>
      <c r="H2697" s="46"/>
    </row>
    <row r="2698" s="2" customFormat="1" ht="16.8" customHeight="1">
      <c r="A2698" s="40"/>
      <c r="B2698" s="46"/>
      <c r="C2698" s="307" t="s">
        <v>3873</v>
      </c>
      <c r="D2698" s="307" t="s">
        <v>3874</v>
      </c>
      <c r="E2698" s="19" t="s">
        <v>18</v>
      </c>
      <c r="F2698" s="308">
        <v>35.329999999999998</v>
      </c>
      <c r="G2698" s="40"/>
      <c r="H2698" s="46"/>
    </row>
    <row r="2699" s="2" customFormat="1" ht="16.8" customHeight="1">
      <c r="A2699" s="40"/>
      <c r="B2699" s="46"/>
      <c r="C2699" s="303" t="s">
        <v>7458</v>
      </c>
      <c r="D2699" s="304" t="s">
        <v>7458</v>
      </c>
      <c r="E2699" s="305" t="s">
        <v>18</v>
      </c>
      <c r="F2699" s="306">
        <v>427.37</v>
      </c>
      <c r="G2699" s="40"/>
      <c r="H2699" s="46"/>
    </row>
    <row r="2700" s="2" customFormat="1" ht="26.4" customHeight="1">
      <c r="A2700" s="40"/>
      <c r="B2700" s="46"/>
      <c r="C2700" s="302" t="s">
        <v>7459</v>
      </c>
      <c r="D2700" s="302" t="s">
        <v>164</v>
      </c>
      <c r="E2700" s="40"/>
      <c r="F2700" s="40"/>
      <c r="G2700" s="40"/>
      <c r="H2700" s="46"/>
    </row>
    <row r="2701" s="2" customFormat="1" ht="16.8" customHeight="1">
      <c r="A2701" s="40"/>
      <c r="B2701" s="46"/>
      <c r="C2701" s="303" t="s">
        <v>432</v>
      </c>
      <c r="D2701" s="304" t="s">
        <v>432</v>
      </c>
      <c r="E2701" s="305" t="s">
        <v>18</v>
      </c>
      <c r="F2701" s="306">
        <v>104.14</v>
      </c>
      <c r="G2701" s="40"/>
      <c r="H2701" s="46"/>
    </row>
    <row r="2702" s="2" customFormat="1" ht="16.8" customHeight="1">
      <c r="A2702" s="40"/>
      <c r="B2702" s="46"/>
      <c r="C2702" s="307" t="s">
        <v>432</v>
      </c>
      <c r="D2702" s="307" t="s">
        <v>4276</v>
      </c>
      <c r="E2702" s="19" t="s">
        <v>18</v>
      </c>
      <c r="F2702" s="308">
        <v>104.14</v>
      </c>
      <c r="G2702" s="40"/>
      <c r="H2702" s="46"/>
    </row>
    <row r="2703" s="2" customFormat="1" ht="16.8" customHeight="1">
      <c r="A2703" s="40"/>
      <c r="B2703" s="46"/>
      <c r="C2703" s="303" t="s">
        <v>4198</v>
      </c>
      <c r="D2703" s="304" t="s">
        <v>4198</v>
      </c>
      <c r="E2703" s="305" t="s">
        <v>18</v>
      </c>
      <c r="F2703" s="306">
        <v>58.799999999999997</v>
      </c>
      <c r="G2703" s="40"/>
      <c r="H2703" s="46"/>
    </row>
    <row r="2704" s="2" customFormat="1" ht="16.8" customHeight="1">
      <c r="A2704" s="40"/>
      <c r="B2704" s="46"/>
      <c r="C2704" s="307" t="s">
        <v>4198</v>
      </c>
      <c r="D2704" s="307" t="s">
        <v>4199</v>
      </c>
      <c r="E2704" s="19" t="s">
        <v>18</v>
      </c>
      <c r="F2704" s="308">
        <v>58.799999999999997</v>
      </c>
      <c r="G2704" s="40"/>
      <c r="H2704" s="46"/>
    </row>
    <row r="2705" s="2" customFormat="1" ht="16.8" customHeight="1">
      <c r="A2705" s="40"/>
      <c r="B2705" s="46"/>
      <c r="C2705" s="303" t="s">
        <v>4204</v>
      </c>
      <c r="D2705" s="304" t="s">
        <v>4204</v>
      </c>
      <c r="E2705" s="305" t="s">
        <v>18</v>
      </c>
      <c r="F2705" s="306">
        <v>41.149999999999999</v>
      </c>
      <c r="G2705" s="40"/>
      <c r="H2705" s="46"/>
    </row>
    <row r="2706" s="2" customFormat="1" ht="16.8" customHeight="1">
      <c r="A2706" s="40"/>
      <c r="B2706" s="46"/>
      <c r="C2706" s="307" t="s">
        <v>4204</v>
      </c>
      <c r="D2706" s="307" t="s">
        <v>4205</v>
      </c>
      <c r="E2706" s="19" t="s">
        <v>18</v>
      </c>
      <c r="F2706" s="308">
        <v>41.149999999999999</v>
      </c>
      <c r="G2706" s="40"/>
      <c r="H2706" s="46"/>
    </row>
    <row r="2707" s="2" customFormat="1" ht="16.8" customHeight="1">
      <c r="A2707" s="40"/>
      <c r="B2707" s="46"/>
      <c r="C2707" s="303" t="s">
        <v>4210</v>
      </c>
      <c r="D2707" s="304" t="s">
        <v>4210</v>
      </c>
      <c r="E2707" s="305" t="s">
        <v>18</v>
      </c>
      <c r="F2707" s="306">
        <v>3.3700000000000001</v>
      </c>
      <c r="G2707" s="40"/>
      <c r="H2707" s="46"/>
    </row>
    <row r="2708" s="2" customFormat="1" ht="16.8" customHeight="1">
      <c r="A2708" s="40"/>
      <c r="B2708" s="46"/>
      <c r="C2708" s="307" t="s">
        <v>4210</v>
      </c>
      <c r="D2708" s="307" t="s">
        <v>4211</v>
      </c>
      <c r="E2708" s="19" t="s">
        <v>18</v>
      </c>
      <c r="F2708" s="308">
        <v>3.3700000000000001</v>
      </c>
      <c r="G2708" s="40"/>
      <c r="H2708" s="46"/>
    </row>
    <row r="2709" s="2" customFormat="1" ht="16.8" customHeight="1">
      <c r="A2709" s="40"/>
      <c r="B2709" s="46"/>
      <c r="C2709" s="303" t="s">
        <v>4186</v>
      </c>
      <c r="D2709" s="304" t="s">
        <v>4186</v>
      </c>
      <c r="E2709" s="305" t="s">
        <v>18</v>
      </c>
      <c r="F2709" s="306">
        <v>42</v>
      </c>
      <c r="G2709" s="40"/>
      <c r="H2709" s="46"/>
    </row>
    <row r="2710" s="2" customFormat="1" ht="16.8" customHeight="1">
      <c r="A2710" s="40"/>
      <c r="B2710" s="46"/>
      <c r="C2710" s="307" t="s">
        <v>4186</v>
      </c>
      <c r="D2710" s="307" t="s">
        <v>4187</v>
      </c>
      <c r="E2710" s="19" t="s">
        <v>18</v>
      </c>
      <c r="F2710" s="308">
        <v>42</v>
      </c>
      <c r="G2710" s="40"/>
      <c r="H2710" s="46"/>
    </row>
    <row r="2711" s="2" customFormat="1" ht="16.8" customHeight="1">
      <c r="A2711" s="40"/>
      <c r="B2711" s="46"/>
      <c r="C2711" s="303" t="s">
        <v>4192</v>
      </c>
      <c r="D2711" s="304" t="s">
        <v>4192</v>
      </c>
      <c r="E2711" s="305" t="s">
        <v>18</v>
      </c>
      <c r="F2711" s="306">
        <v>14</v>
      </c>
      <c r="G2711" s="40"/>
      <c r="H2711" s="46"/>
    </row>
    <row r="2712" s="2" customFormat="1" ht="16.8" customHeight="1">
      <c r="A2712" s="40"/>
      <c r="B2712" s="46"/>
      <c r="C2712" s="307" t="s">
        <v>4192</v>
      </c>
      <c r="D2712" s="307" t="s">
        <v>4193</v>
      </c>
      <c r="E2712" s="19" t="s">
        <v>18</v>
      </c>
      <c r="F2712" s="308">
        <v>14</v>
      </c>
      <c r="G2712" s="40"/>
      <c r="H2712" s="46"/>
    </row>
    <row r="2713" s="2" customFormat="1" ht="16.8" customHeight="1">
      <c r="A2713" s="40"/>
      <c r="B2713" s="46"/>
      <c r="C2713" s="303" t="s">
        <v>4175</v>
      </c>
      <c r="D2713" s="304" t="s">
        <v>4175</v>
      </c>
      <c r="E2713" s="305" t="s">
        <v>18</v>
      </c>
      <c r="F2713" s="306">
        <v>34</v>
      </c>
      <c r="G2713" s="40"/>
      <c r="H2713" s="46"/>
    </row>
    <row r="2714" s="2" customFormat="1" ht="16.8" customHeight="1">
      <c r="A2714" s="40"/>
      <c r="B2714" s="46"/>
      <c r="C2714" s="307" t="s">
        <v>4175</v>
      </c>
      <c r="D2714" s="307" t="s">
        <v>4176</v>
      </c>
      <c r="E2714" s="19" t="s">
        <v>18</v>
      </c>
      <c r="F2714" s="308">
        <v>34</v>
      </c>
      <c r="G2714" s="40"/>
      <c r="H2714" s="46"/>
    </row>
    <row r="2715" s="2" customFormat="1" ht="16.8" customHeight="1">
      <c r="A2715" s="40"/>
      <c r="B2715" s="46"/>
      <c r="C2715" s="303" t="s">
        <v>4180</v>
      </c>
      <c r="D2715" s="304" t="s">
        <v>4180</v>
      </c>
      <c r="E2715" s="305" t="s">
        <v>18</v>
      </c>
      <c r="F2715" s="306">
        <v>38.399999999999999</v>
      </c>
      <c r="G2715" s="40"/>
      <c r="H2715" s="46"/>
    </row>
    <row r="2716" s="2" customFormat="1" ht="16.8" customHeight="1">
      <c r="A2716" s="40"/>
      <c r="B2716" s="46"/>
      <c r="C2716" s="307" t="s">
        <v>4180</v>
      </c>
      <c r="D2716" s="307" t="s">
        <v>4181</v>
      </c>
      <c r="E2716" s="19" t="s">
        <v>18</v>
      </c>
      <c r="F2716" s="308">
        <v>38.399999999999999</v>
      </c>
      <c r="G2716" s="40"/>
      <c r="H2716" s="46"/>
    </row>
    <row r="2717" s="2" customFormat="1" ht="16.8" customHeight="1">
      <c r="A2717" s="40"/>
      <c r="B2717" s="46"/>
      <c r="C2717" s="303" t="s">
        <v>5715</v>
      </c>
      <c r="D2717" s="304" t="s">
        <v>5715</v>
      </c>
      <c r="E2717" s="305" t="s">
        <v>18</v>
      </c>
      <c r="F2717" s="306">
        <v>6.2400000000000002</v>
      </c>
      <c r="G2717" s="40"/>
      <c r="H2717" s="46"/>
    </row>
    <row r="2718" s="2" customFormat="1" ht="16.8" customHeight="1">
      <c r="A2718" s="40"/>
      <c r="B2718" s="46"/>
      <c r="C2718" s="303" t="s">
        <v>1497</v>
      </c>
      <c r="D2718" s="304" t="s">
        <v>1497</v>
      </c>
      <c r="E2718" s="305" t="s">
        <v>18</v>
      </c>
      <c r="F2718" s="306">
        <v>41.740000000000002</v>
      </c>
      <c r="G2718" s="40"/>
      <c r="H2718" s="46"/>
    </row>
    <row r="2719" s="2" customFormat="1" ht="16.8" customHeight="1">
      <c r="A2719" s="40"/>
      <c r="B2719" s="46"/>
      <c r="C2719" s="307" t="s">
        <v>1497</v>
      </c>
      <c r="D2719" s="307" t="s">
        <v>4257</v>
      </c>
      <c r="E2719" s="19" t="s">
        <v>18</v>
      </c>
      <c r="F2719" s="308">
        <v>41.740000000000002</v>
      </c>
      <c r="G2719" s="40"/>
      <c r="H2719" s="46"/>
    </row>
    <row r="2720" s="2" customFormat="1" ht="16.8" customHeight="1">
      <c r="A2720" s="40"/>
      <c r="B2720" s="46"/>
      <c r="C2720" s="303" t="s">
        <v>4165</v>
      </c>
      <c r="D2720" s="304" t="s">
        <v>4165</v>
      </c>
      <c r="E2720" s="305" t="s">
        <v>18</v>
      </c>
      <c r="F2720" s="306">
        <v>2</v>
      </c>
      <c r="G2720" s="40"/>
      <c r="H2720" s="46"/>
    </row>
    <row r="2721" s="2" customFormat="1" ht="16.8" customHeight="1">
      <c r="A2721" s="40"/>
      <c r="B2721" s="46"/>
      <c r="C2721" s="307" t="s">
        <v>4165</v>
      </c>
      <c r="D2721" s="307" t="s">
        <v>4166</v>
      </c>
      <c r="E2721" s="19" t="s">
        <v>18</v>
      </c>
      <c r="F2721" s="308">
        <v>2</v>
      </c>
      <c r="G2721" s="40"/>
      <c r="H2721" s="46"/>
    </row>
    <row r="2722" s="2" customFormat="1" ht="16.8" customHeight="1">
      <c r="A2722" s="40"/>
      <c r="B2722" s="46"/>
      <c r="C2722" s="303" t="s">
        <v>1548</v>
      </c>
      <c r="D2722" s="304" t="s">
        <v>1548</v>
      </c>
      <c r="E2722" s="305" t="s">
        <v>18</v>
      </c>
      <c r="F2722" s="306">
        <v>84.480000000000004</v>
      </c>
      <c r="G2722" s="40"/>
      <c r="H2722" s="46"/>
    </row>
    <row r="2723" s="2" customFormat="1" ht="16.8" customHeight="1">
      <c r="A2723" s="40"/>
      <c r="B2723" s="46"/>
      <c r="C2723" s="307" t="s">
        <v>1548</v>
      </c>
      <c r="D2723" s="307" t="s">
        <v>4264</v>
      </c>
      <c r="E2723" s="19" t="s">
        <v>18</v>
      </c>
      <c r="F2723" s="308">
        <v>84.480000000000004</v>
      </c>
      <c r="G2723" s="40"/>
      <c r="H2723" s="46"/>
    </row>
    <row r="2724" s="2" customFormat="1" ht="16.8" customHeight="1">
      <c r="A2724" s="40"/>
      <c r="B2724" s="46"/>
      <c r="C2724" s="303" t="s">
        <v>1554</v>
      </c>
      <c r="D2724" s="304" t="s">
        <v>1554</v>
      </c>
      <c r="E2724" s="305" t="s">
        <v>18</v>
      </c>
      <c r="F2724" s="306">
        <v>84.480000000000004</v>
      </c>
      <c r="G2724" s="40"/>
      <c r="H2724" s="46"/>
    </row>
    <row r="2725" s="2" customFormat="1" ht="16.8" customHeight="1">
      <c r="A2725" s="40"/>
      <c r="B2725" s="46"/>
      <c r="C2725" s="307" t="s">
        <v>1554</v>
      </c>
      <c r="D2725" s="307" t="s">
        <v>4266</v>
      </c>
      <c r="E2725" s="19" t="s">
        <v>18</v>
      </c>
      <c r="F2725" s="308">
        <v>84.480000000000004</v>
      </c>
      <c r="G2725" s="40"/>
      <c r="H2725" s="46"/>
    </row>
    <row r="2726" s="2" customFormat="1" ht="16.8" customHeight="1">
      <c r="A2726" s="40"/>
      <c r="B2726" s="46"/>
      <c r="C2726" s="303" t="s">
        <v>1508</v>
      </c>
      <c r="D2726" s="304" t="s">
        <v>1508</v>
      </c>
      <c r="E2726" s="305" t="s">
        <v>18</v>
      </c>
      <c r="F2726" s="306">
        <v>7.9299999999999997</v>
      </c>
      <c r="G2726" s="40"/>
      <c r="H2726" s="46"/>
    </row>
    <row r="2727" s="2" customFormat="1" ht="16.8" customHeight="1">
      <c r="A2727" s="40"/>
      <c r="B2727" s="46"/>
      <c r="C2727" s="307" t="s">
        <v>1508</v>
      </c>
      <c r="D2727" s="307" t="s">
        <v>4281</v>
      </c>
      <c r="E2727" s="19" t="s">
        <v>18</v>
      </c>
      <c r="F2727" s="308">
        <v>7.9299999999999997</v>
      </c>
      <c r="G2727" s="40"/>
      <c r="H2727" s="46"/>
    </row>
    <row r="2728" s="2" customFormat="1" ht="16.8" customHeight="1">
      <c r="A2728" s="40"/>
      <c r="B2728" s="46"/>
      <c r="C2728" s="303" t="s">
        <v>748</v>
      </c>
      <c r="D2728" s="304" t="s">
        <v>748</v>
      </c>
      <c r="E2728" s="305" t="s">
        <v>18</v>
      </c>
      <c r="F2728" s="306">
        <v>148.28999999999999</v>
      </c>
      <c r="G2728" s="40"/>
      <c r="H2728" s="46"/>
    </row>
    <row r="2729" s="2" customFormat="1" ht="16.8" customHeight="1">
      <c r="A2729" s="40"/>
      <c r="B2729" s="46"/>
      <c r="C2729" s="307" t="s">
        <v>748</v>
      </c>
      <c r="D2729" s="307" t="s">
        <v>4291</v>
      </c>
      <c r="E2729" s="19" t="s">
        <v>18</v>
      </c>
      <c r="F2729" s="308">
        <v>148.28999999999999</v>
      </c>
      <c r="G2729" s="40"/>
      <c r="H2729" s="46"/>
    </row>
    <row r="2730" s="2" customFormat="1" ht="16.8" customHeight="1">
      <c r="A2730" s="40"/>
      <c r="B2730" s="46"/>
      <c r="C2730" s="303" t="s">
        <v>756</v>
      </c>
      <c r="D2730" s="304" t="s">
        <v>756</v>
      </c>
      <c r="E2730" s="305" t="s">
        <v>18</v>
      </c>
      <c r="F2730" s="306">
        <v>28.18</v>
      </c>
      <c r="G2730" s="40"/>
      <c r="H2730" s="46"/>
    </row>
    <row r="2731" s="2" customFormat="1" ht="16.8" customHeight="1">
      <c r="A2731" s="40"/>
      <c r="B2731" s="46"/>
      <c r="C2731" s="307" t="s">
        <v>756</v>
      </c>
      <c r="D2731" s="307" t="s">
        <v>4296</v>
      </c>
      <c r="E2731" s="19" t="s">
        <v>18</v>
      </c>
      <c r="F2731" s="308">
        <v>28.18</v>
      </c>
      <c r="G2731" s="40"/>
      <c r="H2731" s="46"/>
    </row>
    <row r="2732" s="2" customFormat="1" ht="16.8" customHeight="1">
      <c r="A2732" s="40"/>
      <c r="B2732" s="46"/>
      <c r="C2732" s="303" t="s">
        <v>1530</v>
      </c>
      <c r="D2732" s="304" t="s">
        <v>1530</v>
      </c>
      <c r="E2732" s="305" t="s">
        <v>18</v>
      </c>
      <c r="F2732" s="306">
        <v>184.06999999999999</v>
      </c>
      <c r="G2732" s="40"/>
      <c r="H2732" s="46"/>
    </row>
    <row r="2733" s="2" customFormat="1" ht="16.8" customHeight="1">
      <c r="A2733" s="40"/>
      <c r="B2733" s="46"/>
      <c r="C2733" s="307" t="s">
        <v>1530</v>
      </c>
      <c r="D2733" s="307" t="s">
        <v>4301</v>
      </c>
      <c r="E2733" s="19" t="s">
        <v>18</v>
      </c>
      <c r="F2733" s="308">
        <v>184.06999999999999</v>
      </c>
      <c r="G2733" s="40"/>
      <c r="H2733" s="46"/>
    </row>
    <row r="2734" s="2" customFormat="1" ht="16.8" customHeight="1">
      <c r="A2734" s="40"/>
      <c r="B2734" s="46"/>
      <c r="C2734" s="303" t="s">
        <v>2108</v>
      </c>
      <c r="D2734" s="304" t="s">
        <v>2108</v>
      </c>
      <c r="E2734" s="305" t="s">
        <v>18</v>
      </c>
      <c r="F2734" s="306">
        <v>184.06999999999999</v>
      </c>
      <c r="G2734" s="40"/>
      <c r="H2734" s="46"/>
    </row>
    <row r="2735" s="2" customFormat="1" ht="16.8" customHeight="1">
      <c r="A2735" s="40"/>
      <c r="B2735" s="46"/>
      <c r="C2735" s="307" t="s">
        <v>2108</v>
      </c>
      <c r="D2735" s="307" t="s">
        <v>4306</v>
      </c>
      <c r="E2735" s="19" t="s">
        <v>18</v>
      </c>
      <c r="F2735" s="308">
        <v>184.06999999999999</v>
      </c>
      <c r="G2735" s="40"/>
      <c r="H2735" s="46"/>
    </row>
    <row r="2736" s="2" customFormat="1" ht="16.8" customHeight="1">
      <c r="A2736" s="40"/>
      <c r="B2736" s="46"/>
      <c r="C2736" s="303" t="s">
        <v>313</v>
      </c>
      <c r="D2736" s="304" t="s">
        <v>313</v>
      </c>
      <c r="E2736" s="305" t="s">
        <v>18</v>
      </c>
      <c r="F2736" s="306">
        <v>192</v>
      </c>
      <c r="G2736" s="40"/>
      <c r="H2736" s="46"/>
    </row>
    <row r="2737" s="2" customFormat="1" ht="16.8" customHeight="1">
      <c r="A2737" s="40"/>
      <c r="B2737" s="46"/>
      <c r="C2737" s="307" t="s">
        <v>313</v>
      </c>
      <c r="D2737" s="307" t="s">
        <v>4231</v>
      </c>
      <c r="E2737" s="19" t="s">
        <v>18</v>
      </c>
      <c r="F2737" s="308">
        <v>192</v>
      </c>
      <c r="G2737" s="40"/>
      <c r="H2737" s="46"/>
    </row>
    <row r="2738" s="2" customFormat="1" ht="16.8" customHeight="1">
      <c r="A2738" s="40"/>
      <c r="B2738" s="46"/>
      <c r="C2738" s="303" t="s">
        <v>2164</v>
      </c>
      <c r="D2738" s="304" t="s">
        <v>2164</v>
      </c>
      <c r="E2738" s="305" t="s">
        <v>18</v>
      </c>
      <c r="F2738" s="306">
        <v>27.600000000000001</v>
      </c>
      <c r="G2738" s="40"/>
      <c r="H2738" s="46"/>
    </row>
    <row r="2739" s="2" customFormat="1" ht="16.8" customHeight="1">
      <c r="A2739" s="40"/>
      <c r="B2739" s="46"/>
      <c r="C2739" s="307" t="s">
        <v>2164</v>
      </c>
      <c r="D2739" s="307" t="s">
        <v>4349</v>
      </c>
      <c r="E2739" s="19" t="s">
        <v>18</v>
      </c>
      <c r="F2739" s="308">
        <v>27.600000000000001</v>
      </c>
      <c r="G2739" s="40"/>
      <c r="H2739" s="46"/>
    </row>
    <row r="2740" s="2" customFormat="1" ht="16.8" customHeight="1">
      <c r="A2740" s="40"/>
      <c r="B2740" s="46"/>
      <c r="C2740" s="303" t="s">
        <v>1459</v>
      </c>
      <c r="D2740" s="304" t="s">
        <v>1459</v>
      </c>
      <c r="E2740" s="305" t="s">
        <v>18</v>
      </c>
      <c r="F2740" s="306">
        <v>6.5</v>
      </c>
      <c r="G2740" s="40"/>
      <c r="H2740" s="46"/>
    </row>
    <row r="2741" s="2" customFormat="1" ht="16.8" customHeight="1">
      <c r="A2741" s="40"/>
      <c r="B2741" s="46"/>
      <c r="C2741" s="307" t="s">
        <v>1459</v>
      </c>
      <c r="D2741" s="307" t="s">
        <v>4311</v>
      </c>
      <c r="E2741" s="19" t="s">
        <v>18</v>
      </c>
      <c r="F2741" s="308">
        <v>6.5</v>
      </c>
      <c r="G2741" s="40"/>
      <c r="H2741" s="46"/>
    </row>
    <row r="2742" s="2" customFormat="1" ht="16.8" customHeight="1">
      <c r="A2742" s="40"/>
      <c r="B2742" s="46"/>
      <c r="C2742" s="303" t="s">
        <v>1948</v>
      </c>
      <c r="D2742" s="304" t="s">
        <v>1948</v>
      </c>
      <c r="E2742" s="305" t="s">
        <v>18</v>
      </c>
      <c r="F2742" s="306">
        <v>230.03999999999999</v>
      </c>
      <c r="G2742" s="40"/>
      <c r="H2742" s="46"/>
    </row>
    <row r="2743" s="2" customFormat="1" ht="16.8" customHeight="1">
      <c r="A2743" s="40"/>
      <c r="B2743" s="46"/>
      <c r="C2743" s="307" t="s">
        <v>1948</v>
      </c>
      <c r="D2743" s="307" t="s">
        <v>4318</v>
      </c>
      <c r="E2743" s="19" t="s">
        <v>18</v>
      </c>
      <c r="F2743" s="308">
        <v>230.03999999999999</v>
      </c>
      <c r="G2743" s="40"/>
      <c r="H2743" s="46"/>
    </row>
    <row r="2744" s="2" customFormat="1" ht="16.8" customHeight="1">
      <c r="A2744" s="40"/>
      <c r="B2744" s="46"/>
      <c r="C2744" s="309" t="s">
        <v>7386</v>
      </c>
      <c r="D2744" s="40"/>
      <c r="E2744" s="40"/>
      <c r="F2744" s="40"/>
      <c r="G2744" s="40"/>
      <c r="H2744" s="46"/>
    </row>
    <row r="2745" s="2" customFormat="1" ht="16.8" customHeight="1">
      <c r="A2745" s="40"/>
      <c r="B2745" s="46"/>
      <c r="C2745" s="307" t="s">
        <v>4315</v>
      </c>
      <c r="D2745" s="307" t="s">
        <v>4316</v>
      </c>
      <c r="E2745" s="19" t="s">
        <v>309</v>
      </c>
      <c r="F2745" s="308">
        <v>233.84999999999999</v>
      </c>
      <c r="G2745" s="40"/>
      <c r="H2745" s="46"/>
    </row>
    <row r="2746" s="2" customFormat="1" ht="16.8" customHeight="1">
      <c r="A2746" s="40"/>
      <c r="B2746" s="46"/>
      <c r="C2746" s="303" t="s">
        <v>1505</v>
      </c>
      <c r="D2746" s="304" t="s">
        <v>1505</v>
      </c>
      <c r="E2746" s="305" t="s">
        <v>18</v>
      </c>
      <c r="F2746" s="306">
        <v>233.84999999999999</v>
      </c>
      <c r="G2746" s="40"/>
      <c r="H2746" s="46"/>
    </row>
    <row r="2747" s="2" customFormat="1" ht="16.8" customHeight="1">
      <c r="A2747" s="40"/>
      <c r="B2747" s="46"/>
      <c r="C2747" s="307" t="s">
        <v>1505</v>
      </c>
      <c r="D2747" s="307" t="s">
        <v>4334</v>
      </c>
      <c r="E2747" s="19" t="s">
        <v>18</v>
      </c>
      <c r="F2747" s="308">
        <v>233.84999999999999</v>
      </c>
      <c r="G2747" s="40"/>
      <c r="H2747" s="46"/>
    </row>
    <row r="2748" s="2" customFormat="1" ht="16.8" customHeight="1">
      <c r="A2748" s="40"/>
      <c r="B2748" s="46"/>
      <c r="C2748" s="303" t="s">
        <v>2155</v>
      </c>
      <c r="D2748" s="304" t="s">
        <v>2155</v>
      </c>
      <c r="E2748" s="305" t="s">
        <v>18</v>
      </c>
      <c r="F2748" s="306">
        <v>14.6</v>
      </c>
      <c r="G2748" s="40"/>
      <c r="H2748" s="46"/>
    </row>
    <row r="2749" s="2" customFormat="1" ht="16.8" customHeight="1">
      <c r="A2749" s="40"/>
      <c r="B2749" s="46"/>
      <c r="C2749" s="307" t="s">
        <v>2155</v>
      </c>
      <c r="D2749" s="307" t="s">
        <v>4324</v>
      </c>
      <c r="E2749" s="19" t="s">
        <v>18</v>
      </c>
      <c r="F2749" s="308">
        <v>14.6</v>
      </c>
      <c r="G2749" s="40"/>
      <c r="H2749" s="46"/>
    </row>
    <row r="2750" s="2" customFormat="1" ht="16.8" customHeight="1">
      <c r="A2750" s="40"/>
      <c r="B2750" s="46"/>
      <c r="C2750" s="303" t="s">
        <v>1876</v>
      </c>
      <c r="D2750" s="304" t="s">
        <v>1876</v>
      </c>
      <c r="E2750" s="305" t="s">
        <v>18</v>
      </c>
      <c r="F2750" s="306">
        <v>14.6</v>
      </c>
      <c r="G2750" s="40"/>
      <c r="H2750" s="46"/>
    </row>
    <row r="2751" s="2" customFormat="1" ht="16.8" customHeight="1">
      <c r="A2751" s="40"/>
      <c r="B2751" s="46"/>
      <c r="C2751" s="307" t="s">
        <v>1876</v>
      </c>
      <c r="D2751" s="307" t="s">
        <v>4329</v>
      </c>
      <c r="E2751" s="19" t="s">
        <v>18</v>
      </c>
      <c r="F2751" s="308">
        <v>14.6</v>
      </c>
      <c r="G2751" s="40"/>
      <c r="H2751" s="46"/>
    </row>
    <row r="2752" s="2" customFormat="1" ht="16.8" customHeight="1">
      <c r="A2752" s="40"/>
      <c r="B2752" s="46"/>
      <c r="C2752" s="303" t="s">
        <v>669</v>
      </c>
      <c r="D2752" s="304" t="s">
        <v>669</v>
      </c>
      <c r="E2752" s="305" t="s">
        <v>18</v>
      </c>
      <c r="F2752" s="306">
        <v>68</v>
      </c>
      <c r="G2752" s="40"/>
      <c r="H2752" s="46"/>
    </row>
    <row r="2753" s="2" customFormat="1" ht="16.8" customHeight="1">
      <c r="A2753" s="40"/>
      <c r="B2753" s="46"/>
      <c r="C2753" s="307" t="s">
        <v>669</v>
      </c>
      <c r="D2753" s="307" t="s">
        <v>4339</v>
      </c>
      <c r="E2753" s="19" t="s">
        <v>18</v>
      </c>
      <c r="F2753" s="308">
        <v>68</v>
      </c>
      <c r="G2753" s="40"/>
      <c r="H2753" s="46"/>
    </row>
    <row r="2754" s="2" customFormat="1" ht="16.8" customHeight="1">
      <c r="A2754" s="40"/>
      <c r="B2754" s="46"/>
      <c r="C2754" s="303" t="s">
        <v>676</v>
      </c>
      <c r="D2754" s="304" t="s">
        <v>676</v>
      </c>
      <c r="E2754" s="305" t="s">
        <v>18</v>
      </c>
      <c r="F2754" s="306">
        <v>230.03999999999999</v>
      </c>
      <c r="G2754" s="40"/>
      <c r="H2754" s="46"/>
    </row>
    <row r="2755" s="2" customFormat="1" ht="16.8" customHeight="1">
      <c r="A2755" s="40"/>
      <c r="B2755" s="46"/>
      <c r="C2755" s="307" t="s">
        <v>676</v>
      </c>
      <c r="D2755" s="307" t="s">
        <v>4354</v>
      </c>
      <c r="E2755" s="19" t="s">
        <v>18</v>
      </c>
      <c r="F2755" s="308">
        <v>230.03999999999999</v>
      </c>
      <c r="G2755" s="40"/>
      <c r="H2755" s="46"/>
    </row>
    <row r="2756" s="2" customFormat="1" ht="16.8" customHeight="1">
      <c r="A2756" s="40"/>
      <c r="B2756" s="46"/>
      <c r="C2756" s="303" t="s">
        <v>1606</v>
      </c>
      <c r="D2756" s="304" t="s">
        <v>1606</v>
      </c>
      <c r="E2756" s="305" t="s">
        <v>18</v>
      </c>
      <c r="F2756" s="306">
        <v>13.699999999999999</v>
      </c>
      <c r="G2756" s="40"/>
      <c r="H2756" s="46"/>
    </row>
    <row r="2757" s="2" customFormat="1" ht="16.8" customHeight="1">
      <c r="A2757" s="40"/>
      <c r="B2757" s="46"/>
      <c r="C2757" s="307" t="s">
        <v>1606</v>
      </c>
      <c r="D2757" s="307" t="s">
        <v>4344</v>
      </c>
      <c r="E2757" s="19" t="s">
        <v>18</v>
      </c>
      <c r="F2757" s="308">
        <v>13.699999999999999</v>
      </c>
      <c r="G2757" s="40"/>
      <c r="H2757" s="46"/>
    </row>
    <row r="2758" s="2" customFormat="1" ht="16.8" customHeight="1">
      <c r="A2758" s="40"/>
      <c r="B2758" s="46"/>
      <c r="C2758" s="303" t="s">
        <v>2193</v>
      </c>
      <c r="D2758" s="304" t="s">
        <v>2193</v>
      </c>
      <c r="E2758" s="305" t="s">
        <v>18</v>
      </c>
      <c r="F2758" s="306">
        <v>27.48</v>
      </c>
      <c r="G2758" s="40"/>
      <c r="H2758" s="46"/>
    </row>
    <row r="2759" s="2" customFormat="1" ht="16.8" customHeight="1">
      <c r="A2759" s="40"/>
      <c r="B2759" s="46"/>
      <c r="C2759" s="307" t="s">
        <v>2193</v>
      </c>
      <c r="D2759" s="307" t="s">
        <v>4236</v>
      </c>
      <c r="E2759" s="19" t="s">
        <v>18</v>
      </c>
      <c r="F2759" s="308">
        <v>27.48</v>
      </c>
      <c r="G2759" s="40"/>
      <c r="H2759" s="46"/>
    </row>
    <row r="2760" s="2" customFormat="1" ht="16.8" customHeight="1">
      <c r="A2760" s="40"/>
      <c r="B2760" s="46"/>
      <c r="C2760" s="303" t="s">
        <v>1648</v>
      </c>
      <c r="D2760" s="304" t="s">
        <v>1648</v>
      </c>
      <c r="E2760" s="305" t="s">
        <v>18</v>
      </c>
      <c r="F2760" s="306">
        <v>3.8100000000000001</v>
      </c>
      <c r="G2760" s="40"/>
      <c r="H2760" s="46"/>
    </row>
    <row r="2761" s="2" customFormat="1" ht="16.8" customHeight="1">
      <c r="A2761" s="40"/>
      <c r="B2761" s="46"/>
      <c r="C2761" s="307" t="s">
        <v>18</v>
      </c>
      <c r="D2761" s="307" t="s">
        <v>4358</v>
      </c>
      <c r="E2761" s="19" t="s">
        <v>18</v>
      </c>
      <c r="F2761" s="308">
        <v>0</v>
      </c>
      <c r="G2761" s="40"/>
      <c r="H2761" s="46"/>
    </row>
    <row r="2762" s="2" customFormat="1" ht="16.8" customHeight="1">
      <c r="A2762" s="40"/>
      <c r="B2762" s="46"/>
      <c r="C2762" s="307" t="s">
        <v>1648</v>
      </c>
      <c r="D2762" s="307" t="s">
        <v>4379</v>
      </c>
      <c r="E2762" s="19" t="s">
        <v>18</v>
      </c>
      <c r="F2762" s="308">
        <v>3.8100000000000001</v>
      </c>
      <c r="G2762" s="40"/>
      <c r="H2762" s="46"/>
    </row>
    <row r="2763" s="2" customFormat="1" ht="16.8" customHeight="1">
      <c r="A2763" s="40"/>
      <c r="B2763" s="46"/>
      <c r="C2763" s="303" t="s">
        <v>1612</v>
      </c>
      <c r="D2763" s="304" t="s">
        <v>1612</v>
      </c>
      <c r="E2763" s="305" t="s">
        <v>18</v>
      </c>
      <c r="F2763" s="306">
        <v>3.9199999999999999</v>
      </c>
      <c r="G2763" s="40"/>
      <c r="H2763" s="46"/>
    </row>
    <row r="2764" s="2" customFormat="1" ht="16.8" customHeight="1">
      <c r="A2764" s="40"/>
      <c r="B2764" s="46"/>
      <c r="C2764" s="307" t="s">
        <v>1612</v>
      </c>
      <c r="D2764" s="307" t="s">
        <v>4383</v>
      </c>
      <c r="E2764" s="19" t="s">
        <v>18</v>
      </c>
      <c r="F2764" s="308">
        <v>3.9199999999999999</v>
      </c>
      <c r="G2764" s="40"/>
      <c r="H2764" s="46"/>
    </row>
    <row r="2765" s="2" customFormat="1" ht="16.8" customHeight="1">
      <c r="A2765" s="40"/>
      <c r="B2765" s="46"/>
      <c r="C2765" s="303" t="s">
        <v>1938</v>
      </c>
      <c r="D2765" s="304" t="s">
        <v>1938</v>
      </c>
      <c r="E2765" s="305" t="s">
        <v>18</v>
      </c>
      <c r="F2765" s="306">
        <v>16</v>
      </c>
      <c r="G2765" s="40"/>
      <c r="H2765" s="46"/>
    </row>
    <row r="2766" s="2" customFormat="1" ht="16.8" customHeight="1">
      <c r="A2766" s="40"/>
      <c r="B2766" s="46"/>
      <c r="C2766" s="307" t="s">
        <v>18</v>
      </c>
      <c r="D2766" s="307" t="s">
        <v>4358</v>
      </c>
      <c r="E2766" s="19" t="s">
        <v>18</v>
      </c>
      <c r="F2766" s="308">
        <v>0</v>
      </c>
      <c r="G2766" s="40"/>
      <c r="H2766" s="46"/>
    </row>
    <row r="2767" s="2" customFormat="1" ht="16.8" customHeight="1">
      <c r="A2767" s="40"/>
      <c r="B2767" s="46"/>
      <c r="C2767" s="307" t="s">
        <v>1938</v>
      </c>
      <c r="D2767" s="307" t="s">
        <v>4375</v>
      </c>
      <c r="E2767" s="19" t="s">
        <v>18</v>
      </c>
      <c r="F2767" s="308">
        <v>16</v>
      </c>
      <c r="G2767" s="40"/>
      <c r="H2767" s="46"/>
    </row>
    <row r="2768" s="2" customFormat="1" ht="16.8" customHeight="1">
      <c r="A2768" s="40"/>
      <c r="B2768" s="46"/>
      <c r="C2768" s="303" t="s">
        <v>1615</v>
      </c>
      <c r="D2768" s="304" t="s">
        <v>1615</v>
      </c>
      <c r="E2768" s="305" t="s">
        <v>18</v>
      </c>
      <c r="F2768" s="306">
        <v>113.8</v>
      </c>
      <c r="G2768" s="40"/>
      <c r="H2768" s="46"/>
    </row>
    <row r="2769" s="2" customFormat="1" ht="16.8" customHeight="1">
      <c r="A2769" s="40"/>
      <c r="B2769" s="46"/>
      <c r="C2769" s="307" t="s">
        <v>18</v>
      </c>
      <c r="D2769" s="307" t="s">
        <v>4358</v>
      </c>
      <c r="E2769" s="19" t="s">
        <v>18</v>
      </c>
      <c r="F2769" s="308">
        <v>0</v>
      </c>
      <c r="G2769" s="40"/>
      <c r="H2769" s="46"/>
    </row>
    <row r="2770" s="2" customFormat="1" ht="16.8" customHeight="1">
      <c r="A2770" s="40"/>
      <c r="B2770" s="46"/>
      <c r="C2770" s="307" t="s">
        <v>1615</v>
      </c>
      <c r="D2770" s="307" t="s">
        <v>4370</v>
      </c>
      <c r="E2770" s="19" t="s">
        <v>18</v>
      </c>
      <c r="F2770" s="308">
        <v>113.8</v>
      </c>
      <c r="G2770" s="40"/>
      <c r="H2770" s="46"/>
    </row>
    <row r="2771" s="2" customFormat="1" ht="16.8" customHeight="1">
      <c r="A2771" s="40"/>
      <c r="B2771" s="46"/>
      <c r="C2771" s="303" t="s">
        <v>1621</v>
      </c>
      <c r="D2771" s="304" t="s">
        <v>1621</v>
      </c>
      <c r="E2771" s="305" t="s">
        <v>18</v>
      </c>
      <c r="F2771" s="306">
        <v>50</v>
      </c>
      <c r="G2771" s="40"/>
      <c r="H2771" s="46"/>
    </row>
    <row r="2772" s="2" customFormat="1" ht="16.8" customHeight="1">
      <c r="A2772" s="40"/>
      <c r="B2772" s="46"/>
      <c r="C2772" s="303" t="s">
        <v>857</v>
      </c>
      <c r="D2772" s="304" t="s">
        <v>857</v>
      </c>
      <c r="E2772" s="305" t="s">
        <v>18</v>
      </c>
      <c r="F2772" s="306">
        <v>171.72999999999999</v>
      </c>
      <c r="G2772" s="40"/>
      <c r="H2772" s="46"/>
    </row>
    <row r="2773" s="2" customFormat="1" ht="16.8" customHeight="1">
      <c r="A2773" s="40"/>
      <c r="B2773" s="46"/>
      <c r="C2773" s="307" t="s">
        <v>857</v>
      </c>
      <c r="D2773" s="307" t="s">
        <v>4548</v>
      </c>
      <c r="E2773" s="19" t="s">
        <v>18</v>
      </c>
      <c r="F2773" s="308">
        <v>171.72999999999999</v>
      </c>
      <c r="G2773" s="40"/>
      <c r="H2773" s="46"/>
    </row>
    <row r="2774" s="2" customFormat="1" ht="16.8" customHeight="1">
      <c r="A2774" s="40"/>
      <c r="B2774" s="46"/>
      <c r="C2774" s="303" t="s">
        <v>1597</v>
      </c>
      <c r="D2774" s="304" t="s">
        <v>1597</v>
      </c>
      <c r="E2774" s="305" t="s">
        <v>18</v>
      </c>
      <c r="F2774" s="306">
        <v>197.49000000000001</v>
      </c>
      <c r="G2774" s="40"/>
      <c r="H2774" s="46"/>
    </row>
    <row r="2775" s="2" customFormat="1" ht="16.8" customHeight="1">
      <c r="A2775" s="40"/>
      <c r="B2775" s="46"/>
      <c r="C2775" s="303" t="s">
        <v>361</v>
      </c>
      <c r="D2775" s="304" t="s">
        <v>361</v>
      </c>
      <c r="E2775" s="305" t="s">
        <v>18</v>
      </c>
      <c r="F2775" s="306">
        <v>70.5</v>
      </c>
      <c r="G2775" s="40"/>
      <c r="H2775" s="46"/>
    </row>
    <row r="2776" s="2" customFormat="1" ht="16.8" customHeight="1">
      <c r="A2776" s="40"/>
      <c r="B2776" s="46"/>
      <c r="C2776" s="307" t="s">
        <v>361</v>
      </c>
      <c r="D2776" s="307" t="s">
        <v>4241</v>
      </c>
      <c r="E2776" s="19" t="s">
        <v>18</v>
      </c>
      <c r="F2776" s="308">
        <v>70.5</v>
      </c>
      <c r="G2776" s="40"/>
      <c r="H2776" s="46"/>
    </row>
    <row r="2777" s="2" customFormat="1" ht="16.8" customHeight="1">
      <c r="A2777" s="40"/>
      <c r="B2777" s="46"/>
      <c r="C2777" s="303" t="s">
        <v>1908</v>
      </c>
      <c r="D2777" s="304" t="s">
        <v>1908</v>
      </c>
      <c r="E2777" s="305" t="s">
        <v>18</v>
      </c>
      <c r="F2777" s="306">
        <v>36.259999999999998</v>
      </c>
      <c r="G2777" s="40"/>
      <c r="H2777" s="46"/>
    </row>
    <row r="2778" s="2" customFormat="1" ht="16.8" customHeight="1">
      <c r="A2778" s="40"/>
      <c r="B2778" s="46"/>
      <c r="C2778" s="307" t="s">
        <v>1908</v>
      </c>
      <c r="D2778" s="307" t="s">
        <v>4538</v>
      </c>
      <c r="E2778" s="19" t="s">
        <v>18</v>
      </c>
      <c r="F2778" s="308">
        <v>36.259999999999998</v>
      </c>
      <c r="G2778" s="40"/>
      <c r="H2778" s="46"/>
    </row>
    <row r="2779" s="2" customFormat="1" ht="16.8" customHeight="1">
      <c r="A2779" s="40"/>
      <c r="B2779" s="46"/>
      <c r="C2779" s="303" t="s">
        <v>2232</v>
      </c>
      <c r="D2779" s="304" t="s">
        <v>2232</v>
      </c>
      <c r="E2779" s="305" t="s">
        <v>18</v>
      </c>
      <c r="F2779" s="306">
        <v>41.700000000000003</v>
      </c>
      <c r="G2779" s="40"/>
      <c r="H2779" s="46"/>
    </row>
    <row r="2780" s="2" customFormat="1" ht="16.8" customHeight="1">
      <c r="A2780" s="40"/>
      <c r="B2780" s="46"/>
      <c r="C2780" s="307" t="s">
        <v>2232</v>
      </c>
      <c r="D2780" s="307" t="s">
        <v>4543</v>
      </c>
      <c r="E2780" s="19" t="s">
        <v>18</v>
      </c>
      <c r="F2780" s="308">
        <v>41.700000000000003</v>
      </c>
      <c r="G2780" s="40"/>
      <c r="H2780" s="46"/>
    </row>
    <row r="2781" s="2" customFormat="1" ht="16.8" customHeight="1">
      <c r="A2781" s="40"/>
      <c r="B2781" s="46"/>
      <c r="C2781" s="303" t="s">
        <v>1873</v>
      </c>
      <c r="D2781" s="304" t="s">
        <v>1873</v>
      </c>
      <c r="E2781" s="305" t="s">
        <v>18</v>
      </c>
      <c r="F2781" s="306">
        <v>31.390000000000001</v>
      </c>
      <c r="G2781" s="40"/>
      <c r="H2781" s="46"/>
    </row>
    <row r="2782" s="2" customFormat="1" ht="16.8" customHeight="1">
      <c r="A2782" s="40"/>
      <c r="B2782" s="46"/>
      <c r="C2782" s="307" t="s">
        <v>1873</v>
      </c>
      <c r="D2782" s="307" t="s">
        <v>4519</v>
      </c>
      <c r="E2782" s="19" t="s">
        <v>18</v>
      </c>
      <c r="F2782" s="308">
        <v>31.390000000000001</v>
      </c>
      <c r="G2782" s="40"/>
      <c r="H2782" s="46"/>
    </row>
    <row r="2783" s="2" customFormat="1" ht="16.8" customHeight="1">
      <c r="A2783" s="40"/>
      <c r="B2783" s="46"/>
      <c r="C2783" s="309" t="s">
        <v>7386</v>
      </c>
      <c r="D2783" s="40"/>
      <c r="E2783" s="40"/>
      <c r="F2783" s="40"/>
      <c r="G2783" s="40"/>
      <c r="H2783" s="46"/>
    </row>
    <row r="2784" s="2" customFormat="1" ht="16.8" customHeight="1">
      <c r="A2784" s="40"/>
      <c r="B2784" s="46"/>
      <c r="C2784" s="307" t="s">
        <v>4515</v>
      </c>
      <c r="D2784" s="307" t="s">
        <v>4516</v>
      </c>
      <c r="E2784" s="19" t="s">
        <v>309</v>
      </c>
      <c r="F2784" s="308">
        <v>118.45</v>
      </c>
      <c r="G2784" s="40"/>
      <c r="H2784" s="46"/>
    </row>
    <row r="2785" s="2" customFormat="1" ht="16.8" customHeight="1">
      <c r="A2785" s="40"/>
      <c r="B2785" s="46"/>
      <c r="C2785" s="303" t="s">
        <v>1901</v>
      </c>
      <c r="D2785" s="304" t="s">
        <v>1901</v>
      </c>
      <c r="E2785" s="305" t="s">
        <v>18</v>
      </c>
      <c r="F2785" s="306">
        <v>0.040000000000000001</v>
      </c>
      <c r="G2785" s="40"/>
      <c r="H2785" s="46"/>
    </row>
    <row r="2786" s="2" customFormat="1" ht="16.8" customHeight="1">
      <c r="A2786" s="40"/>
      <c r="B2786" s="46"/>
      <c r="C2786" s="307" t="s">
        <v>1901</v>
      </c>
      <c r="D2786" s="307" t="s">
        <v>4524</v>
      </c>
      <c r="E2786" s="19" t="s">
        <v>18</v>
      </c>
      <c r="F2786" s="308">
        <v>0.040000000000000001</v>
      </c>
      <c r="G2786" s="40"/>
      <c r="H2786" s="46"/>
    </row>
    <row r="2787" s="2" customFormat="1" ht="16.8" customHeight="1">
      <c r="A2787" s="40"/>
      <c r="B2787" s="46"/>
      <c r="C2787" s="303" t="s">
        <v>2265</v>
      </c>
      <c r="D2787" s="304" t="s">
        <v>2265</v>
      </c>
      <c r="E2787" s="305" t="s">
        <v>18</v>
      </c>
      <c r="F2787" s="306">
        <v>236.90000000000001</v>
      </c>
      <c r="G2787" s="40"/>
      <c r="H2787" s="46"/>
    </row>
    <row r="2788" s="2" customFormat="1" ht="16.8" customHeight="1">
      <c r="A2788" s="40"/>
      <c r="B2788" s="46"/>
      <c r="C2788" s="307" t="s">
        <v>2265</v>
      </c>
      <c r="D2788" s="307" t="s">
        <v>4529</v>
      </c>
      <c r="E2788" s="19" t="s">
        <v>18</v>
      </c>
      <c r="F2788" s="308">
        <v>236.90000000000001</v>
      </c>
      <c r="G2788" s="40"/>
      <c r="H2788" s="46"/>
    </row>
    <row r="2789" s="2" customFormat="1" ht="16.8" customHeight="1">
      <c r="A2789" s="40"/>
      <c r="B2789" s="46"/>
      <c r="C2789" s="303" t="s">
        <v>2035</v>
      </c>
      <c r="D2789" s="304" t="s">
        <v>2035</v>
      </c>
      <c r="E2789" s="305" t="s">
        <v>18</v>
      </c>
      <c r="F2789" s="306">
        <v>0.40000000000000002</v>
      </c>
      <c r="G2789" s="40"/>
      <c r="H2789" s="46"/>
    </row>
    <row r="2790" s="2" customFormat="1" ht="16.8" customHeight="1">
      <c r="A2790" s="40"/>
      <c r="B2790" s="46"/>
      <c r="C2790" s="307" t="s">
        <v>2035</v>
      </c>
      <c r="D2790" s="307" t="s">
        <v>4533</v>
      </c>
      <c r="E2790" s="19" t="s">
        <v>18</v>
      </c>
      <c r="F2790" s="308">
        <v>0.40000000000000002</v>
      </c>
      <c r="G2790" s="40"/>
      <c r="H2790" s="46"/>
    </row>
    <row r="2791" s="2" customFormat="1" ht="16.8" customHeight="1">
      <c r="A2791" s="40"/>
      <c r="B2791" s="46"/>
      <c r="C2791" s="303" t="s">
        <v>4044</v>
      </c>
      <c r="D2791" s="304" t="s">
        <v>4044</v>
      </c>
      <c r="E2791" s="305" t="s">
        <v>18</v>
      </c>
      <c r="F2791" s="306">
        <v>35</v>
      </c>
      <c r="G2791" s="40"/>
      <c r="H2791" s="46"/>
    </row>
    <row r="2792" s="2" customFormat="1" ht="16.8" customHeight="1">
      <c r="A2792" s="40"/>
      <c r="B2792" s="46"/>
      <c r="C2792" s="307" t="s">
        <v>4044</v>
      </c>
      <c r="D2792" s="307" t="s">
        <v>4389</v>
      </c>
      <c r="E2792" s="19" t="s">
        <v>18</v>
      </c>
      <c r="F2792" s="308">
        <v>35</v>
      </c>
      <c r="G2792" s="40"/>
      <c r="H2792" s="46"/>
    </row>
    <row r="2793" s="2" customFormat="1" ht="16.8" customHeight="1">
      <c r="A2793" s="40"/>
      <c r="B2793" s="46"/>
      <c r="C2793" s="303" t="s">
        <v>2551</v>
      </c>
      <c r="D2793" s="304" t="s">
        <v>2551</v>
      </c>
      <c r="E2793" s="305" t="s">
        <v>18</v>
      </c>
      <c r="F2793" s="306">
        <v>16</v>
      </c>
      <c r="G2793" s="40"/>
      <c r="H2793" s="46"/>
    </row>
    <row r="2794" s="2" customFormat="1" ht="16.8" customHeight="1">
      <c r="A2794" s="40"/>
      <c r="B2794" s="46"/>
      <c r="C2794" s="307" t="s">
        <v>2551</v>
      </c>
      <c r="D2794" s="307" t="s">
        <v>4394</v>
      </c>
      <c r="E2794" s="19" t="s">
        <v>18</v>
      </c>
      <c r="F2794" s="308">
        <v>16</v>
      </c>
      <c r="G2794" s="40"/>
      <c r="H2794" s="46"/>
    </row>
    <row r="2795" s="2" customFormat="1" ht="16.8" customHeight="1">
      <c r="A2795" s="40"/>
      <c r="B2795" s="46"/>
      <c r="C2795" s="303" t="s">
        <v>2626</v>
      </c>
      <c r="D2795" s="304" t="s">
        <v>2626</v>
      </c>
      <c r="E2795" s="305" t="s">
        <v>18</v>
      </c>
      <c r="F2795" s="306">
        <v>476.72000000000003</v>
      </c>
      <c r="G2795" s="40"/>
      <c r="H2795" s="46"/>
    </row>
    <row r="2796" s="2" customFormat="1" ht="16.8" customHeight="1">
      <c r="A2796" s="40"/>
      <c r="B2796" s="46"/>
      <c r="C2796" s="307" t="s">
        <v>2626</v>
      </c>
      <c r="D2796" s="307" t="s">
        <v>4139</v>
      </c>
      <c r="E2796" s="19" t="s">
        <v>18</v>
      </c>
      <c r="F2796" s="308">
        <v>476.72000000000003</v>
      </c>
      <c r="G2796" s="40"/>
      <c r="H2796" s="46"/>
    </row>
    <row r="2797" s="2" customFormat="1" ht="16.8" customHeight="1">
      <c r="A2797" s="40"/>
      <c r="B2797" s="46"/>
      <c r="C2797" s="303" t="s">
        <v>1045</v>
      </c>
      <c r="D2797" s="304" t="s">
        <v>1045</v>
      </c>
      <c r="E2797" s="305" t="s">
        <v>18</v>
      </c>
      <c r="F2797" s="306">
        <v>238.36000000000001</v>
      </c>
      <c r="G2797" s="40"/>
      <c r="H2797" s="46"/>
    </row>
    <row r="2798" s="2" customFormat="1" ht="16.8" customHeight="1">
      <c r="A2798" s="40"/>
      <c r="B2798" s="46"/>
      <c r="C2798" s="307" t="s">
        <v>1045</v>
      </c>
      <c r="D2798" s="307" t="s">
        <v>4136</v>
      </c>
      <c r="E2798" s="19" t="s">
        <v>18</v>
      </c>
      <c r="F2798" s="308">
        <v>238.36000000000001</v>
      </c>
      <c r="G2798" s="40"/>
      <c r="H2798" s="46"/>
    </row>
    <row r="2799" s="2" customFormat="1" ht="16.8" customHeight="1">
      <c r="A2799" s="40"/>
      <c r="B2799" s="46"/>
      <c r="C2799" s="303" t="s">
        <v>367</v>
      </c>
      <c r="D2799" s="304" t="s">
        <v>367</v>
      </c>
      <c r="E2799" s="305" t="s">
        <v>18</v>
      </c>
      <c r="F2799" s="306">
        <v>70.319999999999993</v>
      </c>
      <c r="G2799" s="40"/>
      <c r="H2799" s="46"/>
    </row>
    <row r="2800" s="2" customFormat="1" ht="16.8" customHeight="1">
      <c r="A2800" s="40"/>
      <c r="B2800" s="46"/>
      <c r="C2800" s="307" t="s">
        <v>367</v>
      </c>
      <c r="D2800" s="307" t="s">
        <v>4246</v>
      </c>
      <c r="E2800" s="19" t="s">
        <v>18</v>
      </c>
      <c r="F2800" s="308">
        <v>70.319999999999993</v>
      </c>
      <c r="G2800" s="40"/>
      <c r="H2800" s="46"/>
    </row>
    <row r="2801" s="2" customFormat="1" ht="16.8" customHeight="1">
      <c r="A2801" s="40"/>
      <c r="B2801" s="46"/>
      <c r="C2801" s="303" t="s">
        <v>2430</v>
      </c>
      <c r="D2801" s="304" t="s">
        <v>2430</v>
      </c>
      <c r="E2801" s="305" t="s">
        <v>18</v>
      </c>
      <c r="F2801" s="306">
        <v>515.27999999999997</v>
      </c>
      <c r="G2801" s="40"/>
      <c r="H2801" s="46"/>
    </row>
    <row r="2802" s="2" customFormat="1" ht="16.8" customHeight="1">
      <c r="A2802" s="40"/>
      <c r="B2802" s="46"/>
      <c r="C2802" s="303" t="s">
        <v>1658</v>
      </c>
      <c r="D2802" s="304" t="s">
        <v>1658</v>
      </c>
      <c r="E2802" s="305" t="s">
        <v>18</v>
      </c>
      <c r="F2802" s="306">
        <v>515.27999999999997</v>
      </c>
      <c r="G2802" s="40"/>
      <c r="H2802" s="46"/>
    </row>
    <row r="2803" s="2" customFormat="1" ht="16.8" customHeight="1">
      <c r="A2803" s="40"/>
      <c r="B2803" s="46"/>
      <c r="C2803" s="303" t="s">
        <v>2058</v>
      </c>
      <c r="D2803" s="304" t="s">
        <v>2058</v>
      </c>
      <c r="E2803" s="305" t="s">
        <v>18</v>
      </c>
      <c r="F2803" s="306">
        <v>35.75</v>
      </c>
      <c r="G2803" s="40"/>
      <c r="H2803" s="46"/>
    </row>
    <row r="2804" s="2" customFormat="1" ht="16.8" customHeight="1">
      <c r="A2804" s="40"/>
      <c r="B2804" s="46"/>
      <c r="C2804" s="307" t="s">
        <v>2058</v>
      </c>
      <c r="D2804" s="307" t="s">
        <v>4113</v>
      </c>
      <c r="E2804" s="19" t="s">
        <v>18</v>
      </c>
      <c r="F2804" s="308">
        <v>35.75</v>
      </c>
      <c r="G2804" s="40"/>
      <c r="H2804" s="46"/>
    </row>
    <row r="2805" s="2" customFormat="1" ht="16.8" customHeight="1">
      <c r="A2805" s="40"/>
      <c r="B2805" s="46"/>
      <c r="C2805" s="303" t="s">
        <v>2077</v>
      </c>
      <c r="D2805" s="304" t="s">
        <v>2077</v>
      </c>
      <c r="E2805" s="305" t="s">
        <v>18</v>
      </c>
      <c r="F2805" s="306">
        <v>35.75</v>
      </c>
      <c r="G2805" s="40"/>
      <c r="H2805" s="46"/>
    </row>
    <row r="2806" s="2" customFormat="1" ht="16.8" customHeight="1">
      <c r="A2806" s="40"/>
      <c r="B2806" s="46"/>
      <c r="C2806" s="307" t="s">
        <v>2077</v>
      </c>
      <c r="D2806" s="307" t="s">
        <v>4123</v>
      </c>
      <c r="E2806" s="19" t="s">
        <v>18</v>
      </c>
      <c r="F2806" s="308">
        <v>35.75</v>
      </c>
      <c r="G2806" s="40"/>
      <c r="H2806" s="46"/>
    </row>
    <row r="2807" s="2" customFormat="1" ht="16.8" customHeight="1">
      <c r="A2807" s="40"/>
      <c r="B2807" s="46"/>
      <c r="C2807" s="303" t="s">
        <v>2476</v>
      </c>
      <c r="D2807" s="304" t="s">
        <v>2476</v>
      </c>
      <c r="E2807" s="305" t="s">
        <v>18</v>
      </c>
      <c r="F2807" s="306">
        <v>99.680000000000007</v>
      </c>
      <c r="G2807" s="40"/>
      <c r="H2807" s="46"/>
    </row>
    <row r="2808" s="2" customFormat="1" ht="16.8" customHeight="1">
      <c r="A2808" s="40"/>
      <c r="B2808" s="46"/>
      <c r="C2808" s="307" t="s">
        <v>18</v>
      </c>
      <c r="D2808" s="307" t="s">
        <v>2496</v>
      </c>
      <c r="E2808" s="19" t="s">
        <v>18</v>
      </c>
      <c r="F2808" s="308">
        <v>0</v>
      </c>
      <c r="G2808" s="40"/>
      <c r="H2808" s="46"/>
    </row>
    <row r="2809" s="2" customFormat="1" ht="16.8" customHeight="1">
      <c r="A2809" s="40"/>
      <c r="B2809" s="46"/>
      <c r="C2809" s="307" t="s">
        <v>2476</v>
      </c>
      <c r="D2809" s="307" t="s">
        <v>4068</v>
      </c>
      <c r="E2809" s="19" t="s">
        <v>18</v>
      </c>
      <c r="F2809" s="308">
        <v>99.680000000000007</v>
      </c>
      <c r="G2809" s="40"/>
      <c r="H2809" s="46"/>
    </row>
    <row r="2810" s="2" customFormat="1" ht="16.8" customHeight="1">
      <c r="A2810" s="40"/>
      <c r="B2810" s="46"/>
      <c r="C2810" s="303" t="s">
        <v>1009</v>
      </c>
      <c r="D2810" s="304" t="s">
        <v>1009</v>
      </c>
      <c r="E2810" s="305" t="s">
        <v>18</v>
      </c>
      <c r="F2810" s="306">
        <v>99.680000000000007</v>
      </c>
      <c r="G2810" s="40"/>
      <c r="H2810" s="46"/>
    </row>
    <row r="2811" s="2" customFormat="1" ht="16.8" customHeight="1">
      <c r="A2811" s="40"/>
      <c r="B2811" s="46"/>
      <c r="C2811" s="307" t="s">
        <v>18</v>
      </c>
      <c r="D2811" s="307" t="s">
        <v>2299</v>
      </c>
      <c r="E2811" s="19" t="s">
        <v>18</v>
      </c>
      <c r="F2811" s="308">
        <v>0</v>
      </c>
      <c r="G2811" s="40"/>
      <c r="H2811" s="46"/>
    </row>
    <row r="2812" s="2" customFormat="1" ht="16.8" customHeight="1">
      <c r="A2812" s="40"/>
      <c r="B2812" s="46"/>
      <c r="C2812" s="307" t="s">
        <v>1009</v>
      </c>
      <c r="D2812" s="307" t="s">
        <v>4068</v>
      </c>
      <c r="E2812" s="19" t="s">
        <v>18</v>
      </c>
      <c r="F2812" s="308">
        <v>99.680000000000007</v>
      </c>
      <c r="G2812" s="40"/>
      <c r="H2812" s="46"/>
    </row>
    <row r="2813" s="2" customFormat="1" ht="16.8" customHeight="1">
      <c r="A2813" s="40"/>
      <c r="B2813" s="46"/>
      <c r="C2813" s="303" t="s">
        <v>1717</v>
      </c>
      <c r="D2813" s="304" t="s">
        <v>1717</v>
      </c>
      <c r="E2813" s="305" t="s">
        <v>18</v>
      </c>
      <c r="F2813" s="306">
        <v>99.680000000000007</v>
      </c>
      <c r="G2813" s="40"/>
      <c r="H2813" s="46"/>
    </row>
    <row r="2814" s="2" customFormat="1" ht="16.8" customHeight="1">
      <c r="A2814" s="40"/>
      <c r="B2814" s="46"/>
      <c r="C2814" s="307" t="s">
        <v>1717</v>
      </c>
      <c r="D2814" s="307" t="s">
        <v>4068</v>
      </c>
      <c r="E2814" s="19" t="s">
        <v>18</v>
      </c>
      <c r="F2814" s="308">
        <v>99.680000000000007</v>
      </c>
      <c r="G2814" s="40"/>
      <c r="H2814" s="46"/>
    </row>
    <row r="2815" s="2" customFormat="1" ht="16.8" customHeight="1">
      <c r="A2815" s="40"/>
      <c r="B2815" s="46"/>
      <c r="C2815" s="303" t="s">
        <v>3018</v>
      </c>
      <c r="D2815" s="304" t="s">
        <v>3018</v>
      </c>
      <c r="E2815" s="305" t="s">
        <v>18</v>
      </c>
      <c r="F2815" s="306">
        <v>160</v>
      </c>
      <c r="G2815" s="40"/>
      <c r="H2815" s="46"/>
    </row>
    <row r="2816" s="2" customFormat="1" ht="16.8" customHeight="1">
      <c r="A2816" s="40"/>
      <c r="B2816" s="46"/>
      <c r="C2816" s="307" t="s">
        <v>3018</v>
      </c>
      <c r="D2816" s="307" t="s">
        <v>4089</v>
      </c>
      <c r="E2816" s="19" t="s">
        <v>18</v>
      </c>
      <c r="F2816" s="308">
        <v>160</v>
      </c>
      <c r="G2816" s="40"/>
      <c r="H2816" s="46"/>
    </row>
    <row r="2817" s="2" customFormat="1" ht="16.8" customHeight="1">
      <c r="A2817" s="40"/>
      <c r="B2817" s="46"/>
      <c r="C2817" s="303" t="s">
        <v>1808</v>
      </c>
      <c r="D2817" s="304" t="s">
        <v>1808</v>
      </c>
      <c r="E2817" s="305" t="s">
        <v>18</v>
      </c>
      <c r="F2817" s="306">
        <v>38.140000000000001</v>
      </c>
      <c r="G2817" s="40"/>
      <c r="H2817" s="46"/>
    </row>
    <row r="2818" s="2" customFormat="1" ht="16.8" customHeight="1">
      <c r="A2818" s="40"/>
      <c r="B2818" s="46"/>
      <c r="C2818" s="307" t="s">
        <v>1808</v>
      </c>
      <c r="D2818" s="307" t="s">
        <v>4125</v>
      </c>
      <c r="E2818" s="19" t="s">
        <v>18</v>
      </c>
      <c r="F2818" s="308">
        <v>38.140000000000001</v>
      </c>
      <c r="G2818" s="40"/>
      <c r="H2818" s="46"/>
    </row>
    <row r="2819" s="2" customFormat="1" ht="16.8" customHeight="1">
      <c r="A2819" s="40"/>
      <c r="B2819" s="46"/>
      <c r="C2819" s="303" t="s">
        <v>2087</v>
      </c>
      <c r="D2819" s="304" t="s">
        <v>2087</v>
      </c>
      <c r="E2819" s="305" t="s">
        <v>18</v>
      </c>
      <c r="F2819" s="306">
        <v>238.36000000000001</v>
      </c>
      <c r="G2819" s="40"/>
      <c r="H2819" s="46"/>
    </row>
    <row r="2820" s="2" customFormat="1" ht="16.8" customHeight="1">
      <c r="A2820" s="40"/>
      <c r="B2820" s="46"/>
      <c r="C2820" s="307" t="s">
        <v>2087</v>
      </c>
      <c r="D2820" s="307" t="s">
        <v>4128</v>
      </c>
      <c r="E2820" s="19" t="s">
        <v>18</v>
      </c>
      <c r="F2820" s="308">
        <v>238.36000000000001</v>
      </c>
      <c r="G2820" s="40"/>
      <c r="H2820" s="46"/>
    </row>
    <row r="2821" s="2" customFormat="1" ht="16.8" customHeight="1">
      <c r="A2821" s="40"/>
      <c r="B2821" s="46"/>
      <c r="C2821" s="303" t="s">
        <v>1541</v>
      </c>
      <c r="D2821" s="304" t="s">
        <v>1541</v>
      </c>
      <c r="E2821" s="305" t="s">
        <v>18</v>
      </c>
      <c r="F2821" s="306">
        <v>4.2599999999999998</v>
      </c>
      <c r="G2821" s="40"/>
      <c r="H2821" s="46"/>
    </row>
    <row r="2822" s="2" customFormat="1" ht="16.8" customHeight="1">
      <c r="A2822" s="40"/>
      <c r="B2822" s="46"/>
      <c r="C2822" s="307" t="s">
        <v>1541</v>
      </c>
      <c r="D2822" s="307" t="s">
        <v>4251</v>
      </c>
      <c r="E2822" s="19" t="s">
        <v>18</v>
      </c>
      <c r="F2822" s="308">
        <v>4.2599999999999998</v>
      </c>
      <c r="G2822" s="40"/>
      <c r="H2822" s="46"/>
    </row>
    <row r="2823" s="2" customFormat="1" ht="16.8" customHeight="1">
      <c r="A2823" s="40"/>
      <c r="B2823" s="46"/>
      <c r="C2823" s="303" t="s">
        <v>2464</v>
      </c>
      <c r="D2823" s="304" t="s">
        <v>2464</v>
      </c>
      <c r="E2823" s="305" t="s">
        <v>18</v>
      </c>
      <c r="F2823" s="306">
        <v>35</v>
      </c>
      <c r="G2823" s="40"/>
      <c r="H2823" s="46"/>
    </row>
    <row r="2824" s="2" customFormat="1" ht="16.8" customHeight="1">
      <c r="A2824" s="40"/>
      <c r="B2824" s="46"/>
      <c r="C2824" s="307" t="s">
        <v>2464</v>
      </c>
      <c r="D2824" s="307" t="s">
        <v>4142</v>
      </c>
      <c r="E2824" s="19" t="s">
        <v>18</v>
      </c>
      <c r="F2824" s="308">
        <v>35</v>
      </c>
      <c r="G2824" s="40"/>
      <c r="H2824" s="46"/>
    </row>
    <row r="2825" s="2" customFormat="1" ht="16.8" customHeight="1">
      <c r="A2825" s="40"/>
      <c r="B2825" s="46"/>
      <c r="C2825" s="309" t="s">
        <v>7386</v>
      </c>
      <c r="D2825" s="40"/>
      <c r="E2825" s="40"/>
      <c r="F2825" s="40"/>
      <c r="G2825" s="40"/>
      <c r="H2825" s="46"/>
    </row>
    <row r="2826" s="2" customFormat="1" ht="16.8" customHeight="1">
      <c r="A2826" s="40"/>
      <c r="B2826" s="46"/>
      <c r="C2826" s="307" t="s">
        <v>634</v>
      </c>
      <c r="D2826" s="307" t="s">
        <v>635</v>
      </c>
      <c r="E2826" s="19" t="s">
        <v>343</v>
      </c>
      <c r="F2826" s="308">
        <v>172.5</v>
      </c>
      <c r="G2826" s="40"/>
      <c r="H2826" s="46"/>
    </row>
    <row r="2827" s="2" customFormat="1" ht="16.8" customHeight="1">
      <c r="A2827" s="40"/>
      <c r="B2827" s="46"/>
      <c r="C2827" s="303" t="s">
        <v>1026</v>
      </c>
      <c r="D2827" s="304" t="s">
        <v>1026</v>
      </c>
      <c r="E2827" s="305" t="s">
        <v>18</v>
      </c>
      <c r="F2827" s="306">
        <v>345.69</v>
      </c>
      <c r="G2827" s="40"/>
      <c r="H2827" s="46"/>
    </row>
    <row r="2828" s="2" customFormat="1" ht="16.8" customHeight="1">
      <c r="A2828" s="40"/>
      <c r="B2828" s="46"/>
      <c r="C2828" s="307" t="s">
        <v>1026</v>
      </c>
      <c r="D2828" s="307" t="s">
        <v>4151</v>
      </c>
      <c r="E2828" s="19" t="s">
        <v>18</v>
      </c>
      <c r="F2828" s="308">
        <v>345.69</v>
      </c>
      <c r="G2828" s="40"/>
      <c r="H2828" s="46"/>
    </row>
    <row r="2829" s="2" customFormat="1" ht="16.8" customHeight="1">
      <c r="A2829" s="40"/>
      <c r="B2829" s="46"/>
      <c r="C2829" s="303" t="s">
        <v>2071</v>
      </c>
      <c r="D2829" s="304" t="s">
        <v>2071</v>
      </c>
      <c r="E2829" s="305" t="s">
        <v>18</v>
      </c>
      <c r="F2829" s="306">
        <v>4</v>
      </c>
      <c r="G2829" s="40"/>
      <c r="H2829" s="46"/>
    </row>
    <row r="2830" s="2" customFormat="1" ht="16.8" customHeight="1">
      <c r="A2830" s="40"/>
      <c r="B2830" s="46"/>
      <c r="C2830" s="307" t="s">
        <v>2071</v>
      </c>
      <c r="D2830" s="307" t="s">
        <v>4156</v>
      </c>
      <c r="E2830" s="19" t="s">
        <v>18</v>
      </c>
      <c r="F2830" s="308">
        <v>4</v>
      </c>
      <c r="G2830" s="40"/>
      <c r="H2830" s="46"/>
    </row>
    <row r="2831" s="2" customFormat="1" ht="16.8" customHeight="1">
      <c r="A2831" s="40"/>
      <c r="B2831" s="46"/>
      <c r="C2831" s="303" t="s">
        <v>1766</v>
      </c>
      <c r="D2831" s="304" t="s">
        <v>1766</v>
      </c>
      <c r="E2831" s="305" t="s">
        <v>18</v>
      </c>
      <c r="F2831" s="306">
        <v>8.0199999999999996</v>
      </c>
      <c r="G2831" s="40"/>
      <c r="H2831" s="46"/>
    </row>
    <row r="2832" s="2" customFormat="1" ht="16.8" customHeight="1">
      <c r="A2832" s="40"/>
      <c r="B2832" s="46"/>
      <c r="C2832" s="307" t="s">
        <v>1766</v>
      </c>
      <c r="D2832" s="307" t="s">
        <v>4161</v>
      </c>
      <c r="E2832" s="19" t="s">
        <v>18</v>
      </c>
      <c r="F2832" s="308">
        <v>8.0199999999999996</v>
      </c>
      <c r="G2832" s="40"/>
      <c r="H2832" s="46"/>
    </row>
    <row r="2833" s="2" customFormat="1" ht="16.8" customHeight="1">
      <c r="A2833" s="40"/>
      <c r="B2833" s="46"/>
      <c r="C2833" s="303" t="s">
        <v>939</v>
      </c>
      <c r="D2833" s="304" t="s">
        <v>939</v>
      </c>
      <c r="E2833" s="305" t="s">
        <v>18</v>
      </c>
      <c r="F2833" s="306">
        <v>48</v>
      </c>
      <c r="G2833" s="40"/>
      <c r="H2833" s="46"/>
    </row>
    <row r="2834" s="2" customFormat="1" ht="16.8" customHeight="1">
      <c r="A2834" s="40"/>
      <c r="B2834" s="46"/>
      <c r="C2834" s="307" t="s">
        <v>939</v>
      </c>
      <c r="D2834" s="307" t="s">
        <v>4134</v>
      </c>
      <c r="E2834" s="19" t="s">
        <v>18</v>
      </c>
      <c r="F2834" s="308">
        <v>48</v>
      </c>
      <c r="G2834" s="40"/>
      <c r="H2834" s="46"/>
    </row>
    <row r="2835" s="2" customFormat="1" ht="16.8" customHeight="1">
      <c r="A2835" s="40"/>
      <c r="B2835" s="46"/>
      <c r="C2835" s="303" t="s">
        <v>4099</v>
      </c>
      <c r="D2835" s="304" t="s">
        <v>4099</v>
      </c>
      <c r="E2835" s="305" t="s">
        <v>18</v>
      </c>
      <c r="F2835" s="306">
        <v>48</v>
      </c>
      <c r="G2835" s="40"/>
      <c r="H2835" s="46"/>
    </row>
    <row r="2836" s="2" customFormat="1" ht="16.8" customHeight="1">
      <c r="A2836" s="40"/>
      <c r="B2836" s="46"/>
      <c r="C2836" s="307" t="s">
        <v>4099</v>
      </c>
      <c r="D2836" s="307" t="s">
        <v>4100</v>
      </c>
      <c r="E2836" s="19" t="s">
        <v>18</v>
      </c>
      <c r="F2836" s="308">
        <v>48</v>
      </c>
      <c r="G2836" s="40"/>
      <c r="H2836" s="46"/>
    </row>
    <row r="2837" s="2" customFormat="1" ht="16.8" customHeight="1">
      <c r="A2837" s="40"/>
      <c r="B2837" s="46"/>
      <c r="C2837" s="303" t="s">
        <v>535</v>
      </c>
      <c r="D2837" s="304" t="s">
        <v>535</v>
      </c>
      <c r="E2837" s="305" t="s">
        <v>18</v>
      </c>
      <c r="F2837" s="306">
        <v>51.840000000000003</v>
      </c>
      <c r="G2837" s="40"/>
      <c r="H2837" s="46"/>
    </row>
    <row r="2838" s="2" customFormat="1" ht="16.8" customHeight="1">
      <c r="A2838" s="40"/>
      <c r="B2838" s="46"/>
      <c r="C2838" s="307" t="s">
        <v>535</v>
      </c>
      <c r="D2838" s="307" t="s">
        <v>4475</v>
      </c>
      <c r="E2838" s="19" t="s">
        <v>18</v>
      </c>
      <c r="F2838" s="308">
        <v>51.840000000000003</v>
      </c>
      <c r="G2838" s="40"/>
      <c r="H2838" s="46"/>
    </row>
    <row r="2839" s="2" customFormat="1" ht="16.8" customHeight="1">
      <c r="A2839" s="40"/>
      <c r="B2839" s="46"/>
      <c r="C2839" s="303" t="s">
        <v>541</v>
      </c>
      <c r="D2839" s="304" t="s">
        <v>541</v>
      </c>
      <c r="E2839" s="305" t="s">
        <v>18</v>
      </c>
      <c r="F2839" s="306">
        <v>109.49</v>
      </c>
      <c r="G2839" s="40"/>
      <c r="H2839" s="46"/>
    </row>
    <row r="2840" s="2" customFormat="1" ht="16.8" customHeight="1">
      <c r="A2840" s="40"/>
      <c r="B2840" s="46"/>
      <c r="C2840" s="307" t="s">
        <v>541</v>
      </c>
      <c r="D2840" s="307" t="s">
        <v>4480</v>
      </c>
      <c r="E2840" s="19" t="s">
        <v>18</v>
      </c>
      <c r="F2840" s="308">
        <v>109.49</v>
      </c>
      <c r="G2840" s="40"/>
      <c r="H2840" s="46"/>
    </row>
    <row r="2841" s="2" customFormat="1" ht="16.8" customHeight="1">
      <c r="A2841" s="40"/>
      <c r="B2841" s="46"/>
      <c r="C2841" s="303" t="s">
        <v>522</v>
      </c>
      <c r="D2841" s="304" t="s">
        <v>522</v>
      </c>
      <c r="E2841" s="305" t="s">
        <v>18</v>
      </c>
      <c r="F2841" s="306">
        <v>49.43</v>
      </c>
      <c r="G2841" s="40"/>
      <c r="H2841" s="46"/>
    </row>
    <row r="2842" s="2" customFormat="1" ht="16.8" customHeight="1">
      <c r="A2842" s="40"/>
      <c r="B2842" s="46"/>
      <c r="C2842" s="307" t="s">
        <v>522</v>
      </c>
      <c r="D2842" s="307" t="s">
        <v>4485</v>
      </c>
      <c r="E2842" s="19" t="s">
        <v>18</v>
      </c>
      <c r="F2842" s="308">
        <v>49.43</v>
      </c>
      <c r="G2842" s="40"/>
      <c r="H2842" s="46"/>
    </row>
    <row r="2843" s="2" customFormat="1" ht="16.8" customHeight="1">
      <c r="A2843" s="40"/>
      <c r="B2843" s="46"/>
      <c r="C2843" s="309" t="s">
        <v>7386</v>
      </c>
      <c r="D2843" s="40"/>
      <c r="E2843" s="40"/>
      <c r="F2843" s="40"/>
      <c r="G2843" s="40"/>
      <c r="H2843" s="46"/>
    </row>
    <row r="2844" s="2" customFormat="1" ht="16.8" customHeight="1">
      <c r="A2844" s="40"/>
      <c r="B2844" s="46"/>
      <c r="C2844" s="307" t="s">
        <v>4481</v>
      </c>
      <c r="D2844" s="307" t="s">
        <v>4482</v>
      </c>
      <c r="E2844" s="19" t="s">
        <v>343</v>
      </c>
      <c r="F2844" s="308">
        <v>65.599999999999994</v>
      </c>
      <c r="G2844" s="40"/>
      <c r="H2844" s="46"/>
    </row>
    <row r="2845" s="2" customFormat="1" ht="16.8" customHeight="1">
      <c r="A2845" s="40"/>
      <c r="B2845" s="46"/>
      <c r="C2845" s="303" t="s">
        <v>339</v>
      </c>
      <c r="D2845" s="304" t="s">
        <v>339</v>
      </c>
      <c r="E2845" s="305" t="s">
        <v>18</v>
      </c>
      <c r="F2845" s="306">
        <v>34.979999999999997</v>
      </c>
      <c r="G2845" s="40"/>
      <c r="H2845" s="46"/>
    </row>
    <row r="2846" s="2" customFormat="1" ht="16.8" customHeight="1">
      <c r="A2846" s="40"/>
      <c r="B2846" s="46"/>
      <c r="C2846" s="307" t="s">
        <v>339</v>
      </c>
      <c r="D2846" s="307" t="s">
        <v>4262</v>
      </c>
      <c r="E2846" s="19" t="s">
        <v>18</v>
      </c>
      <c r="F2846" s="308">
        <v>34.979999999999997</v>
      </c>
      <c r="G2846" s="40"/>
      <c r="H2846" s="46"/>
    </row>
    <row r="2847" s="2" customFormat="1" ht="16.8" customHeight="1">
      <c r="A2847" s="40"/>
      <c r="B2847" s="46"/>
      <c r="C2847" s="303" t="s">
        <v>576</v>
      </c>
      <c r="D2847" s="304" t="s">
        <v>576</v>
      </c>
      <c r="E2847" s="305" t="s">
        <v>18</v>
      </c>
      <c r="F2847" s="306">
        <v>51.840000000000003</v>
      </c>
      <c r="G2847" s="40"/>
      <c r="H2847" s="46"/>
    </row>
    <row r="2848" s="2" customFormat="1" ht="16.8" customHeight="1">
      <c r="A2848" s="40"/>
      <c r="B2848" s="46"/>
      <c r="C2848" s="307" t="s">
        <v>576</v>
      </c>
      <c r="D2848" s="307" t="s">
        <v>4496</v>
      </c>
      <c r="E2848" s="19" t="s">
        <v>18</v>
      </c>
      <c r="F2848" s="308">
        <v>51.840000000000003</v>
      </c>
      <c r="G2848" s="40"/>
      <c r="H2848" s="46"/>
    </row>
    <row r="2849" s="2" customFormat="1" ht="16.8" customHeight="1">
      <c r="A2849" s="40"/>
      <c r="B2849" s="46"/>
      <c r="C2849" s="309" t="s">
        <v>7386</v>
      </c>
      <c r="D2849" s="40"/>
      <c r="E2849" s="40"/>
      <c r="F2849" s="40"/>
      <c r="G2849" s="40"/>
      <c r="H2849" s="46"/>
    </row>
    <row r="2850" s="2" customFormat="1" ht="16.8" customHeight="1">
      <c r="A2850" s="40"/>
      <c r="B2850" s="46"/>
      <c r="C2850" s="307" t="s">
        <v>4492</v>
      </c>
      <c r="D2850" s="307" t="s">
        <v>4493</v>
      </c>
      <c r="E2850" s="19" t="s">
        <v>350</v>
      </c>
      <c r="F2850" s="308">
        <v>544.63</v>
      </c>
      <c r="G2850" s="40"/>
      <c r="H2850" s="46"/>
    </row>
    <row r="2851" s="2" customFormat="1" ht="16.8" customHeight="1">
      <c r="A2851" s="40"/>
      <c r="B2851" s="46"/>
      <c r="C2851" s="303" t="s">
        <v>587</v>
      </c>
      <c r="D2851" s="304" t="s">
        <v>587</v>
      </c>
      <c r="E2851" s="305" t="s">
        <v>18</v>
      </c>
      <c r="F2851" s="306">
        <v>10347.969999999999</v>
      </c>
      <c r="G2851" s="40"/>
      <c r="H2851" s="46"/>
    </row>
    <row r="2852" s="2" customFormat="1" ht="16.8" customHeight="1">
      <c r="A2852" s="40"/>
      <c r="B2852" s="46"/>
      <c r="C2852" s="303" t="s">
        <v>1770</v>
      </c>
      <c r="D2852" s="304" t="s">
        <v>1770</v>
      </c>
      <c r="E2852" s="305" t="s">
        <v>18</v>
      </c>
      <c r="F2852" s="306">
        <v>544.63</v>
      </c>
      <c r="G2852" s="40"/>
      <c r="H2852" s="46"/>
    </row>
    <row r="2853" s="2" customFormat="1" ht="16.8" customHeight="1">
      <c r="A2853" s="40"/>
      <c r="B2853" s="46"/>
      <c r="C2853" s="307" t="s">
        <v>1770</v>
      </c>
      <c r="D2853" s="307" t="s">
        <v>4508</v>
      </c>
      <c r="E2853" s="19" t="s">
        <v>18</v>
      </c>
      <c r="F2853" s="308">
        <v>544.63</v>
      </c>
      <c r="G2853" s="40"/>
      <c r="H2853" s="46"/>
    </row>
    <row r="2854" s="2" customFormat="1" ht="16.8" customHeight="1">
      <c r="A2854" s="40"/>
      <c r="B2854" s="46"/>
      <c r="C2854" s="303" t="s">
        <v>602</v>
      </c>
      <c r="D2854" s="304" t="s">
        <v>602</v>
      </c>
      <c r="E2854" s="305" t="s">
        <v>18</v>
      </c>
      <c r="F2854" s="306">
        <v>51</v>
      </c>
      <c r="G2854" s="40"/>
      <c r="H2854" s="46"/>
    </row>
    <row r="2855" s="2" customFormat="1" ht="16.8" customHeight="1">
      <c r="A2855" s="40"/>
      <c r="B2855" s="46"/>
      <c r="C2855" s="307" t="s">
        <v>602</v>
      </c>
      <c r="D2855" s="307" t="s">
        <v>4429</v>
      </c>
      <c r="E2855" s="19" t="s">
        <v>18</v>
      </c>
      <c r="F2855" s="308">
        <v>51</v>
      </c>
      <c r="G2855" s="40"/>
      <c r="H2855" s="46"/>
    </row>
    <row r="2856" s="2" customFormat="1" ht="16.8" customHeight="1">
      <c r="A2856" s="40"/>
      <c r="B2856" s="46"/>
      <c r="C2856" s="303" t="s">
        <v>1826</v>
      </c>
      <c r="D2856" s="304" t="s">
        <v>1826</v>
      </c>
      <c r="E2856" s="305" t="s">
        <v>18</v>
      </c>
      <c r="F2856" s="306">
        <v>281.05000000000001</v>
      </c>
      <c r="G2856" s="40"/>
      <c r="H2856" s="46"/>
    </row>
    <row r="2857" s="2" customFormat="1" ht="16.8" customHeight="1">
      <c r="A2857" s="40"/>
      <c r="B2857" s="46"/>
      <c r="C2857" s="307" t="s">
        <v>1826</v>
      </c>
      <c r="D2857" s="307" t="s">
        <v>4460</v>
      </c>
      <c r="E2857" s="19" t="s">
        <v>18</v>
      </c>
      <c r="F2857" s="308">
        <v>281.05000000000001</v>
      </c>
      <c r="G2857" s="40"/>
      <c r="H2857" s="46"/>
    </row>
    <row r="2858" s="2" customFormat="1" ht="16.8" customHeight="1">
      <c r="A2858" s="40"/>
      <c r="B2858" s="46"/>
      <c r="C2858" s="303" t="s">
        <v>617</v>
      </c>
      <c r="D2858" s="304" t="s">
        <v>617</v>
      </c>
      <c r="E2858" s="305" t="s">
        <v>18</v>
      </c>
      <c r="F2858" s="306">
        <v>281.05000000000001</v>
      </c>
      <c r="G2858" s="40"/>
      <c r="H2858" s="46"/>
    </row>
    <row r="2859" s="2" customFormat="1" ht="16.8" customHeight="1">
      <c r="A2859" s="40"/>
      <c r="B2859" s="46"/>
      <c r="C2859" s="307" t="s">
        <v>617</v>
      </c>
      <c r="D2859" s="307" t="s">
        <v>4465</v>
      </c>
      <c r="E2859" s="19" t="s">
        <v>18</v>
      </c>
      <c r="F2859" s="308">
        <v>281.05000000000001</v>
      </c>
      <c r="G2859" s="40"/>
      <c r="H2859" s="46"/>
    </row>
    <row r="2860" s="2" customFormat="1" ht="16.8" customHeight="1">
      <c r="A2860" s="40"/>
      <c r="B2860" s="46"/>
      <c r="C2860" s="303" t="s">
        <v>624</v>
      </c>
      <c r="D2860" s="304" t="s">
        <v>624</v>
      </c>
      <c r="E2860" s="305" t="s">
        <v>18</v>
      </c>
      <c r="F2860" s="306">
        <v>562.10000000000002</v>
      </c>
      <c r="G2860" s="40"/>
      <c r="H2860" s="46"/>
    </row>
    <row r="2861" s="2" customFormat="1" ht="16.8" customHeight="1">
      <c r="A2861" s="40"/>
      <c r="B2861" s="46"/>
      <c r="C2861" s="307" t="s">
        <v>624</v>
      </c>
      <c r="D2861" s="307" t="s">
        <v>4470</v>
      </c>
      <c r="E2861" s="19" t="s">
        <v>18</v>
      </c>
      <c r="F2861" s="308">
        <v>562.10000000000002</v>
      </c>
      <c r="G2861" s="40"/>
      <c r="H2861" s="46"/>
    </row>
    <row r="2862" s="2" customFormat="1" ht="16.8" customHeight="1">
      <c r="A2862" s="40"/>
      <c r="B2862" s="46"/>
      <c r="C2862" s="303" t="s">
        <v>4426</v>
      </c>
      <c r="D2862" s="304" t="s">
        <v>4426</v>
      </c>
      <c r="E2862" s="305" t="s">
        <v>18</v>
      </c>
      <c r="F2862" s="306">
        <v>50</v>
      </c>
      <c r="G2862" s="40"/>
      <c r="H2862" s="46"/>
    </row>
    <row r="2863" s="2" customFormat="1" ht="16.8" customHeight="1">
      <c r="A2863" s="40"/>
      <c r="B2863" s="46"/>
      <c r="C2863" s="307" t="s">
        <v>4426</v>
      </c>
      <c r="D2863" s="307" t="s">
        <v>4427</v>
      </c>
      <c r="E2863" s="19" t="s">
        <v>18</v>
      </c>
      <c r="F2863" s="308">
        <v>50</v>
      </c>
      <c r="G2863" s="40"/>
      <c r="H2863" s="46"/>
    </row>
    <row r="2864" s="2" customFormat="1" ht="16.8" customHeight="1">
      <c r="A2864" s="40"/>
      <c r="B2864" s="46"/>
      <c r="C2864" s="303" t="s">
        <v>435</v>
      </c>
      <c r="D2864" s="304" t="s">
        <v>435</v>
      </c>
      <c r="E2864" s="305" t="s">
        <v>18</v>
      </c>
      <c r="F2864" s="306">
        <v>4.9000000000000004</v>
      </c>
      <c r="G2864" s="40"/>
      <c r="H2864" s="46"/>
    </row>
    <row r="2865" s="2" customFormat="1" ht="16.8" customHeight="1">
      <c r="A2865" s="40"/>
      <c r="B2865" s="46"/>
      <c r="C2865" s="307" t="s">
        <v>435</v>
      </c>
      <c r="D2865" s="307" t="s">
        <v>4286</v>
      </c>
      <c r="E2865" s="19" t="s">
        <v>18</v>
      </c>
      <c r="F2865" s="308">
        <v>4.9000000000000004</v>
      </c>
      <c r="G2865" s="40"/>
      <c r="H2865" s="46"/>
    </row>
    <row r="2866" s="2" customFormat="1" ht="16.8" customHeight="1">
      <c r="A2866" s="40"/>
      <c r="B2866" s="46"/>
      <c r="C2866" s="303" t="s">
        <v>487</v>
      </c>
      <c r="D2866" s="304" t="s">
        <v>487</v>
      </c>
      <c r="E2866" s="305" t="s">
        <v>18</v>
      </c>
      <c r="F2866" s="306">
        <v>50</v>
      </c>
      <c r="G2866" s="40"/>
      <c r="H2866" s="46"/>
    </row>
    <row r="2867" s="2" customFormat="1" ht="16.8" customHeight="1">
      <c r="A2867" s="40"/>
      <c r="B2867" s="46"/>
      <c r="C2867" s="307" t="s">
        <v>487</v>
      </c>
      <c r="D2867" s="307" t="s">
        <v>4415</v>
      </c>
      <c r="E2867" s="19" t="s">
        <v>18</v>
      </c>
      <c r="F2867" s="308">
        <v>50</v>
      </c>
      <c r="G2867" s="40"/>
      <c r="H2867" s="46"/>
    </row>
    <row r="2868" s="2" customFormat="1" ht="16.8" customHeight="1">
      <c r="A2868" s="40"/>
      <c r="B2868" s="46"/>
      <c r="C2868" s="303" t="s">
        <v>481</v>
      </c>
      <c r="D2868" s="304" t="s">
        <v>481</v>
      </c>
      <c r="E2868" s="305" t="s">
        <v>18</v>
      </c>
      <c r="F2868" s="306">
        <v>50.5</v>
      </c>
      <c r="G2868" s="40"/>
      <c r="H2868" s="46"/>
    </row>
    <row r="2869" s="2" customFormat="1" ht="16.8" customHeight="1">
      <c r="A2869" s="40"/>
      <c r="B2869" s="46"/>
      <c r="C2869" s="307" t="s">
        <v>481</v>
      </c>
      <c r="D2869" s="307" t="s">
        <v>4419</v>
      </c>
      <c r="E2869" s="19" t="s">
        <v>18</v>
      </c>
      <c r="F2869" s="308">
        <v>50.5</v>
      </c>
      <c r="G2869" s="40"/>
      <c r="H2869" s="46"/>
    </row>
    <row r="2870" s="2" customFormat="1" ht="16.8" customHeight="1">
      <c r="A2870" s="40"/>
      <c r="B2870" s="46"/>
      <c r="C2870" s="303" t="s">
        <v>4440</v>
      </c>
      <c r="D2870" s="304" t="s">
        <v>4440</v>
      </c>
      <c r="E2870" s="305" t="s">
        <v>18</v>
      </c>
      <c r="F2870" s="306">
        <v>6</v>
      </c>
      <c r="G2870" s="40"/>
      <c r="H2870" s="46"/>
    </row>
    <row r="2871" s="2" customFormat="1" ht="16.8" customHeight="1">
      <c r="A2871" s="40"/>
      <c r="B2871" s="46"/>
      <c r="C2871" s="307" t="s">
        <v>4440</v>
      </c>
      <c r="D2871" s="307" t="s">
        <v>4441</v>
      </c>
      <c r="E2871" s="19" t="s">
        <v>18</v>
      </c>
      <c r="F2871" s="308">
        <v>6</v>
      </c>
      <c r="G2871" s="40"/>
      <c r="H2871" s="46"/>
    </row>
    <row r="2872" s="2" customFormat="1" ht="16.8" customHeight="1">
      <c r="A2872" s="40"/>
      <c r="B2872" s="46"/>
      <c r="C2872" s="303" t="s">
        <v>4407</v>
      </c>
      <c r="D2872" s="304" t="s">
        <v>4407</v>
      </c>
      <c r="E2872" s="305" t="s">
        <v>18</v>
      </c>
      <c r="F2872" s="306">
        <v>8</v>
      </c>
      <c r="G2872" s="40"/>
      <c r="H2872" s="46"/>
    </row>
    <row r="2873" s="2" customFormat="1" ht="16.8" customHeight="1">
      <c r="A2873" s="40"/>
      <c r="B2873" s="46"/>
      <c r="C2873" s="307" t="s">
        <v>4407</v>
      </c>
      <c r="D2873" s="307" t="s">
        <v>4408</v>
      </c>
      <c r="E2873" s="19" t="s">
        <v>18</v>
      </c>
      <c r="F2873" s="308">
        <v>8</v>
      </c>
      <c r="G2873" s="40"/>
      <c r="H2873" s="46"/>
    </row>
    <row r="2874" s="2" customFormat="1" ht="16.8" customHeight="1">
      <c r="A2874" s="40"/>
      <c r="B2874" s="46"/>
      <c r="C2874" s="303" t="s">
        <v>4412</v>
      </c>
      <c r="D2874" s="304" t="s">
        <v>4412</v>
      </c>
      <c r="E2874" s="305" t="s">
        <v>18</v>
      </c>
      <c r="F2874" s="306">
        <v>8.0800000000000001</v>
      </c>
      <c r="G2874" s="40"/>
      <c r="H2874" s="46"/>
    </row>
    <row r="2875" s="2" customFormat="1" ht="16.8" customHeight="1">
      <c r="A2875" s="40"/>
      <c r="B2875" s="46"/>
      <c r="C2875" s="307" t="s">
        <v>4412</v>
      </c>
      <c r="D2875" s="307" t="s">
        <v>4413</v>
      </c>
      <c r="E2875" s="19" t="s">
        <v>18</v>
      </c>
      <c r="F2875" s="308">
        <v>8.0800000000000001</v>
      </c>
      <c r="G2875" s="40"/>
      <c r="H2875" s="46"/>
    </row>
    <row r="2876" s="2" customFormat="1" ht="16.8" customHeight="1">
      <c r="A2876" s="40"/>
      <c r="B2876" s="46"/>
      <c r="C2876" s="303" t="s">
        <v>529</v>
      </c>
      <c r="D2876" s="304" t="s">
        <v>529</v>
      </c>
      <c r="E2876" s="305" t="s">
        <v>18</v>
      </c>
      <c r="F2876" s="306">
        <v>2</v>
      </c>
      <c r="G2876" s="40"/>
      <c r="H2876" s="46"/>
    </row>
    <row r="2877" s="2" customFormat="1" ht="16.8" customHeight="1">
      <c r="A2877" s="40"/>
      <c r="B2877" s="46"/>
      <c r="C2877" s="307" t="s">
        <v>529</v>
      </c>
      <c r="D2877" s="307" t="s">
        <v>4449</v>
      </c>
      <c r="E2877" s="19" t="s">
        <v>18</v>
      </c>
      <c r="F2877" s="308">
        <v>2</v>
      </c>
      <c r="G2877" s="40"/>
      <c r="H2877" s="46"/>
    </row>
    <row r="2878" s="2" customFormat="1" ht="16.8" customHeight="1">
      <c r="A2878" s="40"/>
      <c r="B2878" s="46"/>
      <c r="C2878" s="303" t="s">
        <v>353</v>
      </c>
      <c r="D2878" s="304" t="s">
        <v>353</v>
      </c>
      <c r="E2878" s="305" t="s">
        <v>18</v>
      </c>
      <c r="F2878" s="306">
        <v>104.14</v>
      </c>
      <c r="G2878" s="40"/>
      <c r="H2878" s="46"/>
    </row>
    <row r="2879" s="2" customFormat="1" ht="16.8" customHeight="1">
      <c r="A2879" s="40"/>
      <c r="B2879" s="46"/>
      <c r="C2879" s="307" t="s">
        <v>353</v>
      </c>
      <c r="D2879" s="307" t="s">
        <v>4271</v>
      </c>
      <c r="E2879" s="19" t="s">
        <v>18</v>
      </c>
      <c r="F2879" s="308">
        <v>104.14</v>
      </c>
      <c r="G2879" s="40"/>
      <c r="H2879" s="46"/>
    </row>
    <row r="2880" s="2" customFormat="1" ht="16.8" customHeight="1">
      <c r="A2880" s="40"/>
      <c r="B2880" s="46"/>
      <c r="C2880" s="303" t="s">
        <v>4505</v>
      </c>
      <c r="D2880" s="304" t="s">
        <v>4505</v>
      </c>
      <c r="E2880" s="305" t="s">
        <v>18</v>
      </c>
      <c r="F2880" s="306">
        <v>41.57</v>
      </c>
      <c r="G2880" s="40"/>
      <c r="H2880" s="46"/>
    </row>
    <row r="2881" s="2" customFormat="1" ht="16.8" customHeight="1">
      <c r="A2881" s="40"/>
      <c r="B2881" s="46"/>
      <c r="C2881" s="307" t="s">
        <v>18</v>
      </c>
      <c r="D2881" s="307" t="s">
        <v>4504</v>
      </c>
      <c r="E2881" s="19" t="s">
        <v>18</v>
      </c>
      <c r="F2881" s="308">
        <v>0</v>
      </c>
      <c r="G2881" s="40"/>
      <c r="H2881" s="46"/>
    </row>
    <row r="2882" s="2" customFormat="1" ht="16.8" customHeight="1">
      <c r="A2882" s="40"/>
      <c r="B2882" s="46"/>
      <c r="C2882" s="307" t="s">
        <v>4505</v>
      </c>
      <c r="D2882" s="307" t="s">
        <v>4506</v>
      </c>
      <c r="E2882" s="19" t="s">
        <v>18</v>
      </c>
      <c r="F2882" s="308">
        <v>41.57</v>
      </c>
      <c r="G2882" s="40"/>
      <c r="H2882" s="46"/>
    </row>
    <row r="2883" s="2" customFormat="1" ht="16.8" customHeight="1">
      <c r="A2883" s="40"/>
      <c r="B2883" s="46"/>
      <c r="C2883" s="303" t="s">
        <v>5668</v>
      </c>
      <c r="D2883" s="304" t="s">
        <v>5668</v>
      </c>
      <c r="E2883" s="305" t="s">
        <v>18</v>
      </c>
      <c r="F2883" s="306">
        <v>789.83000000000004</v>
      </c>
      <c r="G2883" s="40"/>
      <c r="H2883" s="46"/>
    </row>
    <row r="2884" s="2" customFormat="1" ht="16.8" customHeight="1">
      <c r="A2884" s="40"/>
      <c r="B2884" s="46"/>
      <c r="C2884" s="303" t="s">
        <v>4216</v>
      </c>
      <c r="D2884" s="304" t="s">
        <v>4216</v>
      </c>
      <c r="E2884" s="305" t="s">
        <v>18</v>
      </c>
      <c r="F2884" s="306">
        <v>8.2799999999999994</v>
      </c>
      <c r="G2884" s="40"/>
      <c r="H2884" s="46"/>
    </row>
    <row r="2885" s="2" customFormat="1" ht="16.8" customHeight="1">
      <c r="A2885" s="40"/>
      <c r="B2885" s="46"/>
      <c r="C2885" s="307" t="s">
        <v>4216</v>
      </c>
      <c r="D2885" s="307" t="s">
        <v>4217</v>
      </c>
      <c r="E2885" s="19" t="s">
        <v>18</v>
      </c>
      <c r="F2885" s="308">
        <v>8.2799999999999994</v>
      </c>
      <c r="G2885" s="40"/>
      <c r="H2885" s="46"/>
    </row>
    <row r="2886" s="2" customFormat="1" ht="16.8" customHeight="1">
      <c r="A2886" s="40"/>
      <c r="B2886" s="46"/>
      <c r="C2886" s="303" t="s">
        <v>1850</v>
      </c>
      <c r="D2886" s="304" t="s">
        <v>1850</v>
      </c>
      <c r="E2886" s="305" t="s">
        <v>18</v>
      </c>
      <c r="F2886" s="306">
        <v>3.8100000000000001</v>
      </c>
      <c r="G2886" s="40"/>
      <c r="H2886" s="46"/>
    </row>
    <row r="2887" s="2" customFormat="1" ht="16.8" customHeight="1">
      <c r="A2887" s="40"/>
      <c r="B2887" s="46"/>
      <c r="C2887" s="307" t="s">
        <v>1850</v>
      </c>
      <c r="D2887" s="307" t="s">
        <v>4319</v>
      </c>
      <c r="E2887" s="19" t="s">
        <v>18</v>
      </c>
      <c r="F2887" s="308">
        <v>3.8100000000000001</v>
      </c>
      <c r="G2887" s="40"/>
      <c r="H2887" s="46"/>
    </row>
    <row r="2888" s="2" customFormat="1" ht="16.8" customHeight="1">
      <c r="A2888" s="40"/>
      <c r="B2888" s="46"/>
      <c r="C2888" s="309" t="s">
        <v>7386</v>
      </c>
      <c r="D2888" s="40"/>
      <c r="E2888" s="40"/>
      <c r="F2888" s="40"/>
      <c r="G2888" s="40"/>
      <c r="H2888" s="46"/>
    </row>
    <row r="2889" s="2" customFormat="1" ht="16.8" customHeight="1">
      <c r="A2889" s="40"/>
      <c r="B2889" s="46"/>
      <c r="C2889" s="307" t="s">
        <v>4315</v>
      </c>
      <c r="D2889" s="307" t="s">
        <v>4316</v>
      </c>
      <c r="E2889" s="19" t="s">
        <v>309</v>
      </c>
      <c r="F2889" s="308">
        <v>233.84999999999999</v>
      </c>
      <c r="G2889" s="40"/>
      <c r="H2889" s="46"/>
    </row>
    <row r="2890" s="2" customFormat="1" ht="16.8" customHeight="1">
      <c r="A2890" s="40"/>
      <c r="B2890" s="46"/>
      <c r="C2890" s="303" t="s">
        <v>2258</v>
      </c>
      <c r="D2890" s="304" t="s">
        <v>2258</v>
      </c>
      <c r="E2890" s="305" t="s">
        <v>18</v>
      </c>
      <c r="F2890" s="306">
        <v>87.060000000000002</v>
      </c>
      <c r="G2890" s="40"/>
      <c r="H2890" s="46"/>
    </row>
    <row r="2891" s="2" customFormat="1" ht="16.8" customHeight="1">
      <c r="A2891" s="40"/>
      <c r="B2891" s="46"/>
      <c r="C2891" s="307" t="s">
        <v>2258</v>
      </c>
      <c r="D2891" s="307" t="s">
        <v>4520</v>
      </c>
      <c r="E2891" s="19" t="s">
        <v>18</v>
      </c>
      <c r="F2891" s="308">
        <v>87.060000000000002</v>
      </c>
      <c r="G2891" s="40"/>
      <c r="H2891" s="46"/>
    </row>
    <row r="2892" s="2" customFormat="1" ht="16.8" customHeight="1">
      <c r="A2892" s="40"/>
      <c r="B2892" s="46"/>
      <c r="C2892" s="309" t="s">
        <v>7386</v>
      </c>
      <c r="D2892" s="40"/>
      <c r="E2892" s="40"/>
      <c r="F2892" s="40"/>
      <c r="G2892" s="40"/>
      <c r="H2892" s="46"/>
    </row>
    <row r="2893" s="2" customFormat="1" ht="16.8" customHeight="1">
      <c r="A2893" s="40"/>
      <c r="B2893" s="46"/>
      <c r="C2893" s="307" t="s">
        <v>4515</v>
      </c>
      <c r="D2893" s="307" t="s">
        <v>4516</v>
      </c>
      <c r="E2893" s="19" t="s">
        <v>309</v>
      </c>
      <c r="F2893" s="308">
        <v>118.45</v>
      </c>
      <c r="G2893" s="40"/>
      <c r="H2893" s="46"/>
    </row>
    <row r="2894" s="2" customFormat="1" ht="16.8" customHeight="1">
      <c r="A2894" s="40"/>
      <c r="B2894" s="46"/>
      <c r="C2894" s="303" t="s">
        <v>1047</v>
      </c>
      <c r="D2894" s="304" t="s">
        <v>1047</v>
      </c>
      <c r="E2894" s="305" t="s">
        <v>18</v>
      </c>
      <c r="F2894" s="306">
        <v>35.630000000000003</v>
      </c>
      <c r="G2894" s="40"/>
      <c r="H2894" s="46"/>
    </row>
    <row r="2895" s="2" customFormat="1" ht="16.8" customHeight="1">
      <c r="A2895" s="40"/>
      <c r="B2895" s="46"/>
      <c r="C2895" s="307" t="s">
        <v>1047</v>
      </c>
      <c r="D2895" s="307" t="s">
        <v>4137</v>
      </c>
      <c r="E2895" s="19" t="s">
        <v>18</v>
      </c>
      <c r="F2895" s="308">
        <v>35.630000000000003</v>
      </c>
      <c r="G2895" s="40"/>
      <c r="H2895" s="46"/>
    </row>
    <row r="2896" s="2" customFormat="1" ht="16.8" customHeight="1">
      <c r="A2896" s="40"/>
      <c r="B2896" s="46"/>
      <c r="C2896" s="303" t="s">
        <v>4107</v>
      </c>
      <c r="D2896" s="304" t="s">
        <v>4107</v>
      </c>
      <c r="E2896" s="305" t="s">
        <v>18</v>
      </c>
      <c r="F2896" s="306">
        <v>119.18000000000001</v>
      </c>
      <c r="G2896" s="40"/>
      <c r="H2896" s="46"/>
    </row>
    <row r="2897" s="2" customFormat="1" ht="16.8" customHeight="1">
      <c r="A2897" s="40"/>
      <c r="B2897" s="46"/>
      <c r="C2897" s="307" t="s">
        <v>4107</v>
      </c>
      <c r="D2897" s="307" t="s">
        <v>4108</v>
      </c>
      <c r="E2897" s="19" t="s">
        <v>18</v>
      </c>
      <c r="F2897" s="308">
        <v>119.18000000000001</v>
      </c>
      <c r="G2897" s="40"/>
      <c r="H2897" s="46"/>
    </row>
    <row r="2898" s="2" customFormat="1" ht="16.8" customHeight="1">
      <c r="A2898" s="40"/>
      <c r="B2898" s="46"/>
      <c r="C2898" s="303" t="s">
        <v>1449</v>
      </c>
      <c r="D2898" s="304" t="s">
        <v>1449</v>
      </c>
      <c r="E2898" s="305" t="s">
        <v>18</v>
      </c>
      <c r="F2898" s="306">
        <v>257.63999999999999</v>
      </c>
      <c r="G2898" s="40"/>
      <c r="H2898" s="46"/>
    </row>
    <row r="2899" s="2" customFormat="1" ht="16.8" customHeight="1">
      <c r="A2899" s="40"/>
      <c r="B2899" s="46"/>
      <c r="C2899" s="303" t="s">
        <v>2281</v>
      </c>
      <c r="D2899" s="304" t="s">
        <v>2281</v>
      </c>
      <c r="E2899" s="305" t="s">
        <v>18</v>
      </c>
      <c r="F2899" s="306">
        <v>82.5</v>
      </c>
      <c r="G2899" s="40"/>
      <c r="H2899" s="46"/>
    </row>
    <row r="2900" s="2" customFormat="1" ht="16.8" customHeight="1">
      <c r="A2900" s="40"/>
      <c r="B2900" s="46"/>
      <c r="C2900" s="307" t="s">
        <v>2281</v>
      </c>
      <c r="D2900" s="307" t="s">
        <v>4143</v>
      </c>
      <c r="E2900" s="19" t="s">
        <v>18</v>
      </c>
      <c r="F2900" s="308">
        <v>82.5</v>
      </c>
      <c r="G2900" s="40"/>
      <c r="H2900" s="46"/>
    </row>
    <row r="2901" s="2" customFormat="1" ht="16.8" customHeight="1">
      <c r="A2901" s="40"/>
      <c r="B2901" s="46"/>
      <c r="C2901" s="309" t="s">
        <v>7386</v>
      </c>
      <c r="D2901" s="40"/>
      <c r="E2901" s="40"/>
      <c r="F2901" s="40"/>
      <c r="G2901" s="40"/>
      <c r="H2901" s="46"/>
    </row>
    <row r="2902" s="2" customFormat="1" ht="16.8" customHeight="1">
      <c r="A2902" s="40"/>
      <c r="B2902" s="46"/>
      <c r="C2902" s="307" t="s">
        <v>634</v>
      </c>
      <c r="D2902" s="307" t="s">
        <v>635</v>
      </c>
      <c r="E2902" s="19" t="s">
        <v>343</v>
      </c>
      <c r="F2902" s="308">
        <v>172.5</v>
      </c>
      <c r="G2902" s="40"/>
      <c r="H2902" s="46"/>
    </row>
    <row r="2903" s="2" customFormat="1" ht="16.8" customHeight="1">
      <c r="A2903" s="40"/>
      <c r="B2903" s="46"/>
      <c r="C2903" s="303" t="s">
        <v>4049</v>
      </c>
      <c r="D2903" s="304" t="s">
        <v>4049</v>
      </c>
      <c r="E2903" s="305" t="s">
        <v>18</v>
      </c>
      <c r="F2903" s="306">
        <v>1.9199999999999999</v>
      </c>
      <c r="G2903" s="40"/>
      <c r="H2903" s="46"/>
    </row>
    <row r="2904" s="2" customFormat="1" ht="16.8" customHeight="1">
      <c r="A2904" s="40"/>
      <c r="B2904" s="46"/>
      <c r="C2904" s="307" t="s">
        <v>4049</v>
      </c>
      <c r="D2904" s="307" t="s">
        <v>4486</v>
      </c>
      <c r="E2904" s="19" t="s">
        <v>18</v>
      </c>
      <c r="F2904" s="308">
        <v>1.9199999999999999</v>
      </c>
      <c r="G2904" s="40"/>
      <c r="H2904" s="46"/>
    </row>
    <row r="2905" s="2" customFormat="1" ht="16.8" customHeight="1">
      <c r="A2905" s="40"/>
      <c r="B2905" s="46"/>
      <c r="C2905" s="309" t="s">
        <v>7386</v>
      </c>
      <c r="D2905" s="40"/>
      <c r="E2905" s="40"/>
      <c r="F2905" s="40"/>
      <c r="G2905" s="40"/>
      <c r="H2905" s="46"/>
    </row>
    <row r="2906" s="2" customFormat="1" ht="16.8" customHeight="1">
      <c r="A2906" s="40"/>
      <c r="B2906" s="46"/>
      <c r="C2906" s="307" t="s">
        <v>4481</v>
      </c>
      <c r="D2906" s="307" t="s">
        <v>4482</v>
      </c>
      <c r="E2906" s="19" t="s">
        <v>343</v>
      </c>
      <c r="F2906" s="308">
        <v>65.599999999999994</v>
      </c>
      <c r="G2906" s="40"/>
      <c r="H2906" s="46"/>
    </row>
    <row r="2907" s="2" customFormat="1" ht="16.8" customHeight="1">
      <c r="A2907" s="40"/>
      <c r="B2907" s="46"/>
      <c r="C2907" s="303" t="s">
        <v>578</v>
      </c>
      <c r="D2907" s="304" t="s">
        <v>578</v>
      </c>
      <c r="E2907" s="305" t="s">
        <v>18</v>
      </c>
      <c r="F2907" s="306">
        <v>109.49</v>
      </c>
      <c r="G2907" s="40"/>
      <c r="H2907" s="46"/>
    </row>
    <row r="2908" s="2" customFormat="1" ht="16.8" customHeight="1">
      <c r="A2908" s="40"/>
      <c r="B2908" s="46"/>
      <c r="C2908" s="307" t="s">
        <v>578</v>
      </c>
      <c r="D2908" s="307" t="s">
        <v>4497</v>
      </c>
      <c r="E2908" s="19" t="s">
        <v>18</v>
      </c>
      <c r="F2908" s="308">
        <v>109.49</v>
      </c>
      <c r="G2908" s="40"/>
      <c r="H2908" s="46"/>
    </row>
    <row r="2909" s="2" customFormat="1" ht="16.8" customHeight="1">
      <c r="A2909" s="40"/>
      <c r="B2909" s="46"/>
      <c r="C2909" s="309" t="s">
        <v>7386</v>
      </c>
      <c r="D2909" s="40"/>
      <c r="E2909" s="40"/>
      <c r="F2909" s="40"/>
      <c r="G2909" s="40"/>
      <c r="H2909" s="46"/>
    </row>
    <row r="2910" s="2" customFormat="1" ht="16.8" customHeight="1">
      <c r="A2910" s="40"/>
      <c r="B2910" s="46"/>
      <c r="C2910" s="307" t="s">
        <v>4492</v>
      </c>
      <c r="D2910" s="307" t="s">
        <v>4493</v>
      </c>
      <c r="E2910" s="19" t="s">
        <v>350</v>
      </c>
      <c r="F2910" s="308">
        <v>544.63</v>
      </c>
      <c r="G2910" s="40"/>
      <c r="H2910" s="46"/>
    </row>
    <row r="2911" s="2" customFormat="1" ht="16.8" customHeight="1">
      <c r="A2911" s="40"/>
      <c r="B2911" s="46"/>
      <c r="C2911" s="303" t="s">
        <v>7460</v>
      </c>
      <c r="D2911" s="304" t="s">
        <v>7460</v>
      </c>
      <c r="E2911" s="305" t="s">
        <v>18</v>
      </c>
      <c r="F2911" s="306">
        <v>5.54</v>
      </c>
      <c r="G2911" s="40"/>
      <c r="H2911" s="46"/>
    </row>
    <row r="2912" s="2" customFormat="1" ht="16.8" customHeight="1">
      <c r="A2912" s="40"/>
      <c r="B2912" s="46"/>
      <c r="C2912" s="303" t="s">
        <v>1951</v>
      </c>
      <c r="D2912" s="304" t="s">
        <v>1951</v>
      </c>
      <c r="E2912" s="305" t="s">
        <v>18</v>
      </c>
      <c r="F2912" s="306">
        <v>233.84999999999999</v>
      </c>
      <c r="G2912" s="40"/>
      <c r="H2912" s="46"/>
    </row>
    <row r="2913" s="2" customFormat="1" ht="16.8" customHeight="1">
      <c r="A2913" s="40"/>
      <c r="B2913" s="46"/>
      <c r="C2913" s="307" t="s">
        <v>1951</v>
      </c>
      <c r="D2913" s="307" t="s">
        <v>1952</v>
      </c>
      <c r="E2913" s="19" t="s">
        <v>18</v>
      </c>
      <c r="F2913" s="308">
        <v>233.84999999999999</v>
      </c>
      <c r="G2913" s="40"/>
      <c r="H2913" s="46"/>
    </row>
    <row r="2914" s="2" customFormat="1" ht="16.8" customHeight="1">
      <c r="A2914" s="40"/>
      <c r="B2914" s="46"/>
      <c r="C2914" s="303" t="s">
        <v>2988</v>
      </c>
      <c r="D2914" s="304" t="s">
        <v>2988</v>
      </c>
      <c r="E2914" s="305" t="s">
        <v>18</v>
      </c>
      <c r="F2914" s="306">
        <v>118.45</v>
      </c>
      <c r="G2914" s="40"/>
      <c r="H2914" s="46"/>
    </row>
    <row r="2915" s="2" customFormat="1" ht="16.8" customHeight="1">
      <c r="A2915" s="40"/>
      <c r="B2915" s="46"/>
      <c r="C2915" s="307" t="s">
        <v>2988</v>
      </c>
      <c r="D2915" s="307" t="s">
        <v>2989</v>
      </c>
      <c r="E2915" s="19" t="s">
        <v>18</v>
      </c>
      <c r="F2915" s="308">
        <v>118.45</v>
      </c>
      <c r="G2915" s="40"/>
      <c r="H2915" s="46"/>
    </row>
    <row r="2916" s="2" customFormat="1" ht="16.8" customHeight="1">
      <c r="A2916" s="40"/>
      <c r="B2916" s="46"/>
      <c r="C2916" s="303" t="s">
        <v>1049</v>
      </c>
      <c r="D2916" s="304" t="s">
        <v>1049</v>
      </c>
      <c r="E2916" s="305" t="s">
        <v>18</v>
      </c>
      <c r="F2916" s="306">
        <v>273.99000000000001</v>
      </c>
      <c r="G2916" s="40"/>
      <c r="H2916" s="46"/>
    </row>
    <row r="2917" s="2" customFormat="1" ht="16.8" customHeight="1">
      <c r="A2917" s="40"/>
      <c r="B2917" s="46"/>
      <c r="C2917" s="303" t="s">
        <v>2287</v>
      </c>
      <c r="D2917" s="304" t="s">
        <v>2287</v>
      </c>
      <c r="E2917" s="305" t="s">
        <v>18</v>
      </c>
      <c r="F2917" s="306">
        <v>33.549999999999997</v>
      </c>
      <c r="G2917" s="40"/>
      <c r="H2917" s="46"/>
    </row>
    <row r="2918" s="2" customFormat="1" ht="16.8" customHeight="1">
      <c r="A2918" s="40"/>
      <c r="B2918" s="46"/>
      <c r="C2918" s="307" t="s">
        <v>2287</v>
      </c>
      <c r="D2918" s="307" t="s">
        <v>4144</v>
      </c>
      <c r="E2918" s="19" t="s">
        <v>18</v>
      </c>
      <c r="F2918" s="308">
        <v>33.549999999999997</v>
      </c>
      <c r="G2918" s="40"/>
      <c r="H2918" s="46"/>
    </row>
    <row r="2919" s="2" customFormat="1" ht="16.8" customHeight="1">
      <c r="A2919" s="40"/>
      <c r="B2919" s="46"/>
      <c r="C2919" s="309" t="s">
        <v>7386</v>
      </c>
      <c r="D2919" s="40"/>
      <c r="E2919" s="40"/>
      <c r="F2919" s="40"/>
      <c r="G2919" s="40"/>
      <c r="H2919" s="46"/>
    </row>
    <row r="2920" s="2" customFormat="1" ht="16.8" customHeight="1">
      <c r="A2920" s="40"/>
      <c r="B2920" s="46"/>
      <c r="C2920" s="307" t="s">
        <v>634</v>
      </c>
      <c r="D2920" s="307" t="s">
        <v>635</v>
      </c>
      <c r="E2920" s="19" t="s">
        <v>343</v>
      </c>
      <c r="F2920" s="308">
        <v>172.5</v>
      </c>
      <c r="G2920" s="40"/>
      <c r="H2920" s="46"/>
    </row>
    <row r="2921" s="2" customFormat="1" ht="16.8" customHeight="1">
      <c r="A2921" s="40"/>
      <c r="B2921" s="46"/>
      <c r="C2921" s="303" t="s">
        <v>4054</v>
      </c>
      <c r="D2921" s="304" t="s">
        <v>4054</v>
      </c>
      <c r="E2921" s="305" t="s">
        <v>18</v>
      </c>
      <c r="F2921" s="306">
        <v>3.6800000000000002</v>
      </c>
      <c r="G2921" s="40"/>
      <c r="H2921" s="46"/>
    </row>
    <row r="2922" s="2" customFormat="1" ht="16.8" customHeight="1">
      <c r="A2922" s="40"/>
      <c r="B2922" s="46"/>
      <c r="C2922" s="307" t="s">
        <v>4054</v>
      </c>
      <c r="D2922" s="307" t="s">
        <v>4487</v>
      </c>
      <c r="E2922" s="19" t="s">
        <v>18</v>
      </c>
      <c r="F2922" s="308">
        <v>3.6800000000000002</v>
      </c>
      <c r="G2922" s="40"/>
      <c r="H2922" s="46"/>
    </row>
    <row r="2923" s="2" customFormat="1" ht="16.8" customHeight="1">
      <c r="A2923" s="40"/>
      <c r="B2923" s="46"/>
      <c r="C2923" s="309" t="s">
        <v>7386</v>
      </c>
      <c r="D2923" s="40"/>
      <c r="E2923" s="40"/>
      <c r="F2923" s="40"/>
      <c r="G2923" s="40"/>
      <c r="H2923" s="46"/>
    </row>
    <row r="2924" s="2" customFormat="1" ht="16.8" customHeight="1">
      <c r="A2924" s="40"/>
      <c r="B2924" s="46"/>
      <c r="C2924" s="307" t="s">
        <v>4481</v>
      </c>
      <c r="D2924" s="307" t="s">
        <v>4482</v>
      </c>
      <c r="E2924" s="19" t="s">
        <v>343</v>
      </c>
      <c r="F2924" s="308">
        <v>65.599999999999994</v>
      </c>
      <c r="G2924" s="40"/>
      <c r="H2924" s="46"/>
    </row>
    <row r="2925" s="2" customFormat="1" ht="16.8" customHeight="1">
      <c r="A2925" s="40"/>
      <c r="B2925" s="46"/>
      <c r="C2925" s="303" t="s">
        <v>4056</v>
      </c>
      <c r="D2925" s="304" t="s">
        <v>4056</v>
      </c>
      <c r="E2925" s="305" t="s">
        <v>18</v>
      </c>
      <c r="F2925" s="306">
        <v>65.599999999999994</v>
      </c>
      <c r="G2925" s="40"/>
      <c r="H2925" s="46"/>
    </row>
    <row r="2926" s="2" customFormat="1" ht="16.8" customHeight="1">
      <c r="A2926" s="40"/>
      <c r="B2926" s="46"/>
      <c r="C2926" s="307" t="s">
        <v>4056</v>
      </c>
      <c r="D2926" s="307" t="s">
        <v>4498</v>
      </c>
      <c r="E2926" s="19" t="s">
        <v>18</v>
      </c>
      <c r="F2926" s="308">
        <v>65.599999999999994</v>
      </c>
      <c r="G2926" s="40"/>
      <c r="H2926" s="46"/>
    </row>
    <row r="2927" s="2" customFormat="1" ht="16.8" customHeight="1">
      <c r="A2927" s="40"/>
      <c r="B2927" s="46"/>
      <c r="C2927" s="309" t="s">
        <v>7386</v>
      </c>
      <c r="D2927" s="40"/>
      <c r="E2927" s="40"/>
      <c r="F2927" s="40"/>
      <c r="G2927" s="40"/>
      <c r="H2927" s="46"/>
    </row>
    <row r="2928" s="2" customFormat="1" ht="16.8" customHeight="1">
      <c r="A2928" s="40"/>
      <c r="B2928" s="46"/>
      <c r="C2928" s="307" t="s">
        <v>4492</v>
      </c>
      <c r="D2928" s="307" t="s">
        <v>4493</v>
      </c>
      <c r="E2928" s="19" t="s">
        <v>350</v>
      </c>
      <c r="F2928" s="308">
        <v>544.63</v>
      </c>
      <c r="G2928" s="40"/>
      <c r="H2928" s="46"/>
    </row>
    <row r="2929" s="2" customFormat="1" ht="16.8" customHeight="1">
      <c r="A2929" s="40"/>
      <c r="B2929" s="46"/>
      <c r="C2929" s="303" t="s">
        <v>7461</v>
      </c>
      <c r="D2929" s="304" t="s">
        <v>7461</v>
      </c>
      <c r="E2929" s="305" t="s">
        <v>18</v>
      </c>
      <c r="F2929" s="306">
        <v>20.059999999999999</v>
      </c>
      <c r="G2929" s="40"/>
      <c r="H2929" s="46"/>
    </row>
    <row r="2930" s="2" customFormat="1" ht="16.8" customHeight="1">
      <c r="A2930" s="40"/>
      <c r="B2930" s="46"/>
      <c r="C2930" s="303" t="s">
        <v>2468</v>
      </c>
      <c r="D2930" s="304" t="s">
        <v>2468</v>
      </c>
      <c r="E2930" s="305" t="s">
        <v>18</v>
      </c>
      <c r="F2930" s="306">
        <v>21.449999999999999</v>
      </c>
      <c r="G2930" s="40"/>
      <c r="H2930" s="46"/>
    </row>
    <row r="2931" s="2" customFormat="1" ht="16.8" customHeight="1">
      <c r="A2931" s="40"/>
      <c r="B2931" s="46"/>
      <c r="C2931" s="307" t="s">
        <v>2468</v>
      </c>
      <c r="D2931" s="307" t="s">
        <v>4145</v>
      </c>
      <c r="E2931" s="19" t="s">
        <v>18</v>
      </c>
      <c r="F2931" s="308">
        <v>21.449999999999999</v>
      </c>
      <c r="G2931" s="40"/>
      <c r="H2931" s="46"/>
    </row>
    <row r="2932" s="2" customFormat="1" ht="16.8" customHeight="1">
      <c r="A2932" s="40"/>
      <c r="B2932" s="46"/>
      <c r="C2932" s="309" t="s">
        <v>7386</v>
      </c>
      <c r="D2932" s="40"/>
      <c r="E2932" s="40"/>
      <c r="F2932" s="40"/>
      <c r="G2932" s="40"/>
      <c r="H2932" s="46"/>
    </row>
    <row r="2933" s="2" customFormat="1" ht="16.8" customHeight="1">
      <c r="A2933" s="40"/>
      <c r="B2933" s="46"/>
      <c r="C2933" s="307" t="s">
        <v>634</v>
      </c>
      <c r="D2933" s="307" t="s">
        <v>635</v>
      </c>
      <c r="E2933" s="19" t="s">
        <v>343</v>
      </c>
      <c r="F2933" s="308">
        <v>172.5</v>
      </c>
      <c r="G2933" s="40"/>
      <c r="H2933" s="46"/>
    </row>
    <row r="2934" s="2" customFormat="1" ht="16.8" customHeight="1">
      <c r="A2934" s="40"/>
      <c r="B2934" s="46"/>
      <c r="C2934" s="303" t="s">
        <v>1793</v>
      </c>
      <c r="D2934" s="304" t="s">
        <v>1793</v>
      </c>
      <c r="E2934" s="305" t="s">
        <v>18</v>
      </c>
      <c r="F2934" s="306">
        <v>1.6200000000000001</v>
      </c>
      <c r="G2934" s="40"/>
      <c r="H2934" s="46"/>
    </row>
    <row r="2935" s="2" customFormat="1" ht="16.8" customHeight="1">
      <c r="A2935" s="40"/>
      <c r="B2935" s="46"/>
      <c r="C2935" s="307" t="s">
        <v>1793</v>
      </c>
      <c r="D2935" s="307" t="s">
        <v>4488</v>
      </c>
      <c r="E2935" s="19" t="s">
        <v>18</v>
      </c>
      <c r="F2935" s="308">
        <v>1.6200000000000001</v>
      </c>
      <c r="G2935" s="40"/>
      <c r="H2935" s="46"/>
    </row>
    <row r="2936" s="2" customFormat="1" ht="16.8" customHeight="1">
      <c r="A2936" s="40"/>
      <c r="B2936" s="46"/>
      <c r="C2936" s="309" t="s">
        <v>7386</v>
      </c>
      <c r="D2936" s="40"/>
      <c r="E2936" s="40"/>
      <c r="F2936" s="40"/>
      <c r="G2936" s="40"/>
      <c r="H2936" s="46"/>
    </row>
    <row r="2937" s="2" customFormat="1" ht="16.8" customHeight="1">
      <c r="A2937" s="40"/>
      <c r="B2937" s="46"/>
      <c r="C2937" s="307" t="s">
        <v>4481</v>
      </c>
      <c r="D2937" s="307" t="s">
        <v>4482</v>
      </c>
      <c r="E2937" s="19" t="s">
        <v>343</v>
      </c>
      <c r="F2937" s="308">
        <v>65.599999999999994</v>
      </c>
      <c r="G2937" s="40"/>
      <c r="H2937" s="46"/>
    </row>
    <row r="2938" s="2" customFormat="1" ht="16.8" customHeight="1">
      <c r="A2938" s="40"/>
      <c r="B2938" s="46"/>
      <c r="C2938" s="303" t="s">
        <v>4499</v>
      </c>
      <c r="D2938" s="304" t="s">
        <v>4499</v>
      </c>
      <c r="E2938" s="305" t="s">
        <v>18</v>
      </c>
      <c r="F2938" s="306">
        <v>226.93000000000001</v>
      </c>
      <c r="G2938" s="40"/>
      <c r="H2938" s="46"/>
    </row>
    <row r="2939" s="2" customFormat="1" ht="16.8" customHeight="1">
      <c r="A2939" s="40"/>
      <c r="B2939" s="46"/>
      <c r="C2939" s="307" t="s">
        <v>4499</v>
      </c>
      <c r="D2939" s="307" t="s">
        <v>4500</v>
      </c>
      <c r="E2939" s="19" t="s">
        <v>18</v>
      </c>
      <c r="F2939" s="308">
        <v>226.93000000000001</v>
      </c>
      <c r="G2939" s="40"/>
      <c r="H2939" s="46"/>
    </row>
    <row r="2940" s="2" customFormat="1" ht="16.8" customHeight="1">
      <c r="A2940" s="40"/>
      <c r="B2940" s="46"/>
      <c r="C2940" s="309" t="s">
        <v>7386</v>
      </c>
      <c r="D2940" s="40"/>
      <c r="E2940" s="40"/>
      <c r="F2940" s="40"/>
      <c r="G2940" s="40"/>
      <c r="H2940" s="46"/>
    </row>
    <row r="2941" s="2" customFormat="1" ht="16.8" customHeight="1">
      <c r="A2941" s="40"/>
      <c r="B2941" s="46"/>
      <c r="C2941" s="307" t="s">
        <v>4492</v>
      </c>
      <c r="D2941" s="307" t="s">
        <v>4493</v>
      </c>
      <c r="E2941" s="19" t="s">
        <v>350</v>
      </c>
      <c r="F2941" s="308">
        <v>544.63</v>
      </c>
      <c r="G2941" s="40"/>
      <c r="H2941" s="46"/>
    </row>
    <row r="2942" s="2" customFormat="1" ht="16.8" customHeight="1">
      <c r="A2942" s="40"/>
      <c r="B2942" s="46"/>
      <c r="C2942" s="303" t="s">
        <v>4146</v>
      </c>
      <c r="D2942" s="304" t="s">
        <v>4146</v>
      </c>
      <c r="E2942" s="305" t="s">
        <v>18</v>
      </c>
      <c r="F2942" s="306">
        <v>172.5</v>
      </c>
      <c r="G2942" s="40"/>
      <c r="H2942" s="46"/>
    </row>
    <row r="2943" s="2" customFormat="1" ht="16.8" customHeight="1">
      <c r="A2943" s="40"/>
      <c r="B2943" s="46"/>
      <c r="C2943" s="307" t="s">
        <v>4146</v>
      </c>
      <c r="D2943" s="307" t="s">
        <v>4147</v>
      </c>
      <c r="E2943" s="19" t="s">
        <v>18</v>
      </c>
      <c r="F2943" s="308">
        <v>172.5</v>
      </c>
      <c r="G2943" s="40"/>
      <c r="H2943" s="46"/>
    </row>
    <row r="2944" s="2" customFormat="1" ht="16.8" customHeight="1">
      <c r="A2944" s="40"/>
      <c r="B2944" s="46"/>
      <c r="C2944" s="303" t="s">
        <v>1795</v>
      </c>
      <c r="D2944" s="304" t="s">
        <v>1795</v>
      </c>
      <c r="E2944" s="305" t="s">
        <v>18</v>
      </c>
      <c r="F2944" s="306">
        <v>1.78</v>
      </c>
      <c r="G2944" s="40"/>
      <c r="H2944" s="46"/>
    </row>
    <row r="2945" s="2" customFormat="1" ht="16.8" customHeight="1">
      <c r="A2945" s="40"/>
      <c r="B2945" s="46"/>
      <c r="C2945" s="307" t="s">
        <v>1795</v>
      </c>
      <c r="D2945" s="307" t="s">
        <v>4489</v>
      </c>
      <c r="E2945" s="19" t="s">
        <v>18</v>
      </c>
      <c r="F2945" s="308">
        <v>1.78</v>
      </c>
      <c r="G2945" s="40"/>
      <c r="H2945" s="46"/>
    </row>
    <row r="2946" s="2" customFormat="1" ht="16.8" customHeight="1">
      <c r="A2946" s="40"/>
      <c r="B2946" s="46"/>
      <c r="C2946" s="309" t="s">
        <v>7386</v>
      </c>
      <c r="D2946" s="40"/>
      <c r="E2946" s="40"/>
      <c r="F2946" s="40"/>
      <c r="G2946" s="40"/>
      <c r="H2946" s="46"/>
    </row>
    <row r="2947" s="2" customFormat="1" ht="16.8" customHeight="1">
      <c r="A2947" s="40"/>
      <c r="B2947" s="46"/>
      <c r="C2947" s="307" t="s">
        <v>4481</v>
      </c>
      <c r="D2947" s="307" t="s">
        <v>4482</v>
      </c>
      <c r="E2947" s="19" t="s">
        <v>343</v>
      </c>
      <c r="F2947" s="308">
        <v>65.599999999999994</v>
      </c>
      <c r="G2947" s="40"/>
      <c r="H2947" s="46"/>
    </row>
    <row r="2948" s="2" customFormat="1" ht="16.8" customHeight="1">
      <c r="A2948" s="40"/>
      <c r="B2948" s="46"/>
      <c r="C2948" s="303" t="s">
        <v>4501</v>
      </c>
      <c r="D2948" s="304" t="s">
        <v>4501</v>
      </c>
      <c r="E2948" s="305" t="s">
        <v>18</v>
      </c>
      <c r="F2948" s="306">
        <v>544.63</v>
      </c>
      <c r="G2948" s="40"/>
      <c r="H2948" s="46"/>
    </row>
    <row r="2949" s="2" customFormat="1" ht="16.8" customHeight="1">
      <c r="A2949" s="40"/>
      <c r="B2949" s="46"/>
      <c r="C2949" s="307" t="s">
        <v>4501</v>
      </c>
      <c r="D2949" s="307" t="s">
        <v>4502</v>
      </c>
      <c r="E2949" s="19" t="s">
        <v>18</v>
      </c>
      <c r="F2949" s="308">
        <v>544.63</v>
      </c>
      <c r="G2949" s="40"/>
      <c r="H2949" s="46"/>
    </row>
    <row r="2950" s="2" customFormat="1" ht="16.8" customHeight="1">
      <c r="A2950" s="40"/>
      <c r="B2950" s="46"/>
      <c r="C2950" s="303" t="s">
        <v>1797</v>
      </c>
      <c r="D2950" s="304" t="s">
        <v>1797</v>
      </c>
      <c r="E2950" s="305" t="s">
        <v>18</v>
      </c>
      <c r="F2950" s="306">
        <v>7.1699999999999999</v>
      </c>
      <c r="G2950" s="40"/>
      <c r="H2950" s="46"/>
    </row>
    <row r="2951" s="2" customFormat="1" ht="16.8" customHeight="1">
      <c r="A2951" s="40"/>
      <c r="B2951" s="46"/>
      <c r="C2951" s="307" t="s">
        <v>1797</v>
      </c>
      <c r="D2951" s="307" t="s">
        <v>4490</v>
      </c>
      <c r="E2951" s="19" t="s">
        <v>18</v>
      </c>
      <c r="F2951" s="308">
        <v>7.1699999999999999</v>
      </c>
      <c r="G2951" s="40"/>
      <c r="H2951" s="46"/>
    </row>
    <row r="2952" s="2" customFormat="1" ht="16.8" customHeight="1">
      <c r="A2952" s="40"/>
      <c r="B2952" s="46"/>
      <c r="C2952" s="309" t="s">
        <v>7386</v>
      </c>
      <c r="D2952" s="40"/>
      <c r="E2952" s="40"/>
      <c r="F2952" s="40"/>
      <c r="G2952" s="40"/>
      <c r="H2952" s="46"/>
    </row>
    <row r="2953" s="2" customFormat="1" ht="16.8" customHeight="1">
      <c r="A2953" s="40"/>
      <c r="B2953" s="46"/>
      <c r="C2953" s="307" t="s">
        <v>4481</v>
      </c>
      <c r="D2953" s="307" t="s">
        <v>4482</v>
      </c>
      <c r="E2953" s="19" t="s">
        <v>343</v>
      </c>
      <c r="F2953" s="308">
        <v>65.599999999999994</v>
      </c>
      <c r="G2953" s="40"/>
      <c r="H2953" s="46"/>
    </row>
    <row r="2954" s="2" customFormat="1" ht="16.8" customHeight="1">
      <c r="A2954" s="40"/>
      <c r="B2954" s="46"/>
      <c r="C2954" s="303" t="s">
        <v>1799</v>
      </c>
      <c r="D2954" s="304" t="s">
        <v>1799</v>
      </c>
      <c r="E2954" s="305" t="s">
        <v>18</v>
      </c>
      <c r="F2954" s="306">
        <v>65.599999999999994</v>
      </c>
      <c r="G2954" s="40"/>
      <c r="H2954" s="46"/>
    </row>
    <row r="2955" s="2" customFormat="1" ht="16.8" customHeight="1">
      <c r="A2955" s="40"/>
      <c r="B2955" s="46"/>
      <c r="C2955" s="307" t="s">
        <v>1799</v>
      </c>
      <c r="D2955" s="307" t="s">
        <v>4491</v>
      </c>
      <c r="E2955" s="19" t="s">
        <v>18</v>
      </c>
      <c r="F2955" s="308">
        <v>65.599999999999994</v>
      </c>
      <c r="G2955" s="40"/>
      <c r="H2955" s="46"/>
    </row>
    <row r="2956" s="2" customFormat="1" ht="26.4" customHeight="1">
      <c r="A2956" s="40"/>
      <c r="B2956" s="46"/>
      <c r="C2956" s="302" t="s">
        <v>7462</v>
      </c>
      <c r="D2956" s="302" t="s">
        <v>168</v>
      </c>
      <c r="E2956" s="40"/>
      <c r="F2956" s="40"/>
      <c r="G2956" s="40"/>
      <c r="H2956" s="46"/>
    </row>
    <row r="2957" s="2" customFormat="1" ht="16.8" customHeight="1">
      <c r="A2957" s="40"/>
      <c r="B2957" s="46"/>
      <c r="C2957" s="303" t="s">
        <v>432</v>
      </c>
      <c r="D2957" s="304" t="s">
        <v>432</v>
      </c>
      <c r="E2957" s="305" t="s">
        <v>18</v>
      </c>
      <c r="F2957" s="306">
        <v>67.269999999999996</v>
      </c>
      <c r="G2957" s="40"/>
      <c r="H2957" s="46"/>
    </row>
    <row r="2958" s="2" customFormat="1" ht="16.8" customHeight="1">
      <c r="A2958" s="40"/>
      <c r="B2958" s="46"/>
      <c r="C2958" s="307" t="s">
        <v>18</v>
      </c>
      <c r="D2958" s="307" t="s">
        <v>4358</v>
      </c>
      <c r="E2958" s="19" t="s">
        <v>18</v>
      </c>
      <c r="F2958" s="308">
        <v>0</v>
      </c>
      <c r="G2958" s="40"/>
      <c r="H2958" s="46"/>
    </row>
    <row r="2959" s="2" customFormat="1" ht="16.8" customHeight="1">
      <c r="A2959" s="40"/>
      <c r="B2959" s="46"/>
      <c r="C2959" s="307" t="s">
        <v>432</v>
      </c>
      <c r="D2959" s="307" t="s">
        <v>4640</v>
      </c>
      <c r="E2959" s="19" t="s">
        <v>18</v>
      </c>
      <c r="F2959" s="308">
        <v>67.269999999999996</v>
      </c>
      <c r="G2959" s="40"/>
      <c r="H2959" s="46"/>
    </row>
    <row r="2960" s="2" customFormat="1" ht="16.8" customHeight="1">
      <c r="A2960" s="40"/>
      <c r="B2960" s="46"/>
      <c r="C2960" s="303" t="s">
        <v>1497</v>
      </c>
      <c r="D2960" s="304" t="s">
        <v>1497</v>
      </c>
      <c r="E2960" s="305" t="s">
        <v>18</v>
      </c>
      <c r="F2960" s="306">
        <v>45</v>
      </c>
      <c r="G2960" s="40"/>
      <c r="H2960" s="46"/>
    </row>
    <row r="2961" s="2" customFormat="1" ht="16.8" customHeight="1">
      <c r="A2961" s="40"/>
      <c r="B2961" s="46"/>
      <c r="C2961" s="303" t="s">
        <v>1554</v>
      </c>
      <c r="D2961" s="304" t="s">
        <v>1554</v>
      </c>
      <c r="E2961" s="305" t="s">
        <v>18</v>
      </c>
      <c r="F2961" s="306">
        <v>100.02</v>
      </c>
      <c r="G2961" s="40"/>
      <c r="H2961" s="46"/>
    </row>
    <row r="2962" s="2" customFormat="1" ht="16.8" customHeight="1">
      <c r="A2962" s="40"/>
      <c r="B2962" s="46"/>
      <c r="C2962" s="307" t="s">
        <v>18</v>
      </c>
      <c r="D2962" s="307" t="s">
        <v>2299</v>
      </c>
      <c r="E2962" s="19" t="s">
        <v>18</v>
      </c>
      <c r="F2962" s="308">
        <v>0</v>
      </c>
      <c r="G2962" s="40"/>
      <c r="H2962" s="46"/>
    </row>
    <row r="2963" s="2" customFormat="1" ht="16.8" customHeight="1">
      <c r="A2963" s="40"/>
      <c r="B2963" s="46"/>
      <c r="C2963" s="307" t="s">
        <v>1554</v>
      </c>
      <c r="D2963" s="307" t="s">
        <v>4584</v>
      </c>
      <c r="E2963" s="19" t="s">
        <v>18</v>
      </c>
      <c r="F2963" s="308">
        <v>100.02</v>
      </c>
      <c r="G2963" s="40"/>
      <c r="H2963" s="46"/>
    </row>
    <row r="2964" s="2" customFormat="1" ht="16.8" customHeight="1">
      <c r="A2964" s="40"/>
      <c r="B2964" s="46"/>
      <c r="C2964" s="303" t="s">
        <v>1511</v>
      </c>
      <c r="D2964" s="304" t="s">
        <v>1511</v>
      </c>
      <c r="E2964" s="305" t="s">
        <v>18</v>
      </c>
      <c r="F2964" s="306">
        <v>100.02</v>
      </c>
      <c r="G2964" s="40"/>
      <c r="H2964" s="46"/>
    </row>
    <row r="2965" s="2" customFormat="1" ht="16.8" customHeight="1">
      <c r="A2965" s="40"/>
      <c r="B2965" s="46"/>
      <c r="C2965" s="307" t="s">
        <v>18</v>
      </c>
      <c r="D2965" s="307" t="s">
        <v>2299</v>
      </c>
      <c r="E2965" s="19" t="s">
        <v>18</v>
      </c>
      <c r="F2965" s="308">
        <v>0</v>
      </c>
      <c r="G2965" s="40"/>
      <c r="H2965" s="46"/>
    </row>
    <row r="2966" s="2" customFormat="1" ht="16.8" customHeight="1">
      <c r="A2966" s="40"/>
      <c r="B2966" s="46"/>
      <c r="C2966" s="307" t="s">
        <v>1511</v>
      </c>
      <c r="D2966" s="307" t="s">
        <v>4584</v>
      </c>
      <c r="E2966" s="19" t="s">
        <v>18</v>
      </c>
      <c r="F2966" s="308">
        <v>100.02</v>
      </c>
      <c r="G2966" s="40"/>
      <c r="H2966" s="46"/>
    </row>
    <row r="2967" s="2" customFormat="1" ht="16.8" customHeight="1">
      <c r="A2967" s="40"/>
      <c r="B2967" s="46"/>
      <c r="C2967" s="303" t="s">
        <v>748</v>
      </c>
      <c r="D2967" s="304" t="s">
        <v>748</v>
      </c>
      <c r="E2967" s="305" t="s">
        <v>18</v>
      </c>
      <c r="F2967" s="306">
        <v>35.600000000000001</v>
      </c>
      <c r="G2967" s="40"/>
      <c r="H2967" s="46"/>
    </row>
    <row r="2968" s="2" customFormat="1" ht="16.8" customHeight="1">
      <c r="A2968" s="40"/>
      <c r="B2968" s="46"/>
      <c r="C2968" s="303" t="s">
        <v>756</v>
      </c>
      <c r="D2968" s="304" t="s">
        <v>756</v>
      </c>
      <c r="E2968" s="305" t="s">
        <v>18</v>
      </c>
      <c r="F2968" s="306">
        <v>25.600000000000001</v>
      </c>
      <c r="G2968" s="40"/>
      <c r="H2968" s="46"/>
    </row>
    <row r="2969" s="2" customFormat="1" ht="16.8" customHeight="1">
      <c r="A2969" s="40"/>
      <c r="B2969" s="46"/>
      <c r="C2969" s="307" t="s">
        <v>756</v>
      </c>
      <c r="D2969" s="307" t="s">
        <v>4669</v>
      </c>
      <c r="E2969" s="19" t="s">
        <v>18</v>
      </c>
      <c r="F2969" s="308">
        <v>25.600000000000001</v>
      </c>
      <c r="G2969" s="40"/>
      <c r="H2969" s="46"/>
    </row>
    <row r="2970" s="2" customFormat="1" ht="16.8" customHeight="1">
      <c r="A2970" s="40"/>
      <c r="B2970" s="46"/>
      <c r="C2970" s="303" t="s">
        <v>2108</v>
      </c>
      <c r="D2970" s="304" t="s">
        <v>2108</v>
      </c>
      <c r="E2970" s="305" t="s">
        <v>18</v>
      </c>
      <c r="F2970" s="306">
        <v>22.399999999999999</v>
      </c>
      <c r="G2970" s="40"/>
      <c r="H2970" s="46"/>
    </row>
    <row r="2971" s="2" customFormat="1" ht="16.8" customHeight="1">
      <c r="A2971" s="40"/>
      <c r="B2971" s="46"/>
      <c r="C2971" s="303" t="s">
        <v>2164</v>
      </c>
      <c r="D2971" s="304" t="s">
        <v>2164</v>
      </c>
      <c r="E2971" s="305" t="s">
        <v>18</v>
      </c>
      <c r="F2971" s="306">
        <v>29.34</v>
      </c>
      <c r="G2971" s="40"/>
      <c r="H2971" s="46"/>
    </row>
    <row r="2972" s="2" customFormat="1" ht="16.8" customHeight="1">
      <c r="A2972" s="40"/>
      <c r="B2972" s="46"/>
      <c r="C2972" s="307" t="s">
        <v>2164</v>
      </c>
      <c r="D2972" s="307" t="s">
        <v>4744</v>
      </c>
      <c r="E2972" s="19" t="s">
        <v>18</v>
      </c>
      <c r="F2972" s="308">
        <v>29.34</v>
      </c>
      <c r="G2972" s="40"/>
      <c r="H2972" s="46"/>
    </row>
    <row r="2973" s="2" customFormat="1" ht="16.8" customHeight="1">
      <c r="A2973" s="40"/>
      <c r="B2973" s="46"/>
      <c r="C2973" s="303" t="s">
        <v>1459</v>
      </c>
      <c r="D2973" s="304" t="s">
        <v>1459</v>
      </c>
      <c r="E2973" s="305" t="s">
        <v>18</v>
      </c>
      <c r="F2973" s="306">
        <v>9.7799999999999994</v>
      </c>
      <c r="G2973" s="40"/>
      <c r="H2973" s="46"/>
    </row>
    <row r="2974" s="2" customFormat="1" ht="16.8" customHeight="1">
      <c r="A2974" s="40"/>
      <c r="B2974" s="46"/>
      <c r="C2974" s="307" t="s">
        <v>1459</v>
      </c>
      <c r="D2974" s="307" t="s">
        <v>4749</v>
      </c>
      <c r="E2974" s="19" t="s">
        <v>18</v>
      </c>
      <c r="F2974" s="308">
        <v>9.7799999999999994</v>
      </c>
      <c r="G2974" s="40"/>
      <c r="H2974" s="46"/>
    </row>
    <row r="2975" s="2" customFormat="1" ht="16.8" customHeight="1">
      <c r="A2975" s="40"/>
      <c r="B2975" s="46"/>
      <c r="C2975" s="303" t="s">
        <v>1468</v>
      </c>
      <c r="D2975" s="304" t="s">
        <v>1468</v>
      </c>
      <c r="E2975" s="305" t="s">
        <v>18</v>
      </c>
      <c r="F2975" s="306">
        <v>13.720000000000001</v>
      </c>
      <c r="G2975" s="40"/>
      <c r="H2975" s="46"/>
    </row>
    <row r="2976" s="2" customFormat="1" ht="16.8" customHeight="1">
      <c r="A2976" s="40"/>
      <c r="B2976" s="46"/>
      <c r="C2976" s="307" t="s">
        <v>1468</v>
      </c>
      <c r="D2976" s="307" t="s">
        <v>4759</v>
      </c>
      <c r="E2976" s="19" t="s">
        <v>18</v>
      </c>
      <c r="F2976" s="308">
        <v>13.720000000000001</v>
      </c>
      <c r="G2976" s="40"/>
      <c r="H2976" s="46"/>
    </row>
    <row r="2977" s="2" customFormat="1" ht="16.8" customHeight="1">
      <c r="A2977" s="40"/>
      <c r="B2977" s="46"/>
      <c r="C2977" s="303" t="s">
        <v>1948</v>
      </c>
      <c r="D2977" s="304" t="s">
        <v>1948</v>
      </c>
      <c r="E2977" s="305" t="s">
        <v>18</v>
      </c>
      <c r="F2977" s="306">
        <v>274.44999999999999</v>
      </c>
      <c r="G2977" s="40"/>
      <c r="H2977" s="46"/>
    </row>
    <row r="2978" s="2" customFormat="1" ht="16.8" customHeight="1">
      <c r="A2978" s="40"/>
      <c r="B2978" s="46"/>
      <c r="C2978" s="307" t="s">
        <v>1948</v>
      </c>
      <c r="D2978" s="307" t="s">
        <v>4754</v>
      </c>
      <c r="E2978" s="19" t="s">
        <v>18</v>
      </c>
      <c r="F2978" s="308">
        <v>274.44999999999999</v>
      </c>
      <c r="G2978" s="40"/>
      <c r="H2978" s="46"/>
    </row>
    <row r="2979" s="2" customFormat="1" ht="16.8" customHeight="1">
      <c r="A2979" s="40"/>
      <c r="B2979" s="46"/>
      <c r="C2979" s="303" t="s">
        <v>1505</v>
      </c>
      <c r="D2979" s="304" t="s">
        <v>1505</v>
      </c>
      <c r="E2979" s="305" t="s">
        <v>18</v>
      </c>
      <c r="F2979" s="306">
        <v>3.7599999999999998</v>
      </c>
      <c r="G2979" s="40"/>
      <c r="H2979" s="46"/>
    </row>
    <row r="2980" s="2" customFormat="1" ht="16.8" customHeight="1">
      <c r="A2980" s="40"/>
      <c r="B2980" s="46"/>
      <c r="C2980" s="307" t="s">
        <v>1505</v>
      </c>
      <c r="D2980" s="307" t="s">
        <v>4764</v>
      </c>
      <c r="E2980" s="19" t="s">
        <v>18</v>
      </c>
      <c r="F2980" s="308">
        <v>3.7599999999999998</v>
      </c>
      <c r="G2980" s="40"/>
      <c r="H2980" s="46"/>
    </row>
    <row r="2981" s="2" customFormat="1" ht="16.8" customHeight="1">
      <c r="A2981" s="40"/>
      <c r="B2981" s="46"/>
      <c r="C2981" s="303" t="s">
        <v>2155</v>
      </c>
      <c r="D2981" s="304" t="s">
        <v>2155</v>
      </c>
      <c r="E2981" s="305" t="s">
        <v>18</v>
      </c>
      <c r="F2981" s="306">
        <v>29.600000000000001</v>
      </c>
      <c r="G2981" s="40"/>
      <c r="H2981" s="46"/>
    </row>
    <row r="2982" s="2" customFormat="1" ht="16.8" customHeight="1">
      <c r="A2982" s="40"/>
      <c r="B2982" s="46"/>
      <c r="C2982" s="307" t="s">
        <v>2155</v>
      </c>
      <c r="D2982" s="307" t="s">
        <v>4655</v>
      </c>
      <c r="E2982" s="19" t="s">
        <v>18</v>
      </c>
      <c r="F2982" s="308">
        <v>29.600000000000001</v>
      </c>
      <c r="G2982" s="40"/>
      <c r="H2982" s="46"/>
    </row>
    <row r="2983" s="2" customFormat="1" ht="16.8" customHeight="1">
      <c r="A2983" s="40"/>
      <c r="B2983" s="46"/>
      <c r="C2983" s="303" t="s">
        <v>669</v>
      </c>
      <c r="D2983" s="304" t="s">
        <v>669</v>
      </c>
      <c r="E2983" s="305" t="s">
        <v>18</v>
      </c>
      <c r="F2983" s="306">
        <v>1.8</v>
      </c>
      <c r="G2983" s="40"/>
      <c r="H2983" s="46"/>
    </row>
    <row r="2984" s="2" customFormat="1" ht="16.8" customHeight="1">
      <c r="A2984" s="40"/>
      <c r="B2984" s="46"/>
      <c r="C2984" s="307" t="s">
        <v>669</v>
      </c>
      <c r="D2984" s="307" t="s">
        <v>4674</v>
      </c>
      <c r="E2984" s="19" t="s">
        <v>18</v>
      </c>
      <c r="F2984" s="308">
        <v>1.8</v>
      </c>
      <c r="G2984" s="40"/>
      <c r="H2984" s="46"/>
    </row>
    <row r="2985" s="2" customFormat="1" ht="16.8" customHeight="1">
      <c r="A2985" s="40"/>
      <c r="B2985" s="46"/>
      <c r="C2985" s="303" t="s">
        <v>676</v>
      </c>
      <c r="D2985" s="304" t="s">
        <v>676</v>
      </c>
      <c r="E2985" s="305" t="s">
        <v>18</v>
      </c>
      <c r="F2985" s="306">
        <v>1.8200000000000001</v>
      </c>
      <c r="G2985" s="40"/>
      <c r="H2985" s="46"/>
    </row>
    <row r="2986" s="2" customFormat="1" ht="16.8" customHeight="1">
      <c r="A2986" s="40"/>
      <c r="B2986" s="46"/>
      <c r="C2986" s="307" t="s">
        <v>676</v>
      </c>
      <c r="D2986" s="307" t="s">
        <v>4676</v>
      </c>
      <c r="E2986" s="19" t="s">
        <v>18</v>
      </c>
      <c r="F2986" s="308">
        <v>1.8200000000000001</v>
      </c>
      <c r="G2986" s="40"/>
      <c r="H2986" s="46"/>
    </row>
    <row r="2987" s="2" customFormat="1" ht="16.8" customHeight="1">
      <c r="A2987" s="40"/>
      <c r="B2987" s="46"/>
      <c r="C2987" s="303" t="s">
        <v>1606</v>
      </c>
      <c r="D2987" s="304" t="s">
        <v>1606</v>
      </c>
      <c r="E2987" s="305" t="s">
        <v>18</v>
      </c>
      <c r="F2987" s="306">
        <v>29.600000000000001</v>
      </c>
      <c r="G2987" s="40"/>
      <c r="H2987" s="46"/>
    </row>
    <row r="2988" s="2" customFormat="1" ht="16.8" customHeight="1">
      <c r="A2988" s="40"/>
      <c r="B2988" s="46"/>
      <c r="C2988" s="307" t="s">
        <v>1606</v>
      </c>
      <c r="D2988" s="307" t="s">
        <v>4712</v>
      </c>
      <c r="E2988" s="19" t="s">
        <v>18</v>
      </c>
      <c r="F2988" s="308">
        <v>29.600000000000001</v>
      </c>
      <c r="G2988" s="40"/>
      <c r="H2988" s="46"/>
    </row>
    <row r="2989" s="2" customFormat="1" ht="16.8" customHeight="1">
      <c r="A2989" s="40"/>
      <c r="B2989" s="46"/>
      <c r="C2989" s="303" t="s">
        <v>1612</v>
      </c>
      <c r="D2989" s="304" t="s">
        <v>1612</v>
      </c>
      <c r="E2989" s="305" t="s">
        <v>18</v>
      </c>
      <c r="F2989" s="306">
        <v>1</v>
      </c>
      <c r="G2989" s="40"/>
      <c r="H2989" s="46"/>
    </row>
    <row r="2990" s="2" customFormat="1" ht="16.8" customHeight="1">
      <c r="A2990" s="40"/>
      <c r="B2990" s="46"/>
      <c r="C2990" s="307" t="s">
        <v>1612</v>
      </c>
      <c r="D2990" s="307" t="s">
        <v>4687</v>
      </c>
      <c r="E2990" s="19" t="s">
        <v>18</v>
      </c>
      <c r="F2990" s="308">
        <v>1</v>
      </c>
      <c r="G2990" s="40"/>
      <c r="H2990" s="46"/>
    </row>
    <row r="2991" s="2" customFormat="1" ht="16.8" customHeight="1">
      <c r="A2991" s="40"/>
      <c r="B2991" s="46"/>
      <c r="C2991" s="303" t="s">
        <v>1932</v>
      </c>
      <c r="D2991" s="304" t="s">
        <v>1932</v>
      </c>
      <c r="E2991" s="305" t="s">
        <v>18</v>
      </c>
      <c r="F2991" s="306">
        <v>41.710000000000001</v>
      </c>
      <c r="G2991" s="40"/>
      <c r="H2991" s="46"/>
    </row>
    <row r="2992" s="2" customFormat="1" ht="16.8" customHeight="1">
      <c r="A2992" s="40"/>
      <c r="B2992" s="46"/>
      <c r="C2992" s="307" t="s">
        <v>18</v>
      </c>
      <c r="D2992" s="307" t="s">
        <v>4781</v>
      </c>
      <c r="E2992" s="19" t="s">
        <v>18</v>
      </c>
      <c r="F2992" s="308">
        <v>0</v>
      </c>
      <c r="G2992" s="40"/>
      <c r="H2992" s="46"/>
    </row>
    <row r="2993" s="2" customFormat="1" ht="16.8" customHeight="1">
      <c r="A2993" s="40"/>
      <c r="B2993" s="46"/>
      <c r="C2993" s="307" t="s">
        <v>1932</v>
      </c>
      <c r="D2993" s="307" t="s">
        <v>4782</v>
      </c>
      <c r="E2993" s="19" t="s">
        <v>18</v>
      </c>
      <c r="F2993" s="308">
        <v>41.710000000000001</v>
      </c>
      <c r="G2993" s="40"/>
      <c r="H2993" s="46"/>
    </row>
    <row r="2994" s="2" customFormat="1" ht="16.8" customHeight="1">
      <c r="A2994" s="40"/>
      <c r="B2994" s="46"/>
      <c r="C2994" s="309" t="s">
        <v>7386</v>
      </c>
      <c r="D2994" s="40"/>
      <c r="E2994" s="40"/>
      <c r="F2994" s="40"/>
      <c r="G2994" s="40"/>
      <c r="H2994" s="46"/>
    </row>
    <row r="2995" s="2" customFormat="1" ht="16.8" customHeight="1">
      <c r="A2995" s="40"/>
      <c r="B2995" s="46"/>
      <c r="C2995" s="307" t="s">
        <v>1041</v>
      </c>
      <c r="D2995" s="307" t="s">
        <v>1791</v>
      </c>
      <c r="E2995" s="19" t="s">
        <v>350</v>
      </c>
      <c r="F2995" s="308">
        <v>43.07</v>
      </c>
      <c r="G2995" s="40"/>
      <c r="H2995" s="46"/>
    </row>
    <row r="2996" s="2" customFormat="1" ht="16.8" customHeight="1">
      <c r="A2996" s="40"/>
      <c r="B2996" s="46"/>
      <c r="C2996" s="303" t="s">
        <v>1938</v>
      </c>
      <c r="D2996" s="304" t="s">
        <v>1938</v>
      </c>
      <c r="E2996" s="305" t="s">
        <v>18</v>
      </c>
      <c r="F2996" s="306">
        <v>818.33000000000004</v>
      </c>
      <c r="G2996" s="40"/>
      <c r="H2996" s="46"/>
    </row>
    <row r="2997" s="2" customFormat="1" ht="16.8" customHeight="1">
      <c r="A2997" s="40"/>
      <c r="B2997" s="46"/>
      <c r="C2997" s="303" t="s">
        <v>857</v>
      </c>
      <c r="D2997" s="304" t="s">
        <v>857</v>
      </c>
      <c r="E2997" s="305" t="s">
        <v>18</v>
      </c>
      <c r="F2997" s="306">
        <v>62.670000000000002</v>
      </c>
      <c r="G2997" s="40"/>
      <c r="H2997" s="46"/>
    </row>
    <row r="2998" s="2" customFormat="1" ht="16.8" customHeight="1">
      <c r="A2998" s="40"/>
      <c r="B2998" s="46"/>
      <c r="C2998" s="307" t="s">
        <v>857</v>
      </c>
      <c r="D2998" s="307" t="s">
        <v>4769</v>
      </c>
      <c r="E2998" s="19" t="s">
        <v>18</v>
      </c>
      <c r="F2998" s="308">
        <v>62.670000000000002</v>
      </c>
      <c r="G2998" s="40"/>
      <c r="H2998" s="46"/>
    </row>
    <row r="2999" s="2" customFormat="1" ht="16.8" customHeight="1">
      <c r="A2999" s="40"/>
      <c r="B2999" s="46"/>
      <c r="C2999" s="303" t="s">
        <v>1597</v>
      </c>
      <c r="D2999" s="304" t="s">
        <v>1597</v>
      </c>
      <c r="E2999" s="305" t="s">
        <v>18</v>
      </c>
      <c r="F2999" s="306">
        <v>1.4099999999999999</v>
      </c>
      <c r="G2999" s="40"/>
      <c r="H2999" s="46"/>
    </row>
    <row r="3000" s="2" customFormat="1" ht="16.8" customHeight="1">
      <c r="A3000" s="40"/>
      <c r="B3000" s="46"/>
      <c r="C3000" s="307" t="s">
        <v>1597</v>
      </c>
      <c r="D3000" s="307" t="s">
        <v>4619</v>
      </c>
      <c r="E3000" s="19" t="s">
        <v>18</v>
      </c>
      <c r="F3000" s="308">
        <v>1.4099999999999999</v>
      </c>
      <c r="G3000" s="40"/>
      <c r="H3000" s="46"/>
    </row>
    <row r="3001" s="2" customFormat="1" ht="16.8" customHeight="1">
      <c r="A3001" s="40"/>
      <c r="B3001" s="46"/>
      <c r="C3001" s="309" t="s">
        <v>7386</v>
      </c>
      <c r="D3001" s="40"/>
      <c r="E3001" s="40"/>
      <c r="F3001" s="40"/>
      <c r="G3001" s="40"/>
      <c r="H3001" s="46"/>
    </row>
    <row r="3002" s="2" customFormat="1" ht="16.8" customHeight="1">
      <c r="A3002" s="40"/>
      <c r="B3002" s="46"/>
      <c r="C3002" s="307" t="s">
        <v>4320</v>
      </c>
      <c r="D3002" s="307" t="s">
        <v>4321</v>
      </c>
      <c r="E3002" s="19" t="s">
        <v>309</v>
      </c>
      <c r="F3002" s="308">
        <v>1.55</v>
      </c>
      <c r="G3002" s="40"/>
      <c r="H3002" s="46"/>
    </row>
    <row r="3003" s="2" customFormat="1" ht="16.8" customHeight="1">
      <c r="A3003" s="40"/>
      <c r="B3003" s="46"/>
      <c r="C3003" s="303" t="s">
        <v>361</v>
      </c>
      <c r="D3003" s="304" t="s">
        <v>361</v>
      </c>
      <c r="E3003" s="305" t="s">
        <v>18</v>
      </c>
      <c r="F3003" s="306">
        <v>3.5499999999999998</v>
      </c>
      <c r="G3003" s="40"/>
      <c r="H3003" s="46"/>
    </row>
    <row r="3004" s="2" customFormat="1" ht="16.8" customHeight="1">
      <c r="A3004" s="40"/>
      <c r="B3004" s="46"/>
      <c r="C3004" s="307" t="s">
        <v>18</v>
      </c>
      <c r="D3004" s="307" t="s">
        <v>4358</v>
      </c>
      <c r="E3004" s="19" t="s">
        <v>18</v>
      </c>
      <c r="F3004" s="308">
        <v>0</v>
      </c>
      <c r="G3004" s="40"/>
      <c r="H3004" s="46"/>
    </row>
    <row r="3005" s="2" customFormat="1" ht="16.8" customHeight="1">
      <c r="A3005" s="40"/>
      <c r="B3005" s="46"/>
      <c r="C3005" s="307" t="s">
        <v>361</v>
      </c>
      <c r="D3005" s="307" t="s">
        <v>4644</v>
      </c>
      <c r="E3005" s="19" t="s">
        <v>18</v>
      </c>
      <c r="F3005" s="308">
        <v>3.5499999999999998</v>
      </c>
      <c r="G3005" s="40"/>
      <c r="H3005" s="46"/>
    </row>
    <row r="3006" s="2" customFormat="1" ht="16.8" customHeight="1">
      <c r="A3006" s="40"/>
      <c r="B3006" s="46"/>
      <c r="C3006" s="303" t="s">
        <v>1908</v>
      </c>
      <c r="D3006" s="304" t="s">
        <v>1908</v>
      </c>
      <c r="E3006" s="305" t="s">
        <v>18</v>
      </c>
      <c r="F3006" s="306">
        <v>1.55</v>
      </c>
      <c r="G3006" s="40"/>
      <c r="H3006" s="46"/>
    </row>
    <row r="3007" s="2" customFormat="1" ht="16.8" customHeight="1">
      <c r="A3007" s="40"/>
      <c r="B3007" s="46"/>
      <c r="C3007" s="307" t="s">
        <v>1908</v>
      </c>
      <c r="D3007" s="307" t="s">
        <v>4622</v>
      </c>
      <c r="E3007" s="19" t="s">
        <v>18</v>
      </c>
      <c r="F3007" s="308">
        <v>1.55</v>
      </c>
      <c r="G3007" s="40"/>
      <c r="H3007" s="46"/>
    </row>
    <row r="3008" s="2" customFormat="1" ht="16.8" customHeight="1">
      <c r="A3008" s="40"/>
      <c r="B3008" s="46"/>
      <c r="C3008" s="303" t="s">
        <v>2232</v>
      </c>
      <c r="D3008" s="304" t="s">
        <v>2232</v>
      </c>
      <c r="E3008" s="305" t="s">
        <v>18</v>
      </c>
      <c r="F3008" s="306">
        <v>25.969999999999999</v>
      </c>
      <c r="G3008" s="40"/>
      <c r="H3008" s="46"/>
    </row>
    <row r="3009" s="2" customFormat="1" ht="16.8" customHeight="1">
      <c r="A3009" s="40"/>
      <c r="B3009" s="46"/>
      <c r="C3009" s="307" t="s">
        <v>2232</v>
      </c>
      <c r="D3009" s="307" t="s">
        <v>4627</v>
      </c>
      <c r="E3009" s="19" t="s">
        <v>18</v>
      </c>
      <c r="F3009" s="308">
        <v>25.969999999999999</v>
      </c>
      <c r="G3009" s="40"/>
      <c r="H3009" s="46"/>
    </row>
    <row r="3010" s="2" customFormat="1" ht="16.8" customHeight="1">
      <c r="A3010" s="40"/>
      <c r="B3010" s="46"/>
      <c r="C3010" s="303" t="s">
        <v>1873</v>
      </c>
      <c r="D3010" s="304" t="s">
        <v>1873</v>
      </c>
      <c r="E3010" s="305" t="s">
        <v>18</v>
      </c>
      <c r="F3010" s="306">
        <v>2.2000000000000002</v>
      </c>
      <c r="G3010" s="40"/>
      <c r="H3010" s="46"/>
    </row>
    <row r="3011" s="2" customFormat="1" ht="16.8" customHeight="1">
      <c r="A3011" s="40"/>
      <c r="B3011" s="46"/>
      <c r="C3011" s="307" t="s">
        <v>1873</v>
      </c>
      <c r="D3011" s="307" t="s">
        <v>4617</v>
      </c>
      <c r="E3011" s="19" t="s">
        <v>18</v>
      </c>
      <c r="F3011" s="308">
        <v>2.2000000000000002</v>
      </c>
      <c r="G3011" s="40"/>
      <c r="H3011" s="46"/>
    </row>
    <row r="3012" s="2" customFormat="1" ht="16.8" customHeight="1">
      <c r="A3012" s="40"/>
      <c r="B3012" s="46"/>
      <c r="C3012" s="303" t="s">
        <v>1901</v>
      </c>
      <c r="D3012" s="304" t="s">
        <v>1901</v>
      </c>
      <c r="E3012" s="305" t="s">
        <v>18</v>
      </c>
      <c r="F3012" s="306">
        <v>6.3899999999999997</v>
      </c>
      <c r="G3012" s="40"/>
      <c r="H3012" s="46"/>
    </row>
    <row r="3013" s="2" customFormat="1" ht="16.8" customHeight="1">
      <c r="A3013" s="40"/>
      <c r="B3013" s="46"/>
      <c r="C3013" s="307" t="s">
        <v>1901</v>
      </c>
      <c r="D3013" s="307" t="s">
        <v>4593</v>
      </c>
      <c r="E3013" s="19" t="s">
        <v>18</v>
      </c>
      <c r="F3013" s="308">
        <v>6.3899999999999997</v>
      </c>
      <c r="G3013" s="40"/>
      <c r="H3013" s="46"/>
    </row>
    <row r="3014" s="2" customFormat="1" ht="16.8" customHeight="1">
      <c r="A3014" s="40"/>
      <c r="B3014" s="46"/>
      <c r="C3014" s="309" t="s">
        <v>7386</v>
      </c>
      <c r="D3014" s="40"/>
      <c r="E3014" s="40"/>
      <c r="F3014" s="40"/>
      <c r="G3014" s="40"/>
      <c r="H3014" s="46"/>
    </row>
    <row r="3015" s="2" customFormat="1" ht="16.8" customHeight="1">
      <c r="A3015" s="40"/>
      <c r="B3015" s="46"/>
      <c r="C3015" s="307" t="s">
        <v>4232</v>
      </c>
      <c r="D3015" s="307" t="s">
        <v>4233</v>
      </c>
      <c r="E3015" s="19" t="s">
        <v>343</v>
      </c>
      <c r="F3015" s="308">
        <v>6.7699999999999996</v>
      </c>
      <c r="G3015" s="40"/>
      <c r="H3015" s="46"/>
    </row>
    <row r="3016" s="2" customFormat="1" ht="16.8" customHeight="1">
      <c r="A3016" s="40"/>
      <c r="B3016" s="46"/>
      <c r="C3016" s="303" t="s">
        <v>2265</v>
      </c>
      <c r="D3016" s="304" t="s">
        <v>2265</v>
      </c>
      <c r="E3016" s="305" t="s">
        <v>18</v>
      </c>
      <c r="F3016" s="306">
        <v>0.95999999999999996</v>
      </c>
      <c r="G3016" s="40"/>
      <c r="H3016" s="46"/>
    </row>
    <row r="3017" s="2" customFormat="1" ht="16.8" customHeight="1">
      <c r="A3017" s="40"/>
      <c r="B3017" s="46"/>
      <c r="C3017" s="307" t="s">
        <v>2265</v>
      </c>
      <c r="D3017" s="307" t="s">
        <v>4602</v>
      </c>
      <c r="E3017" s="19" t="s">
        <v>18</v>
      </c>
      <c r="F3017" s="308">
        <v>0.95999999999999996</v>
      </c>
      <c r="G3017" s="40"/>
      <c r="H3017" s="46"/>
    </row>
    <row r="3018" s="2" customFormat="1" ht="16.8" customHeight="1">
      <c r="A3018" s="40"/>
      <c r="B3018" s="46"/>
      <c r="C3018" s="309" t="s">
        <v>7386</v>
      </c>
      <c r="D3018" s="40"/>
      <c r="E3018" s="40"/>
      <c r="F3018" s="40"/>
      <c r="G3018" s="40"/>
      <c r="H3018" s="46"/>
    </row>
    <row r="3019" s="2" customFormat="1" ht="16.8" customHeight="1">
      <c r="A3019" s="40"/>
      <c r="B3019" s="46"/>
      <c r="C3019" s="307" t="s">
        <v>4247</v>
      </c>
      <c r="D3019" s="307" t="s">
        <v>4248</v>
      </c>
      <c r="E3019" s="19" t="s">
        <v>350</v>
      </c>
      <c r="F3019" s="308">
        <v>1.04</v>
      </c>
      <c r="G3019" s="40"/>
      <c r="H3019" s="46"/>
    </row>
    <row r="3020" s="2" customFormat="1" ht="16.8" customHeight="1">
      <c r="A3020" s="40"/>
      <c r="B3020" s="46"/>
      <c r="C3020" s="303" t="s">
        <v>2035</v>
      </c>
      <c r="D3020" s="304" t="s">
        <v>2035</v>
      </c>
      <c r="E3020" s="305" t="s">
        <v>18</v>
      </c>
      <c r="F3020" s="306">
        <v>40.799999999999997</v>
      </c>
      <c r="G3020" s="40"/>
      <c r="H3020" s="46"/>
    </row>
    <row r="3021" s="2" customFormat="1" ht="16.8" customHeight="1">
      <c r="A3021" s="40"/>
      <c r="B3021" s="46"/>
      <c r="C3021" s="307" t="s">
        <v>2035</v>
      </c>
      <c r="D3021" s="307" t="s">
        <v>4612</v>
      </c>
      <c r="E3021" s="19" t="s">
        <v>18</v>
      </c>
      <c r="F3021" s="308">
        <v>40.799999999999997</v>
      </c>
      <c r="G3021" s="40"/>
      <c r="H3021" s="46"/>
    </row>
    <row r="3022" s="2" customFormat="1" ht="16.8" customHeight="1">
      <c r="A3022" s="40"/>
      <c r="B3022" s="46"/>
      <c r="C3022" s="303" t="s">
        <v>4044</v>
      </c>
      <c r="D3022" s="304" t="s">
        <v>4044</v>
      </c>
      <c r="E3022" s="305" t="s">
        <v>18</v>
      </c>
      <c r="F3022" s="306">
        <v>5.8799999999999999</v>
      </c>
      <c r="G3022" s="40"/>
      <c r="H3022" s="46"/>
    </row>
    <row r="3023" s="2" customFormat="1" ht="16.8" customHeight="1">
      <c r="A3023" s="40"/>
      <c r="B3023" s="46"/>
      <c r="C3023" s="307" t="s">
        <v>4044</v>
      </c>
      <c r="D3023" s="307" t="s">
        <v>4598</v>
      </c>
      <c r="E3023" s="19" t="s">
        <v>18</v>
      </c>
      <c r="F3023" s="308">
        <v>5.8799999999999999</v>
      </c>
      <c r="G3023" s="40"/>
      <c r="H3023" s="46"/>
    </row>
    <row r="3024" s="2" customFormat="1" ht="16.8" customHeight="1">
      <c r="A3024" s="40"/>
      <c r="B3024" s="46"/>
      <c r="C3024" s="303" t="s">
        <v>2551</v>
      </c>
      <c r="D3024" s="304" t="s">
        <v>2551</v>
      </c>
      <c r="E3024" s="305" t="s">
        <v>18</v>
      </c>
      <c r="F3024" s="306">
        <v>5.8799999999999999</v>
      </c>
      <c r="G3024" s="40"/>
      <c r="H3024" s="46"/>
    </row>
    <row r="3025" s="2" customFormat="1" ht="16.8" customHeight="1">
      <c r="A3025" s="40"/>
      <c r="B3025" s="46"/>
      <c r="C3025" s="307" t="s">
        <v>2551</v>
      </c>
      <c r="D3025" s="307" t="s">
        <v>4600</v>
      </c>
      <c r="E3025" s="19" t="s">
        <v>18</v>
      </c>
      <c r="F3025" s="308">
        <v>5.8799999999999999</v>
      </c>
      <c r="G3025" s="40"/>
      <c r="H3025" s="46"/>
    </row>
    <row r="3026" s="2" customFormat="1" ht="16.8" customHeight="1">
      <c r="A3026" s="40"/>
      <c r="B3026" s="46"/>
      <c r="C3026" s="303" t="s">
        <v>2626</v>
      </c>
      <c r="D3026" s="304" t="s">
        <v>2626</v>
      </c>
      <c r="E3026" s="305" t="s">
        <v>18</v>
      </c>
      <c r="F3026" s="306">
        <v>111.78</v>
      </c>
      <c r="G3026" s="40"/>
      <c r="H3026" s="46"/>
    </row>
    <row r="3027" s="2" customFormat="1" ht="16.8" customHeight="1">
      <c r="A3027" s="40"/>
      <c r="B3027" s="46"/>
      <c r="C3027" s="307" t="s">
        <v>2626</v>
      </c>
      <c r="D3027" s="307" t="s">
        <v>4794</v>
      </c>
      <c r="E3027" s="19" t="s">
        <v>18</v>
      </c>
      <c r="F3027" s="308">
        <v>111.78</v>
      </c>
      <c r="G3027" s="40"/>
      <c r="H3027" s="46"/>
    </row>
    <row r="3028" s="2" customFormat="1" ht="16.8" customHeight="1">
      <c r="A3028" s="40"/>
      <c r="B3028" s="46"/>
      <c r="C3028" s="303" t="s">
        <v>1045</v>
      </c>
      <c r="D3028" s="304" t="s">
        <v>1045</v>
      </c>
      <c r="E3028" s="305" t="s">
        <v>18</v>
      </c>
      <c r="F3028" s="306">
        <v>128.55000000000001</v>
      </c>
      <c r="G3028" s="40"/>
      <c r="H3028" s="46"/>
    </row>
    <row r="3029" s="2" customFormat="1" ht="16.8" customHeight="1">
      <c r="A3029" s="40"/>
      <c r="B3029" s="46"/>
      <c r="C3029" s="303" t="s">
        <v>367</v>
      </c>
      <c r="D3029" s="304" t="s">
        <v>367</v>
      </c>
      <c r="E3029" s="305" t="s">
        <v>18</v>
      </c>
      <c r="F3029" s="306">
        <v>3.6600000000000001</v>
      </c>
      <c r="G3029" s="40"/>
      <c r="H3029" s="46"/>
    </row>
    <row r="3030" s="2" customFormat="1" ht="16.8" customHeight="1">
      <c r="A3030" s="40"/>
      <c r="B3030" s="46"/>
      <c r="C3030" s="307" t="s">
        <v>367</v>
      </c>
      <c r="D3030" s="307" t="s">
        <v>4646</v>
      </c>
      <c r="E3030" s="19" t="s">
        <v>18</v>
      </c>
      <c r="F3030" s="308">
        <v>3.6600000000000001</v>
      </c>
      <c r="G3030" s="40"/>
      <c r="H3030" s="46"/>
    </row>
    <row r="3031" s="2" customFormat="1" ht="16.8" customHeight="1">
      <c r="A3031" s="40"/>
      <c r="B3031" s="46"/>
      <c r="C3031" s="303" t="s">
        <v>2430</v>
      </c>
      <c r="D3031" s="304" t="s">
        <v>2430</v>
      </c>
      <c r="E3031" s="305" t="s">
        <v>18</v>
      </c>
      <c r="F3031" s="306">
        <v>28.199999999999999</v>
      </c>
      <c r="G3031" s="40"/>
      <c r="H3031" s="46"/>
    </row>
    <row r="3032" s="2" customFormat="1" ht="16.8" customHeight="1">
      <c r="A3032" s="40"/>
      <c r="B3032" s="46"/>
      <c r="C3032" s="307" t="s">
        <v>2430</v>
      </c>
      <c r="D3032" s="307" t="s">
        <v>4790</v>
      </c>
      <c r="E3032" s="19" t="s">
        <v>18</v>
      </c>
      <c r="F3032" s="308">
        <v>28.199999999999999</v>
      </c>
      <c r="G3032" s="40"/>
      <c r="H3032" s="46"/>
    </row>
    <row r="3033" s="2" customFormat="1" ht="16.8" customHeight="1">
      <c r="A3033" s="40"/>
      <c r="B3033" s="46"/>
      <c r="C3033" s="303" t="s">
        <v>1658</v>
      </c>
      <c r="D3033" s="304" t="s">
        <v>1658</v>
      </c>
      <c r="E3033" s="305" t="s">
        <v>18</v>
      </c>
      <c r="F3033" s="306">
        <v>32.43</v>
      </c>
      <c r="G3033" s="40"/>
      <c r="H3033" s="46"/>
    </row>
    <row r="3034" s="2" customFormat="1" ht="16.8" customHeight="1">
      <c r="A3034" s="40"/>
      <c r="B3034" s="46"/>
      <c r="C3034" s="307" t="s">
        <v>1658</v>
      </c>
      <c r="D3034" s="307" t="s">
        <v>4792</v>
      </c>
      <c r="E3034" s="19" t="s">
        <v>18</v>
      </c>
      <c r="F3034" s="308">
        <v>32.43</v>
      </c>
      <c r="G3034" s="40"/>
      <c r="H3034" s="46"/>
    </row>
    <row r="3035" s="2" customFormat="1" ht="16.8" customHeight="1">
      <c r="A3035" s="40"/>
      <c r="B3035" s="46"/>
      <c r="C3035" s="303" t="s">
        <v>2058</v>
      </c>
      <c r="D3035" s="304" t="s">
        <v>2058</v>
      </c>
      <c r="E3035" s="305" t="s">
        <v>18</v>
      </c>
      <c r="F3035" s="306">
        <v>274.44999999999999</v>
      </c>
      <c r="G3035" s="40"/>
      <c r="H3035" s="46"/>
    </row>
    <row r="3036" s="2" customFormat="1" ht="16.8" customHeight="1">
      <c r="A3036" s="40"/>
      <c r="B3036" s="46"/>
      <c r="C3036" s="303" t="s">
        <v>576</v>
      </c>
      <c r="D3036" s="304" t="s">
        <v>576</v>
      </c>
      <c r="E3036" s="305" t="s">
        <v>18</v>
      </c>
      <c r="F3036" s="306">
        <v>51.840000000000003</v>
      </c>
      <c r="G3036" s="40"/>
      <c r="H3036" s="46"/>
    </row>
    <row r="3037" s="2" customFormat="1" ht="16.8" customHeight="1">
      <c r="A3037" s="40"/>
      <c r="B3037" s="46"/>
      <c r="C3037" s="303" t="s">
        <v>353</v>
      </c>
      <c r="D3037" s="304" t="s">
        <v>353</v>
      </c>
      <c r="E3037" s="305" t="s">
        <v>18</v>
      </c>
      <c r="F3037" s="306">
        <v>9.6999999999999993</v>
      </c>
      <c r="G3037" s="40"/>
      <c r="H3037" s="46"/>
    </row>
    <row r="3038" s="2" customFormat="1" ht="16.8" customHeight="1">
      <c r="A3038" s="40"/>
      <c r="B3038" s="46"/>
      <c r="C3038" s="307" t="s">
        <v>18</v>
      </c>
      <c r="D3038" s="307" t="s">
        <v>4358</v>
      </c>
      <c r="E3038" s="19" t="s">
        <v>18</v>
      </c>
      <c r="F3038" s="308">
        <v>0</v>
      </c>
      <c r="G3038" s="40"/>
      <c r="H3038" s="46"/>
    </row>
    <row r="3039" s="2" customFormat="1" ht="16.8" customHeight="1">
      <c r="A3039" s="40"/>
      <c r="B3039" s="46"/>
      <c r="C3039" s="307" t="s">
        <v>353</v>
      </c>
      <c r="D3039" s="307" t="s">
        <v>4642</v>
      </c>
      <c r="E3039" s="19" t="s">
        <v>18</v>
      </c>
      <c r="F3039" s="308">
        <v>9.6999999999999993</v>
      </c>
      <c r="G3039" s="40"/>
      <c r="H3039" s="46"/>
    </row>
    <row r="3040" s="2" customFormat="1" ht="16.8" customHeight="1">
      <c r="A3040" s="40"/>
      <c r="B3040" s="46"/>
      <c r="C3040" s="303" t="s">
        <v>750</v>
      </c>
      <c r="D3040" s="304" t="s">
        <v>750</v>
      </c>
      <c r="E3040" s="305" t="s">
        <v>18</v>
      </c>
      <c r="F3040" s="306">
        <v>9.4000000000000004</v>
      </c>
      <c r="G3040" s="40"/>
      <c r="H3040" s="46"/>
    </row>
    <row r="3041" s="2" customFormat="1" ht="16.8" customHeight="1">
      <c r="A3041" s="40"/>
      <c r="B3041" s="46"/>
      <c r="C3041" s="303" t="s">
        <v>3487</v>
      </c>
      <c r="D3041" s="304" t="s">
        <v>3487</v>
      </c>
      <c r="E3041" s="305" t="s">
        <v>18</v>
      </c>
      <c r="F3041" s="306">
        <v>129.47</v>
      </c>
      <c r="G3041" s="40"/>
      <c r="H3041" s="46"/>
    </row>
    <row r="3042" s="2" customFormat="1" ht="16.8" customHeight="1">
      <c r="A3042" s="40"/>
      <c r="B3042" s="46"/>
      <c r="C3042" s="303" t="s">
        <v>1856</v>
      </c>
      <c r="D3042" s="304" t="s">
        <v>1856</v>
      </c>
      <c r="E3042" s="305" t="s">
        <v>18</v>
      </c>
      <c r="F3042" s="306">
        <v>1.3600000000000001</v>
      </c>
      <c r="G3042" s="40"/>
      <c r="H3042" s="46"/>
    </row>
    <row r="3043" s="2" customFormat="1" ht="16.8" customHeight="1">
      <c r="A3043" s="40"/>
      <c r="B3043" s="46"/>
      <c r="C3043" s="307" t="s">
        <v>1856</v>
      </c>
      <c r="D3043" s="307" t="s">
        <v>4783</v>
      </c>
      <c r="E3043" s="19" t="s">
        <v>18</v>
      </c>
      <c r="F3043" s="308">
        <v>1.3600000000000001</v>
      </c>
      <c r="G3043" s="40"/>
      <c r="H3043" s="46"/>
    </row>
    <row r="3044" s="2" customFormat="1" ht="16.8" customHeight="1">
      <c r="A3044" s="40"/>
      <c r="B3044" s="46"/>
      <c r="C3044" s="309" t="s">
        <v>7386</v>
      </c>
      <c r="D3044" s="40"/>
      <c r="E3044" s="40"/>
      <c r="F3044" s="40"/>
      <c r="G3044" s="40"/>
      <c r="H3044" s="46"/>
    </row>
    <row r="3045" s="2" customFormat="1" ht="16.8" customHeight="1">
      <c r="A3045" s="40"/>
      <c r="B3045" s="46"/>
      <c r="C3045" s="307" t="s">
        <v>1041</v>
      </c>
      <c r="D3045" s="307" t="s">
        <v>1791</v>
      </c>
      <c r="E3045" s="19" t="s">
        <v>350</v>
      </c>
      <c r="F3045" s="308">
        <v>43.07</v>
      </c>
      <c r="G3045" s="40"/>
      <c r="H3045" s="46"/>
    </row>
    <row r="3046" s="2" customFormat="1" ht="16.8" customHeight="1">
      <c r="A3046" s="40"/>
      <c r="B3046" s="46"/>
      <c r="C3046" s="303" t="s">
        <v>1445</v>
      </c>
      <c r="D3046" s="304" t="s">
        <v>1445</v>
      </c>
      <c r="E3046" s="305" t="s">
        <v>18</v>
      </c>
      <c r="F3046" s="306">
        <v>0.14000000000000001</v>
      </c>
      <c r="G3046" s="40"/>
      <c r="H3046" s="46"/>
    </row>
    <row r="3047" s="2" customFormat="1" ht="16.8" customHeight="1">
      <c r="A3047" s="40"/>
      <c r="B3047" s="46"/>
      <c r="C3047" s="307" t="s">
        <v>1445</v>
      </c>
      <c r="D3047" s="307" t="s">
        <v>4620</v>
      </c>
      <c r="E3047" s="19" t="s">
        <v>18</v>
      </c>
      <c r="F3047" s="308">
        <v>0.14000000000000001</v>
      </c>
      <c r="G3047" s="40"/>
      <c r="H3047" s="46"/>
    </row>
    <row r="3048" s="2" customFormat="1" ht="16.8" customHeight="1">
      <c r="A3048" s="40"/>
      <c r="B3048" s="46"/>
      <c r="C3048" s="309" t="s">
        <v>7386</v>
      </c>
      <c r="D3048" s="40"/>
      <c r="E3048" s="40"/>
      <c r="F3048" s="40"/>
      <c r="G3048" s="40"/>
      <c r="H3048" s="46"/>
    </row>
    <row r="3049" s="2" customFormat="1" ht="16.8" customHeight="1">
      <c r="A3049" s="40"/>
      <c r="B3049" s="46"/>
      <c r="C3049" s="307" t="s">
        <v>4320</v>
      </c>
      <c r="D3049" s="307" t="s">
        <v>4321</v>
      </c>
      <c r="E3049" s="19" t="s">
        <v>309</v>
      </c>
      <c r="F3049" s="308">
        <v>1.55</v>
      </c>
      <c r="G3049" s="40"/>
      <c r="H3049" s="46"/>
    </row>
    <row r="3050" s="2" customFormat="1" ht="16.8" customHeight="1">
      <c r="A3050" s="40"/>
      <c r="B3050" s="46"/>
      <c r="C3050" s="303" t="s">
        <v>4577</v>
      </c>
      <c r="D3050" s="304" t="s">
        <v>4577</v>
      </c>
      <c r="E3050" s="305" t="s">
        <v>18</v>
      </c>
      <c r="F3050" s="306">
        <v>0.38</v>
      </c>
      <c r="G3050" s="40"/>
      <c r="H3050" s="46"/>
    </row>
    <row r="3051" s="2" customFormat="1" ht="16.8" customHeight="1">
      <c r="A3051" s="40"/>
      <c r="B3051" s="46"/>
      <c r="C3051" s="307" t="s">
        <v>4577</v>
      </c>
      <c r="D3051" s="307" t="s">
        <v>4594</v>
      </c>
      <c r="E3051" s="19" t="s">
        <v>18</v>
      </c>
      <c r="F3051" s="308">
        <v>0.38</v>
      </c>
      <c r="G3051" s="40"/>
      <c r="H3051" s="46"/>
    </row>
    <row r="3052" s="2" customFormat="1" ht="16.8" customHeight="1">
      <c r="A3052" s="40"/>
      <c r="B3052" s="46"/>
      <c r="C3052" s="309" t="s">
        <v>7386</v>
      </c>
      <c r="D3052" s="40"/>
      <c r="E3052" s="40"/>
      <c r="F3052" s="40"/>
      <c r="G3052" s="40"/>
      <c r="H3052" s="46"/>
    </row>
    <row r="3053" s="2" customFormat="1" ht="16.8" customHeight="1">
      <c r="A3053" s="40"/>
      <c r="B3053" s="46"/>
      <c r="C3053" s="307" t="s">
        <v>4232</v>
      </c>
      <c r="D3053" s="307" t="s">
        <v>4233</v>
      </c>
      <c r="E3053" s="19" t="s">
        <v>343</v>
      </c>
      <c r="F3053" s="308">
        <v>6.7699999999999996</v>
      </c>
      <c r="G3053" s="40"/>
      <c r="H3053" s="46"/>
    </row>
    <row r="3054" s="2" customFormat="1" ht="16.8" customHeight="1">
      <c r="A3054" s="40"/>
      <c r="B3054" s="46"/>
      <c r="C3054" s="303" t="s">
        <v>2099</v>
      </c>
      <c r="D3054" s="304" t="s">
        <v>2099</v>
      </c>
      <c r="E3054" s="305" t="s">
        <v>18</v>
      </c>
      <c r="F3054" s="306">
        <v>0.040000000000000001</v>
      </c>
      <c r="G3054" s="40"/>
      <c r="H3054" s="46"/>
    </row>
    <row r="3055" s="2" customFormat="1" ht="16.8" customHeight="1">
      <c r="A3055" s="40"/>
      <c r="B3055" s="46"/>
      <c r="C3055" s="307" t="s">
        <v>18</v>
      </c>
      <c r="D3055" s="307" t="s">
        <v>4603</v>
      </c>
      <c r="E3055" s="19" t="s">
        <v>18</v>
      </c>
      <c r="F3055" s="308">
        <v>0</v>
      </c>
      <c r="G3055" s="40"/>
      <c r="H3055" s="46"/>
    </row>
    <row r="3056" s="2" customFormat="1" ht="16.8" customHeight="1">
      <c r="A3056" s="40"/>
      <c r="B3056" s="46"/>
      <c r="C3056" s="307" t="s">
        <v>2099</v>
      </c>
      <c r="D3056" s="307" t="s">
        <v>4604</v>
      </c>
      <c r="E3056" s="19" t="s">
        <v>18</v>
      </c>
      <c r="F3056" s="308">
        <v>0.040000000000000001</v>
      </c>
      <c r="G3056" s="40"/>
      <c r="H3056" s="46"/>
    </row>
    <row r="3057" s="2" customFormat="1" ht="16.8" customHeight="1">
      <c r="A3057" s="40"/>
      <c r="B3057" s="46"/>
      <c r="C3057" s="309" t="s">
        <v>7386</v>
      </c>
      <c r="D3057" s="40"/>
      <c r="E3057" s="40"/>
      <c r="F3057" s="40"/>
      <c r="G3057" s="40"/>
      <c r="H3057" s="46"/>
    </row>
    <row r="3058" s="2" customFormat="1" ht="16.8" customHeight="1">
      <c r="A3058" s="40"/>
      <c r="B3058" s="46"/>
      <c r="C3058" s="307" t="s">
        <v>4247</v>
      </c>
      <c r="D3058" s="307" t="s">
        <v>4248</v>
      </c>
      <c r="E3058" s="19" t="s">
        <v>350</v>
      </c>
      <c r="F3058" s="308">
        <v>1.04</v>
      </c>
      <c r="G3058" s="40"/>
      <c r="H3058" s="46"/>
    </row>
    <row r="3059" s="2" customFormat="1" ht="16.8" customHeight="1">
      <c r="A3059" s="40"/>
      <c r="B3059" s="46"/>
      <c r="C3059" s="303" t="s">
        <v>578</v>
      </c>
      <c r="D3059" s="304" t="s">
        <v>578</v>
      </c>
      <c r="E3059" s="305" t="s">
        <v>18</v>
      </c>
      <c r="F3059" s="306">
        <v>109.49</v>
      </c>
      <c r="G3059" s="40"/>
      <c r="H3059" s="46"/>
    </row>
    <row r="3060" s="2" customFormat="1" ht="16.8" customHeight="1">
      <c r="A3060" s="40"/>
      <c r="B3060" s="46"/>
      <c r="C3060" s="303" t="s">
        <v>2174</v>
      </c>
      <c r="D3060" s="304" t="s">
        <v>2174</v>
      </c>
      <c r="E3060" s="305" t="s">
        <v>18</v>
      </c>
      <c r="F3060" s="306">
        <v>45</v>
      </c>
      <c r="G3060" s="40"/>
      <c r="H3060" s="46"/>
    </row>
    <row r="3061" s="2" customFormat="1" ht="16.8" customHeight="1">
      <c r="A3061" s="40"/>
      <c r="B3061" s="46"/>
      <c r="C3061" s="303" t="s">
        <v>3491</v>
      </c>
      <c r="D3061" s="304" t="s">
        <v>3491</v>
      </c>
      <c r="E3061" s="305" t="s">
        <v>18</v>
      </c>
      <c r="F3061" s="306">
        <v>122.58</v>
      </c>
      <c r="G3061" s="40"/>
      <c r="H3061" s="46"/>
    </row>
    <row r="3062" s="2" customFormat="1" ht="16.8" customHeight="1">
      <c r="A3062" s="40"/>
      <c r="B3062" s="46"/>
      <c r="C3062" s="303" t="s">
        <v>1935</v>
      </c>
      <c r="D3062" s="304" t="s">
        <v>1935</v>
      </c>
      <c r="E3062" s="305" t="s">
        <v>18</v>
      </c>
      <c r="F3062" s="306">
        <v>43.07</v>
      </c>
      <c r="G3062" s="40"/>
      <c r="H3062" s="46"/>
    </row>
    <row r="3063" s="2" customFormat="1" ht="16.8" customHeight="1">
      <c r="A3063" s="40"/>
      <c r="B3063" s="46"/>
      <c r="C3063" s="307" t="s">
        <v>1935</v>
      </c>
      <c r="D3063" s="307" t="s">
        <v>1936</v>
      </c>
      <c r="E3063" s="19" t="s">
        <v>18</v>
      </c>
      <c r="F3063" s="308">
        <v>43.07</v>
      </c>
      <c r="G3063" s="40"/>
      <c r="H3063" s="46"/>
    </row>
    <row r="3064" s="2" customFormat="1" ht="16.8" customHeight="1">
      <c r="A3064" s="40"/>
      <c r="B3064" s="46"/>
      <c r="C3064" s="303" t="s">
        <v>1600</v>
      </c>
      <c r="D3064" s="304" t="s">
        <v>1600</v>
      </c>
      <c r="E3064" s="305" t="s">
        <v>18</v>
      </c>
      <c r="F3064" s="306">
        <v>1.55</v>
      </c>
      <c r="G3064" s="40"/>
      <c r="H3064" s="46"/>
    </row>
    <row r="3065" s="2" customFormat="1" ht="16.8" customHeight="1">
      <c r="A3065" s="40"/>
      <c r="B3065" s="46"/>
      <c r="C3065" s="307" t="s">
        <v>1600</v>
      </c>
      <c r="D3065" s="307" t="s">
        <v>1601</v>
      </c>
      <c r="E3065" s="19" t="s">
        <v>18</v>
      </c>
      <c r="F3065" s="308">
        <v>1.55</v>
      </c>
      <c r="G3065" s="40"/>
      <c r="H3065" s="46"/>
    </row>
    <row r="3066" s="2" customFormat="1" ht="16.8" customHeight="1">
      <c r="A3066" s="40"/>
      <c r="B3066" s="46"/>
      <c r="C3066" s="303" t="s">
        <v>4595</v>
      </c>
      <c r="D3066" s="304" t="s">
        <v>4595</v>
      </c>
      <c r="E3066" s="305" t="s">
        <v>18</v>
      </c>
      <c r="F3066" s="306">
        <v>6.7699999999999996</v>
      </c>
      <c r="G3066" s="40"/>
      <c r="H3066" s="46"/>
    </row>
    <row r="3067" s="2" customFormat="1" ht="16.8" customHeight="1">
      <c r="A3067" s="40"/>
      <c r="B3067" s="46"/>
      <c r="C3067" s="307" t="s">
        <v>4595</v>
      </c>
      <c r="D3067" s="307" t="s">
        <v>4596</v>
      </c>
      <c r="E3067" s="19" t="s">
        <v>18</v>
      </c>
      <c r="F3067" s="308">
        <v>6.7699999999999996</v>
      </c>
      <c r="G3067" s="40"/>
      <c r="H3067" s="46"/>
    </row>
    <row r="3068" s="2" customFormat="1" ht="16.8" customHeight="1">
      <c r="A3068" s="40"/>
      <c r="B3068" s="46"/>
      <c r="C3068" s="303" t="s">
        <v>2266</v>
      </c>
      <c r="D3068" s="304" t="s">
        <v>2266</v>
      </c>
      <c r="E3068" s="305" t="s">
        <v>18</v>
      </c>
      <c r="F3068" s="306">
        <v>0.040000000000000001</v>
      </c>
      <c r="G3068" s="40"/>
      <c r="H3068" s="46"/>
    </row>
    <row r="3069" s="2" customFormat="1" ht="16.8" customHeight="1">
      <c r="A3069" s="40"/>
      <c r="B3069" s="46"/>
      <c r="C3069" s="307" t="s">
        <v>2266</v>
      </c>
      <c r="D3069" s="307" t="s">
        <v>4605</v>
      </c>
      <c r="E3069" s="19" t="s">
        <v>18</v>
      </c>
      <c r="F3069" s="308">
        <v>0.040000000000000001</v>
      </c>
      <c r="G3069" s="40"/>
      <c r="H3069" s="46"/>
    </row>
    <row r="3070" s="2" customFormat="1" ht="16.8" customHeight="1">
      <c r="A3070" s="40"/>
      <c r="B3070" s="46"/>
      <c r="C3070" s="309" t="s">
        <v>7386</v>
      </c>
      <c r="D3070" s="40"/>
      <c r="E3070" s="40"/>
      <c r="F3070" s="40"/>
      <c r="G3070" s="40"/>
      <c r="H3070" s="46"/>
    </row>
    <row r="3071" s="2" customFormat="1" ht="16.8" customHeight="1">
      <c r="A3071" s="40"/>
      <c r="B3071" s="46"/>
      <c r="C3071" s="307" t="s">
        <v>4247</v>
      </c>
      <c r="D3071" s="307" t="s">
        <v>4248</v>
      </c>
      <c r="E3071" s="19" t="s">
        <v>350</v>
      </c>
      <c r="F3071" s="308">
        <v>1.04</v>
      </c>
      <c r="G3071" s="40"/>
      <c r="H3071" s="46"/>
    </row>
    <row r="3072" s="2" customFormat="1" ht="16.8" customHeight="1">
      <c r="A3072" s="40"/>
      <c r="B3072" s="46"/>
      <c r="C3072" s="303" t="s">
        <v>4056</v>
      </c>
      <c r="D3072" s="304" t="s">
        <v>4056</v>
      </c>
      <c r="E3072" s="305" t="s">
        <v>18</v>
      </c>
      <c r="F3072" s="306">
        <v>65.599999999999994</v>
      </c>
      <c r="G3072" s="40"/>
      <c r="H3072" s="46"/>
    </row>
    <row r="3073" s="2" customFormat="1" ht="16.8" customHeight="1">
      <c r="A3073" s="40"/>
      <c r="B3073" s="46"/>
      <c r="C3073" s="303" t="s">
        <v>3492</v>
      </c>
      <c r="D3073" s="304" t="s">
        <v>3492</v>
      </c>
      <c r="E3073" s="305" t="s">
        <v>18</v>
      </c>
      <c r="F3073" s="306">
        <v>274.44999999999999</v>
      </c>
      <c r="G3073" s="40"/>
      <c r="H3073" s="46"/>
    </row>
    <row r="3074" s="2" customFormat="1" ht="16.8" customHeight="1">
      <c r="A3074" s="40"/>
      <c r="B3074" s="46"/>
      <c r="C3074" s="303" t="s">
        <v>4606</v>
      </c>
      <c r="D3074" s="304" t="s">
        <v>4606</v>
      </c>
      <c r="E3074" s="305" t="s">
        <v>18</v>
      </c>
      <c r="F3074" s="306">
        <v>1.04</v>
      </c>
      <c r="G3074" s="40"/>
      <c r="H3074" s="46"/>
    </row>
    <row r="3075" s="2" customFormat="1" ht="16.8" customHeight="1">
      <c r="A3075" s="40"/>
      <c r="B3075" s="46"/>
      <c r="C3075" s="307" t="s">
        <v>4606</v>
      </c>
      <c r="D3075" s="307" t="s">
        <v>4607</v>
      </c>
      <c r="E3075" s="19" t="s">
        <v>18</v>
      </c>
      <c r="F3075" s="308">
        <v>1.04</v>
      </c>
      <c r="G3075" s="40"/>
      <c r="H3075" s="46"/>
    </row>
    <row r="3076" s="2" customFormat="1" ht="16.8" customHeight="1">
      <c r="A3076" s="40"/>
      <c r="B3076" s="46"/>
      <c r="C3076" s="303" t="s">
        <v>4499</v>
      </c>
      <c r="D3076" s="304" t="s">
        <v>4499</v>
      </c>
      <c r="E3076" s="305" t="s">
        <v>18</v>
      </c>
      <c r="F3076" s="306">
        <v>226.93000000000001</v>
      </c>
      <c r="G3076" s="40"/>
      <c r="H3076" s="46"/>
    </row>
    <row r="3077" s="2" customFormat="1" ht="16.8" customHeight="1">
      <c r="A3077" s="40"/>
      <c r="B3077" s="46"/>
      <c r="C3077" s="303" t="s">
        <v>3543</v>
      </c>
      <c r="D3077" s="304" t="s">
        <v>3543</v>
      </c>
      <c r="E3077" s="305" t="s">
        <v>18</v>
      </c>
      <c r="F3077" s="306">
        <v>58.68</v>
      </c>
      <c r="G3077" s="40"/>
      <c r="H3077" s="46"/>
    </row>
    <row r="3078" s="2" customFormat="1" ht="16.8" customHeight="1">
      <c r="A3078" s="40"/>
      <c r="B3078" s="46"/>
      <c r="C3078" s="307" t="s">
        <v>3543</v>
      </c>
      <c r="D3078" s="307" t="s">
        <v>4739</v>
      </c>
      <c r="E3078" s="19" t="s">
        <v>18</v>
      </c>
      <c r="F3078" s="308">
        <v>58.68</v>
      </c>
      <c r="G3078" s="40"/>
      <c r="H3078" s="46"/>
    </row>
    <row r="3079" s="2" customFormat="1" ht="16.8" customHeight="1">
      <c r="A3079" s="40"/>
      <c r="B3079" s="46"/>
      <c r="C3079" s="303" t="s">
        <v>4501</v>
      </c>
      <c r="D3079" s="304" t="s">
        <v>4501</v>
      </c>
      <c r="E3079" s="305" t="s">
        <v>18</v>
      </c>
      <c r="F3079" s="306">
        <v>544.63</v>
      </c>
      <c r="G3079" s="40"/>
      <c r="H3079" s="46"/>
    </row>
    <row r="3080" s="2" customFormat="1" ht="26.4" customHeight="1">
      <c r="A3080" s="40"/>
      <c r="B3080" s="46"/>
      <c r="C3080" s="302" t="s">
        <v>7463</v>
      </c>
      <c r="D3080" s="302" t="s">
        <v>172</v>
      </c>
      <c r="E3080" s="40"/>
      <c r="F3080" s="40"/>
      <c r="G3080" s="40"/>
      <c r="H3080" s="46"/>
    </row>
    <row r="3081" s="2" customFormat="1" ht="16.8" customHeight="1">
      <c r="A3081" s="40"/>
      <c r="B3081" s="46"/>
      <c r="C3081" s="303" t="s">
        <v>426</v>
      </c>
      <c r="D3081" s="304" t="s">
        <v>426</v>
      </c>
      <c r="E3081" s="305" t="s">
        <v>18</v>
      </c>
      <c r="F3081" s="306">
        <v>100</v>
      </c>
      <c r="G3081" s="40"/>
      <c r="H3081" s="46"/>
    </row>
    <row r="3082" s="2" customFormat="1" ht="16.8" customHeight="1">
      <c r="A3082" s="40"/>
      <c r="B3082" s="46"/>
      <c r="C3082" s="307" t="s">
        <v>426</v>
      </c>
      <c r="D3082" s="307" t="s">
        <v>4810</v>
      </c>
      <c r="E3082" s="19" t="s">
        <v>18</v>
      </c>
      <c r="F3082" s="308">
        <v>100</v>
      </c>
      <c r="G3082" s="40"/>
      <c r="H3082" s="46"/>
    </row>
    <row r="3083" s="2" customFormat="1" ht="16.8" customHeight="1">
      <c r="A3083" s="40"/>
      <c r="B3083" s="46"/>
      <c r="C3083" s="303" t="s">
        <v>432</v>
      </c>
      <c r="D3083" s="304" t="s">
        <v>432</v>
      </c>
      <c r="E3083" s="305" t="s">
        <v>18</v>
      </c>
      <c r="F3083" s="306">
        <v>786.21000000000004</v>
      </c>
      <c r="G3083" s="40"/>
      <c r="H3083" s="46"/>
    </row>
    <row r="3084" s="2" customFormat="1" ht="16.8" customHeight="1">
      <c r="A3084" s="40"/>
      <c r="B3084" s="46"/>
      <c r="C3084" s="307" t="s">
        <v>432</v>
      </c>
      <c r="D3084" s="307" t="s">
        <v>4876</v>
      </c>
      <c r="E3084" s="19" t="s">
        <v>18</v>
      </c>
      <c r="F3084" s="308">
        <v>786.21000000000004</v>
      </c>
      <c r="G3084" s="40"/>
      <c r="H3084" s="46"/>
    </row>
    <row r="3085" s="2" customFormat="1" ht="16.8" customHeight="1">
      <c r="A3085" s="40"/>
      <c r="B3085" s="46"/>
      <c r="C3085" s="303" t="s">
        <v>1497</v>
      </c>
      <c r="D3085" s="304" t="s">
        <v>1497</v>
      </c>
      <c r="E3085" s="305" t="s">
        <v>18</v>
      </c>
      <c r="F3085" s="306">
        <v>235.86000000000001</v>
      </c>
      <c r="G3085" s="40"/>
      <c r="H3085" s="46"/>
    </row>
    <row r="3086" s="2" customFormat="1" ht="16.8" customHeight="1">
      <c r="A3086" s="40"/>
      <c r="B3086" s="46"/>
      <c r="C3086" s="307" t="s">
        <v>1497</v>
      </c>
      <c r="D3086" s="307" t="s">
        <v>4881</v>
      </c>
      <c r="E3086" s="19" t="s">
        <v>18</v>
      </c>
      <c r="F3086" s="308">
        <v>235.86000000000001</v>
      </c>
      <c r="G3086" s="40"/>
      <c r="H3086" s="46"/>
    </row>
    <row r="3087" s="2" customFormat="1" ht="16.8" customHeight="1">
      <c r="A3087" s="40"/>
      <c r="B3087" s="46"/>
      <c r="C3087" s="303" t="s">
        <v>1548</v>
      </c>
      <c r="D3087" s="304" t="s">
        <v>1548</v>
      </c>
      <c r="E3087" s="305" t="s">
        <v>18</v>
      </c>
      <c r="F3087" s="306">
        <v>116.55</v>
      </c>
      <c r="G3087" s="40"/>
      <c r="H3087" s="46"/>
    </row>
    <row r="3088" s="2" customFormat="1" ht="16.8" customHeight="1">
      <c r="A3088" s="40"/>
      <c r="B3088" s="46"/>
      <c r="C3088" s="303" t="s">
        <v>1554</v>
      </c>
      <c r="D3088" s="304" t="s">
        <v>1554</v>
      </c>
      <c r="E3088" s="305" t="s">
        <v>18</v>
      </c>
      <c r="F3088" s="306">
        <v>167.63999999999999</v>
      </c>
      <c r="G3088" s="40"/>
      <c r="H3088" s="46"/>
    </row>
    <row r="3089" s="2" customFormat="1" ht="16.8" customHeight="1">
      <c r="A3089" s="40"/>
      <c r="B3089" s="46"/>
      <c r="C3089" s="303" t="s">
        <v>1508</v>
      </c>
      <c r="D3089" s="304" t="s">
        <v>1508</v>
      </c>
      <c r="E3089" s="305" t="s">
        <v>18</v>
      </c>
      <c r="F3089" s="306">
        <v>638.39999999999998</v>
      </c>
      <c r="G3089" s="40"/>
      <c r="H3089" s="46"/>
    </row>
    <row r="3090" s="2" customFormat="1" ht="16.8" customHeight="1">
      <c r="A3090" s="40"/>
      <c r="B3090" s="46"/>
      <c r="C3090" s="307" t="s">
        <v>1508</v>
      </c>
      <c r="D3090" s="307" t="s">
        <v>4905</v>
      </c>
      <c r="E3090" s="19" t="s">
        <v>18</v>
      </c>
      <c r="F3090" s="308">
        <v>638.39999999999998</v>
      </c>
      <c r="G3090" s="40"/>
      <c r="H3090" s="46"/>
    </row>
    <row r="3091" s="2" customFormat="1" ht="16.8" customHeight="1">
      <c r="A3091" s="40"/>
      <c r="B3091" s="46"/>
      <c r="C3091" s="303" t="s">
        <v>1511</v>
      </c>
      <c r="D3091" s="304" t="s">
        <v>1511</v>
      </c>
      <c r="E3091" s="305" t="s">
        <v>18</v>
      </c>
      <c r="F3091" s="306">
        <v>1869.6700000000001</v>
      </c>
      <c r="G3091" s="40"/>
      <c r="H3091" s="46"/>
    </row>
    <row r="3092" s="2" customFormat="1" ht="16.8" customHeight="1">
      <c r="A3092" s="40"/>
      <c r="B3092" s="46"/>
      <c r="C3092" s="307" t="s">
        <v>1511</v>
      </c>
      <c r="D3092" s="307" t="s">
        <v>4910</v>
      </c>
      <c r="E3092" s="19" t="s">
        <v>18</v>
      </c>
      <c r="F3092" s="308">
        <v>1869.6700000000001</v>
      </c>
      <c r="G3092" s="40"/>
      <c r="H3092" s="46"/>
    </row>
    <row r="3093" s="2" customFormat="1" ht="16.8" customHeight="1">
      <c r="A3093" s="40"/>
      <c r="B3093" s="46"/>
      <c r="C3093" s="303" t="s">
        <v>748</v>
      </c>
      <c r="D3093" s="304" t="s">
        <v>748</v>
      </c>
      <c r="E3093" s="305" t="s">
        <v>18</v>
      </c>
      <c r="F3093" s="306">
        <v>1572.4200000000001</v>
      </c>
      <c r="G3093" s="40"/>
      <c r="H3093" s="46"/>
    </row>
    <row r="3094" s="2" customFormat="1" ht="16.8" customHeight="1">
      <c r="A3094" s="40"/>
      <c r="B3094" s="46"/>
      <c r="C3094" s="307" t="s">
        <v>748</v>
      </c>
      <c r="D3094" s="307" t="s">
        <v>4912</v>
      </c>
      <c r="E3094" s="19" t="s">
        <v>18</v>
      </c>
      <c r="F3094" s="308">
        <v>1572.4200000000001</v>
      </c>
      <c r="G3094" s="40"/>
      <c r="H3094" s="46"/>
    </row>
    <row r="3095" s="2" customFormat="1" ht="16.8" customHeight="1">
      <c r="A3095" s="40"/>
      <c r="B3095" s="46"/>
      <c r="C3095" s="303" t="s">
        <v>756</v>
      </c>
      <c r="D3095" s="304" t="s">
        <v>756</v>
      </c>
      <c r="E3095" s="305" t="s">
        <v>18</v>
      </c>
      <c r="F3095" s="306">
        <v>88.010000000000005</v>
      </c>
      <c r="G3095" s="40"/>
      <c r="H3095" s="46"/>
    </row>
    <row r="3096" s="2" customFormat="1" ht="16.8" customHeight="1">
      <c r="A3096" s="40"/>
      <c r="B3096" s="46"/>
      <c r="C3096" s="303" t="s">
        <v>1530</v>
      </c>
      <c r="D3096" s="304" t="s">
        <v>1530</v>
      </c>
      <c r="E3096" s="305" t="s">
        <v>18</v>
      </c>
      <c r="F3096" s="306">
        <v>2172.8400000000001</v>
      </c>
      <c r="G3096" s="40"/>
      <c r="H3096" s="46"/>
    </row>
    <row r="3097" s="2" customFormat="1" ht="16.8" customHeight="1">
      <c r="A3097" s="40"/>
      <c r="B3097" s="46"/>
      <c r="C3097" s="307" t="s">
        <v>1530</v>
      </c>
      <c r="D3097" s="307" t="s">
        <v>4920</v>
      </c>
      <c r="E3097" s="19" t="s">
        <v>18</v>
      </c>
      <c r="F3097" s="308">
        <v>2172.8400000000001</v>
      </c>
      <c r="G3097" s="40"/>
      <c r="H3097" s="46"/>
    </row>
    <row r="3098" s="2" customFormat="1" ht="16.8" customHeight="1">
      <c r="A3098" s="40"/>
      <c r="B3098" s="46"/>
      <c r="C3098" s="303" t="s">
        <v>2108</v>
      </c>
      <c r="D3098" s="304" t="s">
        <v>2108</v>
      </c>
      <c r="E3098" s="305" t="s">
        <v>18</v>
      </c>
      <c r="F3098" s="306">
        <v>1572.4200000000001</v>
      </c>
      <c r="G3098" s="40"/>
      <c r="H3098" s="46"/>
    </row>
    <row r="3099" s="2" customFormat="1" ht="16.8" customHeight="1">
      <c r="A3099" s="40"/>
      <c r="B3099" s="46"/>
      <c r="C3099" s="307" t="s">
        <v>2108</v>
      </c>
      <c r="D3099" s="307" t="s">
        <v>4924</v>
      </c>
      <c r="E3099" s="19" t="s">
        <v>18</v>
      </c>
      <c r="F3099" s="308">
        <v>1572.4200000000001</v>
      </c>
      <c r="G3099" s="40"/>
      <c r="H3099" s="46"/>
    </row>
    <row r="3100" s="2" customFormat="1" ht="16.8" customHeight="1">
      <c r="A3100" s="40"/>
      <c r="B3100" s="46"/>
      <c r="C3100" s="303" t="s">
        <v>313</v>
      </c>
      <c r="D3100" s="304" t="s">
        <v>313</v>
      </c>
      <c r="E3100" s="305" t="s">
        <v>18</v>
      </c>
      <c r="F3100" s="306">
        <v>840</v>
      </c>
      <c r="G3100" s="40"/>
      <c r="H3100" s="46"/>
    </row>
    <row r="3101" s="2" customFormat="1" ht="16.8" customHeight="1">
      <c r="A3101" s="40"/>
      <c r="B3101" s="46"/>
      <c r="C3101" s="307" t="s">
        <v>313</v>
      </c>
      <c r="D3101" s="307" t="s">
        <v>4812</v>
      </c>
      <c r="E3101" s="19" t="s">
        <v>18</v>
      </c>
      <c r="F3101" s="308">
        <v>840</v>
      </c>
      <c r="G3101" s="40"/>
      <c r="H3101" s="46"/>
    </row>
    <row r="3102" s="2" customFormat="1" ht="16.8" customHeight="1">
      <c r="A3102" s="40"/>
      <c r="B3102" s="46"/>
      <c r="C3102" s="303" t="s">
        <v>2164</v>
      </c>
      <c r="D3102" s="304" t="s">
        <v>2164</v>
      </c>
      <c r="E3102" s="305" t="s">
        <v>18</v>
      </c>
      <c r="F3102" s="306">
        <v>10001.83</v>
      </c>
      <c r="G3102" s="40"/>
      <c r="H3102" s="46"/>
    </row>
    <row r="3103" s="2" customFormat="1" ht="16.8" customHeight="1">
      <c r="A3103" s="40"/>
      <c r="B3103" s="46"/>
      <c r="C3103" s="303" t="s">
        <v>1459</v>
      </c>
      <c r="D3103" s="304" t="s">
        <v>1459</v>
      </c>
      <c r="E3103" s="305" t="s">
        <v>18</v>
      </c>
      <c r="F3103" s="306">
        <v>1086.4200000000001</v>
      </c>
      <c r="G3103" s="40"/>
      <c r="H3103" s="46"/>
    </row>
    <row r="3104" s="2" customFormat="1" ht="16.8" customHeight="1">
      <c r="A3104" s="40"/>
      <c r="B3104" s="46"/>
      <c r="C3104" s="307" t="s">
        <v>1459</v>
      </c>
      <c r="D3104" s="307" t="s">
        <v>4927</v>
      </c>
      <c r="E3104" s="19" t="s">
        <v>18</v>
      </c>
      <c r="F3104" s="308">
        <v>1086.4200000000001</v>
      </c>
      <c r="G3104" s="40"/>
      <c r="H3104" s="46"/>
    </row>
    <row r="3105" s="2" customFormat="1" ht="16.8" customHeight="1">
      <c r="A3105" s="40"/>
      <c r="B3105" s="46"/>
      <c r="C3105" s="303" t="s">
        <v>1468</v>
      </c>
      <c r="D3105" s="304" t="s">
        <v>1468</v>
      </c>
      <c r="E3105" s="305" t="s">
        <v>18</v>
      </c>
      <c r="F3105" s="306">
        <v>1086.4200000000001</v>
      </c>
      <c r="G3105" s="40"/>
      <c r="H3105" s="46"/>
    </row>
    <row r="3106" s="2" customFormat="1" ht="16.8" customHeight="1">
      <c r="A3106" s="40"/>
      <c r="B3106" s="46"/>
      <c r="C3106" s="307" t="s">
        <v>1468</v>
      </c>
      <c r="D3106" s="307" t="s">
        <v>4929</v>
      </c>
      <c r="E3106" s="19" t="s">
        <v>18</v>
      </c>
      <c r="F3106" s="308">
        <v>1086.4200000000001</v>
      </c>
      <c r="G3106" s="40"/>
      <c r="H3106" s="46"/>
    </row>
    <row r="3107" s="2" customFormat="1" ht="16.8" customHeight="1">
      <c r="A3107" s="40"/>
      <c r="B3107" s="46"/>
      <c r="C3107" s="303" t="s">
        <v>1948</v>
      </c>
      <c r="D3107" s="304" t="s">
        <v>1948</v>
      </c>
      <c r="E3107" s="305" t="s">
        <v>18</v>
      </c>
      <c r="F3107" s="306">
        <v>874.79999999999995</v>
      </c>
      <c r="G3107" s="40"/>
      <c r="H3107" s="46"/>
    </row>
    <row r="3108" s="2" customFormat="1" ht="16.8" customHeight="1">
      <c r="A3108" s="40"/>
      <c r="B3108" s="46"/>
      <c r="C3108" s="307" t="s">
        <v>1948</v>
      </c>
      <c r="D3108" s="307" t="s">
        <v>4932</v>
      </c>
      <c r="E3108" s="19" t="s">
        <v>18</v>
      </c>
      <c r="F3108" s="308">
        <v>874.79999999999995</v>
      </c>
      <c r="G3108" s="40"/>
      <c r="H3108" s="46"/>
    </row>
    <row r="3109" s="2" customFormat="1" ht="16.8" customHeight="1">
      <c r="A3109" s="40"/>
      <c r="B3109" s="46"/>
      <c r="C3109" s="303" t="s">
        <v>1505</v>
      </c>
      <c r="D3109" s="304" t="s">
        <v>1505</v>
      </c>
      <c r="E3109" s="305" t="s">
        <v>18</v>
      </c>
      <c r="F3109" s="306">
        <v>1572.4200000000001</v>
      </c>
      <c r="G3109" s="40"/>
      <c r="H3109" s="46"/>
    </row>
    <row r="3110" s="2" customFormat="1" ht="16.8" customHeight="1">
      <c r="A3110" s="40"/>
      <c r="B3110" s="46"/>
      <c r="C3110" s="307" t="s">
        <v>1505</v>
      </c>
      <c r="D3110" s="307" t="s">
        <v>4934</v>
      </c>
      <c r="E3110" s="19" t="s">
        <v>18</v>
      </c>
      <c r="F3110" s="308">
        <v>1572.4200000000001</v>
      </c>
      <c r="G3110" s="40"/>
      <c r="H3110" s="46"/>
    </row>
    <row r="3111" s="2" customFormat="1" ht="16.8" customHeight="1">
      <c r="A3111" s="40"/>
      <c r="B3111" s="46"/>
      <c r="C3111" s="303" t="s">
        <v>2155</v>
      </c>
      <c r="D3111" s="304" t="s">
        <v>2155</v>
      </c>
      <c r="E3111" s="305" t="s">
        <v>18</v>
      </c>
      <c r="F3111" s="306">
        <v>259.88999999999999</v>
      </c>
      <c r="G3111" s="40"/>
      <c r="H3111" s="46"/>
    </row>
    <row r="3112" s="2" customFormat="1" ht="16.8" customHeight="1">
      <c r="A3112" s="40"/>
      <c r="B3112" s="46"/>
      <c r="C3112" s="307" t="s">
        <v>2155</v>
      </c>
      <c r="D3112" s="307" t="s">
        <v>4947</v>
      </c>
      <c r="E3112" s="19" t="s">
        <v>18</v>
      </c>
      <c r="F3112" s="308">
        <v>259.88999999999999</v>
      </c>
      <c r="G3112" s="40"/>
      <c r="H3112" s="46"/>
    </row>
    <row r="3113" s="2" customFormat="1" ht="16.8" customHeight="1">
      <c r="A3113" s="40"/>
      <c r="B3113" s="46"/>
      <c r="C3113" s="303" t="s">
        <v>1876</v>
      </c>
      <c r="D3113" s="304" t="s">
        <v>1876</v>
      </c>
      <c r="E3113" s="305" t="s">
        <v>18</v>
      </c>
      <c r="F3113" s="306">
        <v>674.34000000000003</v>
      </c>
      <c r="G3113" s="40"/>
      <c r="H3113" s="46"/>
    </row>
    <row r="3114" s="2" customFormat="1" ht="16.8" customHeight="1">
      <c r="A3114" s="40"/>
      <c r="B3114" s="46"/>
      <c r="C3114" s="307" t="s">
        <v>1876</v>
      </c>
      <c r="D3114" s="307" t="s">
        <v>4952</v>
      </c>
      <c r="E3114" s="19" t="s">
        <v>18</v>
      </c>
      <c r="F3114" s="308">
        <v>674.34000000000003</v>
      </c>
      <c r="G3114" s="40"/>
      <c r="H3114" s="46"/>
    </row>
    <row r="3115" s="2" customFormat="1" ht="16.8" customHeight="1">
      <c r="A3115" s="40"/>
      <c r="B3115" s="46"/>
      <c r="C3115" s="303" t="s">
        <v>669</v>
      </c>
      <c r="D3115" s="304" t="s">
        <v>669</v>
      </c>
      <c r="E3115" s="305" t="s">
        <v>18</v>
      </c>
      <c r="F3115" s="306">
        <v>2.5499999999999998</v>
      </c>
      <c r="G3115" s="40"/>
      <c r="H3115" s="46"/>
    </row>
    <row r="3116" s="2" customFormat="1" ht="16.8" customHeight="1">
      <c r="A3116" s="40"/>
      <c r="B3116" s="46"/>
      <c r="C3116" s="303" t="s">
        <v>676</v>
      </c>
      <c r="D3116" s="304" t="s">
        <v>676</v>
      </c>
      <c r="E3116" s="305" t="s">
        <v>18</v>
      </c>
      <c r="F3116" s="306">
        <v>370.19999999999999</v>
      </c>
      <c r="G3116" s="40"/>
      <c r="H3116" s="46"/>
    </row>
    <row r="3117" s="2" customFormat="1" ht="16.8" customHeight="1">
      <c r="A3117" s="40"/>
      <c r="B3117" s="46"/>
      <c r="C3117" s="307" t="s">
        <v>18</v>
      </c>
      <c r="D3117" s="307" t="s">
        <v>701</v>
      </c>
      <c r="E3117" s="19" t="s">
        <v>18</v>
      </c>
      <c r="F3117" s="308">
        <v>0</v>
      </c>
      <c r="G3117" s="40"/>
      <c r="H3117" s="46"/>
    </row>
    <row r="3118" s="2" customFormat="1" ht="16.8" customHeight="1">
      <c r="A3118" s="40"/>
      <c r="B3118" s="46"/>
      <c r="C3118" s="307" t="s">
        <v>676</v>
      </c>
      <c r="D3118" s="307" t="s">
        <v>4954</v>
      </c>
      <c r="E3118" s="19" t="s">
        <v>18</v>
      </c>
      <c r="F3118" s="308">
        <v>370.19999999999999</v>
      </c>
      <c r="G3118" s="40"/>
      <c r="H3118" s="46"/>
    </row>
    <row r="3119" s="2" customFormat="1" ht="16.8" customHeight="1">
      <c r="A3119" s="40"/>
      <c r="B3119" s="46"/>
      <c r="C3119" s="303" t="s">
        <v>1606</v>
      </c>
      <c r="D3119" s="304" t="s">
        <v>1606</v>
      </c>
      <c r="E3119" s="305" t="s">
        <v>18</v>
      </c>
      <c r="F3119" s="306">
        <v>46.280000000000001</v>
      </c>
      <c r="G3119" s="40"/>
      <c r="H3119" s="46"/>
    </row>
    <row r="3120" s="2" customFormat="1" ht="16.8" customHeight="1">
      <c r="A3120" s="40"/>
      <c r="B3120" s="46"/>
      <c r="C3120" s="307" t="s">
        <v>1606</v>
      </c>
      <c r="D3120" s="307" t="s">
        <v>4957</v>
      </c>
      <c r="E3120" s="19" t="s">
        <v>18</v>
      </c>
      <c r="F3120" s="308">
        <v>46.280000000000001</v>
      </c>
      <c r="G3120" s="40"/>
      <c r="H3120" s="46"/>
    </row>
    <row r="3121" s="2" customFormat="1" ht="16.8" customHeight="1">
      <c r="A3121" s="40"/>
      <c r="B3121" s="46"/>
      <c r="C3121" s="303" t="s">
        <v>2193</v>
      </c>
      <c r="D3121" s="304" t="s">
        <v>2193</v>
      </c>
      <c r="E3121" s="305" t="s">
        <v>18</v>
      </c>
      <c r="F3121" s="306">
        <v>70</v>
      </c>
      <c r="G3121" s="40"/>
      <c r="H3121" s="46"/>
    </row>
    <row r="3122" s="2" customFormat="1" ht="16.8" customHeight="1">
      <c r="A3122" s="40"/>
      <c r="B3122" s="46"/>
      <c r="C3122" s="307" t="s">
        <v>2193</v>
      </c>
      <c r="D3122" s="307" t="s">
        <v>4814</v>
      </c>
      <c r="E3122" s="19" t="s">
        <v>18</v>
      </c>
      <c r="F3122" s="308">
        <v>70</v>
      </c>
      <c r="G3122" s="40"/>
      <c r="H3122" s="46"/>
    </row>
    <row r="3123" s="2" customFormat="1" ht="16.8" customHeight="1">
      <c r="A3123" s="40"/>
      <c r="B3123" s="46"/>
      <c r="C3123" s="303" t="s">
        <v>1648</v>
      </c>
      <c r="D3123" s="304" t="s">
        <v>1648</v>
      </c>
      <c r="E3123" s="305" t="s">
        <v>18</v>
      </c>
      <c r="F3123" s="306">
        <v>11</v>
      </c>
      <c r="G3123" s="40"/>
      <c r="H3123" s="46"/>
    </row>
    <row r="3124" s="2" customFormat="1" ht="16.8" customHeight="1">
      <c r="A3124" s="40"/>
      <c r="B3124" s="46"/>
      <c r="C3124" s="307" t="s">
        <v>1648</v>
      </c>
      <c r="D3124" s="307" t="s">
        <v>4963</v>
      </c>
      <c r="E3124" s="19" t="s">
        <v>18</v>
      </c>
      <c r="F3124" s="308">
        <v>11</v>
      </c>
      <c r="G3124" s="40"/>
      <c r="H3124" s="46"/>
    </row>
    <row r="3125" s="2" customFormat="1" ht="16.8" customHeight="1">
      <c r="A3125" s="40"/>
      <c r="B3125" s="46"/>
      <c r="C3125" s="303" t="s">
        <v>1612</v>
      </c>
      <c r="D3125" s="304" t="s">
        <v>1612</v>
      </c>
      <c r="E3125" s="305" t="s">
        <v>18</v>
      </c>
      <c r="F3125" s="306">
        <v>2</v>
      </c>
      <c r="G3125" s="40"/>
      <c r="H3125" s="46"/>
    </row>
    <row r="3126" s="2" customFormat="1" ht="16.8" customHeight="1">
      <c r="A3126" s="40"/>
      <c r="B3126" s="46"/>
      <c r="C3126" s="307" t="s">
        <v>1612</v>
      </c>
      <c r="D3126" s="307" t="s">
        <v>4967</v>
      </c>
      <c r="E3126" s="19" t="s">
        <v>18</v>
      </c>
      <c r="F3126" s="308">
        <v>2</v>
      </c>
      <c r="G3126" s="40"/>
      <c r="H3126" s="46"/>
    </row>
    <row r="3127" s="2" customFormat="1" ht="16.8" customHeight="1">
      <c r="A3127" s="40"/>
      <c r="B3127" s="46"/>
      <c r="C3127" s="303" t="s">
        <v>1923</v>
      </c>
      <c r="D3127" s="304" t="s">
        <v>1923</v>
      </c>
      <c r="E3127" s="305" t="s">
        <v>18</v>
      </c>
      <c r="F3127" s="306">
        <v>4</v>
      </c>
      <c r="G3127" s="40"/>
      <c r="H3127" s="46"/>
    </row>
    <row r="3128" s="2" customFormat="1" ht="16.8" customHeight="1">
      <c r="A3128" s="40"/>
      <c r="B3128" s="46"/>
      <c r="C3128" s="307" t="s">
        <v>1923</v>
      </c>
      <c r="D3128" s="307" t="s">
        <v>4971</v>
      </c>
      <c r="E3128" s="19" t="s">
        <v>18</v>
      </c>
      <c r="F3128" s="308">
        <v>4</v>
      </c>
      <c r="G3128" s="40"/>
      <c r="H3128" s="46"/>
    </row>
    <row r="3129" s="2" customFormat="1" ht="16.8" customHeight="1">
      <c r="A3129" s="40"/>
      <c r="B3129" s="46"/>
      <c r="C3129" s="303" t="s">
        <v>1633</v>
      </c>
      <c r="D3129" s="304" t="s">
        <v>1633</v>
      </c>
      <c r="E3129" s="305" t="s">
        <v>18</v>
      </c>
      <c r="F3129" s="306">
        <v>3</v>
      </c>
      <c r="G3129" s="40"/>
      <c r="H3129" s="46"/>
    </row>
    <row r="3130" s="2" customFormat="1" ht="16.8" customHeight="1">
      <c r="A3130" s="40"/>
      <c r="B3130" s="46"/>
      <c r="C3130" s="307" t="s">
        <v>1633</v>
      </c>
      <c r="D3130" s="307" t="s">
        <v>4975</v>
      </c>
      <c r="E3130" s="19" t="s">
        <v>18</v>
      </c>
      <c r="F3130" s="308">
        <v>3</v>
      </c>
      <c r="G3130" s="40"/>
      <c r="H3130" s="46"/>
    </row>
    <row r="3131" s="2" customFormat="1" ht="16.8" customHeight="1">
      <c r="A3131" s="40"/>
      <c r="B3131" s="46"/>
      <c r="C3131" s="303" t="s">
        <v>1932</v>
      </c>
      <c r="D3131" s="304" t="s">
        <v>1932</v>
      </c>
      <c r="E3131" s="305" t="s">
        <v>18</v>
      </c>
      <c r="F3131" s="306">
        <v>2</v>
      </c>
      <c r="G3131" s="40"/>
      <c r="H3131" s="46"/>
    </row>
    <row r="3132" s="2" customFormat="1" ht="16.8" customHeight="1">
      <c r="A3132" s="40"/>
      <c r="B3132" s="46"/>
      <c r="C3132" s="307" t="s">
        <v>1932</v>
      </c>
      <c r="D3132" s="307" t="s">
        <v>414</v>
      </c>
      <c r="E3132" s="19" t="s">
        <v>18</v>
      </c>
      <c r="F3132" s="308">
        <v>2</v>
      </c>
      <c r="G3132" s="40"/>
      <c r="H3132" s="46"/>
    </row>
    <row r="3133" s="2" customFormat="1" ht="16.8" customHeight="1">
      <c r="A3133" s="40"/>
      <c r="B3133" s="46"/>
      <c r="C3133" s="303" t="s">
        <v>1938</v>
      </c>
      <c r="D3133" s="304" t="s">
        <v>1938</v>
      </c>
      <c r="E3133" s="305" t="s">
        <v>18</v>
      </c>
      <c r="F3133" s="306">
        <v>13</v>
      </c>
      <c r="G3133" s="40"/>
      <c r="H3133" s="46"/>
    </row>
    <row r="3134" s="2" customFormat="1" ht="16.8" customHeight="1">
      <c r="A3134" s="40"/>
      <c r="B3134" s="46"/>
      <c r="C3134" s="307" t="s">
        <v>1938</v>
      </c>
      <c r="D3134" s="307" t="s">
        <v>5095</v>
      </c>
      <c r="E3134" s="19" t="s">
        <v>18</v>
      </c>
      <c r="F3134" s="308">
        <v>13</v>
      </c>
      <c r="G3134" s="40"/>
      <c r="H3134" s="46"/>
    </row>
    <row r="3135" s="2" customFormat="1" ht="16.8" customHeight="1">
      <c r="A3135" s="40"/>
      <c r="B3135" s="46"/>
      <c r="C3135" s="303" t="s">
        <v>1615</v>
      </c>
      <c r="D3135" s="304" t="s">
        <v>1615</v>
      </c>
      <c r="E3135" s="305" t="s">
        <v>18</v>
      </c>
      <c r="F3135" s="306">
        <v>4</v>
      </c>
      <c r="G3135" s="40"/>
      <c r="H3135" s="46"/>
    </row>
    <row r="3136" s="2" customFormat="1" ht="16.8" customHeight="1">
      <c r="A3136" s="40"/>
      <c r="B3136" s="46"/>
      <c r="C3136" s="307" t="s">
        <v>1615</v>
      </c>
      <c r="D3136" s="307" t="s">
        <v>4971</v>
      </c>
      <c r="E3136" s="19" t="s">
        <v>18</v>
      </c>
      <c r="F3136" s="308">
        <v>4</v>
      </c>
      <c r="G3136" s="40"/>
      <c r="H3136" s="46"/>
    </row>
    <row r="3137" s="2" customFormat="1" ht="16.8" customHeight="1">
      <c r="A3137" s="40"/>
      <c r="B3137" s="46"/>
      <c r="C3137" s="303" t="s">
        <v>1621</v>
      </c>
      <c r="D3137" s="304" t="s">
        <v>1621</v>
      </c>
      <c r="E3137" s="305" t="s">
        <v>18</v>
      </c>
      <c r="F3137" s="306">
        <v>4</v>
      </c>
      <c r="G3137" s="40"/>
      <c r="H3137" s="46"/>
    </row>
    <row r="3138" s="2" customFormat="1" ht="16.8" customHeight="1">
      <c r="A3138" s="40"/>
      <c r="B3138" s="46"/>
      <c r="C3138" s="307" t="s">
        <v>1621</v>
      </c>
      <c r="D3138" s="307" t="s">
        <v>4971</v>
      </c>
      <c r="E3138" s="19" t="s">
        <v>18</v>
      </c>
      <c r="F3138" s="308">
        <v>4</v>
      </c>
      <c r="G3138" s="40"/>
      <c r="H3138" s="46"/>
    </row>
    <row r="3139" s="2" customFormat="1" ht="16.8" customHeight="1">
      <c r="A3139" s="40"/>
      <c r="B3139" s="46"/>
      <c r="C3139" s="303" t="s">
        <v>857</v>
      </c>
      <c r="D3139" s="304" t="s">
        <v>857</v>
      </c>
      <c r="E3139" s="305" t="s">
        <v>18</v>
      </c>
      <c r="F3139" s="306">
        <v>2.48</v>
      </c>
      <c r="G3139" s="40"/>
      <c r="H3139" s="46"/>
    </row>
    <row r="3140" s="2" customFormat="1" ht="16.8" customHeight="1">
      <c r="A3140" s="40"/>
      <c r="B3140" s="46"/>
      <c r="C3140" s="307" t="s">
        <v>857</v>
      </c>
      <c r="D3140" s="307" t="s">
        <v>4990</v>
      </c>
      <c r="E3140" s="19" t="s">
        <v>18</v>
      </c>
      <c r="F3140" s="308">
        <v>2.48</v>
      </c>
      <c r="G3140" s="40"/>
      <c r="H3140" s="46"/>
    </row>
    <row r="3141" s="2" customFormat="1" ht="16.8" customHeight="1">
      <c r="A3141" s="40"/>
      <c r="B3141" s="46"/>
      <c r="C3141" s="303" t="s">
        <v>1597</v>
      </c>
      <c r="D3141" s="304" t="s">
        <v>1597</v>
      </c>
      <c r="E3141" s="305" t="s">
        <v>18</v>
      </c>
      <c r="F3141" s="306">
        <v>6.5999999999999996</v>
      </c>
      <c r="G3141" s="40"/>
      <c r="H3141" s="46"/>
    </row>
    <row r="3142" s="2" customFormat="1" ht="16.8" customHeight="1">
      <c r="A3142" s="40"/>
      <c r="B3142" s="46"/>
      <c r="C3142" s="307" t="s">
        <v>1597</v>
      </c>
      <c r="D3142" s="307" t="s">
        <v>4996</v>
      </c>
      <c r="E3142" s="19" t="s">
        <v>18</v>
      </c>
      <c r="F3142" s="308">
        <v>6.5999999999999996</v>
      </c>
      <c r="G3142" s="40"/>
      <c r="H3142" s="46"/>
    </row>
    <row r="3143" s="2" customFormat="1" ht="16.8" customHeight="1">
      <c r="A3143" s="40"/>
      <c r="B3143" s="46"/>
      <c r="C3143" s="303" t="s">
        <v>361</v>
      </c>
      <c r="D3143" s="304" t="s">
        <v>361</v>
      </c>
      <c r="E3143" s="305" t="s">
        <v>18</v>
      </c>
      <c r="F3143" s="306">
        <v>4.2000000000000002</v>
      </c>
      <c r="G3143" s="40"/>
      <c r="H3143" s="46"/>
    </row>
    <row r="3144" s="2" customFormat="1" ht="16.8" customHeight="1">
      <c r="A3144" s="40"/>
      <c r="B3144" s="46"/>
      <c r="C3144" s="303" t="s">
        <v>1908</v>
      </c>
      <c r="D3144" s="304" t="s">
        <v>1908</v>
      </c>
      <c r="E3144" s="305" t="s">
        <v>18</v>
      </c>
      <c r="F3144" s="306">
        <v>138</v>
      </c>
      <c r="G3144" s="40"/>
      <c r="H3144" s="46"/>
    </row>
    <row r="3145" s="2" customFormat="1" ht="16.8" customHeight="1">
      <c r="A3145" s="40"/>
      <c r="B3145" s="46"/>
      <c r="C3145" s="307" t="s">
        <v>1908</v>
      </c>
      <c r="D3145" s="307" t="s">
        <v>5012</v>
      </c>
      <c r="E3145" s="19" t="s">
        <v>18</v>
      </c>
      <c r="F3145" s="308">
        <v>138</v>
      </c>
      <c r="G3145" s="40"/>
      <c r="H3145" s="46"/>
    </row>
    <row r="3146" s="2" customFormat="1" ht="16.8" customHeight="1">
      <c r="A3146" s="40"/>
      <c r="B3146" s="46"/>
      <c r="C3146" s="303" t="s">
        <v>2232</v>
      </c>
      <c r="D3146" s="304" t="s">
        <v>2232</v>
      </c>
      <c r="E3146" s="305" t="s">
        <v>18</v>
      </c>
      <c r="F3146" s="306">
        <v>80</v>
      </c>
      <c r="G3146" s="40"/>
      <c r="H3146" s="46"/>
    </row>
    <row r="3147" s="2" customFormat="1" ht="16.8" customHeight="1">
      <c r="A3147" s="40"/>
      <c r="B3147" s="46"/>
      <c r="C3147" s="303" t="s">
        <v>1873</v>
      </c>
      <c r="D3147" s="304" t="s">
        <v>1873</v>
      </c>
      <c r="E3147" s="305" t="s">
        <v>18</v>
      </c>
      <c r="F3147" s="306">
        <v>76.400000000000006</v>
      </c>
      <c r="G3147" s="40"/>
      <c r="H3147" s="46"/>
    </row>
    <row r="3148" s="2" customFormat="1" ht="16.8" customHeight="1">
      <c r="A3148" s="40"/>
      <c r="B3148" s="46"/>
      <c r="C3148" s="303" t="s">
        <v>1901</v>
      </c>
      <c r="D3148" s="304" t="s">
        <v>1901</v>
      </c>
      <c r="E3148" s="305" t="s">
        <v>18</v>
      </c>
      <c r="F3148" s="306">
        <v>255</v>
      </c>
      <c r="G3148" s="40"/>
      <c r="H3148" s="46"/>
    </row>
    <row r="3149" s="2" customFormat="1" ht="16.8" customHeight="1">
      <c r="A3149" s="40"/>
      <c r="B3149" s="46"/>
      <c r="C3149" s="303" t="s">
        <v>2265</v>
      </c>
      <c r="D3149" s="304" t="s">
        <v>2265</v>
      </c>
      <c r="E3149" s="305" t="s">
        <v>18</v>
      </c>
      <c r="F3149" s="306">
        <v>60</v>
      </c>
      <c r="G3149" s="40"/>
      <c r="H3149" s="46"/>
    </row>
    <row r="3150" s="2" customFormat="1" ht="16.8" customHeight="1">
      <c r="A3150" s="40"/>
      <c r="B3150" s="46"/>
      <c r="C3150" s="307" t="s">
        <v>2265</v>
      </c>
      <c r="D3150" s="307" t="s">
        <v>5034</v>
      </c>
      <c r="E3150" s="19" t="s">
        <v>18</v>
      </c>
      <c r="F3150" s="308">
        <v>60</v>
      </c>
      <c r="G3150" s="40"/>
      <c r="H3150" s="46"/>
    </row>
    <row r="3151" s="2" customFormat="1" ht="16.8" customHeight="1">
      <c r="A3151" s="40"/>
      <c r="B3151" s="46"/>
      <c r="C3151" s="303" t="s">
        <v>4044</v>
      </c>
      <c r="D3151" s="304" t="s">
        <v>4044</v>
      </c>
      <c r="E3151" s="305" t="s">
        <v>18</v>
      </c>
      <c r="F3151" s="306">
        <v>12</v>
      </c>
      <c r="G3151" s="40"/>
      <c r="H3151" s="46"/>
    </row>
    <row r="3152" s="2" customFormat="1" ht="16.8" customHeight="1">
      <c r="A3152" s="40"/>
      <c r="B3152" s="46"/>
      <c r="C3152" s="307" t="s">
        <v>4044</v>
      </c>
      <c r="D3152" s="307" t="s">
        <v>5042</v>
      </c>
      <c r="E3152" s="19" t="s">
        <v>18</v>
      </c>
      <c r="F3152" s="308">
        <v>12</v>
      </c>
      <c r="G3152" s="40"/>
      <c r="H3152" s="46"/>
    </row>
    <row r="3153" s="2" customFormat="1" ht="16.8" customHeight="1">
      <c r="A3153" s="40"/>
      <c r="B3153" s="46"/>
      <c r="C3153" s="303" t="s">
        <v>2626</v>
      </c>
      <c r="D3153" s="304" t="s">
        <v>2626</v>
      </c>
      <c r="E3153" s="305" t="s">
        <v>18</v>
      </c>
      <c r="F3153" s="306">
        <v>477.19999999999999</v>
      </c>
      <c r="G3153" s="40"/>
      <c r="H3153" s="46"/>
    </row>
    <row r="3154" s="2" customFormat="1" ht="16.8" customHeight="1">
      <c r="A3154" s="40"/>
      <c r="B3154" s="46"/>
      <c r="C3154" s="303" t="s">
        <v>1045</v>
      </c>
      <c r="D3154" s="304" t="s">
        <v>1045</v>
      </c>
      <c r="E3154" s="305" t="s">
        <v>18</v>
      </c>
      <c r="F3154" s="306">
        <v>6</v>
      </c>
      <c r="G3154" s="40"/>
      <c r="H3154" s="46"/>
    </row>
    <row r="3155" s="2" customFormat="1" ht="16.8" customHeight="1">
      <c r="A3155" s="40"/>
      <c r="B3155" s="46"/>
      <c r="C3155" s="303" t="s">
        <v>367</v>
      </c>
      <c r="D3155" s="304" t="s">
        <v>367</v>
      </c>
      <c r="E3155" s="305" t="s">
        <v>18</v>
      </c>
      <c r="F3155" s="306">
        <v>4.2000000000000002</v>
      </c>
      <c r="G3155" s="40"/>
      <c r="H3155" s="46"/>
    </row>
    <row r="3156" s="2" customFormat="1" ht="16.8" customHeight="1">
      <c r="A3156" s="40"/>
      <c r="B3156" s="46"/>
      <c r="C3156" s="307" t="s">
        <v>367</v>
      </c>
      <c r="D3156" s="307" t="s">
        <v>4824</v>
      </c>
      <c r="E3156" s="19" t="s">
        <v>18</v>
      </c>
      <c r="F3156" s="308">
        <v>4.2000000000000002</v>
      </c>
      <c r="G3156" s="40"/>
      <c r="H3156" s="46"/>
    </row>
    <row r="3157" s="2" customFormat="1" ht="16.8" customHeight="1">
      <c r="A3157" s="40"/>
      <c r="B3157" s="46"/>
      <c r="C3157" s="303" t="s">
        <v>2430</v>
      </c>
      <c r="D3157" s="304" t="s">
        <v>2430</v>
      </c>
      <c r="E3157" s="305" t="s">
        <v>18</v>
      </c>
      <c r="F3157" s="306">
        <v>762.79999999999995</v>
      </c>
      <c r="G3157" s="40"/>
      <c r="H3157" s="46"/>
    </row>
    <row r="3158" s="2" customFormat="1" ht="16.8" customHeight="1">
      <c r="A3158" s="40"/>
      <c r="B3158" s="46"/>
      <c r="C3158" s="303" t="s">
        <v>1658</v>
      </c>
      <c r="D3158" s="304" t="s">
        <v>1658</v>
      </c>
      <c r="E3158" s="305" t="s">
        <v>18</v>
      </c>
      <c r="F3158" s="306">
        <v>7</v>
      </c>
      <c r="G3158" s="40"/>
      <c r="H3158" s="46"/>
    </row>
    <row r="3159" s="2" customFormat="1" ht="16.8" customHeight="1">
      <c r="A3159" s="40"/>
      <c r="B3159" s="46"/>
      <c r="C3159" s="303" t="s">
        <v>2058</v>
      </c>
      <c r="D3159" s="304" t="s">
        <v>2058</v>
      </c>
      <c r="E3159" s="305" t="s">
        <v>18</v>
      </c>
      <c r="F3159" s="306">
        <v>18</v>
      </c>
      <c r="G3159" s="40"/>
      <c r="H3159" s="46"/>
    </row>
    <row r="3160" s="2" customFormat="1" ht="16.8" customHeight="1">
      <c r="A3160" s="40"/>
      <c r="B3160" s="46"/>
      <c r="C3160" s="307" t="s">
        <v>2058</v>
      </c>
      <c r="D3160" s="307" t="s">
        <v>5059</v>
      </c>
      <c r="E3160" s="19" t="s">
        <v>18</v>
      </c>
      <c r="F3160" s="308">
        <v>18</v>
      </c>
      <c r="G3160" s="40"/>
      <c r="H3160" s="46"/>
    </row>
    <row r="3161" s="2" customFormat="1" ht="16.8" customHeight="1">
      <c r="A3161" s="40"/>
      <c r="B3161" s="46"/>
      <c r="C3161" s="303" t="s">
        <v>2077</v>
      </c>
      <c r="D3161" s="304" t="s">
        <v>2077</v>
      </c>
      <c r="E3161" s="305" t="s">
        <v>18</v>
      </c>
      <c r="F3161" s="306">
        <v>7</v>
      </c>
      <c r="G3161" s="40"/>
      <c r="H3161" s="46"/>
    </row>
    <row r="3162" s="2" customFormat="1" ht="16.8" customHeight="1">
      <c r="A3162" s="40"/>
      <c r="B3162" s="46"/>
      <c r="C3162" s="307" t="s">
        <v>2077</v>
      </c>
      <c r="D3162" s="307" t="s">
        <v>5063</v>
      </c>
      <c r="E3162" s="19" t="s">
        <v>18</v>
      </c>
      <c r="F3162" s="308">
        <v>7</v>
      </c>
      <c r="G3162" s="40"/>
      <c r="H3162" s="46"/>
    </row>
    <row r="3163" s="2" customFormat="1" ht="16.8" customHeight="1">
      <c r="A3163" s="40"/>
      <c r="B3163" s="46"/>
      <c r="C3163" s="303" t="s">
        <v>2476</v>
      </c>
      <c r="D3163" s="304" t="s">
        <v>2476</v>
      </c>
      <c r="E3163" s="305" t="s">
        <v>18</v>
      </c>
      <c r="F3163" s="306">
        <v>5</v>
      </c>
      <c r="G3163" s="40"/>
      <c r="H3163" s="46"/>
    </row>
    <row r="3164" s="2" customFormat="1" ht="16.8" customHeight="1">
      <c r="A3164" s="40"/>
      <c r="B3164" s="46"/>
      <c r="C3164" s="303" t="s">
        <v>1009</v>
      </c>
      <c r="D3164" s="304" t="s">
        <v>1009</v>
      </c>
      <c r="E3164" s="305" t="s">
        <v>18</v>
      </c>
      <c r="F3164" s="306">
        <v>1</v>
      </c>
      <c r="G3164" s="40"/>
      <c r="H3164" s="46"/>
    </row>
    <row r="3165" s="2" customFormat="1" ht="16.8" customHeight="1">
      <c r="A3165" s="40"/>
      <c r="B3165" s="46"/>
      <c r="C3165" s="303" t="s">
        <v>1717</v>
      </c>
      <c r="D3165" s="304" t="s">
        <v>1717</v>
      </c>
      <c r="E3165" s="305" t="s">
        <v>18</v>
      </c>
      <c r="F3165" s="306">
        <v>7</v>
      </c>
      <c r="G3165" s="40"/>
      <c r="H3165" s="46"/>
    </row>
    <row r="3166" s="2" customFormat="1" ht="16.8" customHeight="1">
      <c r="A3166" s="40"/>
      <c r="B3166" s="46"/>
      <c r="C3166" s="307" t="s">
        <v>1717</v>
      </c>
      <c r="D3166" s="307" t="s">
        <v>5063</v>
      </c>
      <c r="E3166" s="19" t="s">
        <v>18</v>
      </c>
      <c r="F3166" s="308">
        <v>7</v>
      </c>
      <c r="G3166" s="40"/>
      <c r="H3166" s="46"/>
    </row>
    <row r="3167" s="2" customFormat="1" ht="16.8" customHeight="1">
      <c r="A3167" s="40"/>
      <c r="B3167" s="46"/>
      <c r="C3167" s="303" t="s">
        <v>3018</v>
      </c>
      <c r="D3167" s="304" t="s">
        <v>3018</v>
      </c>
      <c r="E3167" s="305" t="s">
        <v>18</v>
      </c>
      <c r="F3167" s="306">
        <v>29</v>
      </c>
      <c r="G3167" s="40"/>
      <c r="H3167" s="46"/>
    </row>
    <row r="3168" s="2" customFormat="1" ht="16.8" customHeight="1">
      <c r="A3168" s="40"/>
      <c r="B3168" s="46"/>
      <c r="C3168" s="307" t="s">
        <v>3018</v>
      </c>
      <c r="D3168" s="307" t="s">
        <v>5074</v>
      </c>
      <c r="E3168" s="19" t="s">
        <v>18</v>
      </c>
      <c r="F3168" s="308">
        <v>29</v>
      </c>
      <c r="G3168" s="40"/>
      <c r="H3168" s="46"/>
    </row>
    <row r="3169" s="2" customFormat="1" ht="16.8" customHeight="1">
      <c r="A3169" s="40"/>
      <c r="B3169" s="46"/>
      <c r="C3169" s="303" t="s">
        <v>1808</v>
      </c>
      <c r="D3169" s="304" t="s">
        <v>1808</v>
      </c>
      <c r="E3169" s="305" t="s">
        <v>18</v>
      </c>
      <c r="F3169" s="306">
        <v>11</v>
      </c>
      <c r="G3169" s="40"/>
      <c r="H3169" s="46"/>
    </row>
    <row r="3170" s="2" customFormat="1" ht="16.8" customHeight="1">
      <c r="A3170" s="40"/>
      <c r="B3170" s="46"/>
      <c r="C3170" s="307" t="s">
        <v>1808</v>
      </c>
      <c r="D3170" s="307" t="s">
        <v>5078</v>
      </c>
      <c r="E3170" s="19" t="s">
        <v>18</v>
      </c>
      <c r="F3170" s="308">
        <v>11</v>
      </c>
      <c r="G3170" s="40"/>
      <c r="H3170" s="46"/>
    </row>
    <row r="3171" s="2" customFormat="1" ht="16.8" customHeight="1">
      <c r="A3171" s="40"/>
      <c r="B3171" s="46"/>
      <c r="C3171" s="303" t="s">
        <v>2087</v>
      </c>
      <c r="D3171" s="304" t="s">
        <v>2087</v>
      </c>
      <c r="E3171" s="305" t="s">
        <v>18</v>
      </c>
      <c r="F3171" s="306">
        <v>11</v>
      </c>
      <c r="G3171" s="40"/>
      <c r="H3171" s="46"/>
    </row>
    <row r="3172" s="2" customFormat="1" ht="16.8" customHeight="1">
      <c r="A3172" s="40"/>
      <c r="B3172" s="46"/>
      <c r="C3172" s="307" t="s">
        <v>2087</v>
      </c>
      <c r="D3172" s="307" t="s">
        <v>5078</v>
      </c>
      <c r="E3172" s="19" t="s">
        <v>18</v>
      </c>
      <c r="F3172" s="308">
        <v>11</v>
      </c>
      <c r="G3172" s="40"/>
      <c r="H3172" s="46"/>
    </row>
    <row r="3173" s="2" customFormat="1" ht="16.8" customHeight="1">
      <c r="A3173" s="40"/>
      <c r="B3173" s="46"/>
      <c r="C3173" s="303" t="s">
        <v>1541</v>
      </c>
      <c r="D3173" s="304" t="s">
        <v>1541</v>
      </c>
      <c r="E3173" s="305" t="s">
        <v>18</v>
      </c>
      <c r="F3173" s="306">
        <v>8.4000000000000004</v>
      </c>
      <c r="G3173" s="40"/>
      <c r="H3173" s="46"/>
    </row>
    <row r="3174" s="2" customFormat="1" ht="16.8" customHeight="1">
      <c r="A3174" s="40"/>
      <c r="B3174" s="46"/>
      <c r="C3174" s="307" t="s">
        <v>1541</v>
      </c>
      <c r="D3174" s="307" t="s">
        <v>4829</v>
      </c>
      <c r="E3174" s="19" t="s">
        <v>18</v>
      </c>
      <c r="F3174" s="308">
        <v>8.4000000000000004</v>
      </c>
      <c r="G3174" s="40"/>
      <c r="H3174" s="46"/>
    </row>
    <row r="3175" s="2" customFormat="1" ht="16.8" customHeight="1">
      <c r="A3175" s="40"/>
      <c r="B3175" s="46"/>
      <c r="C3175" s="303" t="s">
        <v>2464</v>
      </c>
      <c r="D3175" s="304" t="s">
        <v>2464</v>
      </c>
      <c r="E3175" s="305" t="s">
        <v>18</v>
      </c>
      <c r="F3175" s="306">
        <v>2</v>
      </c>
      <c r="G3175" s="40"/>
      <c r="H3175" s="46"/>
    </row>
    <row r="3176" s="2" customFormat="1" ht="16.8" customHeight="1">
      <c r="A3176" s="40"/>
      <c r="B3176" s="46"/>
      <c r="C3176" s="303" t="s">
        <v>1026</v>
      </c>
      <c r="D3176" s="304" t="s">
        <v>1026</v>
      </c>
      <c r="E3176" s="305" t="s">
        <v>18</v>
      </c>
      <c r="F3176" s="306">
        <v>1</v>
      </c>
      <c r="G3176" s="40"/>
      <c r="H3176" s="46"/>
    </row>
    <row r="3177" s="2" customFormat="1" ht="16.8" customHeight="1">
      <c r="A3177" s="40"/>
      <c r="B3177" s="46"/>
      <c r="C3177" s="303" t="s">
        <v>2071</v>
      </c>
      <c r="D3177" s="304" t="s">
        <v>2071</v>
      </c>
      <c r="E3177" s="305" t="s">
        <v>18</v>
      </c>
      <c r="F3177" s="306">
        <v>11</v>
      </c>
      <c r="G3177" s="40"/>
      <c r="H3177" s="46"/>
    </row>
    <row r="3178" s="2" customFormat="1" ht="16.8" customHeight="1">
      <c r="A3178" s="40"/>
      <c r="B3178" s="46"/>
      <c r="C3178" s="307" t="s">
        <v>2071</v>
      </c>
      <c r="D3178" s="307" t="s">
        <v>5078</v>
      </c>
      <c r="E3178" s="19" t="s">
        <v>18</v>
      </c>
      <c r="F3178" s="308">
        <v>11</v>
      </c>
      <c r="G3178" s="40"/>
      <c r="H3178" s="46"/>
    </row>
    <row r="3179" s="2" customFormat="1" ht="16.8" customHeight="1">
      <c r="A3179" s="40"/>
      <c r="B3179" s="46"/>
      <c r="C3179" s="303" t="s">
        <v>1766</v>
      </c>
      <c r="D3179" s="304" t="s">
        <v>1766</v>
      </c>
      <c r="E3179" s="305" t="s">
        <v>18</v>
      </c>
      <c r="F3179" s="306">
        <v>11</v>
      </c>
      <c r="G3179" s="40"/>
      <c r="H3179" s="46"/>
    </row>
    <row r="3180" s="2" customFormat="1" ht="16.8" customHeight="1">
      <c r="A3180" s="40"/>
      <c r="B3180" s="46"/>
      <c r="C3180" s="307" t="s">
        <v>1766</v>
      </c>
      <c r="D3180" s="307" t="s">
        <v>5078</v>
      </c>
      <c r="E3180" s="19" t="s">
        <v>18</v>
      </c>
      <c r="F3180" s="308">
        <v>11</v>
      </c>
      <c r="G3180" s="40"/>
      <c r="H3180" s="46"/>
    </row>
    <row r="3181" s="2" customFormat="1" ht="16.8" customHeight="1">
      <c r="A3181" s="40"/>
      <c r="B3181" s="46"/>
      <c r="C3181" s="303" t="s">
        <v>939</v>
      </c>
      <c r="D3181" s="304" t="s">
        <v>939</v>
      </c>
      <c r="E3181" s="305" t="s">
        <v>18</v>
      </c>
      <c r="F3181" s="306">
        <v>3</v>
      </c>
      <c r="G3181" s="40"/>
      <c r="H3181" s="46"/>
    </row>
    <row r="3182" s="2" customFormat="1" ht="16.8" customHeight="1">
      <c r="A3182" s="40"/>
      <c r="B3182" s="46"/>
      <c r="C3182" s="303" t="s">
        <v>4099</v>
      </c>
      <c r="D3182" s="304" t="s">
        <v>4099</v>
      </c>
      <c r="E3182" s="305" t="s">
        <v>18</v>
      </c>
      <c r="F3182" s="306">
        <v>2</v>
      </c>
      <c r="G3182" s="40"/>
      <c r="H3182" s="46"/>
    </row>
    <row r="3183" s="2" customFormat="1" ht="16.8" customHeight="1">
      <c r="A3183" s="40"/>
      <c r="B3183" s="46"/>
      <c r="C3183" s="303" t="s">
        <v>513</v>
      </c>
      <c r="D3183" s="304" t="s">
        <v>513</v>
      </c>
      <c r="E3183" s="305" t="s">
        <v>18</v>
      </c>
      <c r="F3183" s="306">
        <v>1</v>
      </c>
      <c r="G3183" s="40"/>
      <c r="H3183" s="46"/>
    </row>
    <row r="3184" s="2" customFormat="1" ht="16.8" customHeight="1">
      <c r="A3184" s="40"/>
      <c r="B3184" s="46"/>
      <c r="C3184" s="303" t="s">
        <v>535</v>
      </c>
      <c r="D3184" s="304" t="s">
        <v>535</v>
      </c>
      <c r="E3184" s="305" t="s">
        <v>18</v>
      </c>
      <c r="F3184" s="306">
        <v>30</v>
      </c>
      <c r="G3184" s="40"/>
      <c r="H3184" s="46"/>
    </row>
    <row r="3185" s="2" customFormat="1" ht="16.8" customHeight="1">
      <c r="A3185" s="40"/>
      <c r="B3185" s="46"/>
      <c r="C3185" s="307" t="s">
        <v>535</v>
      </c>
      <c r="D3185" s="307" t="s">
        <v>5091</v>
      </c>
      <c r="E3185" s="19" t="s">
        <v>18</v>
      </c>
      <c r="F3185" s="308">
        <v>30</v>
      </c>
      <c r="G3185" s="40"/>
      <c r="H3185" s="46"/>
    </row>
    <row r="3186" s="2" customFormat="1" ht="16.8" customHeight="1">
      <c r="A3186" s="40"/>
      <c r="B3186" s="46"/>
      <c r="C3186" s="303" t="s">
        <v>541</v>
      </c>
      <c r="D3186" s="304" t="s">
        <v>541</v>
      </c>
      <c r="E3186" s="305" t="s">
        <v>18</v>
      </c>
      <c r="F3186" s="306">
        <v>13</v>
      </c>
      <c r="G3186" s="40"/>
      <c r="H3186" s="46"/>
    </row>
    <row r="3187" s="2" customFormat="1" ht="16.8" customHeight="1">
      <c r="A3187" s="40"/>
      <c r="B3187" s="46"/>
      <c r="C3187" s="307" t="s">
        <v>541</v>
      </c>
      <c r="D3187" s="307" t="s">
        <v>5095</v>
      </c>
      <c r="E3187" s="19" t="s">
        <v>18</v>
      </c>
      <c r="F3187" s="308">
        <v>13</v>
      </c>
      <c r="G3187" s="40"/>
      <c r="H3187" s="46"/>
    </row>
    <row r="3188" s="2" customFormat="1" ht="16.8" customHeight="1">
      <c r="A3188" s="40"/>
      <c r="B3188" s="46"/>
      <c r="C3188" s="303" t="s">
        <v>522</v>
      </c>
      <c r="D3188" s="304" t="s">
        <v>522</v>
      </c>
      <c r="E3188" s="305" t="s">
        <v>18</v>
      </c>
      <c r="F3188" s="306">
        <v>27</v>
      </c>
      <c r="G3188" s="40"/>
      <c r="H3188" s="46"/>
    </row>
    <row r="3189" s="2" customFormat="1" ht="16.8" customHeight="1">
      <c r="A3189" s="40"/>
      <c r="B3189" s="46"/>
      <c r="C3189" s="303" t="s">
        <v>339</v>
      </c>
      <c r="D3189" s="304" t="s">
        <v>339</v>
      </c>
      <c r="E3189" s="305" t="s">
        <v>18</v>
      </c>
      <c r="F3189" s="306">
        <v>6.9299999999999997</v>
      </c>
      <c r="G3189" s="40"/>
      <c r="H3189" s="46"/>
    </row>
    <row r="3190" s="2" customFormat="1" ht="16.8" customHeight="1">
      <c r="A3190" s="40"/>
      <c r="B3190" s="46"/>
      <c r="C3190" s="303" t="s">
        <v>576</v>
      </c>
      <c r="D3190" s="304" t="s">
        <v>576</v>
      </c>
      <c r="E3190" s="305" t="s">
        <v>18</v>
      </c>
      <c r="F3190" s="306">
        <v>13</v>
      </c>
      <c r="G3190" s="40"/>
      <c r="H3190" s="46"/>
    </row>
    <row r="3191" s="2" customFormat="1" ht="16.8" customHeight="1">
      <c r="A3191" s="40"/>
      <c r="B3191" s="46"/>
      <c r="C3191" s="307" t="s">
        <v>576</v>
      </c>
      <c r="D3191" s="307" t="s">
        <v>5095</v>
      </c>
      <c r="E3191" s="19" t="s">
        <v>18</v>
      </c>
      <c r="F3191" s="308">
        <v>13</v>
      </c>
      <c r="G3191" s="40"/>
      <c r="H3191" s="46"/>
    </row>
    <row r="3192" s="2" customFormat="1" ht="16.8" customHeight="1">
      <c r="A3192" s="40"/>
      <c r="B3192" s="46"/>
      <c r="C3192" s="303" t="s">
        <v>868</v>
      </c>
      <c r="D3192" s="304" t="s">
        <v>576</v>
      </c>
      <c r="E3192" s="305" t="s">
        <v>18</v>
      </c>
      <c r="F3192" s="306">
        <v>138</v>
      </c>
      <c r="G3192" s="40"/>
      <c r="H3192" s="46"/>
    </row>
    <row r="3193" s="2" customFormat="1" ht="16.8" customHeight="1">
      <c r="A3193" s="40"/>
      <c r="B3193" s="46"/>
      <c r="C3193" s="307" t="s">
        <v>868</v>
      </c>
      <c r="D3193" s="307" t="s">
        <v>5012</v>
      </c>
      <c r="E3193" s="19" t="s">
        <v>18</v>
      </c>
      <c r="F3193" s="308">
        <v>138</v>
      </c>
      <c r="G3193" s="40"/>
      <c r="H3193" s="46"/>
    </row>
    <row r="3194" s="2" customFormat="1" ht="16.8" customHeight="1">
      <c r="A3194" s="40"/>
      <c r="B3194" s="46"/>
      <c r="C3194" s="303" t="s">
        <v>587</v>
      </c>
      <c r="D3194" s="304" t="s">
        <v>587</v>
      </c>
      <c r="E3194" s="305" t="s">
        <v>18</v>
      </c>
      <c r="F3194" s="306">
        <v>16</v>
      </c>
      <c r="G3194" s="40"/>
      <c r="H3194" s="46"/>
    </row>
    <row r="3195" s="2" customFormat="1" ht="16.8" customHeight="1">
      <c r="A3195" s="40"/>
      <c r="B3195" s="46"/>
      <c r="C3195" s="303" t="s">
        <v>1770</v>
      </c>
      <c r="D3195" s="304" t="s">
        <v>1770</v>
      </c>
      <c r="E3195" s="305" t="s">
        <v>18</v>
      </c>
      <c r="F3195" s="306">
        <v>16</v>
      </c>
      <c r="G3195" s="40"/>
      <c r="H3195" s="46"/>
    </row>
    <row r="3196" s="2" customFormat="1" ht="16.8" customHeight="1">
      <c r="A3196" s="40"/>
      <c r="B3196" s="46"/>
      <c r="C3196" s="303" t="s">
        <v>5050</v>
      </c>
      <c r="D3196" s="304" t="s">
        <v>1770</v>
      </c>
      <c r="E3196" s="305" t="s">
        <v>18</v>
      </c>
      <c r="F3196" s="306">
        <v>370.19999999999999</v>
      </c>
      <c r="G3196" s="40"/>
      <c r="H3196" s="46"/>
    </row>
    <row r="3197" s="2" customFormat="1" ht="16.8" customHeight="1">
      <c r="A3197" s="40"/>
      <c r="B3197" s="46"/>
      <c r="C3197" s="307" t="s">
        <v>5050</v>
      </c>
      <c r="D3197" s="307" t="s">
        <v>5051</v>
      </c>
      <c r="E3197" s="19" t="s">
        <v>18</v>
      </c>
      <c r="F3197" s="308">
        <v>370.19999999999999</v>
      </c>
      <c r="G3197" s="40"/>
      <c r="H3197" s="46"/>
    </row>
    <row r="3198" s="2" customFormat="1" ht="16.8" customHeight="1">
      <c r="A3198" s="40"/>
      <c r="B3198" s="46"/>
      <c r="C3198" s="303" t="s">
        <v>602</v>
      </c>
      <c r="D3198" s="304" t="s">
        <v>602</v>
      </c>
      <c r="E3198" s="305" t="s">
        <v>18</v>
      </c>
      <c r="F3198" s="306">
        <v>17</v>
      </c>
      <c r="G3198" s="40"/>
      <c r="H3198" s="46"/>
    </row>
    <row r="3199" s="2" customFormat="1" ht="16.8" customHeight="1">
      <c r="A3199" s="40"/>
      <c r="B3199" s="46"/>
      <c r="C3199" s="307" t="s">
        <v>602</v>
      </c>
      <c r="D3199" s="307" t="s">
        <v>5097</v>
      </c>
      <c r="E3199" s="19" t="s">
        <v>18</v>
      </c>
      <c r="F3199" s="308">
        <v>17</v>
      </c>
      <c r="G3199" s="40"/>
      <c r="H3199" s="46"/>
    </row>
    <row r="3200" s="2" customFormat="1" ht="16.8" customHeight="1">
      <c r="A3200" s="40"/>
      <c r="B3200" s="46"/>
      <c r="C3200" s="303" t="s">
        <v>1826</v>
      </c>
      <c r="D3200" s="304" t="s">
        <v>1826</v>
      </c>
      <c r="E3200" s="305" t="s">
        <v>18</v>
      </c>
      <c r="F3200" s="306">
        <v>17</v>
      </c>
      <c r="G3200" s="40"/>
      <c r="H3200" s="46"/>
    </row>
    <row r="3201" s="2" customFormat="1" ht="16.8" customHeight="1">
      <c r="A3201" s="40"/>
      <c r="B3201" s="46"/>
      <c r="C3201" s="307" t="s">
        <v>1826</v>
      </c>
      <c r="D3201" s="307" t="s">
        <v>5097</v>
      </c>
      <c r="E3201" s="19" t="s">
        <v>18</v>
      </c>
      <c r="F3201" s="308">
        <v>17</v>
      </c>
      <c r="G3201" s="40"/>
      <c r="H3201" s="46"/>
    </row>
    <row r="3202" s="2" customFormat="1" ht="16.8" customHeight="1">
      <c r="A3202" s="40"/>
      <c r="B3202" s="46"/>
      <c r="C3202" s="303" t="s">
        <v>617</v>
      </c>
      <c r="D3202" s="304" t="s">
        <v>617</v>
      </c>
      <c r="E3202" s="305" t="s">
        <v>18</v>
      </c>
      <c r="F3202" s="306">
        <v>11</v>
      </c>
      <c r="G3202" s="40"/>
      <c r="H3202" s="46"/>
    </row>
    <row r="3203" s="2" customFormat="1" ht="16.8" customHeight="1">
      <c r="A3203" s="40"/>
      <c r="B3203" s="46"/>
      <c r="C3203" s="307" t="s">
        <v>617</v>
      </c>
      <c r="D3203" s="307" t="s">
        <v>5078</v>
      </c>
      <c r="E3203" s="19" t="s">
        <v>18</v>
      </c>
      <c r="F3203" s="308">
        <v>11</v>
      </c>
      <c r="G3203" s="40"/>
      <c r="H3203" s="46"/>
    </row>
    <row r="3204" s="2" customFormat="1" ht="16.8" customHeight="1">
      <c r="A3204" s="40"/>
      <c r="B3204" s="46"/>
      <c r="C3204" s="303" t="s">
        <v>624</v>
      </c>
      <c r="D3204" s="304" t="s">
        <v>624</v>
      </c>
      <c r="E3204" s="305" t="s">
        <v>18</v>
      </c>
      <c r="F3204" s="306">
        <v>3</v>
      </c>
      <c r="G3204" s="40"/>
      <c r="H3204" s="46"/>
    </row>
    <row r="3205" s="2" customFormat="1" ht="16.8" customHeight="1">
      <c r="A3205" s="40"/>
      <c r="B3205" s="46"/>
      <c r="C3205" s="303" t="s">
        <v>4426</v>
      </c>
      <c r="D3205" s="304" t="s">
        <v>4426</v>
      </c>
      <c r="E3205" s="305" t="s">
        <v>18</v>
      </c>
      <c r="F3205" s="306">
        <v>11</v>
      </c>
      <c r="G3205" s="40"/>
      <c r="H3205" s="46"/>
    </row>
    <row r="3206" s="2" customFormat="1" ht="16.8" customHeight="1">
      <c r="A3206" s="40"/>
      <c r="B3206" s="46"/>
      <c r="C3206" s="307" t="s">
        <v>4426</v>
      </c>
      <c r="D3206" s="307" t="s">
        <v>5078</v>
      </c>
      <c r="E3206" s="19" t="s">
        <v>18</v>
      </c>
      <c r="F3206" s="308">
        <v>11</v>
      </c>
      <c r="G3206" s="40"/>
      <c r="H3206" s="46"/>
    </row>
    <row r="3207" s="2" customFormat="1" ht="16.8" customHeight="1">
      <c r="A3207" s="40"/>
      <c r="B3207" s="46"/>
      <c r="C3207" s="303" t="s">
        <v>1738</v>
      </c>
      <c r="D3207" s="304" t="s">
        <v>1738</v>
      </c>
      <c r="E3207" s="305" t="s">
        <v>18</v>
      </c>
      <c r="F3207" s="306">
        <v>3</v>
      </c>
      <c r="G3207" s="40"/>
      <c r="H3207" s="46"/>
    </row>
    <row r="3208" s="2" customFormat="1" ht="16.8" customHeight="1">
      <c r="A3208" s="40"/>
      <c r="B3208" s="46"/>
      <c r="C3208" s="303" t="s">
        <v>1139</v>
      </c>
      <c r="D3208" s="304" t="s">
        <v>1139</v>
      </c>
      <c r="E3208" s="305" t="s">
        <v>18</v>
      </c>
      <c r="F3208" s="306">
        <v>91</v>
      </c>
      <c r="G3208" s="40"/>
      <c r="H3208" s="46"/>
    </row>
    <row r="3209" s="2" customFormat="1" ht="16.8" customHeight="1">
      <c r="A3209" s="40"/>
      <c r="B3209" s="46"/>
      <c r="C3209" s="303" t="s">
        <v>435</v>
      </c>
      <c r="D3209" s="304" t="s">
        <v>435</v>
      </c>
      <c r="E3209" s="305" t="s">
        <v>18</v>
      </c>
      <c r="F3209" s="306">
        <v>88.010000000000005</v>
      </c>
      <c r="G3209" s="40"/>
      <c r="H3209" s="46"/>
    </row>
    <row r="3210" s="2" customFormat="1" ht="16.8" customHeight="1">
      <c r="A3210" s="40"/>
      <c r="B3210" s="46"/>
      <c r="C3210" s="303" t="s">
        <v>487</v>
      </c>
      <c r="D3210" s="304" t="s">
        <v>487</v>
      </c>
      <c r="E3210" s="305" t="s">
        <v>18</v>
      </c>
      <c r="F3210" s="306">
        <v>30</v>
      </c>
      <c r="G3210" s="40"/>
      <c r="H3210" s="46"/>
    </row>
    <row r="3211" s="2" customFormat="1" ht="16.8" customHeight="1">
      <c r="A3211" s="40"/>
      <c r="B3211" s="46"/>
      <c r="C3211" s="307" t="s">
        <v>487</v>
      </c>
      <c r="D3211" s="307" t="s">
        <v>5134</v>
      </c>
      <c r="E3211" s="19" t="s">
        <v>18</v>
      </c>
      <c r="F3211" s="308">
        <v>30</v>
      </c>
      <c r="G3211" s="40"/>
      <c r="H3211" s="46"/>
    </row>
    <row r="3212" s="2" customFormat="1" ht="16.8" customHeight="1">
      <c r="A3212" s="40"/>
      <c r="B3212" s="46"/>
      <c r="C3212" s="303" t="s">
        <v>481</v>
      </c>
      <c r="D3212" s="304" t="s">
        <v>481</v>
      </c>
      <c r="E3212" s="305" t="s">
        <v>18</v>
      </c>
      <c r="F3212" s="306">
        <v>30</v>
      </c>
      <c r="G3212" s="40"/>
      <c r="H3212" s="46"/>
    </row>
    <row r="3213" s="2" customFormat="1" ht="16.8" customHeight="1">
      <c r="A3213" s="40"/>
      <c r="B3213" s="46"/>
      <c r="C3213" s="307" t="s">
        <v>481</v>
      </c>
      <c r="D3213" s="307" t="s">
        <v>5091</v>
      </c>
      <c r="E3213" s="19" t="s">
        <v>18</v>
      </c>
      <c r="F3213" s="308">
        <v>30</v>
      </c>
      <c r="G3213" s="40"/>
      <c r="H3213" s="46"/>
    </row>
    <row r="3214" s="2" customFormat="1" ht="16.8" customHeight="1">
      <c r="A3214" s="40"/>
      <c r="B3214" s="46"/>
      <c r="C3214" s="303" t="s">
        <v>495</v>
      </c>
      <c r="D3214" s="304" t="s">
        <v>495</v>
      </c>
      <c r="E3214" s="305" t="s">
        <v>18</v>
      </c>
      <c r="F3214" s="306">
        <v>30</v>
      </c>
      <c r="G3214" s="40"/>
      <c r="H3214" s="46"/>
    </row>
    <row r="3215" s="2" customFormat="1" ht="16.8" customHeight="1">
      <c r="A3215" s="40"/>
      <c r="B3215" s="46"/>
      <c r="C3215" s="307" t="s">
        <v>495</v>
      </c>
      <c r="D3215" s="307" t="s">
        <v>5091</v>
      </c>
      <c r="E3215" s="19" t="s">
        <v>18</v>
      </c>
      <c r="F3215" s="308">
        <v>30</v>
      </c>
      <c r="G3215" s="40"/>
      <c r="H3215" s="46"/>
    </row>
    <row r="3216" s="2" customFormat="1" ht="16.8" customHeight="1">
      <c r="A3216" s="40"/>
      <c r="B3216" s="46"/>
      <c r="C3216" s="303" t="s">
        <v>5140</v>
      </c>
      <c r="D3216" s="304" t="s">
        <v>5140</v>
      </c>
      <c r="E3216" s="305" t="s">
        <v>18</v>
      </c>
      <c r="F3216" s="306">
        <v>8</v>
      </c>
      <c r="G3216" s="40"/>
      <c r="H3216" s="46"/>
    </row>
    <row r="3217" s="2" customFormat="1" ht="16.8" customHeight="1">
      <c r="A3217" s="40"/>
      <c r="B3217" s="46"/>
      <c r="C3217" s="307" t="s">
        <v>5140</v>
      </c>
      <c r="D3217" s="307" t="s">
        <v>5141</v>
      </c>
      <c r="E3217" s="19" t="s">
        <v>18</v>
      </c>
      <c r="F3217" s="308">
        <v>8</v>
      </c>
      <c r="G3217" s="40"/>
      <c r="H3217" s="46"/>
    </row>
    <row r="3218" s="2" customFormat="1" ht="16.8" customHeight="1">
      <c r="A3218" s="40"/>
      <c r="B3218" s="46"/>
      <c r="C3218" s="303" t="s">
        <v>4440</v>
      </c>
      <c r="D3218" s="304" t="s">
        <v>4440</v>
      </c>
      <c r="E3218" s="305" t="s">
        <v>18</v>
      </c>
      <c r="F3218" s="306">
        <v>10</v>
      </c>
      <c r="G3218" s="40"/>
      <c r="H3218" s="46"/>
    </row>
    <row r="3219" s="2" customFormat="1" ht="16.8" customHeight="1">
      <c r="A3219" s="40"/>
      <c r="B3219" s="46"/>
      <c r="C3219" s="307" t="s">
        <v>4440</v>
      </c>
      <c r="D3219" s="307" t="s">
        <v>5144</v>
      </c>
      <c r="E3219" s="19" t="s">
        <v>18</v>
      </c>
      <c r="F3219" s="308">
        <v>10</v>
      </c>
      <c r="G3219" s="40"/>
      <c r="H3219" s="46"/>
    </row>
    <row r="3220" s="2" customFormat="1" ht="16.8" customHeight="1">
      <c r="A3220" s="40"/>
      <c r="B3220" s="46"/>
      <c r="C3220" s="303" t="s">
        <v>4407</v>
      </c>
      <c r="D3220" s="304" t="s">
        <v>4407</v>
      </c>
      <c r="E3220" s="305" t="s">
        <v>18</v>
      </c>
      <c r="F3220" s="306">
        <v>1</v>
      </c>
      <c r="G3220" s="40"/>
      <c r="H3220" s="46"/>
    </row>
    <row r="3221" s="2" customFormat="1" ht="16.8" customHeight="1">
      <c r="A3221" s="40"/>
      <c r="B3221" s="46"/>
      <c r="C3221" s="307" t="s">
        <v>4407</v>
      </c>
      <c r="D3221" s="307" t="s">
        <v>5147</v>
      </c>
      <c r="E3221" s="19" t="s">
        <v>18</v>
      </c>
      <c r="F3221" s="308">
        <v>1</v>
      </c>
      <c r="G3221" s="40"/>
      <c r="H3221" s="46"/>
    </row>
    <row r="3222" s="2" customFormat="1" ht="16.8" customHeight="1">
      <c r="A3222" s="40"/>
      <c r="B3222" s="46"/>
      <c r="C3222" s="303" t="s">
        <v>4412</v>
      </c>
      <c r="D3222" s="304" t="s">
        <v>4412</v>
      </c>
      <c r="E3222" s="305" t="s">
        <v>18</v>
      </c>
      <c r="F3222" s="306">
        <v>1</v>
      </c>
      <c r="G3222" s="40"/>
      <c r="H3222" s="46"/>
    </row>
    <row r="3223" s="2" customFormat="1" ht="16.8" customHeight="1">
      <c r="A3223" s="40"/>
      <c r="B3223" s="46"/>
      <c r="C3223" s="303" t="s">
        <v>5644</v>
      </c>
      <c r="D3223" s="304" t="s">
        <v>5644</v>
      </c>
      <c r="E3223" s="305" t="s">
        <v>18</v>
      </c>
      <c r="F3223" s="306">
        <v>1</v>
      </c>
      <c r="G3223" s="40"/>
      <c r="H3223" s="46"/>
    </row>
    <row r="3224" s="2" customFormat="1" ht="16.8" customHeight="1">
      <c r="A3224" s="40"/>
      <c r="B3224" s="46"/>
      <c r="C3224" s="303" t="s">
        <v>529</v>
      </c>
      <c r="D3224" s="304" t="s">
        <v>529</v>
      </c>
      <c r="E3224" s="305" t="s">
        <v>18</v>
      </c>
      <c r="F3224" s="306">
        <v>1</v>
      </c>
      <c r="G3224" s="40"/>
      <c r="H3224" s="46"/>
    </row>
    <row r="3225" s="2" customFormat="1" ht="16.8" customHeight="1">
      <c r="A3225" s="40"/>
      <c r="B3225" s="46"/>
      <c r="C3225" s="303" t="s">
        <v>353</v>
      </c>
      <c r="D3225" s="304" t="s">
        <v>353</v>
      </c>
      <c r="E3225" s="305" t="s">
        <v>18</v>
      </c>
      <c r="F3225" s="306">
        <v>235.86000000000001</v>
      </c>
      <c r="G3225" s="40"/>
      <c r="H3225" s="46"/>
    </row>
    <row r="3226" s="2" customFormat="1" ht="16.8" customHeight="1">
      <c r="A3226" s="40"/>
      <c r="B3226" s="46"/>
      <c r="C3226" s="307" t="s">
        <v>353</v>
      </c>
      <c r="D3226" s="307" t="s">
        <v>4871</v>
      </c>
      <c r="E3226" s="19" t="s">
        <v>18</v>
      </c>
      <c r="F3226" s="308">
        <v>235.86000000000001</v>
      </c>
      <c r="G3226" s="40"/>
      <c r="H3226" s="46"/>
    </row>
    <row r="3227" s="2" customFormat="1" ht="16.8" customHeight="1">
      <c r="A3227" s="40"/>
      <c r="B3227" s="46"/>
      <c r="C3227" s="303" t="s">
        <v>5658</v>
      </c>
      <c r="D3227" s="304" t="s">
        <v>5658</v>
      </c>
      <c r="E3227" s="305" t="s">
        <v>18</v>
      </c>
      <c r="F3227" s="306">
        <v>5.5999999999999996</v>
      </c>
      <c r="G3227" s="40"/>
      <c r="H3227" s="46"/>
    </row>
    <row r="3228" s="2" customFormat="1" ht="16.8" customHeight="1">
      <c r="A3228" s="40"/>
      <c r="B3228" s="46"/>
      <c r="C3228" s="303" t="s">
        <v>4505</v>
      </c>
      <c r="D3228" s="304" t="s">
        <v>4505</v>
      </c>
      <c r="E3228" s="305" t="s">
        <v>18</v>
      </c>
      <c r="F3228" s="306">
        <v>106.42</v>
      </c>
      <c r="G3228" s="40"/>
      <c r="H3228" s="46"/>
    </row>
    <row r="3229" s="2" customFormat="1" ht="16.8" customHeight="1">
      <c r="A3229" s="40"/>
      <c r="B3229" s="46"/>
      <c r="C3229" s="303" t="s">
        <v>5668</v>
      </c>
      <c r="D3229" s="304" t="s">
        <v>5668</v>
      </c>
      <c r="E3229" s="305" t="s">
        <v>18</v>
      </c>
      <c r="F3229" s="306">
        <v>-300</v>
      </c>
      <c r="G3229" s="40"/>
      <c r="H3229" s="46"/>
    </row>
    <row r="3230" s="2" customFormat="1" ht="16.8" customHeight="1">
      <c r="A3230" s="40"/>
      <c r="B3230" s="46"/>
      <c r="C3230" s="303" t="s">
        <v>5683</v>
      </c>
      <c r="D3230" s="304" t="s">
        <v>5683</v>
      </c>
      <c r="E3230" s="305" t="s">
        <v>18</v>
      </c>
      <c r="F3230" s="306">
        <v>0.29999999999999999</v>
      </c>
      <c r="G3230" s="40"/>
      <c r="H3230" s="46"/>
    </row>
    <row r="3231" s="2" customFormat="1" ht="16.8" customHeight="1">
      <c r="A3231" s="40"/>
      <c r="B3231" s="46"/>
      <c r="C3231" s="303" t="s">
        <v>5674</v>
      </c>
      <c r="D3231" s="304" t="s">
        <v>5674</v>
      </c>
      <c r="E3231" s="305" t="s">
        <v>18</v>
      </c>
      <c r="F3231" s="306">
        <v>0.29999999999999999</v>
      </c>
      <c r="G3231" s="40"/>
      <c r="H3231" s="46"/>
    </row>
    <row r="3232" s="2" customFormat="1" ht="16.8" customHeight="1">
      <c r="A3232" s="40"/>
      <c r="B3232" s="46"/>
      <c r="C3232" s="303" t="s">
        <v>5679</v>
      </c>
      <c r="D3232" s="304" t="s">
        <v>5679</v>
      </c>
      <c r="E3232" s="305" t="s">
        <v>18</v>
      </c>
      <c r="F3232" s="306">
        <v>0.29999999999999999</v>
      </c>
      <c r="G3232" s="40"/>
      <c r="H3232" s="46"/>
    </row>
    <row r="3233" s="2" customFormat="1" ht="16.8" customHeight="1">
      <c r="A3233" s="40"/>
      <c r="B3233" s="46"/>
      <c r="C3233" s="303" t="s">
        <v>5672</v>
      </c>
      <c r="D3233" s="304" t="s">
        <v>5672</v>
      </c>
      <c r="E3233" s="305" t="s">
        <v>18</v>
      </c>
      <c r="F3233" s="306">
        <v>5.5999999999999996</v>
      </c>
      <c r="G3233" s="40"/>
      <c r="H3233" s="46"/>
    </row>
    <row r="3234" s="2" customFormat="1" ht="16.8" customHeight="1">
      <c r="A3234" s="40"/>
      <c r="B3234" s="46"/>
      <c r="C3234" s="303" t="s">
        <v>4864</v>
      </c>
      <c r="D3234" s="304" t="s">
        <v>4864</v>
      </c>
      <c r="E3234" s="305" t="s">
        <v>18</v>
      </c>
      <c r="F3234" s="306">
        <v>9</v>
      </c>
      <c r="G3234" s="40"/>
      <c r="H3234" s="46"/>
    </row>
    <row r="3235" s="2" customFormat="1" ht="16.8" customHeight="1">
      <c r="A3235" s="40"/>
      <c r="B3235" s="46"/>
      <c r="C3235" s="307" t="s">
        <v>4864</v>
      </c>
      <c r="D3235" s="307" t="s">
        <v>4865</v>
      </c>
      <c r="E3235" s="19" t="s">
        <v>18</v>
      </c>
      <c r="F3235" s="308">
        <v>9</v>
      </c>
      <c r="G3235" s="40"/>
      <c r="H3235" s="46"/>
    </row>
    <row r="3236" s="2" customFormat="1" ht="16.8" customHeight="1">
      <c r="A3236" s="40"/>
      <c r="B3236" s="46"/>
      <c r="C3236" s="303" t="s">
        <v>4866</v>
      </c>
      <c r="D3236" s="304" t="s">
        <v>4866</v>
      </c>
      <c r="E3236" s="305" t="s">
        <v>18</v>
      </c>
      <c r="F3236" s="306">
        <v>367.07999999999998</v>
      </c>
      <c r="G3236" s="40"/>
      <c r="H3236" s="46"/>
    </row>
    <row r="3237" s="2" customFormat="1" ht="16.8" customHeight="1">
      <c r="A3237" s="40"/>
      <c r="B3237" s="46"/>
      <c r="C3237" s="307" t="s">
        <v>4866</v>
      </c>
      <c r="D3237" s="307" t="s">
        <v>4867</v>
      </c>
      <c r="E3237" s="19" t="s">
        <v>18</v>
      </c>
      <c r="F3237" s="308">
        <v>367.07999999999998</v>
      </c>
      <c r="G3237" s="40"/>
      <c r="H3237" s="46"/>
    </row>
    <row r="3238" s="2" customFormat="1" ht="16.8" customHeight="1">
      <c r="A3238" s="40"/>
      <c r="B3238" s="46"/>
      <c r="C3238" s="303" t="s">
        <v>5905</v>
      </c>
      <c r="D3238" s="304" t="s">
        <v>5905</v>
      </c>
      <c r="E3238" s="305" t="s">
        <v>18</v>
      </c>
      <c r="F3238" s="306">
        <v>3005.4499999999998</v>
      </c>
      <c r="G3238" s="40"/>
      <c r="H3238" s="46"/>
    </row>
    <row r="3239" s="2" customFormat="1" ht="16.8" customHeight="1">
      <c r="A3239" s="40"/>
      <c r="B3239" s="46"/>
      <c r="C3239" s="303" t="s">
        <v>4868</v>
      </c>
      <c r="D3239" s="304" t="s">
        <v>4868</v>
      </c>
      <c r="E3239" s="305" t="s">
        <v>18</v>
      </c>
      <c r="F3239" s="306">
        <v>786.21000000000004</v>
      </c>
      <c r="G3239" s="40"/>
      <c r="H3239" s="46"/>
    </row>
    <row r="3240" s="2" customFormat="1" ht="16.8" customHeight="1">
      <c r="A3240" s="40"/>
      <c r="B3240" s="46"/>
      <c r="C3240" s="307" t="s">
        <v>4868</v>
      </c>
      <c r="D3240" s="307" t="s">
        <v>4869</v>
      </c>
      <c r="E3240" s="19" t="s">
        <v>18</v>
      </c>
      <c r="F3240" s="308">
        <v>786.21000000000004</v>
      </c>
      <c r="G3240" s="40"/>
      <c r="H3240" s="46"/>
    </row>
    <row r="3241" s="2" customFormat="1" ht="16.8" customHeight="1">
      <c r="A3241" s="40"/>
      <c r="B3241" s="46"/>
      <c r="C3241" s="303" t="s">
        <v>1436</v>
      </c>
      <c r="D3241" s="304" t="s">
        <v>1436</v>
      </c>
      <c r="E3241" s="305" t="s">
        <v>18</v>
      </c>
      <c r="F3241" s="306">
        <v>112.42</v>
      </c>
      <c r="G3241" s="40"/>
      <c r="H3241" s="46"/>
    </row>
    <row r="3242" s="2" customFormat="1" ht="16.8" customHeight="1">
      <c r="A3242" s="40"/>
      <c r="B3242" s="46"/>
      <c r="C3242" s="303" t="s">
        <v>5278</v>
      </c>
      <c r="D3242" s="304" t="s">
        <v>5278</v>
      </c>
      <c r="E3242" s="305" t="s">
        <v>18</v>
      </c>
      <c r="F3242" s="306">
        <v>76.840000000000003</v>
      </c>
      <c r="G3242" s="40"/>
      <c r="H3242" s="46"/>
    </row>
    <row r="3243" s="2" customFormat="1" ht="16.8" customHeight="1">
      <c r="A3243" s="40"/>
      <c r="B3243" s="46"/>
      <c r="C3243" s="303" t="s">
        <v>750</v>
      </c>
      <c r="D3243" s="304" t="s">
        <v>750</v>
      </c>
      <c r="E3243" s="305" t="s">
        <v>18</v>
      </c>
      <c r="F3243" s="306">
        <v>-824.25999999999999</v>
      </c>
      <c r="G3243" s="40"/>
      <c r="H3243" s="46"/>
    </row>
    <row r="3244" s="2" customFormat="1" ht="16.8" customHeight="1">
      <c r="A3244" s="40"/>
      <c r="B3244" s="46"/>
      <c r="C3244" s="307" t="s">
        <v>750</v>
      </c>
      <c r="D3244" s="307" t="s">
        <v>4913</v>
      </c>
      <c r="E3244" s="19" t="s">
        <v>18</v>
      </c>
      <c r="F3244" s="308">
        <v>-824.25999999999999</v>
      </c>
      <c r="G3244" s="40"/>
      <c r="H3244" s="46"/>
    </row>
    <row r="3245" s="2" customFormat="1" ht="16.8" customHeight="1">
      <c r="A3245" s="40"/>
      <c r="B3245" s="46"/>
      <c r="C3245" s="303" t="s">
        <v>2960</v>
      </c>
      <c r="D3245" s="304" t="s">
        <v>2960</v>
      </c>
      <c r="E3245" s="305" t="s">
        <v>18</v>
      </c>
      <c r="F3245" s="306">
        <v>175.31</v>
      </c>
      <c r="G3245" s="40"/>
      <c r="H3245" s="46"/>
    </row>
    <row r="3246" s="2" customFormat="1" ht="16.8" customHeight="1">
      <c r="A3246" s="40"/>
      <c r="B3246" s="46"/>
      <c r="C3246" s="307" t="s">
        <v>18</v>
      </c>
      <c r="D3246" s="307" t="s">
        <v>4888</v>
      </c>
      <c r="E3246" s="19" t="s">
        <v>18</v>
      </c>
      <c r="F3246" s="308">
        <v>0</v>
      </c>
      <c r="G3246" s="40"/>
      <c r="H3246" s="46"/>
    </row>
    <row r="3247" s="2" customFormat="1" ht="16.8" customHeight="1">
      <c r="A3247" s="40"/>
      <c r="B3247" s="46"/>
      <c r="C3247" s="307" t="s">
        <v>2960</v>
      </c>
      <c r="D3247" s="307" t="s">
        <v>4843</v>
      </c>
      <c r="E3247" s="19" t="s">
        <v>18</v>
      </c>
      <c r="F3247" s="308">
        <v>175.31</v>
      </c>
      <c r="G3247" s="40"/>
      <c r="H3247" s="46"/>
    </row>
    <row r="3248" s="2" customFormat="1" ht="16.8" customHeight="1">
      <c r="A3248" s="40"/>
      <c r="B3248" s="46"/>
      <c r="C3248" s="303" t="s">
        <v>3487</v>
      </c>
      <c r="D3248" s="304" t="s">
        <v>3487</v>
      </c>
      <c r="E3248" s="305" t="s">
        <v>18</v>
      </c>
      <c r="F3248" s="306">
        <v>-1086.4200000000001</v>
      </c>
      <c r="G3248" s="40"/>
      <c r="H3248" s="46"/>
    </row>
    <row r="3249" s="2" customFormat="1" ht="16.8" customHeight="1">
      <c r="A3249" s="40"/>
      <c r="B3249" s="46"/>
      <c r="C3249" s="307" t="s">
        <v>3487</v>
      </c>
      <c r="D3249" s="307" t="s">
        <v>4925</v>
      </c>
      <c r="E3249" s="19" t="s">
        <v>18</v>
      </c>
      <c r="F3249" s="308">
        <v>-1086.4200000000001</v>
      </c>
      <c r="G3249" s="40"/>
      <c r="H3249" s="46"/>
    </row>
    <row r="3250" s="2" customFormat="1" ht="16.8" customHeight="1">
      <c r="A3250" s="40"/>
      <c r="B3250" s="46"/>
      <c r="C3250" s="303" t="s">
        <v>2962</v>
      </c>
      <c r="D3250" s="304" t="s">
        <v>2962</v>
      </c>
      <c r="E3250" s="305" t="s">
        <v>18</v>
      </c>
      <c r="F3250" s="306">
        <v>486</v>
      </c>
      <c r="G3250" s="40"/>
      <c r="H3250" s="46"/>
    </row>
    <row r="3251" s="2" customFormat="1" ht="16.8" customHeight="1">
      <c r="A3251" s="40"/>
      <c r="B3251" s="46"/>
      <c r="C3251" s="307" t="s">
        <v>2962</v>
      </c>
      <c r="D3251" s="307" t="s">
        <v>4930</v>
      </c>
      <c r="E3251" s="19" t="s">
        <v>18</v>
      </c>
      <c r="F3251" s="308">
        <v>486</v>
      </c>
      <c r="G3251" s="40"/>
      <c r="H3251" s="46"/>
    </row>
    <row r="3252" s="2" customFormat="1" ht="16.8" customHeight="1">
      <c r="A3252" s="40"/>
      <c r="B3252" s="46"/>
      <c r="C3252" s="303" t="s">
        <v>2273</v>
      </c>
      <c r="D3252" s="304" t="s">
        <v>2273</v>
      </c>
      <c r="E3252" s="305" t="s">
        <v>18</v>
      </c>
      <c r="F3252" s="306">
        <v>-337.17000000000002</v>
      </c>
      <c r="G3252" s="40"/>
      <c r="H3252" s="46"/>
    </row>
    <row r="3253" s="2" customFormat="1" ht="16.8" customHeight="1">
      <c r="A3253" s="40"/>
      <c r="B3253" s="46"/>
      <c r="C3253" s="307" t="s">
        <v>18</v>
      </c>
      <c r="D3253" s="307" t="s">
        <v>4935</v>
      </c>
      <c r="E3253" s="19" t="s">
        <v>18</v>
      </c>
      <c r="F3253" s="308">
        <v>0</v>
      </c>
      <c r="G3253" s="40"/>
      <c r="H3253" s="46"/>
    </row>
    <row r="3254" s="2" customFormat="1" ht="16.8" customHeight="1">
      <c r="A3254" s="40"/>
      <c r="B3254" s="46"/>
      <c r="C3254" s="307" t="s">
        <v>2273</v>
      </c>
      <c r="D3254" s="307" t="s">
        <v>4936</v>
      </c>
      <c r="E3254" s="19" t="s">
        <v>18</v>
      </c>
      <c r="F3254" s="308">
        <v>-337.17000000000002</v>
      </c>
      <c r="G3254" s="40"/>
      <c r="H3254" s="46"/>
    </row>
    <row r="3255" s="2" customFormat="1" ht="16.8" customHeight="1">
      <c r="A3255" s="40"/>
      <c r="B3255" s="46"/>
      <c r="C3255" s="303" t="s">
        <v>3208</v>
      </c>
      <c r="D3255" s="304" t="s">
        <v>3208</v>
      </c>
      <c r="E3255" s="305" t="s">
        <v>18</v>
      </c>
      <c r="F3255" s="306">
        <v>77.280000000000001</v>
      </c>
      <c r="G3255" s="40"/>
      <c r="H3255" s="46"/>
    </row>
    <row r="3256" s="2" customFormat="1" ht="16.8" customHeight="1">
      <c r="A3256" s="40"/>
      <c r="B3256" s="46"/>
      <c r="C3256" s="307" t="s">
        <v>3208</v>
      </c>
      <c r="D3256" s="307" t="s">
        <v>4948</v>
      </c>
      <c r="E3256" s="19" t="s">
        <v>18</v>
      </c>
      <c r="F3256" s="308">
        <v>77.280000000000001</v>
      </c>
      <c r="G3256" s="40"/>
      <c r="H3256" s="46"/>
    </row>
    <row r="3257" s="2" customFormat="1" ht="16.8" customHeight="1">
      <c r="A3257" s="40"/>
      <c r="B3257" s="46"/>
      <c r="C3257" s="303" t="s">
        <v>702</v>
      </c>
      <c r="D3257" s="304" t="s">
        <v>702</v>
      </c>
      <c r="E3257" s="305" t="s">
        <v>18</v>
      </c>
      <c r="F3257" s="306">
        <v>138</v>
      </c>
      <c r="G3257" s="40"/>
      <c r="H3257" s="46"/>
    </row>
    <row r="3258" s="2" customFormat="1" ht="16.8" customHeight="1">
      <c r="A3258" s="40"/>
      <c r="B3258" s="46"/>
      <c r="C3258" s="307" t="s">
        <v>702</v>
      </c>
      <c r="D3258" s="307" t="s">
        <v>4955</v>
      </c>
      <c r="E3258" s="19" t="s">
        <v>18</v>
      </c>
      <c r="F3258" s="308">
        <v>138</v>
      </c>
      <c r="G3258" s="40"/>
      <c r="H3258" s="46"/>
    </row>
    <row r="3259" s="2" customFormat="1" ht="16.8" customHeight="1">
      <c r="A3259" s="40"/>
      <c r="B3259" s="46"/>
      <c r="C3259" s="303" t="s">
        <v>2837</v>
      </c>
      <c r="D3259" s="304" t="s">
        <v>2837</v>
      </c>
      <c r="E3259" s="305" t="s">
        <v>18</v>
      </c>
      <c r="F3259" s="306">
        <v>15.869999999999999</v>
      </c>
      <c r="G3259" s="40"/>
      <c r="H3259" s="46"/>
    </row>
    <row r="3260" s="2" customFormat="1" ht="16.8" customHeight="1">
      <c r="A3260" s="40"/>
      <c r="B3260" s="46"/>
      <c r="C3260" s="307" t="s">
        <v>2837</v>
      </c>
      <c r="D3260" s="307" t="s">
        <v>4958</v>
      </c>
      <c r="E3260" s="19" t="s">
        <v>18</v>
      </c>
      <c r="F3260" s="308">
        <v>15.869999999999999</v>
      </c>
      <c r="G3260" s="40"/>
      <c r="H3260" s="46"/>
    </row>
    <row r="3261" s="2" customFormat="1" ht="16.8" customHeight="1">
      <c r="A3261" s="40"/>
      <c r="B3261" s="46"/>
      <c r="C3261" s="303" t="s">
        <v>2097</v>
      </c>
      <c r="D3261" s="304" t="s">
        <v>2097</v>
      </c>
      <c r="E3261" s="305" t="s">
        <v>18</v>
      </c>
      <c r="F3261" s="306">
        <v>16</v>
      </c>
      <c r="G3261" s="40"/>
      <c r="H3261" s="46"/>
    </row>
    <row r="3262" s="2" customFormat="1" ht="16.8" customHeight="1">
      <c r="A3262" s="40"/>
      <c r="B3262" s="46"/>
      <c r="C3262" s="303" t="s">
        <v>1444</v>
      </c>
      <c r="D3262" s="304" t="s">
        <v>1444</v>
      </c>
      <c r="E3262" s="305" t="s">
        <v>18</v>
      </c>
      <c r="F3262" s="306">
        <v>1.3799999999999999</v>
      </c>
      <c r="G3262" s="40"/>
      <c r="H3262" s="46"/>
    </row>
    <row r="3263" s="2" customFormat="1" ht="16.8" customHeight="1">
      <c r="A3263" s="40"/>
      <c r="B3263" s="46"/>
      <c r="C3263" s="303" t="s">
        <v>1445</v>
      </c>
      <c r="D3263" s="304" t="s">
        <v>1445</v>
      </c>
      <c r="E3263" s="305" t="s">
        <v>18</v>
      </c>
      <c r="F3263" s="306">
        <v>2.5600000000000001</v>
      </c>
      <c r="G3263" s="40"/>
      <c r="H3263" s="46"/>
    </row>
    <row r="3264" s="2" customFormat="1" ht="16.8" customHeight="1">
      <c r="A3264" s="40"/>
      <c r="B3264" s="46"/>
      <c r="C3264" s="303" t="s">
        <v>384</v>
      </c>
      <c r="D3264" s="304" t="s">
        <v>384</v>
      </c>
      <c r="E3264" s="305" t="s">
        <v>18</v>
      </c>
      <c r="F3264" s="306">
        <v>1.05</v>
      </c>
      <c r="G3264" s="40"/>
      <c r="H3264" s="46"/>
    </row>
    <row r="3265" s="2" customFormat="1" ht="16.8" customHeight="1">
      <c r="A3265" s="40"/>
      <c r="B3265" s="46"/>
      <c r="C3265" s="307" t="s">
        <v>384</v>
      </c>
      <c r="D3265" s="307" t="s">
        <v>4819</v>
      </c>
      <c r="E3265" s="19" t="s">
        <v>18</v>
      </c>
      <c r="F3265" s="308">
        <v>1.05</v>
      </c>
      <c r="G3265" s="40"/>
      <c r="H3265" s="46"/>
    </row>
    <row r="3266" s="2" customFormat="1" ht="16.8" customHeight="1">
      <c r="A3266" s="40"/>
      <c r="B3266" s="46"/>
      <c r="C3266" s="303" t="s">
        <v>5170</v>
      </c>
      <c r="D3266" s="304" t="s">
        <v>5170</v>
      </c>
      <c r="E3266" s="305" t="s">
        <v>18</v>
      </c>
      <c r="F3266" s="306">
        <v>81.200000000000003</v>
      </c>
      <c r="G3266" s="40"/>
      <c r="H3266" s="46"/>
    </row>
    <row r="3267" s="2" customFormat="1" ht="16.8" customHeight="1">
      <c r="A3267" s="40"/>
      <c r="B3267" s="46"/>
      <c r="C3267" s="303" t="s">
        <v>2258</v>
      </c>
      <c r="D3267" s="304" t="s">
        <v>2258</v>
      </c>
      <c r="E3267" s="305" t="s">
        <v>18</v>
      </c>
      <c r="F3267" s="306">
        <v>78.599999999999994</v>
      </c>
      <c r="G3267" s="40"/>
      <c r="H3267" s="46"/>
    </row>
    <row r="3268" s="2" customFormat="1" ht="16.8" customHeight="1">
      <c r="A3268" s="40"/>
      <c r="B3268" s="46"/>
      <c r="C3268" s="303" t="s">
        <v>4577</v>
      </c>
      <c r="D3268" s="304" t="s">
        <v>4577</v>
      </c>
      <c r="E3268" s="305" t="s">
        <v>18</v>
      </c>
      <c r="F3268" s="306">
        <v>258.82999999999998</v>
      </c>
      <c r="G3268" s="40"/>
      <c r="H3268" s="46"/>
    </row>
    <row r="3269" s="2" customFormat="1" ht="16.8" customHeight="1">
      <c r="A3269" s="40"/>
      <c r="B3269" s="46"/>
      <c r="C3269" s="303" t="s">
        <v>1449</v>
      </c>
      <c r="D3269" s="304" t="s">
        <v>1449</v>
      </c>
      <c r="E3269" s="305" t="s">
        <v>18</v>
      </c>
      <c r="F3269" s="306">
        <v>3</v>
      </c>
      <c r="G3269" s="40"/>
      <c r="H3269" s="46"/>
    </row>
    <row r="3270" s="2" customFormat="1" ht="16.8" customHeight="1">
      <c r="A3270" s="40"/>
      <c r="B3270" s="46"/>
      <c r="C3270" s="303" t="s">
        <v>7464</v>
      </c>
      <c r="D3270" s="304" t="s">
        <v>7464</v>
      </c>
      <c r="E3270" s="305" t="s">
        <v>18</v>
      </c>
      <c r="F3270" s="306">
        <v>16</v>
      </c>
      <c r="G3270" s="40"/>
      <c r="H3270" s="46"/>
    </row>
    <row r="3271" s="2" customFormat="1" ht="16.8" customHeight="1">
      <c r="A3271" s="40"/>
      <c r="B3271" s="46"/>
      <c r="C3271" s="303" t="s">
        <v>4049</v>
      </c>
      <c r="D3271" s="304" t="s">
        <v>4049</v>
      </c>
      <c r="E3271" s="305" t="s">
        <v>18</v>
      </c>
      <c r="F3271" s="306">
        <v>16</v>
      </c>
      <c r="G3271" s="40"/>
      <c r="H3271" s="46"/>
    </row>
    <row r="3272" s="2" customFormat="1" ht="16.8" customHeight="1">
      <c r="A3272" s="40"/>
      <c r="B3272" s="46"/>
      <c r="C3272" s="303" t="s">
        <v>429</v>
      </c>
      <c r="D3272" s="304" t="s">
        <v>429</v>
      </c>
      <c r="E3272" s="305" t="s">
        <v>18</v>
      </c>
      <c r="F3272" s="306">
        <v>8.1099999999999994</v>
      </c>
      <c r="G3272" s="40"/>
      <c r="H3272" s="46"/>
    </row>
    <row r="3273" s="2" customFormat="1" ht="16.8" customHeight="1">
      <c r="A3273" s="40"/>
      <c r="B3273" s="46"/>
      <c r="C3273" s="307" t="s">
        <v>429</v>
      </c>
      <c r="D3273" s="307" t="s">
        <v>4834</v>
      </c>
      <c r="E3273" s="19" t="s">
        <v>18</v>
      </c>
      <c r="F3273" s="308">
        <v>8.1099999999999994</v>
      </c>
      <c r="G3273" s="40"/>
      <c r="H3273" s="46"/>
    </row>
    <row r="3274" s="2" customFormat="1" ht="16.8" customHeight="1">
      <c r="A3274" s="40"/>
      <c r="B3274" s="46"/>
      <c r="C3274" s="303" t="s">
        <v>578</v>
      </c>
      <c r="D3274" s="304" t="s">
        <v>578</v>
      </c>
      <c r="E3274" s="305" t="s">
        <v>18</v>
      </c>
      <c r="F3274" s="306">
        <v>16</v>
      </c>
      <c r="G3274" s="40"/>
      <c r="H3274" s="46"/>
    </row>
    <row r="3275" s="2" customFormat="1" ht="16.8" customHeight="1">
      <c r="A3275" s="40"/>
      <c r="B3275" s="46"/>
      <c r="C3275" s="303" t="s">
        <v>1772</v>
      </c>
      <c r="D3275" s="304" t="s">
        <v>1772</v>
      </c>
      <c r="E3275" s="305" t="s">
        <v>18</v>
      </c>
      <c r="F3275" s="306">
        <v>17</v>
      </c>
      <c r="G3275" s="40"/>
      <c r="H3275" s="46"/>
    </row>
    <row r="3276" s="2" customFormat="1" ht="16.8" customHeight="1">
      <c r="A3276" s="40"/>
      <c r="B3276" s="46"/>
      <c r="C3276" s="307" t="s">
        <v>1772</v>
      </c>
      <c r="D3276" s="307" t="s">
        <v>5097</v>
      </c>
      <c r="E3276" s="19" t="s">
        <v>18</v>
      </c>
      <c r="F3276" s="308">
        <v>17</v>
      </c>
      <c r="G3276" s="40"/>
      <c r="H3276" s="46"/>
    </row>
    <row r="3277" s="2" customFormat="1" ht="16.8" customHeight="1">
      <c r="A3277" s="40"/>
      <c r="B3277" s="46"/>
      <c r="C3277" s="303" t="s">
        <v>2101</v>
      </c>
      <c r="D3277" s="304" t="s">
        <v>2101</v>
      </c>
      <c r="E3277" s="305" t="s">
        <v>18</v>
      </c>
      <c r="F3277" s="306">
        <v>40.340000000000003</v>
      </c>
      <c r="G3277" s="40"/>
      <c r="H3277" s="46"/>
    </row>
    <row r="3278" s="2" customFormat="1" ht="16.8" customHeight="1">
      <c r="A3278" s="40"/>
      <c r="B3278" s="46"/>
      <c r="C3278" s="303" t="s">
        <v>7465</v>
      </c>
      <c r="D3278" s="304" t="s">
        <v>7465</v>
      </c>
      <c r="E3278" s="305" t="s">
        <v>18</v>
      </c>
      <c r="F3278" s="306">
        <v>5.5999999999999996</v>
      </c>
      <c r="G3278" s="40"/>
      <c r="H3278" s="46"/>
    </row>
    <row r="3279" s="2" customFormat="1" ht="16.8" customHeight="1">
      <c r="A3279" s="40"/>
      <c r="B3279" s="46"/>
      <c r="C3279" s="303" t="s">
        <v>1551</v>
      </c>
      <c r="D3279" s="304" t="s">
        <v>1551</v>
      </c>
      <c r="E3279" s="305" t="s">
        <v>18</v>
      </c>
      <c r="F3279" s="306">
        <v>638.39999999999998</v>
      </c>
      <c r="G3279" s="40"/>
      <c r="H3279" s="46"/>
    </row>
    <row r="3280" s="2" customFormat="1" ht="16.8" customHeight="1">
      <c r="A3280" s="40"/>
      <c r="B3280" s="46"/>
      <c r="C3280" s="307" t="s">
        <v>1551</v>
      </c>
      <c r="D3280" s="307" t="s">
        <v>4883</v>
      </c>
      <c r="E3280" s="19" t="s">
        <v>18</v>
      </c>
      <c r="F3280" s="308">
        <v>638.39999999999998</v>
      </c>
      <c r="G3280" s="40"/>
      <c r="H3280" s="46"/>
    </row>
    <row r="3281" s="2" customFormat="1" ht="16.8" customHeight="1">
      <c r="A3281" s="40"/>
      <c r="B3281" s="46"/>
      <c r="C3281" s="303" t="s">
        <v>5280</v>
      </c>
      <c r="D3281" s="304" t="s">
        <v>5280</v>
      </c>
      <c r="E3281" s="305" t="s">
        <v>18</v>
      </c>
      <c r="F3281" s="306">
        <v>116.3</v>
      </c>
      <c r="G3281" s="40"/>
      <c r="H3281" s="46"/>
    </row>
    <row r="3282" s="2" customFormat="1" ht="16.8" customHeight="1">
      <c r="A3282" s="40"/>
      <c r="B3282" s="46"/>
      <c r="C3282" s="303" t="s">
        <v>2174</v>
      </c>
      <c r="D3282" s="304" t="s">
        <v>2174</v>
      </c>
      <c r="E3282" s="305" t="s">
        <v>18</v>
      </c>
      <c r="F3282" s="306">
        <v>621.92999999999995</v>
      </c>
      <c r="G3282" s="40"/>
      <c r="H3282" s="46"/>
    </row>
    <row r="3283" s="2" customFormat="1" ht="16.8" customHeight="1">
      <c r="A3283" s="40"/>
      <c r="B3283" s="46"/>
      <c r="C3283" s="303" t="s">
        <v>3072</v>
      </c>
      <c r="D3283" s="304" t="s">
        <v>3072</v>
      </c>
      <c r="E3283" s="305" t="s">
        <v>18</v>
      </c>
      <c r="F3283" s="306">
        <v>161.44</v>
      </c>
      <c r="G3283" s="40"/>
      <c r="H3283" s="46"/>
    </row>
    <row r="3284" s="2" customFormat="1" ht="16.8" customHeight="1">
      <c r="A3284" s="40"/>
      <c r="B3284" s="46"/>
      <c r="C3284" s="307" t="s">
        <v>3072</v>
      </c>
      <c r="D3284" s="307" t="s">
        <v>4845</v>
      </c>
      <c r="E3284" s="19" t="s">
        <v>18</v>
      </c>
      <c r="F3284" s="308">
        <v>161.44</v>
      </c>
      <c r="G3284" s="40"/>
      <c r="H3284" s="46"/>
    </row>
    <row r="3285" s="2" customFormat="1" ht="16.8" customHeight="1">
      <c r="A3285" s="40"/>
      <c r="B3285" s="46"/>
      <c r="C3285" s="303" t="s">
        <v>3491</v>
      </c>
      <c r="D3285" s="304" t="s">
        <v>3491</v>
      </c>
      <c r="E3285" s="305" t="s">
        <v>18</v>
      </c>
      <c r="F3285" s="306">
        <v>415.05000000000001</v>
      </c>
      <c r="G3285" s="40"/>
      <c r="H3285" s="46"/>
    </row>
    <row r="3286" s="2" customFormat="1" ht="16.8" customHeight="1">
      <c r="A3286" s="40"/>
      <c r="B3286" s="46"/>
      <c r="C3286" s="303" t="s">
        <v>3085</v>
      </c>
      <c r="D3286" s="304" t="s">
        <v>3085</v>
      </c>
      <c r="E3286" s="305" t="s">
        <v>18</v>
      </c>
      <c r="F3286" s="306">
        <v>1321.48</v>
      </c>
      <c r="G3286" s="40"/>
      <c r="H3286" s="46"/>
    </row>
    <row r="3287" s="2" customFormat="1" ht="16.8" customHeight="1">
      <c r="A3287" s="40"/>
      <c r="B3287" s="46"/>
      <c r="C3287" s="303" t="s">
        <v>2374</v>
      </c>
      <c r="D3287" s="304" t="s">
        <v>2374</v>
      </c>
      <c r="E3287" s="305" t="s">
        <v>18</v>
      </c>
      <c r="F3287" s="306">
        <v>-62.149999999999999</v>
      </c>
      <c r="G3287" s="40"/>
      <c r="H3287" s="46"/>
    </row>
    <row r="3288" s="2" customFormat="1" ht="16.8" customHeight="1">
      <c r="A3288" s="40"/>
      <c r="B3288" s="46"/>
      <c r="C3288" s="307" t="s">
        <v>2374</v>
      </c>
      <c r="D3288" s="307" t="s">
        <v>4937</v>
      </c>
      <c r="E3288" s="19" t="s">
        <v>18</v>
      </c>
      <c r="F3288" s="308">
        <v>-62.149999999999999</v>
      </c>
      <c r="G3288" s="40"/>
      <c r="H3288" s="46"/>
    </row>
    <row r="3289" s="2" customFormat="1" ht="16.8" customHeight="1">
      <c r="A3289" s="40"/>
      <c r="B3289" s="46"/>
      <c r="C3289" s="303" t="s">
        <v>3214</v>
      </c>
      <c r="D3289" s="304" t="s">
        <v>3214</v>
      </c>
      <c r="E3289" s="305" t="s">
        <v>18</v>
      </c>
      <c r="F3289" s="306">
        <v>276.17000000000002</v>
      </c>
      <c r="G3289" s="40"/>
      <c r="H3289" s="46"/>
    </row>
    <row r="3290" s="2" customFormat="1" ht="16.8" customHeight="1">
      <c r="A3290" s="40"/>
      <c r="B3290" s="46"/>
      <c r="C3290" s="303" t="s">
        <v>1896</v>
      </c>
      <c r="D3290" s="304" t="s">
        <v>1896</v>
      </c>
      <c r="E3290" s="305" t="s">
        <v>18</v>
      </c>
      <c r="F3290" s="306">
        <v>508.19999999999999</v>
      </c>
      <c r="G3290" s="40"/>
      <c r="H3290" s="46"/>
    </row>
    <row r="3291" s="2" customFormat="1" ht="16.8" customHeight="1">
      <c r="A3291" s="40"/>
      <c r="B3291" s="46"/>
      <c r="C3291" s="303" t="s">
        <v>3151</v>
      </c>
      <c r="D3291" s="304" t="s">
        <v>3151</v>
      </c>
      <c r="E3291" s="305" t="s">
        <v>18</v>
      </c>
      <c r="F3291" s="306">
        <v>51.979999999999997</v>
      </c>
      <c r="G3291" s="40"/>
      <c r="H3291" s="46"/>
    </row>
    <row r="3292" s="2" customFormat="1" ht="16.8" customHeight="1">
      <c r="A3292" s="40"/>
      <c r="B3292" s="46"/>
      <c r="C3292" s="303" t="s">
        <v>2245</v>
      </c>
      <c r="D3292" s="304" t="s">
        <v>2245</v>
      </c>
      <c r="E3292" s="305" t="s">
        <v>18</v>
      </c>
      <c r="F3292" s="306">
        <v>17</v>
      </c>
      <c r="G3292" s="40"/>
      <c r="H3292" s="46"/>
    </row>
    <row r="3293" s="2" customFormat="1" ht="16.8" customHeight="1">
      <c r="A3293" s="40"/>
      <c r="B3293" s="46"/>
      <c r="C3293" s="307" t="s">
        <v>2245</v>
      </c>
      <c r="D3293" s="307" t="s">
        <v>5097</v>
      </c>
      <c r="E3293" s="19" t="s">
        <v>18</v>
      </c>
      <c r="F3293" s="308">
        <v>17</v>
      </c>
      <c r="G3293" s="40"/>
      <c r="H3293" s="46"/>
    </row>
    <row r="3294" s="2" customFormat="1" ht="16.8" customHeight="1">
      <c r="A3294" s="40"/>
      <c r="B3294" s="46"/>
      <c r="C3294" s="303" t="s">
        <v>1653</v>
      </c>
      <c r="D3294" s="304" t="s">
        <v>1653</v>
      </c>
      <c r="E3294" s="305" t="s">
        <v>18</v>
      </c>
      <c r="F3294" s="306">
        <v>3</v>
      </c>
      <c r="G3294" s="40"/>
      <c r="H3294" s="46"/>
    </row>
    <row r="3295" s="2" customFormat="1" ht="16.8" customHeight="1">
      <c r="A3295" s="40"/>
      <c r="B3295" s="46"/>
      <c r="C3295" s="307" t="s">
        <v>1653</v>
      </c>
      <c r="D3295" s="307" t="s">
        <v>4991</v>
      </c>
      <c r="E3295" s="19" t="s">
        <v>18</v>
      </c>
      <c r="F3295" s="308">
        <v>3</v>
      </c>
      <c r="G3295" s="40"/>
      <c r="H3295" s="46"/>
    </row>
    <row r="3296" s="2" customFormat="1" ht="16.8" customHeight="1">
      <c r="A3296" s="40"/>
      <c r="B3296" s="46"/>
      <c r="C3296" s="303" t="s">
        <v>1600</v>
      </c>
      <c r="D3296" s="304" t="s">
        <v>1600</v>
      </c>
      <c r="E3296" s="305" t="s">
        <v>18</v>
      </c>
      <c r="F3296" s="306">
        <v>12</v>
      </c>
      <c r="G3296" s="40"/>
      <c r="H3296" s="46"/>
    </row>
    <row r="3297" s="2" customFormat="1" ht="16.8" customHeight="1">
      <c r="A3297" s="40"/>
      <c r="B3297" s="46"/>
      <c r="C3297" s="307" t="s">
        <v>1600</v>
      </c>
      <c r="D3297" s="307" t="s">
        <v>4997</v>
      </c>
      <c r="E3297" s="19" t="s">
        <v>18</v>
      </c>
      <c r="F3297" s="308">
        <v>12</v>
      </c>
      <c r="G3297" s="40"/>
      <c r="H3297" s="46"/>
    </row>
    <row r="3298" s="2" customFormat="1" ht="16.8" customHeight="1">
      <c r="A3298" s="40"/>
      <c r="B3298" s="46"/>
      <c r="C3298" s="303" t="s">
        <v>402</v>
      </c>
      <c r="D3298" s="304" t="s">
        <v>402</v>
      </c>
      <c r="E3298" s="305" t="s">
        <v>18</v>
      </c>
      <c r="F3298" s="306">
        <v>5.25</v>
      </c>
      <c r="G3298" s="40"/>
      <c r="H3298" s="46"/>
    </row>
    <row r="3299" s="2" customFormat="1" ht="16.8" customHeight="1">
      <c r="A3299" s="40"/>
      <c r="B3299" s="46"/>
      <c r="C3299" s="303" t="s">
        <v>2988</v>
      </c>
      <c r="D3299" s="304" t="s">
        <v>2988</v>
      </c>
      <c r="E3299" s="305" t="s">
        <v>18</v>
      </c>
      <c r="F3299" s="306">
        <v>187.90000000000001</v>
      </c>
      <c r="G3299" s="40"/>
      <c r="H3299" s="46"/>
    </row>
    <row r="3300" s="2" customFormat="1" ht="16.8" customHeight="1">
      <c r="A3300" s="40"/>
      <c r="B3300" s="46"/>
      <c r="C3300" s="303" t="s">
        <v>1661</v>
      </c>
      <c r="D3300" s="304" t="s">
        <v>1661</v>
      </c>
      <c r="E3300" s="305" t="s">
        <v>18</v>
      </c>
      <c r="F3300" s="306">
        <v>9</v>
      </c>
      <c r="G3300" s="40"/>
      <c r="H3300" s="46"/>
    </row>
    <row r="3301" s="2" customFormat="1" ht="16.8" customHeight="1">
      <c r="A3301" s="40"/>
      <c r="B3301" s="46"/>
      <c r="C3301" s="303" t="s">
        <v>5096</v>
      </c>
      <c r="D3301" s="304" t="s">
        <v>5096</v>
      </c>
      <c r="E3301" s="305" t="s">
        <v>18</v>
      </c>
      <c r="F3301" s="306">
        <v>17</v>
      </c>
      <c r="G3301" s="40"/>
      <c r="H3301" s="46"/>
    </row>
    <row r="3302" s="2" customFormat="1" ht="16.8" customHeight="1">
      <c r="A3302" s="40"/>
      <c r="B3302" s="46"/>
      <c r="C3302" s="307" t="s">
        <v>5096</v>
      </c>
      <c r="D3302" s="307" t="s">
        <v>5097</v>
      </c>
      <c r="E3302" s="19" t="s">
        <v>18</v>
      </c>
      <c r="F3302" s="308">
        <v>17</v>
      </c>
      <c r="G3302" s="40"/>
      <c r="H3302" s="46"/>
    </row>
    <row r="3303" s="2" customFormat="1" ht="16.8" customHeight="1">
      <c r="A3303" s="40"/>
      <c r="B3303" s="46"/>
      <c r="C3303" s="303" t="s">
        <v>4054</v>
      </c>
      <c r="D3303" s="304" t="s">
        <v>4054</v>
      </c>
      <c r="E3303" s="305" t="s">
        <v>18</v>
      </c>
      <c r="F3303" s="306">
        <v>48</v>
      </c>
      <c r="G3303" s="40"/>
      <c r="H3303" s="46"/>
    </row>
    <row r="3304" s="2" customFormat="1" ht="16.8" customHeight="1">
      <c r="A3304" s="40"/>
      <c r="B3304" s="46"/>
      <c r="C3304" s="303" t="s">
        <v>2104</v>
      </c>
      <c r="D3304" s="304" t="s">
        <v>2104</v>
      </c>
      <c r="E3304" s="305" t="s">
        <v>18</v>
      </c>
      <c r="F3304" s="306">
        <v>2.1600000000000001</v>
      </c>
      <c r="G3304" s="40"/>
      <c r="H3304" s="46"/>
    </row>
    <row r="3305" s="2" customFormat="1" ht="16.8" customHeight="1">
      <c r="A3305" s="40"/>
      <c r="B3305" s="46"/>
      <c r="C3305" s="307" t="s">
        <v>2104</v>
      </c>
      <c r="D3305" s="307" t="s">
        <v>4835</v>
      </c>
      <c r="E3305" s="19" t="s">
        <v>18</v>
      </c>
      <c r="F3305" s="308">
        <v>2.1600000000000001</v>
      </c>
      <c r="G3305" s="40"/>
      <c r="H3305" s="46"/>
    </row>
    <row r="3306" s="2" customFormat="1" ht="16.8" customHeight="1">
      <c r="A3306" s="40"/>
      <c r="B3306" s="46"/>
      <c r="C3306" s="303" t="s">
        <v>4056</v>
      </c>
      <c r="D3306" s="304" t="s">
        <v>4056</v>
      </c>
      <c r="E3306" s="305" t="s">
        <v>18</v>
      </c>
      <c r="F3306" s="306">
        <v>43</v>
      </c>
      <c r="G3306" s="40"/>
      <c r="H3306" s="46"/>
    </row>
    <row r="3307" s="2" customFormat="1" ht="16.8" customHeight="1">
      <c r="A3307" s="40"/>
      <c r="B3307" s="46"/>
      <c r="C3307" s="303" t="s">
        <v>1774</v>
      </c>
      <c r="D3307" s="304" t="s">
        <v>1774</v>
      </c>
      <c r="E3307" s="305" t="s">
        <v>18</v>
      </c>
      <c r="F3307" s="306">
        <v>64</v>
      </c>
      <c r="G3307" s="40"/>
      <c r="H3307" s="46"/>
    </row>
    <row r="3308" s="2" customFormat="1" ht="16.8" customHeight="1">
      <c r="A3308" s="40"/>
      <c r="B3308" s="46"/>
      <c r="C3308" s="303" t="s">
        <v>2209</v>
      </c>
      <c r="D3308" s="304" t="s">
        <v>2209</v>
      </c>
      <c r="E3308" s="305" t="s">
        <v>18</v>
      </c>
      <c r="F3308" s="306">
        <v>61.060000000000002</v>
      </c>
      <c r="G3308" s="40"/>
      <c r="H3308" s="46"/>
    </row>
    <row r="3309" s="2" customFormat="1" ht="16.8" customHeight="1">
      <c r="A3309" s="40"/>
      <c r="B3309" s="46"/>
      <c r="C3309" s="303" t="s">
        <v>7466</v>
      </c>
      <c r="D3309" s="304" t="s">
        <v>7466</v>
      </c>
      <c r="E3309" s="305" t="s">
        <v>18</v>
      </c>
      <c r="F3309" s="306">
        <v>5.9000000000000004</v>
      </c>
      <c r="G3309" s="40"/>
      <c r="H3309" s="46"/>
    </row>
    <row r="3310" s="2" customFormat="1" ht="16.8" customHeight="1">
      <c r="A3310" s="40"/>
      <c r="B3310" s="46"/>
      <c r="C3310" s="303" t="s">
        <v>2681</v>
      </c>
      <c r="D3310" s="304" t="s">
        <v>2681</v>
      </c>
      <c r="E3310" s="305" t="s">
        <v>18</v>
      </c>
      <c r="F3310" s="306">
        <v>2388.1300000000001</v>
      </c>
      <c r="G3310" s="40"/>
      <c r="H3310" s="46"/>
    </row>
    <row r="3311" s="2" customFormat="1" ht="16.8" customHeight="1">
      <c r="A3311" s="40"/>
      <c r="B3311" s="46"/>
      <c r="C3311" s="303" t="s">
        <v>5282</v>
      </c>
      <c r="D3311" s="304" t="s">
        <v>5282</v>
      </c>
      <c r="E3311" s="305" t="s">
        <v>18</v>
      </c>
      <c r="F3311" s="306">
        <v>28.34</v>
      </c>
      <c r="G3311" s="40"/>
      <c r="H3311" s="46"/>
    </row>
    <row r="3312" s="2" customFormat="1" ht="16.8" customHeight="1">
      <c r="A3312" s="40"/>
      <c r="B3312" s="46"/>
      <c r="C3312" s="303" t="s">
        <v>4915</v>
      </c>
      <c r="D3312" s="304" t="s">
        <v>4915</v>
      </c>
      <c r="E3312" s="305" t="s">
        <v>18</v>
      </c>
      <c r="F3312" s="306">
        <v>74.040000000000006</v>
      </c>
      <c r="G3312" s="40"/>
      <c r="H3312" s="46"/>
    </row>
    <row r="3313" s="2" customFormat="1" ht="16.8" customHeight="1">
      <c r="A3313" s="40"/>
      <c r="B3313" s="46"/>
      <c r="C3313" s="307" t="s">
        <v>4915</v>
      </c>
      <c r="D3313" s="307" t="s">
        <v>4847</v>
      </c>
      <c r="E3313" s="19" t="s">
        <v>18</v>
      </c>
      <c r="F3313" s="308">
        <v>74.040000000000006</v>
      </c>
      <c r="G3313" s="40"/>
      <c r="H3313" s="46"/>
    </row>
    <row r="3314" s="2" customFormat="1" ht="16.8" customHeight="1">
      <c r="A3314" s="40"/>
      <c r="B3314" s="46"/>
      <c r="C3314" s="303" t="s">
        <v>3217</v>
      </c>
      <c r="D3314" s="304" t="s">
        <v>3217</v>
      </c>
      <c r="E3314" s="305" t="s">
        <v>18</v>
      </c>
      <c r="F3314" s="306">
        <v>-15.210000000000001</v>
      </c>
      <c r="G3314" s="40"/>
      <c r="H3314" s="46"/>
    </row>
    <row r="3315" s="2" customFormat="1" ht="16.8" customHeight="1">
      <c r="A3315" s="40"/>
      <c r="B3315" s="46"/>
      <c r="C3315" s="303" t="s">
        <v>2847</v>
      </c>
      <c r="D3315" s="304" t="s">
        <v>2847</v>
      </c>
      <c r="E3315" s="305" t="s">
        <v>18</v>
      </c>
      <c r="F3315" s="306">
        <v>91</v>
      </c>
      <c r="G3315" s="40"/>
      <c r="H3315" s="46"/>
    </row>
    <row r="3316" s="2" customFormat="1" ht="16.8" customHeight="1">
      <c r="A3316" s="40"/>
      <c r="B3316" s="46"/>
      <c r="C3316" s="303" t="s">
        <v>5490</v>
      </c>
      <c r="D3316" s="304" t="s">
        <v>5490</v>
      </c>
      <c r="E3316" s="305" t="s">
        <v>18</v>
      </c>
      <c r="F3316" s="306">
        <v>15.210000000000001</v>
      </c>
      <c r="G3316" s="40"/>
      <c r="H3316" s="46"/>
    </row>
    <row r="3317" s="2" customFormat="1" ht="16.8" customHeight="1">
      <c r="A3317" s="40"/>
      <c r="B3317" s="46"/>
      <c r="C3317" s="303" t="s">
        <v>2618</v>
      </c>
      <c r="D3317" s="304" t="s">
        <v>2618</v>
      </c>
      <c r="E3317" s="305" t="s">
        <v>18</v>
      </c>
      <c r="F3317" s="306">
        <v>21.16</v>
      </c>
      <c r="G3317" s="40"/>
      <c r="H3317" s="46"/>
    </row>
    <row r="3318" s="2" customFormat="1" ht="16.8" customHeight="1">
      <c r="A3318" s="40"/>
      <c r="B3318" s="46"/>
      <c r="C3318" s="303" t="s">
        <v>5193</v>
      </c>
      <c r="D3318" s="304" t="s">
        <v>5193</v>
      </c>
      <c r="E3318" s="305" t="s">
        <v>18</v>
      </c>
      <c r="F3318" s="306">
        <v>49.700000000000003</v>
      </c>
      <c r="G3318" s="40"/>
      <c r="H3318" s="46"/>
    </row>
    <row r="3319" s="2" customFormat="1" ht="16.8" customHeight="1">
      <c r="A3319" s="40"/>
      <c r="B3319" s="46"/>
      <c r="C3319" s="303" t="s">
        <v>7400</v>
      </c>
      <c r="D3319" s="304" t="s">
        <v>7400</v>
      </c>
      <c r="E3319" s="305" t="s">
        <v>18</v>
      </c>
      <c r="F3319" s="306">
        <v>3</v>
      </c>
      <c r="G3319" s="40"/>
      <c r="H3319" s="46"/>
    </row>
    <row r="3320" s="2" customFormat="1" ht="16.8" customHeight="1">
      <c r="A3320" s="40"/>
      <c r="B3320" s="46"/>
      <c r="C3320" s="303" t="s">
        <v>7467</v>
      </c>
      <c r="D3320" s="304" t="s">
        <v>7467</v>
      </c>
      <c r="E3320" s="305" t="s">
        <v>18</v>
      </c>
      <c r="F3320" s="306">
        <v>46</v>
      </c>
      <c r="G3320" s="40"/>
      <c r="H3320" s="46"/>
    </row>
    <row r="3321" s="2" customFormat="1" ht="16.8" customHeight="1">
      <c r="A3321" s="40"/>
      <c r="B3321" s="46"/>
      <c r="C3321" s="303" t="s">
        <v>1793</v>
      </c>
      <c r="D3321" s="304" t="s">
        <v>1793</v>
      </c>
      <c r="E3321" s="305" t="s">
        <v>18</v>
      </c>
      <c r="F3321" s="306">
        <v>91</v>
      </c>
      <c r="G3321" s="40"/>
      <c r="H3321" s="46"/>
    </row>
    <row r="3322" s="2" customFormat="1" ht="16.8" customHeight="1">
      <c r="A3322" s="40"/>
      <c r="B3322" s="46"/>
      <c r="C3322" s="303" t="s">
        <v>2204</v>
      </c>
      <c r="D3322" s="304" t="s">
        <v>2204</v>
      </c>
      <c r="E3322" s="305" t="s">
        <v>18</v>
      </c>
      <c r="F3322" s="306">
        <v>12.6</v>
      </c>
      <c r="G3322" s="40"/>
      <c r="H3322" s="46"/>
    </row>
    <row r="3323" s="2" customFormat="1" ht="16.8" customHeight="1">
      <c r="A3323" s="40"/>
      <c r="B3323" s="46"/>
      <c r="C3323" s="307" t="s">
        <v>2204</v>
      </c>
      <c r="D3323" s="307" t="s">
        <v>4836</v>
      </c>
      <c r="E3323" s="19" t="s">
        <v>18</v>
      </c>
      <c r="F3323" s="308">
        <v>12.6</v>
      </c>
      <c r="G3323" s="40"/>
      <c r="H3323" s="46"/>
    </row>
    <row r="3324" s="2" customFormat="1" ht="16.8" customHeight="1">
      <c r="A3324" s="40"/>
      <c r="B3324" s="46"/>
      <c r="C3324" s="303" t="s">
        <v>5199</v>
      </c>
      <c r="D3324" s="304" t="s">
        <v>5199</v>
      </c>
      <c r="E3324" s="305" t="s">
        <v>18</v>
      </c>
      <c r="F3324" s="306">
        <v>12.67</v>
      </c>
      <c r="G3324" s="40"/>
      <c r="H3324" s="46"/>
    </row>
    <row r="3325" s="2" customFormat="1" ht="16.8" customHeight="1">
      <c r="A3325" s="40"/>
      <c r="B3325" s="46"/>
      <c r="C3325" s="303" t="s">
        <v>5284</v>
      </c>
      <c r="D3325" s="304" t="s">
        <v>5284</v>
      </c>
      <c r="E3325" s="305" t="s">
        <v>18</v>
      </c>
      <c r="F3325" s="306">
        <v>246.65000000000001</v>
      </c>
      <c r="G3325" s="40"/>
      <c r="H3325" s="46"/>
    </row>
    <row r="3326" s="2" customFormat="1" ht="16.8" customHeight="1">
      <c r="A3326" s="40"/>
      <c r="B3326" s="46"/>
      <c r="C3326" s="303" t="s">
        <v>4916</v>
      </c>
      <c r="D3326" s="304" t="s">
        <v>4916</v>
      </c>
      <c r="E3326" s="305" t="s">
        <v>18</v>
      </c>
      <c r="F3326" s="306">
        <v>291.20999999999998</v>
      </c>
      <c r="G3326" s="40"/>
      <c r="H3326" s="46"/>
    </row>
    <row r="3327" s="2" customFormat="1" ht="16.8" customHeight="1">
      <c r="A3327" s="40"/>
      <c r="B3327" s="46"/>
      <c r="C3327" s="307" t="s">
        <v>4916</v>
      </c>
      <c r="D3327" s="307" t="s">
        <v>4849</v>
      </c>
      <c r="E3327" s="19" t="s">
        <v>18</v>
      </c>
      <c r="F3327" s="308">
        <v>291.20999999999998</v>
      </c>
      <c r="G3327" s="40"/>
      <c r="H3327" s="46"/>
    </row>
    <row r="3328" s="2" customFormat="1" ht="16.8" customHeight="1">
      <c r="A3328" s="40"/>
      <c r="B3328" s="46"/>
      <c r="C3328" s="303" t="s">
        <v>3337</v>
      </c>
      <c r="D3328" s="304" t="s">
        <v>3337</v>
      </c>
      <c r="E3328" s="305" t="s">
        <v>18</v>
      </c>
      <c r="F3328" s="306">
        <v>-31.649999999999999</v>
      </c>
      <c r="G3328" s="40"/>
      <c r="H3328" s="46"/>
    </row>
    <row r="3329" s="2" customFormat="1" ht="16.8" customHeight="1">
      <c r="A3329" s="40"/>
      <c r="B3329" s="46"/>
      <c r="C3329" s="307" t="s">
        <v>3337</v>
      </c>
      <c r="D3329" s="307" t="s">
        <v>4939</v>
      </c>
      <c r="E3329" s="19" t="s">
        <v>18</v>
      </c>
      <c r="F3329" s="308">
        <v>-31.649999999999999</v>
      </c>
      <c r="G3329" s="40"/>
      <c r="H3329" s="46"/>
    </row>
    <row r="3330" s="2" customFormat="1" ht="16.8" customHeight="1">
      <c r="A3330" s="40"/>
      <c r="B3330" s="46"/>
      <c r="C3330" s="303" t="s">
        <v>5021</v>
      </c>
      <c r="D3330" s="304" t="s">
        <v>5021</v>
      </c>
      <c r="E3330" s="305" t="s">
        <v>18</v>
      </c>
      <c r="F3330" s="306">
        <v>302.30000000000001</v>
      </c>
      <c r="G3330" s="40"/>
      <c r="H3330" s="46"/>
    </row>
    <row r="3331" s="2" customFormat="1" ht="16.8" customHeight="1">
      <c r="A3331" s="40"/>
      <c r="B3331" s="46"/>
      <c r="C3331" s="307" t="s">
        <v>5021</v>
      </c>
      <c r="D3331" s="307" t="s">
        <v>5022</v>
      </c>
      <c r="E3331" s="19" t="s">
        <v>18</v>
      </c>
      <c r="F3331" s="308">
        <v>302.30000000000001</v>
      </c>
      <c r="G3331" s="40"/>
      <c r="H3331" s="46"/>
    </row>
    <row r="3332" s="2" customFormat="1" ht="16.8" customHeight="1">
      <c r="A3332" s="40"/>
      <c r="B3332" s="46"/>
      <c r="C3332" s="303" t="s">
        <v>7468</v>
      </c>
      <c r="D3332" s="304" t="s">
        <v>7468</v>
      </c>
      <c r="E3332" s="305" t="s">
        <v>18</v>
      </c>
      <c r="F3332" s="306">
        <v>14</v>
      </c>
      <c r="G3332" s="40"/>
      <c r="H3332" s="46"/>
    </row>
    <row r="3333" s="2" customFormat="1" ht="16.8" customHeight="1">
      <c r="A3333" s="40"/>
      <c r="B3333" s="46"/>
      <c r="C3333" s="303" t="s">
        <v>3512</v>
      </c>
      <c r="D3333" s="304" t="s">
        <v>3512</v>
      </c>
      <c r="E3333" s="305" t="s">
        <v>18</v>
      </c>
      <c r="F3333" s="306">
        <v>81.480000000000004</v>
      </c>
      <c r="G3333" s="40"/>
      <c r="H3333" s="46"/>
    </row>
    <row r="3334" s="2" customFormat="1" ht="16.8" customHeight="1">
      <c r="A3334" s="40"/>
      <c r="B3334" s="46"/>
      <c r="C3334" s="303" t="s">
        <v>5257</v>
      </c>
      <c r="D3334" s="304" t="s">
        <v>5257</v>
      </c>
      <c r="E3334" s="305" t="s">
        <v>18</v>
      </c>
      <c r="F3334" s="306">
        <v>14.880000000000001</v>
      </c>
      <c r="G3334" s="40"/>
      <c r="H3334" s="46"/>
    </row>
    <row r="3335" s="2" customFormat="1" ht="16.8" customHeight="1">
      <c r="A3335" s="40"/>
      <c r="B3335" s="46"/>
      <c r="C3335" s="303" t="s">
        <v>5286</v>
      </c>
      <c r="D3335" s="304" t="s">
        <v>5286</v>
      </c>
      <c r="E3335" s="305" t="s">
        <v>18</v>
      </c>
      <c r="F3335" s="306">
        <v>216.72999999999999</v>
      </c>
      <c r="G3335" s="40"/>
      <c r="H3335" s="46"/>
    </row>
    <row r="3336" s="2" customFormat="1" ht="16.8" customHeight="1">
      <c r="A3336" s="40"/>
      <c r="B3336" s="46"/>
      <c r="C3336" s="303" t="s">
        <v>4917</v>
      </c>
      <c r="D3336" s="304" t="s">
        <v>4917</v>
      </c>
      <c r="E3336" s="305" t="s">
        <v>18</v>
      </c>
      <c r="F3336" s="306">
        <v>9.8200000000000003</v>
      </c>
      <c r="G3336" s="40"/>
      <c r="H3336" s="46"/>
    </row>
    <row r="3337" s="2" customFormat="1" ht="16.8" customHeight="1">
      <c r="A3337" s="40"/>
      <c r="B3337" s="46"/>
      <c r="C3337" s="307" t="s">
        <v>4917</v>
      </c>
      <c r="D3337" s="307" t="s">
        <v>4853</v>
      </c>
      <c r="E3337" s="19" t="s">
        <v>18</v>
      </c>
      <c r="F3337" s="308">
        <v>9.8200000000000003</v>
      </c>
      <c r="G3337" s="40"/>
      <c r="H3337" s="46"/>
    </row>
    <row r="3338" s="2" customFormat="1" ht="16.8" customHeight="1">
      <c r="A3338" s="40"/>
      <c r="B3338" s="46"/>
      <c r="C3338" s="303" t="s">
        <v>4940</v>
      </c>
      <c r="D3338" s="304" t="s">
        <v>4940</v>
      </c>
      <c r="E3338" s="305" t="s">
        <v>18</v>
      </c>
      <c r="F3338" s="306">
        <v>-5.2400000000000002</v>
      </c>
      <c r="G3338" s="40"/>
      <c r="H3338" s="46"/>
    </row>
    <row r="3339" s="2" customFormat="1" ht="16.8" customHeight="1">
      <c r="A3339" s="40"/>
      <c r="B3339" s="46"/>
      <c r="C3339" s="307" t="s">
        <v>4940</v>
      </c>
      <c r="D3339" s="307" t="s">
        <v>4941</v>
      </c>
      <c r="E3339" s="19" t="s">
        <v>18</v>
      </c>
      <c r="F3339" s="308">
        <v>-5.2400000000000002</v>
      </c>
      <c r="G3339" s="40"/>
      <c r="H3339" s="46"/>
    </row>
    <row r="3340" s="2" customFormat="1" ht="16.8" customHeight="1">
      <c r="A3340" s="40"/>
      <c r="B3340" s="46"/>
      <c r="C3340" s="303" t="s">
        <v>5023</v>
      </c>
      <c r="D3340" s="304" t="s">
        <v>5023</v>
      </c>
      <c r="E3340" s="305" t="s">
        <v>18</v>
      </c>
      <c r="F3340" s="306">
        <v>67.900000000000006</v>
      </c>
      <c r="G3340" s="40"/>
      <c r="H3340" s="46"/>
    </row>
    <row r="3341" s="2" customFormat="1" ht="16.8" customHeight="1">
      <c r="A3341" s="40"/>
      <c r="B3341" s="46"/>
      <c r="C3341" s="307" t="s">
        <v>5023</v>
      </c>
      <c r="D3341" s="307" t="s">
        <v>5024</v>
      </c>
      <c r="E3341" s="19" t="s">
        <v>18</v>
      </c>
      <c r="F3341" s="308">
        <v>67.900000000000006</v>
      </c>
      <c r="G3341" s="40"/>
      <c r="H3341" s="46"/>
    </row>
    <row r="3342" s="2" customFormat="1" ht="16.8" customHeight="1">
      <c r="A3342" s="40"/>
      <c r="B3342" s="46"/>
      <c r="C3342" s="303" t="s">
        <v>7469</v>
      </c>
      <c r="D3342" s="304" t="s">
        <v>7469</v>
      </c>
      <c r="E3342" s="305" t="s">
        <v>18</v>
      </c>
      <c r="F3342" s="306">
        <v>3</v>
      </c>
      <c r="G3342" s="40"/>
      <c r="H3342" s="46"/>
    </row>
    <row r="3343" s="2" customFormat="1" ht="16.8" customHeight="1">
      <c r="A3343" s="40"/>
      <c r="B3343" s="46"/>
      <c r="C3343" s="303" t="s">
        <v>5869</v>
      </c>
      <c r="D3343" s="304" t="s">
        <v>5869</v>
      </c>
      <c r="E3343" s="305" t="s">
        <v>18</v>
      </c>
      <c r="F3343" s="306">
        <v>61.189999999999998</v>
      </c>
      <c r="G3343" s="40"/>
      <c r="H3343" s="46"/>
    </row>
    <row r="3344" s="2" customFormat="1" ht="16.8" customHeight="1">
      <c r="A3344" s="40"/>
      <c r="B3344" s="46"/>
      <c r="C3344" s="303" t="s">
        <v>5289</v>
      </c>
      <c r="D3344" s="304" t="s">
        <v>5289</v>
      </c>
      <c r="E3344" s="305" t="s">
        <v>18</v>
      </c>
      <c r="F3344" s="306">
        <v>240.5</v>
      </c>
      <c r="G3344" s="40"/>
      <c r="H3344" s="46"/>
    </row>
    <row r="3345" s="2" customFormat="1" ht="16.8" customHeight="1">
      <c r="A3345" s="40"/>
      <c r="B3345" s="46"/>
      <c r="C3345" s="303" t="s">
        <v>4918</v>
      </c>
      <c r="D3345" s="304" t="s">
        <v>4918</v>
      </c>
      <c r="E3345" s="305" t="s">
        <v>18</v>
      </c>
      <c r="F3345" s="306">
        <v>112.44</v>
      </c>
      <c r="G3345" s="40"/>
      <c r="H3345" s="46"/>
    </row>
    <row r="3346" s="2" customFormat="1" ht="16.8" customHeight="1">
      <c r="A3346" s="40"/>
      <c r="B3346" s="46"/>
      <c r="C3346" s="307" t="s">
        <v>18</v>
      </c>
      <c r="D3346" s="307" t="s">
        <v>4899</v>
      </c>
      <c r="E3346" s="19" t="s">
        <v>18</v>
      </c>
      <c r="F3346" s="308">
        <v>0</v>
      </c>
      <c r="G3346" s="40"/>
      <c r="H3346" s="46"/>
    </row>
    <row r="3347" s="2" customFormat="1" ht="16.8" customHeight="1">
      <c r="A3347" s="40"/>
      <c r="B3347" s="46"/>
      <c r="C3347" s="307" t="s">
        <v>4918</v>
      </c>
      <c r="D3347" s="307" t="s">
        <v>4856</v>
      </c>
      <c r="E3347" s="19" t="s">
        <v>18</v>
      </c>
      <c r="F3347" s="308">
        <v>112.44</v>
      </c>
      <c r="G3347" s="40"/>
      <c r="H3347" s="46"/>
    </row>
    <row r="3348" s="2" customFormat="1" ht="16.8" customHeight="1">
      <c r="A3348" s="40"/>
      <c r="B3348" s="46"/>
      <c r="C3348" s="303" t="s">
        <v>4942</v>
      </c>
      <c r="D3348" s="304" t="s">
        <v>4942</v>
      </c>
      <c r="E3348" s="305" t="s">
        <v>18</v>
      </c>
      <c r="F3348" s="306">
        <v>-16.109999999999999</v>
      </c>
      <c r="G3348" s="40"/>
      <c r="H3348" s="46"/>
    </row>
    <row r="3349" s="2" customFormat="1" ht="16.8" customHeight="1">
      <c r="A3349" s="40"/>
      <c r="B3349" s="46"/>
      <c r="C3349" s="307" t="s">
        <v>4942</v>
      </c>
      <c r="D3349" s="307" t="s">
        <v>4943</v>
      </c>
      <c r="E3349" s="19" t="s">
        <v>18</v>
      </c>
      <c r="F3349" s="308">
        <v>-16.109999999999999</v>
      </c>
      <c r="G3349" s="40"/>
      <c r="H3349" s="46"/>
    </row>
    <row r="3350" s="2" customFormat="1" ht="16.8" customHeight="1">
      <c r="A3350" s="40"/>
      <c r="B3350" s="46"/>
      <c r="C3350" s="303" t="s">
        <v>7470</v>
      </c>
      <c r="D3350" s="304" t="s">
        <v>7470</v>
      </c>
      <c r="E3350" s="305" t="s">
        <v>18</v>
      </c>
      <c r="F3350" s="306">
        <v>762.79999999999995</v>
      </c>
      <c r="G3350" s="40"/>
      <c r="H3350" s="46"/>
    </row>
    <row r="3351" s="2" customFormat="1" ht="16.8" customHeight="1">
      <c r="A3351" s="40"/>
      <c r="B3351" s="46"/>
      <c r="C3351" s="303" t="s">
        <v>7471</v>
      </c>
      <c r="D3351" s="304" t="s">
        <v>7471</v>
      </c>
      <c r="E3351" s="305" t="s">
        <v>18</v>
      </c>
      <c r="F3351" s="306">
        <v>39</v>
      </c>
      <c r="G3351" s="40"/>
      <c r="H3351" s="46"/>
    </row>
    <row r="3352" s="2" customFormat="1" ht="16.8" customHeight="1">
      <c r="A3352" s="40"/>
      <c r="B3352" s="46"/>
      <c r="C3352" s="303" t="s">
        <v>5871</v>
      </c>
      <c r="D3352" s="304" t="s">
        <v>5871</v>
      </c>
      <c r="E3352" s="305" t="s">
        <v>18</v>
      </c>
      <c r="F3352" s="306">
        <v>59.020000000000003</v>
      </c>
      <c r="G3352" s="40"/>
      <c r="H3352" s="46"/>
    </row>
    <row r="3353" s="2" customFormat="1" ht="16.8" customHeight="1">
      <c r="A3353" s="40"/>
      <c r="B3353" s="46"/>
      <c r="C3353" s="303" t="s">
        <v>5291</v>
      </c>
      <c r="D3353" s="304" t="s">
        <v>5291</v>
      </c>
      <c r="E3353" s="305" t="s">
        <v>18</v>
      </c>
      <c r="F3353" s="306">
        <v>163.53999999999999</v>
      </c>
      <c r="G3353" s="40"/>
      <c r="H3353" s="46"/>
    </row>
    <row r="3354" s="2" customFormat="1" ht="16.8" customHeight="1">
      <c r="A3354" s="40"/>
      <c r="B3354" s="46"/>
      <c r="C3354" s="303" t="s">
        <v>5204</v>
      </c>
      <c r="D3354" s="304" t="s">
        <v>5204</v>
      </c>
      <c r="E3354" s="305" t="s">
        <v>18</v>
      </c>
      <c r="F3354" s="306">
        <v>787.55999999999995</v>
      </c>
      <c r="G3354" s="40"/>
      <c r="H3354" s="46"/>
    </row>
    <row r="3355" s="2" customFormat="1" ht="16.8" customHeight="1">
      <c r="A3355" s="40"/>
      <c r="B3355" s="46"/>
      <c r="C3355" s="303" t="s">
        <v>4944</v>
      </c>
      <c r="D3355" s="304" t="s">
        <v>4944</v>
      </c>
      <c r="E3355" s="305" t="s">
        <v>18</v>
      </c>
      <c r="F3355" s="306">
        <v>-28.199999999999999</v>
      </c>
      <c r="G3355" s="40"/>
      <c r="H3355" s="46"/>
    </row>
    <row r="3356" s="2" customFormat="1" ht="16.8" customHeight="1">
      <c r="A3356" s="40"/>
      <c r="B3356" s="46"/>
      <c r="C3356" s="307" t="s">
        <v>4944</v>
      </c>
      <c r="D3356" s="307" t="s">
        <v>4945</v>
      </c>
      <c r="E3356" s="19" t="s">
        <v>18</v>
      </c>
      <c r="F3356" s="308">
        <v>-28.199999999999999</v>
      </c>
      <c r="G3356" s="40"/>
      <c r="H3356" s="46"/>
    </row>
    <row r="3357" s="2" customFormat="1" ht="16.8" customHeight="1">
      <c r="A3357" s="40"/>
      <c r="B3357" s="46"/>
      <c r="C3357" s="303" t="s">
        <v>5873</v>
      </c>
      <c r="D3357" s="304" t="s">
        <v>5873</v>
      </c>
      <c r="E3357" s="305" t="s">
        <v>18</v>
      </c>
      <c r="F3357" s="306">
        <v>6.25</v>
      </c>
      <c r="G3357" s="40"/>
      <c r="H3357" s="46"/>
    </row>
    <row r="3358" s="2" customFormat="1" ht="16.8" customHeight="1">
      <c r="A3358" s="40"/>
      <c r="B3358" s="46"/>
      <c r="C3358" s="303" t="s">
        <v>5293</v>
      </c>
      <c r="D3358" s="304" t="s">
        <v>5293</v>
      </c>
      <c r="E3358" s="305" t="s">
        <v>18</v>
      </c>
      <c r="F3358" s="306">
        <v>230.83000000000001</v>
      </c>
      <c r="G3358" s="40"/>
      <c r="H3358" s="46"/>
    </row>
    <row r="3359" s="2" customFormat="1" ht="16.8" customHeight="1">
      <c r="A3359" s="40"/>
      <c r="B3359" s="46"/>
      <c r="C3359" s="303" t="s">
        <v>5974</v>
      </c>
      <c r="D3359" s="304" t="s">
        <v>5974</v>
      </c>
      <c r="E3359" s="305" t="s">
        <v>18</v>
      </c>
      <c r="F3359" s="306">
        <v>-17.219999999999999</v>
      </c>
      <c r="G3359" s="40"/>
      <c r="H3359" s="46"/>
    </row>
    <row r="3360" s="2" customFormat="1" ht="16.8" customHeight="1">
      <c r="A3360" s="40"/>
      <c r="B3360" s="46"/>
      <c r="C3360" s="303" t="s">
        <v>5875</v>
      </c>
      <c r="D3360" s="304" t="s">
        <v>5875</v>
      </c>
      <c r="E3360" s="305" t="s">
        <v>18</v>
      </c>
      <c r="F3360" s="306">
        <v>129.49000000000001</v>
      </c>
      <c r="G3360" s="40"/>
      <c r="H3360" s="46"/>
    </row>
    <row r="3361" s="2" customFormat="1" ht="16.8" customHeight="1">
      <c r="A3361" s="40"/>
      <c r="B3361" s="46"/>
      <c r="C3361" s="303" t="s">
        <v>4889</v>
      </c>
      <c r="D3361" s="304" t="s">
        <v>4889</v>
      </c>
      <c r="E3361" s="305" t="s">
        <v>18</v>
      </c>
      <c r="F3361" s="306">
        <v>280.5</v>
      </c>
      <c r="G3361" s="40"/>
      <c r="H3361" s="46"/>
    </row>
    <row r="3362" s="2" customFormat="1" ht="16.8" customHeight="1">
      <c r="A3362" s="40"/>
      <c r="B3362" s="46"/>
      <c r="C3362" s="307" t="s">
        <v>18</v>
      </c>
      <c r="D3362" s="307" t="s">
        <v>4888</v>
      </c>
      <c r="E3362" s="19" t="s">
        <v>18</v>
      </c>
      <c r="F3362" s="308">
        <v>0</v>
      </c>
      <c r="G3362" s="40"/>
      <c r="H3362" s="46"/>
    </row>
    <row r="3363" s="2" customFormat="1" ht="16.8" customHeight="1">
      <c r="A3363" s="40"/>
      <c r="B3363" s="46"/>
      <c r="C3363" s="307" t="s">
        <v>4889</v>
      </c>
      <c r="D3363" s="307" t="s">
        <v>4890</v>
      </c>
      <c r="E3363" s="19" t="s">
        <v>18</v>
      </c>
      <c r="F3363" s="308">
        <v>280.5</v>
      </c>
      <c r="G3363" s="40"/>
      <c r="H3363" s="46"/>
    </row>
    <row r="3364" s="2" customFormat="1" ht="16.8" customHeight="1">
      <c r="A3364" s="40"/>
      <c r="B3364" s="46"/>
      <c r="C3364" s="303" t="s">
        <v>5976</v>
      </c>
      <c r="D3364" s="304" t="s">
        <v>5976</v>
      </c>
      <c r="E3364" s="305" t="s">
        <v>18</v>
      </c>
      <c r="F3364" s="306">
        <v>854.75999999999999</v>
      </c>
      <c r="G3364" s="40"/>
      <c r="H3364" s="46"/>
    </row>
    <row r="3365" s="2" customFormat="1" ht="16.8" customHeight="1">
      <c r="A3365" s="40"/>
      <c r="B3365" s="46"/>
      <c r="C3365" s="303" t="s">
        <v>5878</v>
      </c>
      <c r="D3365" s="304" t="s">
        <v>5878</v>
      </c>
      <c r="E3365" s="305" t="s">
        <v>18</v>
      </c>
      <c r="F3365" s="306">
        <v>113.78</v>
      </c>
      <c r="G3365" s="40"/>
      <c r="H3365" s="46"/>
    </row>
    <row r="3366" s="2" customFormat="1" ht="16.8" customHeight="1">
      <c r="A3366" s="40"/>
      <c r="B3366" s="46"/>
      <c r="C3366" s="303" t="s">
        <v>4891</v>
      </c>
      <c r="D3366" s="304" t="s">
        <v>4891</v>
      </c>
      <c r="E3366" s="305" t="s">
        <v>18</v>
      </c>
      <c r="F3366" s="306">
        <v>258.30000000000001</v>
      </c>
      <c r="G3366" s="40"/>
      <c r="H3366" s="46"/>
    </row>
    <row r="3367" s="2" customFormat="1" ht="16.8" customHeight="1">
      <c r="A3367" s="40"/>
      <c r="B3367" s="46"/>
      <c r="C3367" s="307" t="s">
        <v>4891</v>
      </c>
      <c r="D3367" s="307" t="s">
        <v>4892</v>
      </c>
      <c r="E3367" s="19" t="s">
        <v>18</v>
      </c>
      <c r="F3367" s="308">
        <v>258.30000000000001</v>
      </c>
      <c r="G3367" s="40"/>
      <c r="H3367" s="46"/>
    </row>
    <row r="3368" s="2" customFormat="1" ht="16.8" customHeight="1">
      <c r="A3368" s="40"/>
      <c r="B3368" s="46"/>
      <c r="C3368" s="303" t="s">
        <v>5880</v>
      </c>
      <c r="D3368" s="304" t="s">
        <v>5880</v>
      </c>
      <c r="E3368" s="305" t="s">
        <v>18</v>
      </c>
      <c r="F3368" s="306">
        <v>126.26000000000001</v>
      </c>
      <c r="G3368" s="40"/>
      <c r="H3368" s="46"/>
    </row>
    <row r="3369" s="2" customFormat="1" ht="16.8" customHeight="1">
      <c r="A3369" s="40"/>
      <c r="B3369" s="46"/>
      <c r="C3369" s="303" t="s">
        <v>4893</v>
      </c>
      <c r="D3369" s="304" t="s">
        <v>4893</v>
      </c>
      <c r="E3369" s="305" t="s">
        <v>18</v>
      </c>
      <c r="F3369" s="306">
        <v>118.47</v>
      </c>
      <c r="G3369" s="40"/>
      <c r="H3369" s="46"/>
    </row>
    <row r="3370" s="2" customFormat="1" ht="16.8" customHeight="1">
      <c r="A3370" s="40"/>
      <c r="B3370" s="46"/>
      <c r="C3370" s="307" t="s">
        <v>4893</v>
      </c>
      <c r="D3370" s="307" t="s">
        <v>4894</v>
      </c>
      <c r="E3370" s="19" t="s">
        <v>18</v>
      </c>
      <c r="F3370" s="308">
        <v>118.47</v>
      </c>
      <c r="G3370" s="40"/>
      <c r="H3370" s="46"/>
    </row>
    <row r="3371" s="2" customFormat="1" ht="16.8" customHeight="1">
      <c r="A3371" s="40"/>
      <c r="B3371" s="46"/>
      <c r="C3371" s="303" t="s">
        <v>5883</v>
      </c>
      <c r="D3371" s="304" t="s">
        <v>5883</v>
      </c>
      <c r="E3371" s="305" t="s">
        <v>18</v>
      </c>
      <c r="F3371" s="306">
        <v>85.859999999999999</v>
      </c>
      <c r="G3371" s="40"/>
      <c r="H3371" s="46"/>
    </row>
    <row r="3372" s="2" customFormat="1" ht="16.8" customHeight="1">
      <c r="A3372" s="40"/>
      <c r="B3372" s="46"/>
      <c r="C3372" s="303" t="s">
        <v>4895</v>
      </c>
      <c r="D3372" s="304" t="s">
        <v>4895</v>
      </c>
      <c r="E3372" s="305" t="s">
        <v>18</v>
      </c>
      <c r="F3372" s="306">
        <v>465.93000000000001</v>
      </c>
      <c r="G3372" s="40"/>
      <c r="H3372" s="46"/>
    </row>
    <row r="3373" s="2" customFormat="1" ht="16.8" customHeight="1">
      <c r="A3373" s="40"/>
      <c r="B3373" s="46"/>
      <c r="C3373" s="307" t="s">
        <v>4895</v>
      </c>
      <c r="D3373" s="307" t="s">
        <v>4896</v>
      </c>
      <c r="E3373" s="19" t="s">
        <v>18</v>
      </c>
      <c r="F3373" s="308">
        <v>465.93000000000001</v>
      </c>
      <c r="G3373" s="40"/>
      <c r="H3373" s="46"/>
    </row>
    <row r="3374" s="2" customFormat="1" ht="16.8" customHeight="1">
      <c r="A3374" s="40"/>
      <c r="B3374" s="46"/>
      <c r="C3374" s="303" t="s">
        <v>5885</v>
      </c>
      <c r="D3374" s="304" t="s">
        <v>5885</v>
      </c>
      <c r="E3374" s="305" t="s">
        <v>18</v>
      </c>
      <c r="F3374" s="306">
        <v>10</v>
      </c>
      <c r="G3374" s="40"/>
      <c r="H3374" s="46"/>
    </row>
    <row r="3375" s="2" customFormat="1" ht="16.8" customHeight="1">
      <c r="A3375" s="40"/>
      <c r="B3375" s="46"/>
      <c r="C3375" s="303" t="s">
        <v>4897</v>
      </c>
      <c r="D3375" s="304" t="s">
        <v>4897</v>
      </c>
      <c r="E3375" s="305" t="s">
        <v>18</v>
      </c>
      <c r="F3375" s="306">
        <v>412.07999999999998</v>
      </c>
      <c r="G3375" s="40"/>
      <c r="H3375" s="46"/>
    </row>
    <row r="3376" s="2" customFormat="1" ht="16.8" customHeight="1">
      <c r="A3376" s="40"/>
      <c r="B3376" s="46"/>
      <c r="C3376" s="307" t="s">
        <v>4897</v>
      </c>
      <c r="D3376" s="307" t="s">
        <v>4898</v>
      </c>
      <c r="E3376" s="19" t="s">
        <v>18</v>
      </c>
      <c r="F3376" s="308">
        <v>412.07999999999998</v>
      </c>
      <c r="G3376" s="40"/>
      <c r="H3376" s="46"/>
    </row>
    <row r="3377" s="2" customFormat="1" ht="16.8" customHeight="1">
      <c r="A3377" s="40"/>
      <c r="B3377" s="46"/>
      <c r="C3377" s="303" t="s">
        <v>5887</v>
      </c>
      <c r="D3377" s="304" t="s">
        <v>5887</v>
      </c>
      <c r="E3377" s="305" t="s">
        <v>18</v>
      </c>
      <c r="F3377" s="306">
        <v>121.18000000000001</v>
      </c>
      <c r="G3377" s="40"/>
      <c r="H3377" s="46"/>
    </row>
    <row r="3378" s="2" customFormat="1" ht="16.8" customHeight="1">
      <c r="A3378" s="40"/>
      <c r="B3378" s="46"/>
      <c r="C3378" s="303" t="s">
        <v>4900</v>
      </c>
      <c r="D3378" s="304" t="s">
        <v>4900</v>
      </c>
      <c r="E3378" s="305" t="s">
        <v>18</v>
      </c>
      <c r="F3378" s="306">
        <v>179.90000000000001</v>
      </c>
      <c r="G3378" s="40"/>
      <c r="H3378" s="46"/>
    </row>
    <row r="3379" s="2" customFormat="1" ht="16.8" customHeight="1">
      <c r="A3379" s="40"/>
      <c r="B3379" s="46"/>
      <c r="C3379" s="307" t="s">
        <v>18</v>
      </c>
      <c r="D3379" s="307" t="s">
        <v>4899</v>
      </c>
      <c r="E3379" s="19" t="s">
        <v>18</v>
      </c>
      <c r="F3379" s="308">
        <v>0</v>
      </c>
      <c r="G3379" s="40"/>
      <c r="H3379" s="46"/>
    </row>
    <row r="3380" s="2" customFormat="1" ht="16.8" customHeight="1">
      <c r="A3380" s="40"/>
      <c r="B3380" s="46"/>
      <c r="C3380" s="307" t="s">
        <v>4900</v>
      </c>
      <c r="D3380" s="307" t="s">
        <v>4901</v>
      </c>
      <c r="E3380" s="19" t="s">
        <v>18</v>
      </c>
      <c r="F3380" s="308">
        <v>179.90000000000001</v>
      </c>
      <c r="G3380" s="40"/>
      <c r="H3380" s="46"/>
    </row>
    <row r="3381" s="2" customFormat="1" ht="16.8" customHeight="1">
      <c r="A3381" s="40"/>
      <c r="B3381" s="46"/>
      <c r="C3381" s="303" t="s">
        <v>5889</v>
      </c>
      <c r="D3381" s="304" t="s">
        <v>5889</v>
      </c>
      <c r="E3381" s="305" t="s">
        <v>18</v>
      </c>
      <c r="F3381" s="306">
        <v>9.1699999999999999</v>
      </c>
      <c r="G3381" s="40"/>
      <c r="H3381" s="46"/>
    </row>
    <row r="3382" s="2" customFormat="1" ht="16.8" customHeight="1">
      <c r="A3382" s="40"/>
      <c r="B3382" s="46"/>
      <c r="C3382" s="303" t="s">
        <v>4902</v>
      </c>
      <c r="D3382" s="304" t="s">
        <v>4902</v>
      </c>
      <c r="E3382" s="305" t="s">
        <v>18</v>
      </c>
      <c r="F3382" s="306">
        <v>154.49000000000001</v>
      </c>
      <c r="G3382" s="40"/>
      <c r="H3382" s="46"/>
    </row>
    <row r="3383" s="2" customFormat="1" ht="16.8" customHeight="1">
      <c r="A3383" s="40"/>
      <c r="B3383" s="46"/>
      <c r="C3383" s="307" t="s">
        <v>4902</v>
      </c>
      <c r="D3383" s="307" t="s">
        <v>4903</v>
      </c>
      <c r="E3383" s="19" t="s">
        <v>18</v>
      </c>
      <c r="F3383" s="308">
        <v>154.49000000000001</v>
      </c>
      <c r="G3383" s="40"/>
      <c r="H3383" s="46"/>
    </row>
    <row r="3384" s="2" customFormat="1" ht="16.8" customHeight="1">
      <c r="A3384" s="40"/>
      <c r="B3384" s="46"/>
      <c r="C3384" s="303" t="s">
        <v>4842</v>
      </c>
      <c r="D3384" s="304" t="s">
        <v>4842</v>
      </c>
      <c r="E3384" s="305" t="s">
        <v>18</v>
      </c>
      <c r="F3384" s="306">
        <v>175.31</v>
      </c>
      <c r="G3384" s="40"/>
      <c r="H3384" s="46"/>
    </row>
    <row r="3385" s="2" customFormat="1" ht="16.8" customHeight="1">
      <c r="A3385" s="40"/>
      <c r="B3385" s="46"/>
      <c r="C3385" s="307" t="s">
        <v>18</v>
      </c>
      <c r="D3385" s="307" t="s">
        <v>4841</v>
      </c>
      <c r="E3385" s="19" t="s">
        <v>18</v>
      </c>
      <c r="F3385" s="308">
        <v>0</v>
      </c>
      <c r="G3385" s="40"/>
      <c r="H3385" s="46"/>
    </row>
    <row r="3386" s="2" customFormat="1" ht="16.8" customHeight="1">
      <c r="A3386" s="40"/>
      <c r="B3386" s="46"/>
      <c r="C3386" s="307" t="s">
        <v>4842</v>
      </c>
      <c r="D3386" s="307" t="s">
        <v>4843</v>
      </c>
      <c r="E3386" s="19" t="s">
        <v>18</v>
      </c>
      <c r="F3386" s="308">
        <v>175.31</v>
      </c>
      <c r="G3386" s="40"/>
      <c r="H3386" s="46"/>
    </row>
    <row r="3387" s="2" customFormat="1" ht="16.8" customHeight="1">
      <c r="A3387" s="40"/>
      <c r="B3387" s="46"/>
      <c r="C3387" s="303" t="s">
        <v>5303</v>
      </c>
      <c r="D3387" s="304" t="s">
        <v>5303</v>
      </c>
      <c r="E3387" s="305" t="s">
        <v>18</v>
      </c>
      <c r="F3387" s="306">
        <v>3357.04</v>
      </c>
      <c r="G3387" s="40"/>
      <c r="H3387" s="46"/>
    </row>
    <row r="3388" s="2" customFormat="1" ht="16.8" customHeight="1">
      <c r="A3388" s="40"/>
      <c r="B3388" s="46"/>
      <c r="C3388" s="303" t="s">
        <v>4844</v>
      </c>
      <c r="D3388" s="304" t="s">
        <v>4844</v>
      </c>
      <c r="E3388" s="305" t="s">
        <v>18</v>
      </c>
      <c r="F3388" s="306">
        <v>161.44</v>
      </c>
      <c r="G3388" s="40"/>
      <c r="H3388" s="46"/>
    </row>
    <row r="3389" s="2" customFormat="1" ht="16.8" customHeight="1">
      <c r="A3389" s="40"/>
      <c r="B3389" s="46"/>
      <c r="C3389" s="307" t="s">
        <v>4844</v>
      </c>
      <c r="D3389" s="307" t="s">
        <v>4845</v>
      </c>
      <c r="E3389" s="19" t="s">
        <v>18</v>
      </c>
      <c r="F3389" s="308">
        <v>161.44</v>
      </c>
      <c r="G3389" s="40"/>
      <c r="H3389" s="46"/>
    </row>
    <row r="3390" s="2" customFormat="1" ht="16.8" customHeight="1">
      <c r="A3390" s="40"/>
      <c r="B3390" s="46"/>
      <c r="C3390" s="303" t="s">
        <v>4846</v>
      </c>
      <c r="D3390" s="304" t="s">
        <v>4846</v>
      </c>
      <c r="E3390" s="305" t="s">
        <v>18</v>
      </c>
      <c r="F3390" s="306">
        <v>74.040000000000006</v>
      </c>
      <c r="G3390" s="40"/>
      <c r="H3390" s="46"/>
    </row>
    <row r="3391" s="2" customFormat="1" ht="16.8" customHeight="1">
      <c r="A3391" s="40"/>
      <c r="B3391" s="46"/>
      <c r="C3391" s="307" t="s">
        <v>4846</v>
      </c>
      <c r="D3391" s="307" t="s">
        <v>4847</v>
      </c>
      <c r="E3391" s="19" t="s">
        <v>18</v>
      </c>
      <c r="F3391" s="308">
        <v>74.040000000000006</v>
      </c>
      <c r="G3391" s="40"/>
      <c r="H3391" s="46"/>
    </row>
    <row r="3392" s="2" customFormat="1" ht="16.8" customHeight="1">
      <c r="A3392" s="40"/>
      <c r="B3392" s="46"/>
      <c r="C3392" s="303" t="s">
        <v>4848</v>
      </c>
      <c r="D3392" s="304" t="s">
        <v>4848</v>
      </c>
      <c r="E3392" s="305" t="s">
        <v>18</v>
      </c>
      <c r="F3392" s="306">
        <v>291.20999999999998</v>
      </c>
      <c r="G3392" s="40"/>
      <c r="H3392" s="46"/>
    </row>
    <row r="3393" s="2" customFormat="1" ht="16.8" customHeight="1">
      <c r="A3393" s="40"/>
      <c r="B3393" s="46"/>
      <c r="C3393" s="307" t="s">
        <v>4848</v>
      </c>
      <c r="D3393" s="307" t="s">
        <v>4849</v>
      </c>
      <c r="E3393" s="19" t="s">
        <v>18</v>
      </c>
      <c r="F3393" s="308">
        <v>291.20999999999998</v>
      </c>
      <c r="G3393" s="40"/>
      <c r="H3393" s="46"/>
    </row>
    <row r="3394" s="2" customFormat="1" ht="16.8" customHeight="1">
      <c r="A3394" s="40"/>
      <c r="B3394" s="46"/>
      <c r="C3394" s="303" t="s">
        <v>4850</v>
      </c>
      <c r="D3394" s="304" t="s">
        <v>4850</v>
      </c>
      <c r="E3394" s="305" t="s">
        <v>18</v>
      </c>
      <c r="F3394" s="306">
        <v>257.55000000000001</v>
      </c>
      <c r="G3394" s="40"/>
      <c r="H3394" s="46"/>
    </row>
    <row r="3395" s="2" customFormat="1" ht="16.8" customHeight="1">
      <c r="A3395" s="40"/>
      <c r="B3395" s="46"/>
      <c r="C3395" s="307" t="s">
        <v>4850</v>
      </c>
      <c r="D3395" s="307" t="s">
        <v>4851</v>
      </c>
      <c r="E3395" s="19" t="s">
        <v>18</v>
      </c>
      <c r="F3395" s="308">
        <v>257.55000000000001</v>
      </c>
      <c r="G3395" s="40"/>
      <c r="H3395" s="46"/>
    </row>
    <row r="3396" s="2" customFormat="1" ht="16.8" customHeight="1">
      <c r="A3396" s="40"/>
      <c r="B3396" s="46"/>
      <c r="C3396" s="303" t="s">
        <v>4852</v>
      </c>
      <c r="D3396" s="304" t="s">
        <v>4852</v>
      </c>
      <c r="E3396" s="305" t="s">
        <v>18</v>
      </c>
      <c r="F3396" s="306">
        <v>9.8200000000000003</v>
      </c>
      <c r="G3396" s="40"/>
      <c r="H3396" s="46"/>
    </row>
    <row r="3397" s="2" customFormat="1" ht="16.8" customHeight="1">
      <c r="A3397" s="40"/>
      <c r="B3397" s="46"/>
      <c r="C3397" s="307" t="s">
        <v>4852</v>
      </c>
      <c r="D3397" s="307" t="s">
        <v>4853</v>
      </c>
      <c r="E3397" s="19" t="s">
        <v>18</v>
      </c>
      <c r="F3397" s="308">
        <v>9.8200000000000003</v>
      </c>
      <c r="G3397" s="40"/>
      <c r="H3397" s="46"/>
    </row>
    <row r="3398" s="2" customFormat="1" ht="16.8" customHeight="1">
      <c r="A3398" s="40"/>
      <c r="B3398" s="46"/>
      <c r="C3398" s="303" t="s">
        <v>4855</v>
      </c>
      <c r="D3398" s="304" t="s">
        <v>4855</v>
      </c>
      <c r="E3398" s="305" t="s">
        <v>18</v>
      </c>
      <c r="F3398" s="306">
        <v>112.44</v>
      </c>
      <c r="G3398" s="40"/>
      <c r="H3398" s="46"/>
    </row>
    <row r="3399" s="2" customFormat="1" ht="16.8" customHeight="1">
      <c r="A3399" s="40"/>
      <c r="B3399" s="46"/>
      <c r="C3399" s="307" t="s">
        <v>18</v>
      </c>
      <c r="D3399" s="307" t="s">
        <v>4854</v>
      </c>
      <c r="E3399" s="19" t="s">
        <v>18</v>
      </c>
      <c r="F3399" s="308">
        <v>0</v>
      </c>
      <c r="G3399" s="40"/>
      <c r="H3399" s="46"/>
    </row>
    <row r="3400" s="2" customFormat="1" ht="16.8" customHeight="1">
      <c r="A3400" s="40"/>
      <c r="B3400" s="46"/>
      <c r="C3400" s="307" t="s">
        <v>4855</v>
      </c>
      <c r="D3400" s="307" t="s">
        <v>4856</v>
      </c>
      <c r="E3400" s="19" t="s">
        <v>18</v>
      </c>
      <c r="F3400" s="308">
        <v>112.44</v>
      </c>
      <c r="G3400" s="40"/>
      <c r="H3400" s="46"/>
    </row>
    <row r="3401" s="2" customFormat="1" ht="16.8" customHeight="1">
      <c r="A3401" s="40"/>
      <c r="B3401" s="46"/>
      <c r="C3401" s="303" t="s">
        <v>4857</v>
      </c>
      <c r="D3401" s="304" t="s">
        <v>4857</v>
      </c>
      <c r="E3401" s="305" t="s">
        <v>18</v>
      </c>
      <c r="F3401" s="306">
        <v>96.560000000000002</v>
      </c>
      <c r="G3401" s="40"/>
      <c r="H3401" s="46"/>
    </row>
    <row r="3402" s="2" customFormat="1" ht="16.8" customHeight="1">
      <c r="A3402" s="40"/>
      <c r="B3402" s="46"/>
      <c r="C3402" s="307" t="s">
        <v>4857</v>
      </c>
      <c r="D3402" s="307" t="s">
        <v>4858</v>
      </c>
      <c r="E3402" s="19" t="s">
        <v>18</v>
      </c>
      <c r="F3402" s="308">
        <v>96.560000000000002</v>
      </c>
      <c r="G3402" s="40"/>
      <c r="H3402" s="46"/>
    </row>
    <row r="3403" s="2" customFormat="1" ht="16.8" customHeight="1">
      <c r="A3403" s="40"/>
      <c r="B3403" s="46"/>
      <c r="C3403" s="303" t="s">
        <v>4860</v>
      </c>
      <c r="D3403" s="304" t="s">
        <v>4860</v>
      </c>
      <c r="E3403" s="305" t="s">
        <v>18</v>
      </c>
      <c r="F3403" s="306">
        <v>2.6299999999999999</v>
      </c>
      <c r="G3403" s="40"/>
      <c r="H3403" s="46"/>
    </row>
    <row r="3404" s="2" customFormat="1" ht="16.8" customHeight="1">
      <c r="A3404" s="40"/>
      <c r="B3404" s="46"/>
      <c r="C3404" s="307" t="s">
        <v>4860</v>
      </c>
      <c r="D3404" s="307" t="s">
        <v>4861</v>
      </c>
      <c r="E3404" s="19" t="s">
        <v>18</v>
      </c>
      <c r="F3404" s="308">
        <v>2.6299999999999999</v>
      </c>
      <c r="G3404" s="40"/>
      <c r="H3404" s="46"/>
    </row>
    <row r="3405" s="2" customFormat="1" ht="16.8" customHeight="1">
      <c r="A3405" s="40"/>
      <c r="B3405" s="46"/>
      <c r="C3405" s="303" t="s">
        <v>4862</v>
      </c>
      <c r="D3405" s="304" t="s">
        <v>4862</v>
      </c>
      <c r="E3405" s="305" t="s">
        <v>18</v>
      </c>
      <c r="F3405" s="306">
        <v>8.4499999999999993</v>
      </c>
      <c r="G3405" s="40"/>
      <c r="H3405" s="46"/>
    </row>
    <row r="3406" s="2" customFormat="1" ht="16.8" customHeight="1">
      <c r="A3406" s="40"/>
      <c r="B3406" s="46"/>
      <c r="C3406" s="307" t="s">
        <v>4862</v>
      </c>
      <c r="D3406" s="307" t="s">
        <v>4863</v>
      </c>
      <c r="E3406" s="19" t="s">
        <v>18</v>
      </c>
      <c r="F3406" s="308">
        <v>8.4499999999999993</v>
      </c>
      <c r="G3406" s="40"/>
      <c r="H3406" s="46"/>
    </row>
    <row r="3407" s="2" customFormat="1" ht="16.8" customHeight="1">
      <c r="A3407" s="40"/>
      <c r="B3407" s="46"/>
      <c r="C3407" s="303" t="s">
        <v>5902</v>
      </c>
      <c r="D3407" s="304" t="s">
        <v>5902</v>
      </c>
      <c r="E3407" s="305" t="s">
        <v>18</v>
      </c>
      <c r="F3407" s="306">
        <v>4.1500000000000004</v>
      </c>
      <c r="G3407" s="40"/>
      <c r="H3407" s="46"/>
    </row>
    <row r="3408" s="2" customFormat="1" ht="26.4" customHeight="1">
      <c r="A3408" s="40"/>
      <c r="B3408" s="46"/>
      <c r="C3408" s="302" t="s">
        <v>7472</v>
      </c>
      <c r="D3408" s="302" t="s">
        <v>175</v>
      </c>
      <c r="E3408" s="40"/>
      <c r="F3408" s="40"/>
      <c r="G3408" s="40"/>
      <c r="H3408" s="46"/>
    </row>
    <row r="3409" s="2" customFormat="1" ht="16.8" customHeight="1">
      <c r="A3409" s="40"/>
      <c r="B3409" s="46"/>
      <c r="C3409" s="303" t="s">
        <v>426</v>
      </c>
      <c r="D3409" s="304" t="s">
        <v>426</v>
      </c>
      <c r="E3409" s="305" t="s">
        <v>18</v>
      </c>
      <c r="F3409" s="306">
        <v>1.27</v>
      </c>
      <c r="G3409" s="40"/>
      <c r="H3409" s="46"/>
    </row>
    <row r="3410" s="2" customFormat="1" ht="16.8" customHeight="1">
      <c r="A3410" s="40"/>
      <c r="B3410" s="46"/>
      <c r="C3410" s="307" t="s">
        <v>426</v>
      </c>
      <c r="D3410" s="307" t="s">
        <v>5239</v>
      </c>
      <c r="E3410" s="19" t="s">
        <v>18</v>
      </c>
      <c r="F3410" s="308">
        <v>1.27</v>
      </c>
      <c r="G3410" s="40"/>
      <c r="H3410" s="46"/>
    </row>
    <row r="3411" s="2" customFormat="1" ht="16.8" customHeight="1">
      <c r="A3411" s="40"/>
      <c r="B3411" s="46"/>
      <c r="C3411" s="303" t="s">
        <v>432</v>
      </c>
      <c r="D3411" s="304" t="s">
        <v>432</v>
      </c>
      <c r="E3411" s="305" t="s">
        <v>18</v>
      </c>
      <c r="F3411" s="306">
        <v>7.9900000000000002</v>
      </c>
      <c r="G3411" s="40"/>
      <c r="H3411" s="46"/>
    </row>
    <row r="3412" s="2" customFormat="1" ht="16.8" customHeight="1">
      <c r="A3412" s="40"/>
      <c r="B3412" s="46"/>
      <c r="C3412" s="307" t="s">
        <v>432</v>
      </c>
      <c r="D3412" s="307" t="s">
        <v>5267</v>
      </c>
      <c r="E3412" s="19" t="s">
        <v>18</v>
      </c>
      <c r="F3412" s="308">
        <v>7.9900000000000002</v>
      </c>
      <c r="G3412" s="40"/>
      <c r="H3412" s="46"/>
    </row>
    <row r="3413" s="2" customFormat="1" ht="16.8" customHeight="1">
      <c r="A3413" s="40"/>
      <c r="B3413" s="46"/>
      <c r="C3413" s="303" t="s">
        <v>5702</v>
      </c>
      <c r="D3413" s="304" t="s">
        <v>5702</v>
      </c>
      <c r="E3413" s="305" t="s">
        <v>18</v>
      </c>
      <c r="F3413" s="306">
        <v>1</v>
      </c>
      <c r="G3413" s="40"/>
      <c r="H3413" s="46"/>
    </row>
    <row r="3414" s="2" customFormat="1" ht="16.8" customHeight="1">
      <c r="A3414" s="40"/>
      <c r="B3414" s="46"/>
      <c r="C3414" s="307" t="s">
        <v>5702</v>
      </c>
      <c r="D3414" s="307" t="s">
        <v>5703</v>
      </c>
      <c r="E3414" s="19" t="s">
        <v>18</v>
      </c>
      <c r="F3414" s="308">
        <v>1</v>
      </c>
      <c r="G3414" s="40"/>
      <c r="H3414" s="46"/>
    </row>
    <row r="3415" s="2" customFormat="1" ht="16.8" customHeight="1">
      <c r="A3415" s="40"/>
      <c r="B3415" s="46"/>
      <c r="C3415" s="303" t="s">
        <v>4198</v>
      </c>
      <c r="D3415" s="304" t="s">
        <v>4198</v>
      </c>
      <c r="E3415" s="305" t="s">
        <v>18</v>
      </c>
      <c r="F3415" s="306">
        <v>27</v>
      </c>
      <c r="G3415" s="40"/>
      <c r="H3415" s="46"/>
    </row>
    <row r="3416" s="2" customFormat="1" ht="16.8" customHeight="1">
      <c r="A3416" s="40"/>
      <c r="B3416" s="46"/>
      <c r="C3416" s="307" t="s">
        <v>4198</v>
      </c>
      <c r="D3416" s="307" t="s">
        <v>5688</v>
      </c>
      <c r="E3416" s="19" t="s">
        <v>18</v>
      </c>
      <c r="F3416" s="308">
        <v>27</v>
      </c>
      <c r="G3416" s="40"/>
      <c r="H3416" s="46"/>
    </row>
    <row r="3417" s="2" customFormat="1" ht="16.8" customHeight="1">
      <c r="A3417" s="40"/>
      <c r="B3417" s="46"/>
      <c r="C3417" s="303" t="s">
        <v>4204</v>
      </c>
      <c r="D3417" s="304" t="s">
        <v>4204</v>
      </c>
      <c r="E3417" s="305" t="s">
        <v>18</v>
      </c>
      <c r="F3417" s="306">
        <v>6</v>
      </c>
      <c r="G3417" s="40"/>
      <c r="H3417" s="46"/>
    </row>
    <row r="3418" s="2" customFormat="1" ht="16.8" customHeight="1">
      <c r="A3418" s="40"/>
      <c r="B3418" s="46"/>
      <c r="C3418" s="307" t="s">
        <v>4204</v>
      </c>
      <c r="D3418" s="307" t="s">
        <v>5694</v>
      </c>
      <c r="E3418" s="19" t="s">
        <v>18</v>
      </c>
      <c r="F3418" s="308">
        <v>6</v>
      </c>
      <c r="G3418" s="40"/>
      <c r="H3418" s="46"/>
    </row>
    <row r="3419" s="2" customFormat="1" ht="16.8" customHeight="1">
      <c r="A3419" s="40"/>
      <c r="B3419" s="46"/>
      <c r="C3419" s="303" t="s">
        <v>4210</v>
      </c>
      <c r="D3419" s="304" t="s">
        <v>4210</v>
      </c>
      <c r="E3419" s="305" t="s">
        <v>18</v>
      </c>
      <c r="F3419" s="306">
        <v>59</v>
      </c>
      <c r="G3419" s="40"/>
      <c r="H3419" s="46"/>
    </row>
    <row r="3420" s="2" customFormat="1" ht="16.8" customHeight="1">
      <c r="A3420" s="40"/>
      <c r="B3420" s="46"/>
      <c r="C3420" s="307" t="s">
        <v>4210</v>
      </c>
      <c r="D3420" s="307" t="s">
        <v>5705</v>
      </c>
      <c r="E3420" s="19" t="s">
        <v>18</v>
      </c>
      <c r="F3420" s="308">
        <v>59</v>
      </c>
      <c r="G3420" s="40"/>
      <c r="H3420" s="46"/>
    </row>
    <row r="3421" s="2" customFormat="1" ht="16.8" customHeight="1">
      <c r="A3421" s="40"/>
      <c r="B3421" s="46"/>
      <c r="C3421" s="303" t="s">
        <v>4186</v>
      </c>
      <c r="D3421" s="304" t="s">
        <v>4186</v>
      </c>
      <c r="E3421" s="305" t="s">
        <v>18</v>
      </c>
      <c r="F3421" s="306">
        <v>59</v>
      </c>
      <c r="G3421" s="40"/>
      <c r="H3421" s="46"/>
    </row>
    <row r="3422" s="2" customFormat="1" ht="16.8" customHeight="1">
      <c r="A3422" s="40"/>
      <c r="B3422" s="46"/>
      <c r="C3422" s="307" t="s">
        <v>4186</v>
      </c>
      <c r="D3422" s="307" t="s">
        <v>5710</v>
      </c>
      <c r="E3422" s="19" t="s">
        <v>18</v>
      </c>
      <c r="F3422" s="308">
        <v>59</v>
      </c>
      <c r="G3422" s="40"/>
      <c r="H3422" s="46"/>
    </row>
    <row r="3423" s="2" customFormat="1" ht="16.8" customHeight="1">
      <c r="A3423" s="40"/>
      <c r="B3423" s="46"/>
      <c r="C3423" s="303" t="s">
        <v>4192</v>
      </c>
      <c r="D3423" s="304" t="s">
        <v>4192</v>
      </c>
      <c r="E3423" s="305" t="s">
        <v>18</v>
      </c>
      <c r="F3423" s="306">
        <v>59</v>
      </c>
      <c r="G3423" s="40"/>
      <c r="H3423" s="46"/>
    </row>
    <row r="3424" s="2" customFormat="1" ht="16.8" customHeight="1">
      <c r="A3424" s="40"/>
      <c r="B3424" s="46"/>
      <c r="C3424" s="307" t="s">
        <v>4192</v>
      </c>
      <c r="D3424" s="307" t="s">
        <v>5707</v>
      </c>
      <c r="E3424" s="19" t="s">
        <v>18</v>
      </c>
      <c r="F3424" s="308">
        <v>59</v>
      </c>
      <c r="G3424" s="40"/>
      <c r="H3424" s="46"/>
    </row>
    <row r="3425" s="2" customFormat="1" ht="16.8" customHeight="1">
      <c r="A3425" s="40"/>
      <c r="B3425" s="46"/>
      <c r="C3425" s="303" t="s">
        <v>4175</v>
      </c>
      <c r="D3425" s="304" t="s">
        <v>4175</v>
      </c>
      <c r="E3425" s="305" t="s">
        <v>18</v>
      </c>
      <c r="F3425" s="306">
        <v>59</v>
      </c>
      <c r="G3425" s="40"/>
      <c r="H3425" s="46"/>
    </row>
    <row r="3426" s="2" customFormat="1" ht="16.8" customHeight="1">
      <c r="A3426" s="40"/>
      <c r="B3426" s="46"/>
      <c r="C3426" s="307" t="s">
        <v>4175</v>
      </c>
      <c r="D3426" s="307" t="s">
        <v>5707</v>
      </c>
      <c r="E3426" s="19" t="s">
        <v>18</v>
      </c>
      <c r="F3426" s="308">
        <v>59</v>
      </c>
      <c r="G3426" s="40"/>
      <c r="H3426" s="46"/>
    </row>
    <row r="3427" s="2" customFormat="1" ht="16.8" customHeight="1">
      <c r="A3427" s="40"/>
      <c r="B3427" s="46"/>
      <c r="C3427" s="303" t="s">
        <v>4180</v>
      </c>
      <c r="D3427" s="304" t="s">
        <v>4180</v>
      </c>
      <c r="E3427" s="305" t="s">
        <v>18</v>
      </c>
      <c r="F3427" s="306">
        <v>30</v>
      </c>
      <c r="G3427" s="40"/>
      <c r="H3427" s="46"/>
    </row>
    <row r="3428" s="2" customFormat="1" ht="16.8" customHeight="1">
      <c r="A3428" s="40"/>
      <c r="B3428" s="46"/>
      <c r="C3428" s="307" t="s">
        <v>4180</v>
      </c>
      <c r="D3428" s="307" t="s">
        <v>5713</v>
      </c>
      <c r="E3428" s="19" t="s">
        <v>18</v>
      </c>
      <c r="F3428" s="308">
        <v>30</v>
      </c>
      <c r="G3428" s="40"/>
      <c r="H3428" s="46"/>
    </row>
    <row r="3429" s="2" customFormat="1" ht="16.8" customHeight="1">
      <c r="A3429" s="40"/>
      <c r="B3429" s="46"/>
      <c r="C3429" s="303" t="s">
        <v>5715</v>
      </c>
      <c r="D3429" s="304" t="s">
        <v>5715</v>
      </c>
      <c r="E3429" s="305" t="s">
        <v>18</v>
      </c>
      <c r="F3429" s="306">
        <v>1</v>
      </c>
      <c r="G3429" s="40"/>
      <c r="H3429" s="46"/>
    </row>
    <row r="3430" s="2" customFormat="1" ht="16.8" customHeight="1">
      <c r="A3430" s="40"/>
      <c r="B3430" s="46"/>
      <c r="C3430" s="307" t="s">
        <v>5715</v>
      </c>
      <c r="D3430" s="307" t="s">
        <v>5716</v>
      </c>
      <c r="E3430" s="19" t="s">
        <v>18</v>
      </c>
      <c r="F3430" s="308">
        <v>1</v>
      </c>
      <c r="G3430" s="40"/>
      <c r="H3430" s="46"/>
    </row>
    <row r="3431" s="2" customFormat="1" ht="16.8" customHeight="1">
      <c r="A3431" s="40"/>
      <c r="B3431" s="46"/>
      <c r="C3431" s="303" t="s">
        <v>5719</v>
      </c>
      <c r="D3431" s="304" t="s">
        <v>5719</v>
      </c>
      <c r="E3431" s="305" t="s">
        <v>18</v>
      </c>
      <c r="F3431" s="306">
        <v>1</v>
      </c>
      <c r="G3431" s="40"/>
      <c r="H3431" s="46"/>
    </row>
    <row r="3432" s="2" customFormat="1" ht="16.8" customHeight="1">
      <c r="A3432" s="40"/>
      <c r="B3432" s="46"/>
      <c r="C3432" s="307" t="s">
        <v>5719</v>
      </c>
      <c r="D3432" s="307" t="s">
        <v>5720</v>
      </c>
      <c r="E3432" s="19" t="s">
        <v>18</v>
      </c>
      <c r="F3432" s="308">
        <v>1</v>
      </c>
      <c r="G3432" s="40"/>
      <c r="H3432" s="46"/>
    </row>
    <row r="3433" s="2" customFormat="1" ht="16.8" customHeight="1">
      <c r="A3433" s="40"/>
      <c r="B3433" s="46"/>
      <c r="C3433" s="303" t="s">
        <v>1497</v>
      </c>
      <c r="D3433" s="304" t="s">
        <v>1497</v>
      </c>
      <c r="E3433" s="305" t="s">
        <v>18</v>
      </c>
      <c r="F3433" s="306">
        <v>26.640000000000001</v>
      </c>
      <c r="G3433" s="40"/>
      <c r="H3433" s="46"/>
    </row>
    <row r="3434" s="2" customFormat="1" ht="16.8" customHeight="1">
      <c r="A3434" s="40"/>
      <c r="B3434" s="46"/>
      <c r="C3434" s="307" t="s">
        <v>1497</v>
      </c>
      <c r="D3434" s="307" t="s">
        <v>5272</v>
      </c>
      <c r="E3434" s="19" t="s">
        <v>18</v>
      </c>
      <c r="F3434" s="308">
        <v>26.640000000000001</v>
      </c>
      <c r="G3434" s="40"/>
      <c r="H3434" s="46"/>
    </row>
    <row r="3435" s="2" customFormat="1" ht="16.8" customHeight="1">
      <c r="A3435" s="40"/>
      <c r="B3435" s="46"/>
      <c r="C3435" s="303" t="s">
        <v>4165</v>
      </c>
      <c r="D3435" s="304" t="s">
        <v>4165</v>
      </c>
      <c r="E3435" s="305" t="s">
        <v>18</v>
      </c>
      <c r="F3435" s="306">
        <v>1.8999999999999999</v>
      </c>
      <c r="G3435" s="40"/>
      <c r="H3435" s="46"/>
    </row>
    <row r="3436" s="2" customFormat="1" ht="16.8" customHeight="1">
      <c r="A3436" s="40"/>
      <c r="B3436" s="46"/>
      <c r="C3436" s="307" t="s">
        <v>4165</v>
      </c>
      <c r="D3436" s="307" t="s">
        <v>5727</v>
      </c>
      <c r="E3436" s="19" t="s">
        <v>18</v>
      </c>
      <c r="F3436" s="308">
        <v>1.8999999999999999</v>
      </c>
      <c r="G3436" s="40"/>
      <c r="H3436" s="46"/>
    </row>
    <row r="3437" s="2" customFormat="1" ht="16.8" customHeight="1">
      <c r="A3437" s="40"/>
      <c r="B3437" s="46"/>
      <c r="C3437" s="303" t="s">
        <v>5729</v>
      </c>
      <c r="D3437" s="304" t="s">
        <v>5729</v>
      </c>
      <c r="E3437" s="305" t="s">
        <v>18</v>
      </c>
      <c r="F3437" s="306">
        <v>1.6000000000000001</v>
      </c>
      <c r="G3437" s="40"/>
      <c r="H3437" s="46"/>
    </row>
    <row r="3438" s="2" customFormat="1" ht="16.8" customHeight="1">
      <c r="A3438" s="40"/>
      <c r="B3438" s="46"/>
      <c r="C3438" s="307" t="s">
        <v>5729</v>
      </c>
      <c r="D3438" s="307" t="s">
        <v>5730</v>
      </c>
      <c r="E3438" s="19" t="s">
        <v>18</v>
      </c>
      <c r="F3438" s="308">
        <v>1.6000000000000001</v>
      </c>
      <c r="G3438" s="40"/>
      <c r="H3438" s="46"/>
    </row>
    <row r="3439" s="2" customFormat="1" ht="16.8" customHeight="1">
      <c r="A3439" s="40"/>
      <c r="B3439" s="46"/>
      <c r="C3439" s="303" t="s">
        <v>5735</v>
      </c>
      <c r="D3439" s="304" t="s">
        <v>5735</v>
      </c>
      <c r="E3439" s="305" t="s">
        <v>18</v>
      </c>
      <c r="F3439" s="306">
        <v>5</v>
      </c>
      <c r="G3439" s="40"/>
      <c r="H3439" s="46"/>
    </row>
    <row r="3440" s="2" customFormat="1" ht="16.8" customHeight="1">
      <c r="A3440" s="40"/>
      <c r="B3440" s="46"/>
      <c r="C3440" s="307" t="s">
        <v>5735</v>
      </c>
      <c r="D3440" s="307" t="s">
        <v>5736</v>
      </c>
      <c r="E3440" s="19" t="s">
        <v>18</v>
      </c>
      <c r="F3440" s="308">
        <v>5</v>
      </c>
      <c r="G3440" s="40"/>
      <c r="H3440" s="46"/>
    </row>
    <row r="3441" s="2" customFormat="1" ht="16.8" customHeight="1">
      <c r="A3441" s="40"/>
      <c r="B3441" s="46"/>
      <c r="C3441" s="303" t="s">
        <v>5740</v>
      </c>
      <c r="D3441" s="304" t="s">
        <v>5740</v>
      </c>
      <c r="E3441" s="305" t="s">
        <v>18</v>
      </c>
      <c r="F3441" s="306">
        <v>1.8999999999999999</v>
      </c>
      <c r="G3441" s="40"/>
      <c r="H3441" s="46"/>
    </row>
    <row r="3442" s="2" customFormat="1" ht="16.8" customHeight="1">
      <c r="A3442" s="40"/>
      <c r="B3442" s="46"/>
      <c r="C3442" s="307" t="s">
        <v>5740</v>
      </c>
      <c r="D3442" s="307" t="s">
        <v>5741</v>
      </c>
      <c r="E3442" s="19" t="s">
        <v>18</v>
      </c>
      <c r="F3442" s="308">
        <v>1.8999999999999999</v>
      </c>
      <c r="G3442" s="40"/>
      <c r="H3442" s="46"/>
    </row>
    <row r="3443" s="2" customFormat="1" ht="16.8" customHeight="1">
      <c r="A3443" s="40"/>
      <c r="B3443" s="46"/>
      <c r="C3443" s="303" t="s">
        <v>5743</v>
      </c>
      <c r="D3443" s="304" t="s">
        <v>5743</v>
      </c>
      <c r="E3443" s="305" t="s">
        <v>18</v>
      </c>
      <c r="F3443" s="306">
        <v>2.0699999999999998</v>
      </c>
      <c r="G3443" s="40"/>
      <c r="H3443" s="46"/>
    </row>
    <row r="3444" s="2" customFormat="1" ht="16.8" customHeight="1">
      <c r="A3444" s="40"/>
      <c r="B3444" s="46"/>
      <c r="C3444" s="307" t="s">
        <v>5743</v>
      </c>
      <c r="D3444" s="307" t="s">
        <v>5744</v>
      </c>
      <c r="E3444" s="19" t="s">
        <v>18</v>
      </c>
      <c r="F3444" s="308">
        <v>2.0699999999999998</v>
      </c>
      <c r="G3444" s="40"/>
      <c r="H3444" s="46"/>
    </row>
    <row r="3445" s="2" customFormat="1" ht="16.8" customHeight="1">
      <c r="A3445" s="40"/>
      <c r="B3445" s="46"/>
      <c r="C3445" s="309" t="s">
        <v>7386</v>
      </c>
      <c r="D3445" s="40"/>
      <c r="E3445" s="40"/>
      <c r="F3445" s="40"/>
      <c r="G3445" s="40"/>
      <c r="H3445" s="46"/>
    </row>
    <row r="3446" s="2" customFormat="1" ht="16.8" customHeight="1">
      <c r="A3446" s="40"/>
      <c r="B3446" s="46"/>
      <c r="C3446" s="307" t="s">
        <v>3998</v>
      </c>
      <c r="D3446" s="307" t="s">
        <v>3999</v>
      </c>
      <c r="E3446" s="19" t="s">
        <v>343</v>
      </c>
      <c r="F3446" s="308">
        <v>4.3499999999999996</v>
      </c>
      <c r="G3446" s="40"/>
      <c r="H3446" s="46"/>
    </row>
    <row r="3447" s="2" customFormat="1" ht="16.8" customHeight="1">
      <c r="A3447" s="40"/>
      <c r="B3447" s="46"/>
      <c r="C3447" s="303" t="s">
        <v>5753</v>
      </c>
      <c r="D3447" s="304" t="s">
        <v>5753</v>
      </c>
      <c r="E3447" s="305" t="s">
        <v>18</v>
      </c>
      <c r="F3447" s="306">
        <v>0.90000000000000002</v>
      </c>
      <c r="G3447" s="40"/>
      <c r="H3447" s="46"/>
    </row>
    <row r="3448" s="2" customFormat="1" ht="16.8" customHeight="1">
      <c r="A3448" s="40"/>
      <c r="B3448" s="46"/>
      <c r="C3448" s="307" t="s">
        <v>5753</v>
      </c>
      <c r="D3448" s="307" t="s">
        <v>5754</v>
      </c>
      <c r="E3448" s="19" t="s">
        <v>18</v>
      </c>
      <c r="F3448" s="308">
        <v>0.90000000000000002</v>
      </c>
      <c r="G3448" s="40"/>
      <c r="H3448" s="46"/>
    </row>
    <row r="3449" s="2" customFormat="1" ht="16.8" customHeight="1">
      <c r="A3449" s="40"/>
      <c r="B3449" s="46"/>
      <c r="C3449" s="309" t="s">
        <v>7386</v>
      </c>
      <c r="D3449" s="40"/>
      <c r="E3449" s="40"/>
      <c r="F3449" s="40"/>
      <c r="G3449" s="40"/>
      <c r="H3449" s="46"/>
    </row>
    <row r="3450" s="2" customFormat="1" ht="16.8" customHeight="1">
      <c r="A3450" s="40"/>
      <c r="B3450" s="46"/>
      <c r="C3450" s="307" t="s">
        <v>5749</v>
      </c>
      <c r="D3450" s="307" t="s">
        <v>5750</v>
      </c>
      <c r="E3450" s="19" t="s">
        <v>343</v>
      </c>
      <c r="F3450" s="308">
        <v>1.6599999999999999</v>
      </c>
      <c r="G3450" s="40"/>
      <c r="H3450" s="46"/>
    </row>
    <row r="3451" s="2" customFormat="1" ht="16.8" customHeight="1">
      <c r="A3451" s="40"/>
      <c r="B3451" s="46"/>
      <c r="C3451" s="303" t="s">
        <v>5759</v>
      </c>
      <c r="D3451" s="304" t="s">
        <v>5759</v>
      </c>
      <c r="E3451" s="305" t="s">
        <v>18</v>
      </c>
      <c r="F3451" s="306">
        <v>7.3300000000000001</v>
      </c>
      <c r="G3451" s="40"/>
      <c r="H3451" s="46"/>
    </row>
    <row r="3452" s="2" customFormat="1" ht="16.8" customHeight="1">
      <c r="A3452" s="40"/>
      <c r="B3452" s="46"/>
      <c r="C3452" s="307" t="s">
        <v>5759</v>
      </c>
      <c r="D3452" s="307" t="s">
        <v>5760</v>
      </c>
      <c r="E3452" s="19" t="s">
        <v>18</v>
      </c>
      <c r="F3452" s="308">
        <v>7.3300000000000001</v>
      </c>
      <c r="G3452" s="40"/>
      <c r="H3452" s="46"/>
    </row>
    <row r="3453" s="2" customFormat="1" ht="16.8" customHeight="1">
      <c r="A3453" s="40"/>
      <c r="B3453" s="46"/>
      <c r="C3453" s="303" t="s">
        <v>7473</v>
      </c>
      <c r="D3453" s="304" t="s">
        <v>7473</v>
      </c>
      <c r="E3453" s="305" t="s">
        <v>18</v>
      </c>
      <c r="F3453" s="306">
        <v>4355.3500000000004</v>
      </c>
      <c r="G3453" s="40"/>
      <c r="H3453" s="46"/>
    </row>
    <row r="3454" s="2" customFormat="1" ht="16.8" customHeight="1">
      <c r="A3454" s="40"/>
      <c r="B3454" s="46"/>
      <c r="C3454" s="303" t="s">
        <v>7474</v>
      </c>
      <c r="D3454" s="304" t="s">
        <v>7474</v>
      </c>
      <c r="E3454" s="305" t="s">
        <v>18</v>
      </c>
      <c r="F3454" s="306">
        <v>-600</v>
      </c>
      <c r="G3454" s="40"/>
      <c r="H3454" s="46"/>
    </row>
    <row r="3455" s="2" customFormat="1" ht="16.8" customHeight="1">
      <c r="A3455" s="40"/>
      <c r="B3455" s="46"/>
      <c r="C3455" s="303" t="s">
        <v>7475</v>
      </c>
      <c r="D3455" s="304" t="s">
        <v>7475</v>
      </c>
      <c r="E3455" s="305" t="s">
        <v>18</v>
      </c>
      <c r="F3455" s="306">
        <v>0.59999999999999998</v>
      </c>
      <c r="G3455" s="40"/>
      <c r="H3455" s="46"/>
    </row>
    <row r="3456" s="2" customFormat="1" ht="16.8" customHeight="1">
      <c r="A3456" s="40"/>
      <c r="B3456" s="46"/>
      <c r="C3456" s="303" t="s">
        <v>1548</v>
      </c>
      <c r="D3456" s="304" t="s">
        <v>1548</v>
      </c>
      <c r="E3456" s="305" t="s">
        <v>18</v>
      </c>
      <c r="F3456" s="306">
        <v>7.9900000000000002</v>
      </c>
      <c r="G3456" s="40"/>
      <c r="H3456" s="46"/>
    </row>
    <row r="3457" s="2" customFormat="1" ht="16.8" customHeight="1">
      <c r="A3457" s="40"/>
      <c r="B3457" s="46"/>
      <c r="C3457" s="307" t="s">
        <v>1548</v>
      </c>
      <c r="D3457" s="307" t="s">
        <v>5274</v>
      </c>
      <c r="E3457" s="19" t="s">
        <v>18</v>
      </c>
      <c r="F3457" s="308">
        <v>7.9900000000000002</v>
      </c>
      <c r="G3457" s="40"/>
      <c r="H3457" s="46"/>
    </row>
    <row r="3458" s="2" customFormat="1" ht="16.8" customHeight="1">
      <c r="A3458" s="40"/>
      <c r="B3458" s="46"/>
      <c r="C3458" s="303" t="s">
        <v>7476</v>
      </c>
      <c r="D3458" s="304" t="s">
        <v>7476</v>
      </c>
      <c r="E3458" s="305" t="s">
        <v>18</v>
      </c>
      <c r="F3458" s="306">
        <v>0.59999999999999998</v>
      </c>
      <c r="G3458" s="40"/>
      <c r="H3458" s="46"/>
    </row>
    <row r="3459" s="2" customFormat="1" ht="16.8" customHeight="1">
      <c r="A3459" s="40"/>
      <c r="B3459" s="46"/>
      <c r="C3459" s="303" t="s">
        <v>7477</v>
      </c>
      <c r="D3459" s="304" t="s">
        <v>7477</v>
      </c>
      <c r="E3459" s="305" t="s">
        <v>18</v>
      </c>
      <c r="F3459" s="306">
        <v>7.3300000000000001</v>
      </c>
      <c r="G3459" s="40"/>
      <c r="H3459" s="46"/>
    </row>
    <row r="3460" s="2" customFormat="1" ht="16.8" customHeight="1">
      <c r="A3460" s="40"/>
      <c r="B3460" s="46"/>
      <c r="C3460" s="303" t="s">
        <v>5768</v>
      </c>
      <c r="D3460" s="304" t="s">
        <v>5768</v>
      </c>
      <c r="E3460" s="305" t="s">
        <v>18</v>
      </c>
      <c r="F3460" s="306">
        <v>3.6499999999999999</v>
      </c>
      <c r="G3460" s="40"/>
      <c r="H3460" s="46"/>
    </row>
    <row r="3461" s="2" customFormat="1" ht="16.8" customHeight="1">
      <c r="A3461" s="40"/>
      <c r="B3461" s="46"/>
      <c r="C3461" s="307" t="s">
        <v>5768</v>
      </c>
      <c r="D3461" s="307" t="s">
        <v>5762</v>
      </c>
      <c r="E3461" s="19" t="s">
        <v>18</v>
      </c>
      <c r="F3461" s="308">
        <v>3.6499999999999999</v>
      </c>
      <c r="G3461" s="40"/>
      <c r="H3461" s="46"/>
    </row>
    <row r="3462" s="2" customFormat="1" ht="16.8" customHeight="1">
      <c r="A3462" s="40"/>
      <c r="B3462" s="46"/>
      <c r="C3462" s="309" t="s">
        <v>7386</v>
      </c>
      <c r="D3462" s="40"/>
      <c r="E3462" s="40"/>
      <c r="F3462" s="40"/>
      <c r="G3462" s="40"/>
      <c r="H3462" s="46"/>
    </row>
    <row r="3463" s="2" customFormat="1" ht="16.8" customHeight="1">
      <c r="A3463" s="40"/>
      <c r="B3463" s="46"/>
      <c r="C3463" s="307" t="s">
        <v>1052</v>
      </c>
      <c r="D3463" s="307" t="s">
        <v>1053</v>
      </c>
      <c r="E3463" s="19" t="s">
        <v>350</v>
      </c>
      <c r="F3463" s="308">
        <v>221.90000000000001</v>
      </c>
      <c r="G3463" s="40"/>
      <c r="H3463" s="46"/>
    </row>
    <row r="3464" s="2" customFormat="1" ht="16.8" customHeight="1">
      <c r="A3464" s="40"/>
      <c r="B3464" s="46"/>
      <c r="C3464" s="303" t="s">
        <v>5773</v>
      </c>
      <c r="D3464" s="304" t="s">
        <v>5773</v>
      </c>
      <c r="E3464" s="305" t="s">
        <v>18</v>
      </c>
      <c r="F3464" s="306">
        <v>7.3300000000000001</v>
      </c>
      <c r="G3464" s="40"/>
      <c r="H3464" s="46"/>
    </row>
    <row r="3465" s="2" customFormat="1" ht="16.8" customHeight="1">
      <c r="A3465" s="40"/>
      <c r="B3465" s="46"/>
      <c r="C3465" s="307" t="s">
        <v>5773</v>
      </c>
      <c r="D3465" s="307" t="s">
        <v>5774</v>
      </c>
      <c r="E3465" s="19" t="s">
        <v>18</v>
      </c>
      <c r="F3465" s="308">
        <v>7.3300000000000001</v>
      </c>
      <c r="G3465" s="40"/>
      <c r="H3465" s="46"/>
    </row>
    <row r="3466" s="2" customFormat="1" ht="16.8" customHeight="1">
      <c r="A3466" s="40"/>
      <c r="B3466" s="46"/>
      <c r="C3466" s="303" t="s">
        <v>5778</v>
      </c>
      <c r="D3466" s="304" t="s">
        <v>5778</v>
      </c>
      <c r="E3466" s="305" t="s">
        <v>18</v>
      </c>
      <c r="F3466" s="306">
        <v>9.7100000000000009</v>
      </c>
      <c r="G3466" s="40"/>
      <c r="H3466" s="46"/>
    </row>
    <row r="3467" s="2" customFormat="1" ht="16.8" customHeight="1">
      <c r="A3467" s="40"/>
      <c r="B3467" s="46"/>
      <c r="C3467" s="307" t="s">
        <v>5778</v>
      </c>
      <c r="D3467" s="307" t="s">
        <v>5779</v>
      </c>
      <c r="E3467" s="19" t="s">
        <v>18</v>
      </c>
      <c r="F3467" s="308">
        <v>9.7100000000000009</v>
      </c>
      <c r="G3467" s="40"/>
      <c r="H3467" s="46"/>
    </row>
    <row r="3468" s="2" customFormat="1" ht="16.8" customHeight="1">
      <c r="A3468" s="40"/>
      <c r="B3468" s="46"/>
      <c r="C3468" s="303" t="s">
        <v>5783</v>
      </c>
      <c r="D3468" s="304" t="s">
        <v>5783</v>
      </c>
      <c r="E3468" s="305" t="s">
        <v>18</v>
      </c>
      <c r="F3468" s="306">
        <v>0.01</v>
      </c>
      <c r="G3468" s="40"/>
      <c r="H3468" s="46"/>
    </row>
    <row r="3469" s="2" customFormat="1" ht="16.8" customHeight="1">
      <c r="A3469" s="40"/>
      <c r="B3469" s="46"/>
      <c r="C3469" s="307" t="s">
        <v>5783</v>
      </c>
      <c r="D3469" s="307" t="s">
        <v>6</v>
      </c>
      <c r="E3469" s="19" t="s">
        <v>18</v>
      </c>
      <c r="F3469" s="308">
        <v>0.01</v>
      </c>
      <c r="G3469" s="40"/>
      <c r="H3469" s="46"/>
    </row>
    <row r="3470" s="2" customFormat="1" ht="16.8" customHeight="1">
      <c r="A3470" s="40"/>
      <c r="B3470" s="46"/>
      <c r="C3470" s="303" t="s">
        <v>5789</v>
      </c>
      <c r="D3470" s="304" t="s">
        <v>5789</v>
      </c>
      <c r="E3470" s="305" t="s">
        <v>18</v>
      </c>
      <c r="F3470" s="306">
        <v>19.420000000000002</v>
      </c>
      <c r="G3470" s="40"/>
      <c r="H3470" s="46"/>
    </row>
    <row r="3471" s="2" customFormat="1" ht="16.8" customHeight="1">
      <c r="A3471" s="40"/>
      <c r="B3471" s="46"/>
      <c r="C3471" s="307" t="s">
        <v>5789</v>
      </c>
      <c r="D3471" s="307" t="s">
        <v>5790</v>
      </c>
      <c r="E3471" s="19" t="s">
        <v>18</v>
      </c>
      <c r="F3471" s="308">
        <v>19.420000000000002</v>
      </c>
      <c r="G3471" s="40"/>
      <c r="H3471" s="46"/>
    </row>
    <row r="3472" s="2" customFormat="1" ht="16.8" customHeight="1">
      <c r="A3472" s="40"/>
      <c r="B3472" s="46"/>
      <c r="C3472" s="303" t="s">
        <v>5796</v>
      </c>
      <c r="D3472" s="304" t="s">
        <v>5796</v>
      </c>
      <c r="E3472" s="305" t="s">
        <v>18</v>
      </c>
      <c r="F3472" s="306">
        <v>0.01</v>
      </c>
      <c r="G3472" s="40"/>
      <c r="H3472" s="46"/>
    </row>
    <row r="3473" s="2" customFormat="1" ht="16.8" customHeight="1">
      <c r="A3473" s="40"/>
      <c r="B3473" s="46"/>
      <c r="C3473" s="307" t="s">
        <v>5796</v>
      </c>
      <c r="D3473" s="307" t="s">
        <v>5797</v>
      </c>
      <c r="E3473" s="19" t="s">
        <v>18</v>
      </c>
      <c r="F3473" s="308">
        <v>0.01</v>
      </c>
      <c r="G3473" s="40"/>
      <c r="H3473" s="46"/>
    </row>
    <row r="3474" s="2" customFormat="1" ht="16.8" customHeight="1">
      <c r="A3474" s="40"/>
      <c r="B3474" s="46"/>
      <c r="C3474" s="303" t="s">
        <v>1554</v>
      </c>
      <c r="D3474" s="304" t="s">
        <v>1554</v>
      </c>
      <c r="E3474" s="305" t="s">
        <v>18</v>
      </c>
      <c r="F3474" s="306">
        <v>58.579999999999998</v>
      </c>
      <c r="G3474" s="40"/>
      <c r="H3474" s="46"/>
    </row>
    <row r="3475" s="2" customFormat="1" ht="16.8" customHeight="1">
      <c r="A3475" s="40"/>
      <c r="B3475" s="46"/>
      <c r="C3475" s="307" t="s">
        <v>18</v>
      </c>
      <c r="D3475" s="307" t="s">
        <v>5276</v>
      </c>
      <c r="E3475" s="19" t="s">
        <v>18</v>
      </c>
      <c r="F3475" s="308">
        <v>0</v>
      </c>
      <c r="G3475" s="40"/>
      <c r="H3475" s="46"/>
    </row>
    <row r="3476" s="2" customFormat="1" ht="16.8" customHeight="1">
      <c r="A3476" s="40"/>
      <c r="B3476" s="46"/>
      <c r="C3476" s="307" t="s">
        <v>1554</v>
      </c>
      <c r="D3476" s="307" t="s">
        <v>5277</v>
      </c>
      <c r="E3476" s="19" t="s">
        <v>18</v>
      </c>
      <c r="F3476" s="308">
        <v>58.579999999999998</v>
      </c>
      <c r="G3476" s="40"/>
      <c r="H3476" s="46"/>
    </row>
    <row r="3477" s="2" customFormat="1" ht="16.8" customHeight="1">
      <c r="A3477" s="40"/>
      <c r="B3477" s="46"/>
      <c r="C3477" s="303" t="s">
        <v>1508</v>
      </c>
      <c r="D3477" s="304" t="s">
        <v>1508</v>
      </c>
      <c r="E3477" s="305" t="s">
        <v>18</v>
      </c>
      <c r="F3477" s="306">
        <v>695.58000000000004</v>
      </c>
      <c r="G3477" s="40"/>
      <c r="H3477" s="46"/>
    </row>
    <row r="3478" s="2" customFormat="1" ht="16.8" customHeight="1">
      <c r="A3478" s="40"/>
      <c r="B3478" s="46"/>
      <c r="C3478" s="307" t="s">
        <v>1508</v>
      </c>
      <c r="D3478" s="307" t="s">
        <v>5342</v>
      </c>
      <c r="E3478" s="19" t="s">
        <v>18</v>
      </c>
      <c r="F3478" s="308">
        <v>695.58000000000004</v>
      </c>
      <c r="G3478" s="40"/>
      <c r="H3478" s="46"/>
    </row>
    <row r="3479" s="2" customFormat="1" ht="16.8" customHeight="1">
      <c r="A3479" s="40"/>
      <c r="B3479" s="46"/>
      <c r="C3479" s="303" t="s">
        <v>1511</v>
      </c>
      <c r="D3479" s="304" t="s">
        <v>1511</v>
      </c>
      <c r="E3479" s="305" t="s">
        <v>18</v>
      </c>
      <c r="F3479" s="306">
        <v>2318.6100000000001</v>
      </c>
      <c r="G3479" s="40"/>
      <c r="H3479" s="46"/>
    </row>
    <row r="3480" s="2" customFormat="1" ht="16.8" customHeight="1">
      <c r="A3480" s="40"/>
      <c r="B3480" s="46"/>
      <c r="C3480" s="307" t="s">
        <v>1511</v>
      </c>
      <c r="D3480" s="307" t="s">
        <v>5344</v>
      </c>
      <c r="E3480" s="19" t="s">
        <v>18</v>
      </c>
      <c r="F3480" s="308">
        <v>2318.6100000000001</v>
      </c>
      <c r="G3480" s="40"/>
      <c r="H3480" s="46"/>
    </row>
    <row r="3481" s="2" customFormat="1" ht="16.8" customHeight="1">
      <c r="A3481" s="40"/>
      <c r="B3481" s="46"/>
      <c r="C3481" s="303" t="s">
        <v>748</v>
      </c>
      <c r="D3481" s="304" t="s">
        <v>748</v>
      </c>
      <c r="E3481" s="305" t="s">
        <v>18</v>
      </c>
      <c r="F3481" s="306">
        <v>695.58000000000004</v>
      </c>
      <c r="G3481" s="40"/>
      <c r="H3481" s="46"/>
    </row>
    <row r="3482" s="2" customFormat="1" ht="16.8" customHeight="1">
      <c r="A3482" s="40"/>
      <c r="B3482" s="46"/>
      <c r="C3482" s="307" t="s">
        <v>748</v>
      </c>
      <c r="D3482" s="307" t="s">
        <v>5346</v>
      </c>
      <c r="E3482" s="19" t="s">
        <v>18</v>
      </c>
      <c r="F3482" s="308">
        <v>695.58000000000004</v>
      </c>
      <c r="G3482" s="40"/>
      <c r="H3482" s="46"/>
    </row>
    <row r="3483" s="2" customFormat="1" ht="16.8" customHeight="1">
      <c r="A3483" s="40"/>
      <c r="B3483" s="46"/>
      <c r="C3483" s="303" t="s">
        <v>756</v>
      </c>
      <c r="D3483" s="304" t="s">
        <v>756</v>
      </c>
      <c r="E3483" s="305" t="s">
        <v>18</v>
      </c>
      <c r="F3483" s="306">
        <v>75.590000000000003</v>
      </c>
      <c r="G3483" s="40"/>
      <c r="H3483" s="46"/>
    </row>
    <row r="3484" s="2" customFormat="1" ht="16.8" customHeight="1">
      <c r="A3484" s="40"/>
      <c r="B3484" s="46"/>
      <c r="C3484" s="307" t="s">
        <v>18</v>
      </c>
      <c r="D3484" s="307" t="s">
        <v>5276</v>
      </c>
      <c r="E3484" s="19" t="s">
        <v>18</v>
      </c>
      <c r="F3484" s="308">
        <v>0</v>
      </c>
      <c r="G3484" s="40"/>
      <c r="H3484" s="46"/>
    </row>
    <row r="3485" s="2" customFormat="1" ht="16.8" customHeight="1">
      <c r="A3485" s="40"/>
      <c r="B3485" s="46"/>
      <c r="C3485" s="307" t="s">
        <v>756</v>
      </c>
      <c r="D3485" s="307" t="s">
        <v>5348</v>
      </c>
      <c r="E3485" s="19" t="s">
        <v>18</v>
      </c>
      <c r="F3485" s="308">
        <v>75.590000000000003</v>
      </c>
      <c r="G3485" s="40"/>
      <c r="H3485" s="46"/>
    </row>
    <row r="3486" s="2" customFormat="1" ht="16.8" customHeight="1">
      <c r="A3486" s="40"/>
      <c r="B3486" s="46"/>
      <c r="C3486" s="309" t="s">
        <v>7386</v>
      </c>
      <c r="D3486" s="40"/>
      <c r="E3486" s="40"/>
      <c r="F3486" s="40"/>
      <c r="G3486" s="40"/>
      <c r="H3486" s="46"/>
    </row>
    <row r="3487" s="2" customFormat="1" ht="16.8" customHeight="1">
      <c r="A3487" s="40"/>
      <c r="B3487" s="46"/>
      <c r="C3487" s="307" t="s">
        <v>4884</v>
      </c>
      <c r="D3487" s="307" t="s">
        <v>4885</v>
      </c>
      <c r="E3487" s="19" t="s">
        <v>309</v>
      </c>
      <c r="F3487" s="308">
        <v>6802.5200000000004</v>
      </c>
      <c r="G3487" s="40"/>
      <c r="H3487" s="46"/>
    </row>
    <row r="3488" s="2" customFormat="1" ht="16.8" customHeight="1">
      <c r="A3488" s="40"/>
      <c r="B3488" s="46"/>
      <c r="C3488" s="303" t="s">
        <v>1530</v>
      </c>
      <c r="D3488" s="304" t="s">
        <v>1530</v>
      </c>
      <c r="E3488" s="305" t="s">
        <v>18</v>
      </c>
      <c r="F3488" s="306">
        <v>60.18</v>
      </c>
      <c r="G3488" s="40"/>
      <c r="H3488" s="46"/>
    </row>
    <row r="3489" s="2" customFormat="1" ht="16.8" customHeight="1">
      <c r="A3489" s="40"/>
      <c r="B3489" s="46"/>
      <c r="C3489" s="307" t="s">
        <v>1530</v>
      </c>
      <c r="D3489" s="307" t="s">
        <v>5380</v>
      </c>
      <c r="E3489" s="19" t="s">
        <v>18</v>
      </c>
      <c r="F3489" s="308">
        <v>60.18</v>
      </c>
      <c r="G3489" s="40"/>
      <c r="H3489" s="46"/>
    </row>
    <row r="3490" s="2" customFormat="1" ht="16.8" customHeight="1">
      <c r="A3490" s="40"/>
      <c r="B3490" s="46"/>
      <c r="C3490" s="303" t="s">
        <v>2108</v>
      </c>
      <c r="D3490" s="304" t="s">
        <v>2108</v>
      </c>
      <c r="E3490" s="305" t="s">
        <v>18</v>
      </c>
      <c r="F3490" s="306">
        <v>6802.5200000000004</v>
      </c>
      <c r="G3490" s="40"/>
      <c r="H3490" s="46"/>
    </row>
    <row r="3491" s="2" customFormat="1" ht="16.8" customHeight="1">
      <c r="A3491" s="40"/>
      <c r="B3491" s="46"/>
      <c r="C3491" s="307" t="s">
        <v>2108</v>
      </c>
      <c r="D3491" s="307" t="s">
        <v>5382</v>
      </c>
      <c r="E3491" s="19" t="s">
        <v>18</v>
      </c>
      <c r="F3491" s="308">
        <v>6802.5200000000004</v>
      </c>
      <c r="G3491" s="40"/>
      <c r="H3491" s="46"/>
    </row>
    <row r="3492" s="2" customFormat="1" ht="16.8" customHeight="1">
      <c r="A3492" s="40"/>
      <c r="B3492" s="46"/>
      <c r="C3492" s="303" t="s">
        <v>313</v>
      </c>
      <c r="D3492" s="304" t="s">
        <v>313</v>
      </c>
      <c r="E3492" s="305" t="s">
        <v>18</v>
      </c>
      <c r="F3492" s="306">
        <v>100</v>
      </c>
      <c r="G3492" s="40"/>
      <c r="H3492" s="46"/>
    </row>
    <row r="3493" s="2" customFormat="1" ht="16.8" customHeight="1">
      <c r="A3493" s="40"/>
      <c r="B3493" s="46"/>
      <c r="C3493" s="307" t="s">
        <v>313</v>
      </c>
      <c r="D3493" s="307" t="s">
        <v>4810</v>
      </c>
      <c r="E3493" s="19" t="s">
        <v>18</v>
      </c>
      <c r="F3493" s="308">
        <v>100</v>
      </c>
      <c r="G3493" s="40"/>
      <c r="H3493" s="46"/>
    </row>
    <row r="3494" s="2" customFormat="1" ht="16.8" customHeight="1">
      <c r="A3494" s="40"/>
      <c r="B3494" s="46"/>
      <c r="C3494" s="303" t="s">
        <v>2164</v>
      </c>
      <c r="D3494" s="304" t="s">
        <v>2164</v>
      </c>
      <c r="E3494" s="305" t="s">
        <v>18</v>
      </c>
      <c r="F3494" s="306">
        <v>60.18</v>
      </c>
      <c r="G3494" s="40"/>
      <c r="H3494" s="46"/>
    </row>
    <row r="3495" s="2" customFormat="1" ht="16.8" customHeight="1">
      <c r="A3495" s="40"/>
      <c r="B3495" s="46"/>
      <c r="C3495" s="307" t="s">
        <v>2164</v>
      </c>
      <c r="D3495" s="307" t="s">
        <v>5387</v>
      </c>
      <c r="E3495" s="19" t="s">
        <v>18</v>
      </c>
      <c r="F3495" s="308">
        <v>60.18</v>
      </c>
      <c r="G3495" s="40"/>
      <c r="H3495" s="46"/>
    </row>
    <row r="3496" s="2" customFormat="1" ht="16.8" customHeight="1">
      <c r="A3496" s="40"/>
      <c r="B3496" s="46"/>
      <c r="C3496" s="303" t="s">
        <v>1459</v>
      </c>
      <c r="D3496" s="304" t="s">
        <v>1459</v>
      </c>
      <c r="E3496" s="305" t="s">
        <v>18</v>
      </c>
      <c r="F3496" s="306">
        <v>4690.5</v>
      </c>
      <c r="G3496" s="40"/>
      <c r="H3496" s="46"/>
    </row>
    <row r="3497" s="2" customFormat="1" ht="16.8" customHeight="1">
      <c r="A3497" s="40"/>
      <c r="B3497" s="46"/>
      <c r="C3497" s="307" t="s">
        <v>1459</v>
      </c>
      <c r="D3497" s="307" t="s">
        <v>5389</v>
      </c>
      <c r="E3497" s="19" t="s">
        <v>18</v>
      </c>
      <c r="F3497" s="308">
        <v>4690.5</v>
      </c>
      <c r="G3497" s="40"/>
      <c r="H3497" s="46"/>
    </row>
    <row r="3498" s="2" customFormat="1" ht="16.8" customHeight="1">
      <c r="A3498" s="40"/>
      <c r="B3498" s="46"/>
      <c r="C3498" s="303" t="s">
        <v>1468</v>
      </c>
      <c r="D3498" s="304" t="s">
        <v>1468</v>
      </c>
      <c r="E3498" s="305" t="s">
        <v>18</v>
      </c>
      <c r="F3498" s="306">
        <v>58.579999999999998</v>
      </c>
      <c r="G3498" s="40"/>
      <c r="H3498" s="46"/>
    </row>
    <row r="3499" s="2" customFormat="1" ht="16.8" customHeight="1">
      <c r="A3499" s="40"/>
      <c r="B3499" s="46"/>
      <c r="C3499" s="307" t="s">
        <v>18</v>
      </c>
      <c r="D3499" s="307" t="s">
        <v>5276</v>
      </c>
      <c r="E3499" s="19" t="s">
        <v>18</v>
      </c>
      <c r="F3499" s="308">
        <v>0</v>
      </c>
      <c r="G3499" s="40"/>
      <c r="H3499" s="46"/>
    </row>
    <row r="3500" s="2" customFormat="1" ht="16.8" customHeight="1">
      <c r="A3500" s="40"/>
      <c r="B3500" s="46"/>
      <c r="C3500" s="307" t="s">
        <v>1468</v>
      </c>
      <c r="D3500" s="307" t="s">
        <v>5277</v>
      </c>
      <c r="E3500" s="19" t="s">
        <v>18</v>
      </c>
      <c r="F3500" s="308">
        <v>58.579999999999998</v>
      </c>
      <c r="G3500" s="40"/>
      <c r="H3500" s="46"/>
    </row>
    <row r="3501" s="2" customFormat="1" ht="16.8" customHeight="1">
      <c r="A3501" s="40"/>
      <c r="B3501" s="46"/>
      <c r="C3501" s="303" t="s">
        <v>1948</v>
      </c>
      <c r="D3501" s="304" t="s">
        <v>1948</v>
      </c>
      <c r="E3501" s="305" t="s">
        <v>18</v>
      </c>
      <c r="F3501" s="306">
        <v>53.280000000000001</v>
      </c>
      <c r="G3501" s="40"/>
      <c r="H3501" s="46"/>
    </row>
    <row r="3502" s="2" customFormat="1" ht="16.8" customHeight="1">
      <c r="A3502" s="40"/>
      <c r="B3502" s="46"/>
      <c r="C3502" s="307" t="s">
        <v>1948</v>
      </c>
      <c r="D3502" s="307" t="s">
        <v>5263</v>
      </c>
      <c r="E3502" s="19" t="s">
        <v>18</v>
      </c>
      <c r="F3502" s="308">
        <v>53.280000000000001</v>
      </c>
      <c r="G3502" s="40"/>
      <c r="H3502" s="46"/>
    </row>
    <row r="3503" s="2" customFormat="1" ht="16.8" customHeight="1">
      <c r="A3503" s="40"/>
      <c r="B3503" s="46"/>
      <c r="C3503" s="303" t="s">
        <v>1505</v>
      </c>
      <c r="D3503" s="304" t="s">
        <v>1505</v>
      </c>
      <c r="E3503" s="305" t="s">
        <v>18</v>
      </c>
      <c r="F3503" s="306">
        <v>6378.1400000000003</v>
      </c>
      <c r="G3503" s="40"/>
      <c r="H3503" s="46"/>
    </row>
    <row r="3504" s="2" customFormat="1" ht="16.8" customHeight="1">
      <c r="A3504" s="40"/>
      <c r="B3504" s="46"/>
      <c r="C3504" s="307" t="s">
        <v>1505</v>
      </c>
      <c r="D3504" s="307" t="s">
        <v>5416</v>
      </c>
      <c r="E3504" s="19" t="s">
        <v>18</v>
      </c>
      <c r="F3504" s="308">
        <v>6378.1400000000003</v>
      </c>
      <c r="G3504" s="40"/>
      <c r="H3504" s="46"/>
    </row>
    <row r="3505" s="2" customFormat="1" ht="16.8" customHeight="1">
      <c r="A3505" s="40"/>
      <c r="B3505" s="46"/>
      <c r="C3505" s="303" t="s">
        <v>2155</v>
      </c>
      <c r="D3505" s="304" t="s">
        <v>2155</v>
      </c>
      <c r="E3505" s="305" t="s">
        <v>18</v>
      </c>
      <c r="F3505" s="306">
        <v>4690.5</v>
      </c>
      <c r="G3505" s="40"/>
      <c r="H3505" s="46"/>
    </row>
    <row r="3506" s="2" customFormat="1" ht="16.8" customHeight="1">
      <c r="A3506" s="40"/>
      <c r="B3506" s="46"/>
      <c r="C3506" s="307" t="s">
        <v>2155</v>
      </c>
      <c r="D3506" s="307" t="s">
        <v>5420</v>
      </c>
      <c r="E3506" s="19" t="s">
        <v>18</v>
      </c>
      <c r="F3506" s="308">
        <v>4690.5</v>
      </c>
      <c r="G3506" s="40"/>
      <c r="H3506" s="46"/>
    </row>
    <row r="3507" s="2" customFormat="1" ht="16.8" customHeight="1">
      <c r="A3507" s="40"/>
      <c r="B3507" s="46"/>
      <c r="C3507" s="303" t="s">
        <v>1876</v>
      </c>
      <c r="D3507" s="304" t="s">
        <v>1876</v>
      </c>
      <c r="E3507" s="305" t="s">
        <v>18</v>
      </c>
      <c r="F3507" s="306">
        <v>12992.280000000001</v>
      </c>
      <c r="G3507" s="40"/>
      <c r="H3507" s="46"/>
    </row>
    <row r="3508" s="2" customFormat="1" ht="16.8" customHeight="1">
      <c r="A3508" s="40"/>
      <c r="B3508" s="46"/>
      <c r="C3508" s="303" t="s">
        <v>669</v>
      </c>
      <c r="D3508" s="304" t="s">
        <v>669</v>
      </c>
      <c r="E3508" s="305" t="s">
        <v>18</v>
      </c>
      <c r="F3508" s="306">
        <v>3189.0700000000002</v>
      </c>
      <c r="G3508" s="40"/>
      <c r="H3508" s="46"/>
    </row>
    <row r="3509" s="2" customFormat="1" ht="16.8" customHeight="1">
      <c r="A3509" s="40"/>
      <c r="B3509" s="46"/>
      <c r="C3509" s="307" t="s">
        <v>669</v>
      </c>
      <c r="D3509" s="307" t="s">
        <v>5423</v>
      </c>
      <c r="E3509" s="19" t="s">
        <v>18</v>
      </c>
      <c r="F3509" s="308">
        <v>3189.0700000000002</v>
      </c>
      <c r="G3509" s="40"/>
      <c r="H3509" s="46"/>
    </row>
    <row r="3510" s="2" customFormat="1" ht="16.8" customHeight="1">
      <c r="A3510" s="40"/>
      <c r="B3510" s="46"/>
      <c r="C3510" s="303" t="s">
        <v>676</v>
      </c>
      <c r="D3510" s="304" t="s">
        <v>676</v>
      </c>
      <c r="E3510" s="305" t="s">
        <v>18</v>
      </c>
      <c r="F3510" s="306">
        <v>3189.0700000000002</v>
      </c>
      <c r="G3510" s="40"/>
      <c r="H3510" s="46"/>
    </row>
    <row r="3511" s="2" customFormat="1" ht="16.8" customHeight="1">
      <c r="A3511" s="40"/>
      <c r="B3511" s="46"/>
      <c r="C3511" s="307" t="s">
        <v>676</v>
      </c>
      <c r="D3511" s="307" t="s">
        <v>5425</v>
      </c>
      <c r="E3511" s="19" t="s">
        <v>18</v>
      </c>
      <c r="F3511" s="308">
        <v>3189.0700000000002</v>
      </c>
      <c r="G3511" s="40"/>
      <c r="H3511" s="46"/>
    </row>
    <row r="3512" s="2" customFormat="1" ht="16.8" customHeight="1">
      <c r="A3512" s="40"/>
      <c r="B3512" s="46"/>
      <c r="C3512" s="303" t="s">
        <v>1606</v>
      </c>
      <c r="D3512" s="304" t="s">
        <v>1606</v>
      </c>
      <c r="E3512" s="305" t="s">
        <v>18</v>
      </c>
      <c r="F3512" s="306">
        <v>2702.5700000000002</v>
      </c>
      <c r="G3512" s="40"/>
      <c r="H3512" s="46"/>
    </row>
    <row r="3513" s="2" customFormat="1" ht="16.8" customHeight="1">
      <c r="A3513" s="40"/>
      <c r="B3513" s="46"/>
      <c r="C3513" s="307" t="s">
        <v>1606</v>
      </c>
      <c r="D3513" s="307" t="s">
        <v>5428</v>
      </c>
      <c r="E3513" s="19" t="s">
        <v>18</v>
      </c>
      <c r="F3513" s="308">
        <v>2702.5700000000002</v>
      </c>
      <c r="G3513" s="40"/>
      <c r="H3513" s="46"/>
    </row>
    <row r="3514" s="2" customFormat="1" ht="16.8" customHeight="1">
      <c r="A3514" s="40"/>
      <c r="B3514" s="46"/>
      <c r="C3514" s="303" t="s">
        <v>2193</v>
      </c>
      <c r="D3514" s="304" t="s">
        <v>2193</v>
      </c>
      <c r="E3514" s="305" t="s">
        <v>18</v>
      </c>
      <c r="F3514" s="306">
        <v>2160</v>
      </c>
      <c r="G3514" s="40"/>
      <c r="H3514" s="46"/>
    </row>
    <row r="3515" s="2" customFormat="1" ht="16.8" customHeight="1">
      <c r="A3515" s="40"/>
      <c r="B3515" s="46"/>
      <c r="C3515" s="307" t="s">
        <v>2193</v>
      </c>
      <c r="D3515" s="307" t="s">
        <v>5242</v>
      </c>
      <c r="E3515" s="19" t="s">
        <v>18</v>
      </c>
      <c r="F3515" s="308">
        <v>2160</v>
      </c>
      <c r="G3515" s="40"/>
      <c r="H3515" s="46"/>
    </row>
    <row r="3516" s="2" customFormat="1" ht="16.8" customHeight="1">
      <c r="A3516" s="40"/>
      <c r="B3516" s="46"/>
      <c r="C3516" s="303" t="s">
        <v>1648</v>
      </c>
      <c r="D3516" s="304" t="s">
        <v>1648</v>
      </c>
      <c r="E3516" s="305" t="s">
        <v>18</v>
      </c>
      <c r="F3516" s="306">
        <v>4690.5</v>
      </c>
      <c r="G3516" s="40"/>
      <c r="H3516" s="46"/>
    </row>
    <row r="3517" s="2" customFormat="1" ht="16.8" customHeight="1">
      <c r="A3517" s="40"/>
      <c r="B3517" s="46"/>
      <c r="C3517" s="307" t="s">
        <v>1648</v>
      </c>
      <c r="D3517" s="307" t="s">
        <v>5430</v>
      </c>
      <c r="E3517" s="19" t="s">
        <v>18</v>
      </c>
      <c r="F3517" s="308">
        <v>4690.5</v>
      </c>
      <c r="G3517" s="40"/>
      <c r="H3517" s="46"/>
    </row>
    <row r="3518" s="2" customFormat="1" ht="16.8" customHeight="1">
      <c r="A3518" s="40"/>
      <c r="B3518" s="46"/>
      <c r="C3518" s="303" t="s">
        <v>1612</v>
      </c>
      <c r="D3518" s="304" t="s">
        <v>1612</v>
      </c>
      <c r="E3518" s="305" t="s">
        <v>18</v>
      </c>
      <c r="F3518" s="306">
        <v>230.72</v>
      </c>
      <c r="G3518" s="40"/>
      <c r="H3518" s="46"/>
    </row>
    <row r="3519" s="2" customFormat="1" ht="16.8" customHeight="1">
      <c r="A3519" s="40"/>
      <c r="B3519" s="46"/>
      <c r="C3519" s="307" t="s">
        <v>1612</v>
      </c>
      <c r="D3519" s="307" t="s">
        <v>5450</v>
      </c>
      <c r="E3519" s="19" t="s">
        <v>18</v>
      </c>
      <c r="F3519" s="308">
        <v>230.72</v>
      </c>
      <c r="G3519" s="40"/>
      <c r="H3519" s="46"/>
    </row>
    <row r="3520" s="2" customFormat="1" ht="16.8" customHeight="1">
      <c r="A3520" s="40"/>
      <c r="B3520" s="46"/>
      <c r="C3520" s="303" t="s">
        <v>1923</v>
      </c>
      <c r="D3520" s="304" t="s">
        <v>1923</v>
      </c>
      <c r="E3520" s="305" t="s">
        <v>18</v>
      </c>
      <c r="F3520" s="306">
        <v>2108.5</v>
      </c>
      <c r="G3520" s="40"/>
      <c r="H3520" s="46"/>
    </row>
    <row r="3521" s="2" customFormat="1" ht="16.8" customHeight="1">
      <c r="A3521" s="40"/>
      <c r="B3521" s="46"/>
      <c r="C3521" s="307" t="s">
        <v>1923</v>
      </c>
      <c r="D3521" s="307" t="s">
        <v>5456</v>
      </c>
      <c r="E3521" s="19" t="s">
        <v>18</v>
      </c>
      <c r="F3521" s="308">
        <v>2108.5</v>
      </c>
      <c r="G3521" s="40"/>
      <c r="H3521" s="46"/>
    </row>
    <row r="3522" s="2" customFormat="1" ht="16.8" customHeight="1">
      <c r="A3522" s="40"/>
      <c r="B3522" s="46"/>
      <c r="C3522" s="303" t="s">
        <v>1633</v>
      </c>
      <c r="D3522" s="304" t="s">
        <v>1633</v>
      </c>
      <c r="E3522" s="305" t="s">
        <v>18</v>
      </c>
      <c r="F3522" s="306">
        <v>0.90000000000000002</v>
      </c>
      <c r="G3522" s="40"/>
      <c r="H3522" s="46"/>
    </row>
    <row r="3523" s="2" customFormat="1" ht="16.8" customHeight="1">
      <c r="A3523" s="40"/>
      <c r="B3523" s="46"/>
      <c r="C3523" s="307" t="s">
        <v>1633</v>
      </c>
      <c r="D3523" s="307" t="s">
        <v>5461</v>
      </c>
      <c r="E3523" s="19" t="s">
        <v>18</v>
      </c>
      <c r="F3523" s="308">
        <v>0.90000000000000002</v>
      </c>
      <c r="G3523" s="40"/>
      <c r="H3523" s="46"/>
    </row>
    <row r="3524" s="2" customFormat="1" ht="16.8" customHeight="1">
      <c r="A3524" s="40"/>
      <c r="B3524" s="46"/>
      <c r="C3524" s="309" t="s">
        <v>7386</v>
      </c>
      <c r="D3524" s="40"/>
      <c r="E3524" s="40"/>
      <c r="F3524" s="40"/>
      <c r="G3524" s="40"/>
      <c r="H3524" s="46"/>
    </row>
    <row r="3525" s="2" customFormat="1" ht="16.8" customHeight="1">
      <c r="A3525" s="40"/>
      <c r="B3525" s="46"/>
      <c r="C3525" s="307" t="s">
        <v>5457</v>
      </c>
      <c r="D3525" s="307" t="s">
        <v>5458</v>
      </c>
      <c r="E3525" s="19" t="s">
        <v>343</v>
      </c>
      <c r="F3525" s="308">
        <v>1.6599999999999999</v>
      </c>
      <c r="G3525" s="40"/>
      <c r="H3525" s="46"/>
    </row>
    <row r="3526" s="2" customFormat="1" ht="16.8" customHeight="1">
      <c r="A3526" s="40"/>
      <c r="B3526" s="46"/>
      <c r="C3526" s="303" t="s">
        <v>1932</v>
      </c>
      <c r="D3526" s="304" t="s">
        <v>1932</v>
      </c>
      <c r="E3526" s="305" t="s">
        <v>18</v>
      </c>
      <c r="F3526" s="306">
        <v>1.8</v>
      </c>
      <c r="G3526" s="40"/>
      <c r="H3526" s="46"/>
    </row>
    <row r="3527" s="2" customFormat="1" ht="16.8" customHeight="1">
      <c r="A3527" s="40"/>
      <c r="B3527" s="46"/>
      <c r="C3527" s="309" t="s">
        <v>7386</v>
      </c>
      <c r="D3527" s="40"/>
      <c r="E3527" s="40"/>
      <c r="F3527" s="40"/>
      <c r="G3527" s="40"/>
      <c r="H3527" s="46"/>
    </row>
    <row r="3528" s="2" customFormat="1" ht="16.8" customHeight="1">
      <c r="A3528" s="40"/>
      <c r="B3528" s="46"/>
      <c r="C3528" s="307" t="s">
        <v>5463</v>
      </c>
      <c r="D3528" s="307" t="s">
        <v>5464</v>
      </c>
      <c r="E3528" s="19" t="s">
        <v>309</v>
      </c>
      <c r="F3528" s="308">
        <v>3.7000000000000002</v>
      </c>
      <c r="G3528" s="40"/>
      <c r="H3528" s="46"/>
    </row>
    <row r="3529" s="2" customFormat="1" ht="16.8" customHeight="1">
      <c r="A3529" s="40"/>
      <c r="B3529" s="46"/>
      <c r="C3529" s="303" t="s">
        <v>1938</v>
      </c>
      <c r="D3529" s="304" t="s">
        <v>1938</v>
      </c>
      <c r="E3529" s="305" t="s">
        <v>18</v>
      </c>
      <c r="F3529" s="306">
        <v>3.7000000000000002</v>
      </c>
      <c r="G3529" s="40"/>
      <c r="H3529" s="46"/>
    </row>
    <row r="3530" s="2" customFormat="1" ht="16.8" customHeight="1">
      <c r="A3530" s="40"/>
      <c r="B3530" s="46"/>
      <c r="C3530" s="303" t="s">
        <v>1615</v>
      </c>
      <c r="D3530" s="304" t="s">
        <v>1615</v>
      </c>
      <c r="E3530" s="305" t="s">
        <v>18</v>
      </c>
      <c r="F3530" s="306">
        <v>0.01</v>
      </c>
      <c r="G3530" s="40"/>
      <c r="H3530" s="46"/>
    </row>
    <row r="3531" s="2" customFormat="1" ht="16.8" customHeight="1">
      <c r="A3531" s="40"/>
      <c r="B3531" s="46"/>
      <c r="C3531" s="307" t="s">
        <v>1615</v>
      </c>
      <c r="D3531" s="307" t="s">
        <v>5477</v>
      </c>
      <c r="E3531" s="19" t="s">
        <v>18</v>
      </c>
      <c r="F3531" s="308">
        <v>0.01</v>
      </c>
      <c r="G3531" s="40"/>
      <c r="H3531" s="46"/>
    </row>
    <row r="3532" s="2" customFormat="1" ht="16.8" customHeight="1">
      <c r="A3532" s="40"/>
      <c r="B3532" s="46"/>
      <c r="C3532" s="309" t="s">
        <v>7386</v>
      </c>
      <c r="D3532" s="40"/>
      <c r="E3532" s="40"/>
      <c r="F3532" s="40"/>
      <c r="G3532" s="40"/>
      <c r="H3532" s="46"/>
    </row>
    <row r="3533" s="2" customFormat="1" ht="16.8" customHeight="1">
      <c r="A3533" s="40"/>
      <c r="B3533" s="46"/>
      <c r="C3533" s="307" t="s">
        <v>5474</v>
      </c>
      <c r="D3533" s="307" t="s">
        <v>5475</v>
      </c>
      <c r="E3533" s="19" t="s">
        <v>4159</v>
      </c>
      <c r="F3533" s="308">
        <v>0.02</v>
      </c>
      <c r="G3533" s="40"/>
      <c r="H3533" s="46"/>
    </row>
    <row r="3534" s="2" customFormat="1" ht="16.8" customHeight="1">
      <c r="A3534" s="40"/>
      <c r="B3534" s="46"/>
      <c r="C3534" s="303" t="s">
        <v>1621</v>
      </c>
      <c r="D3534" s="304" t="s">
        <v>1621</v>
      </c>
      <c r="E3534" s="305" t="s">
        <v>18</v>
      </c>
      <c r="F3534" s="306">
        <v>0.51000000000000001</v>
      </c>
      <c r="G3534" s="40"/>
      <c r="H3534" s="46"/>
    </row>
    <row r="3535" s="2" customFormat="1" ht="16.8" customHeight="1">
      <c r="A3535" s="40"/>
      <c r="B3535" s="46"/>
      <c r="C3535" s="307" t="s">
        <v>1621</v>
      </c>
      <c r="D3535" s="307" t="s">
        <v>5481</v>
      </c>
      <c r="E3535" s="19" t="s">
        <v>18</v>
      </c>
      <c r="F3535" s="308">
        <v>0.51000000000000001</v>
      </c>
      <c r="G3535" s="40"/>
      <c r="H3535" s="46"/>
    </row>
    <row r="3536" s="2" customFormat="1" ht="16.8" customHeight="1">
      <c r="A3536" s="40"/>
      <c r="B3536" s="46"/>
      <c r="C3536" s="309" t="s">
        <v>7386</v>
      </c>
      <c r="D3536" s="40"/>
      <c r="E3536" s="40"/>
      <c r="F3536" s="40"/>
      <c r="G3536" s="40"/>
      <c r="H3536" s="46"/>
    </row>
    <row r="3537" s="2" customFormat="1" ht="16.8" customHeight="1">
      <c r="A3537" s="40"/>
      <c r="B3537" s="46"/>
      <c r="C3537" s="307" t="s">
        <v>5479</v>
      </c>
      <c r="D3537" s="307" t="s">
        <v>3921</v>
      </c>
      <c r="E3537" s="19" t="s">
        <v>2686</v>
      </c>
      <c r="F3537" s="308">
        <v>1.27</v>
      </c>
      <c r="G3537" s="40"/>
      <c r="H3537" s="46"/>
    </row>
    <row r="3538" s="2" customFormat="1" ht="16.8" customHeight="1">
      <c r="A3538" s="40"/>
      <c r="B3538" s="46"/>
      <c r="C3538" s="303" t="s">
        <v>857</v>
      </c>
      <c r="D3538" s="304" t="s">
        <v>857</v>
      </c>
      <c r="E3538" s="305" t="s">
        <v>18</v>
      </c>
      <c r="F3538" s="306">
        <v>2.0699999999999998</v>
      </c>
      <c r="G3538" s="40"/>
      <c r="H3538" s="46"/>
    </row>
    <row r="3539" s="2" customFormat="1" ht="16.8" customHeight="1">
      <c r="A3539" s="40"/>
      <c r="B3539" s="46"/>
      <c r="C3539" s="307" t="s">
        <v>857</v>
      </c>
      <c r="D3539" s="307" t="s">
        <v>5487</v>
      </c>
      <c r="E3539" s="19" t="s">
        <v>18</v>
      </c>
      <c r="F3539" s="308">
        <v>2.0699999999999998</v>
      </c>
      <c r="G3539" s="40"/>
      <c r="H3539" s="46"/>
    </row>
    <row r="3540" s="2" customFormat="1" ht="16.8" customHeight="1">
      <c r="A3540" s="40"/>
      <c r="B3540" s="46"/>
      <c r="C3540" s="309" t="s">
        <v>7386</v>
      </c>
      <c r="D3540" s="40"/>
      <c r="E3540" s="40"/>
      <c r="F3540" s="40"/>
      <c r="G3540" s="40"/>
      <c r="H3540" s="46"/>
    </row>
    <row r="3541" s="2" customFormat="1" ht="16.8" customHeight="1">
      <c r="A3541" s="40"/>
      <c r="B3541" s="46"/>
      <c r="C3541" s="307" t="s">
        <v>5483</v>
      </c>
      <c r="D3541" s="307" t="s">
        <v>5484</v>
      </c>
      <c r="E3541" s="19" t="s">
        <v>343</v>
      </c>
      <c r="F3541" s="308">
        <v>3</v>
      </c>
      <c r="G3541" s="40"/>
      <c r="H3541" s="46"/>
    </row>
    <row r="3542" s="2" customFormat="1" ht="16.8" customHeight="1">
      <c r="A3542" s="40"/>
      <c r="B3542" s="46"/>
      <c r="C3542" s="303" t="s">
        <v>1597</v>
      </c>
      <c r="D3542" s="304" t="s">
        <v>1597</v>
      </c>
      <c r="E3542" s="305" t="s">
        <v>18</v>
      </c>
      <c r="F3542" s="306">
        <v>7.0499999999999998</v>
      </c>
      <c r="G3542" s="40"/>
      <c r="H3542" s="46"/>
    </row>
    <row r="3543" s="2" customFormat="1" ht="16.8" customHeight="1">
      <c r="A3543" s="40"/>
      <c r="B3543" s="46"/>
      <c r="C3543" s="307" t="s">
        <v>1597</v>
      </c>
      <c r="D3543" s="307" t="s">
        <v>5496</v>
      </c>
      <c r="E3543" s="19" t="s">
        <v>18</v>
      </c>
      <c r="F3543" s="308">
        <v>7.0499999999999998</v>
      </c>
      <c r="G3543" s="40"/>
      <c r="H3543" s="46"/>
    </row>
    <row r="3544" s="2" customFormat="1" ht="16.8" customHeight="1">
      <c r="A3544" s="40"/>
      <c r="B3544" s="46"/>
      <c r="C3544" s="309" t="s">
        <v>7386</v>
      </c>
      <c r="D3544" s="40"/>
      <c r="E3544" s="40"/>
      <c r="F3544" s="40"/>
      <c r="G3544" s="40"/>
      <c r="H3544" s="46"/>
    </row>
    <row r="3545" s="2" customFormat="1" ht="16.8" customHeight="1">
      <c r="A3545" s="40"/>
      <c r="B3545" s="46"/>
      <c r="C3545" s="307" t="s">
        <v>5492</v>
      </c>
      <c r="D3545" s="307" t="s">
        <v>5493</v>
      </c>
      <c r="E3545" s="19" t="s">
        <v>309</v>
      </c>
      <c r="F3545" s="308">
        <v>15.869999999999999</v>
      </c>
      <c r="G3545" s="40"/>
      <c r="H3545" s="46"/>
    </row>
    <row r="3546" s="2" customFormat="1" ht="16.8" customHeight="1">
      <c r="A3546" s="40"/>
      <c r="B3546" s="46"/>
      <c r="C3546" s="303" t="s">
        <v>361</v>
      </c>
      <c r="D3546" s="304" t="s">
        <v>361</v>
      </c>
      <c r="E3546" s="305" t="s">
        <v>18</v>
      </c>
      <c r="F3546" s="306">
        <v>180</v>
      </c>
      <c r="G3546" s="40"/>
      <c r="H3546" s="46"/>
    </row>
    <row r="3547" s="2" customFormat="1" ht="16.8" customHeight="1">
      <c r="A3547" s="40"/>
      <c r="B3547" s="46"/>
      <c r="C3547" s="307" t="s">
        <v>361</v>
      </c>
      <c r="D3547" s="307" t="s">
        <v>5244</v>
      </c>
      <c r="E3547" s="19" t="s">
        <v>18</v>
      </c>
      <c r="F3547" s="308">
        <v>180</v>
      </c>
      <c r="G3547" s="40"/>
      <c r="H3547" s="46"/>
    </row>
    <row r="3548" s="2" customFormat="1" ht="16.8" customHeight="1">
      <c r="A3548" s="40"/>
      <c r="B3548" s="46"/>
      <c r="C3548" s="303" t="s">
        <v>1908</v>
      </c>
      <c r="D3548" s="304" t="s">
        <v>1908</v>
      </c>
      <c r="E3548" s="305" t="s">
        <v>18</v>
      </c>
      <c r="F3548" s="306">
        <v>15.869999999999999</v>
      </c>
      <c r="G3548" s="40"/>
      <c r="H3548" s="46"/>
    </row>
    <row r="3549" s="2" customFormat="1" ht="16.8" customHeight="1">
      <c r="A3549" s="40"/>
      <c r="B3549" s="46"/>
      <c r="C3549" s="307" t="s">
        <v>1908</v>
      </c>
      <c r="D3549" s="307" t="s">
        <v>5502</v>
      </c>
      <c r="E3549" s="19" t="s">
        <v>18</v>
      </c>
      <c r="F3549" s="308">
        <v>15.869999999999999</v>
      </c>
      <c r="G3549" s="40"/>
      <c r="H3549" s="46"/>
    </row>
    <row r="3550" s="2" customFormat="1" ht="16.8" customHeight="1">
      <c r="A3550" s="40"/>
      <c r="B3550" s="46"/>
      <c r="C3550" s="303" t="s">
        <v>2232</v>
      </c>
      <c r="D3550" s="304" t="s">
        <v>2232</v>
      </c>
      <c r="E3550" s="305" t="s">
        <v>18</v>
      </c>
      <c r="F3550" s="306">
        <v>4.1900000000000004</v>
      </c>
      <c r="G3550" s="40"/>
      <c r="H3550" s="46"/>
    </row>
    <row r="3551" s="2" customFormat="1" ht="16.8" customHeight="1">
      <c r="A3551" s="40"/>
      <c r="B3551" s="46"/>
      <c r="C3551" s="307" t="s">
        <v>2232</v>
      </c>
      <c r="D3551" s="307" t="s">
        <v>5507</v>
      </c>
      <c r="E3551" s="19" t="s">
        <v>18</v>
      </c>
      <c r="F3551" s="308">
        <v>4.1900000000000004</v>
      </c>
      <c r="G3551" s="40"/>
      <c r="H3551" s="46"/>
    </row>
    <row r="3552" s="2" customFormat="1" ht="16.8" customHeight="1">
      <c r="A3552" s="40"/>
      <c r="B3552" s="46"/>
      <c r="C3552" s="309" t="s">
        <v>7386</v>
      </c>
      <c r="D3552" s="40"/>
      <c r="E3552" s="40"/>
      <c r="F3552" s="40"/>
      <c r="G3552" s="40"/>
      <c r="H3552" s="46"/>
    </row>
    <row r="3553" s="2" customFormat="1" ht="16.8" customHeight="1">
      <c r="A3553" s="40"/>
      <c r="B3553" s="46"/>
      <c r="C3553" s="307" t="s">
        <v>5503</v>
      </c>
      <c r="D3553" s="307" t="s">
        <v>5504</v>
      </c>
      <c r="E3553" s="19" t="s">
        <v>343</v>
      </c>
      <c r="F3553" s="308">
        <v>99.200000000000003</v>
      </c>
      <c r="G3553" s="40"/>
      <c r="H3553" s="46"/>
    </row>
    <row r="3554" s="2" customFormat="1" ht="16.8" customHeight="1">
      <c r="A3554" s="40"/>
      <c r="B3554" s="46"/>
      <c r="C3554" s="303" t="s">
        <v>1873</v>
      </c>
      <c r="D3554" s="304" t="s">
        <v>1873</v>
      </c>
      <c r="E3554" s="305" t="s">
        <v>18</v>
      </c>
      <c r="F3554" s="306">
        <v>559.20000000000005</v>
      </c>
      <c r="G3554" s="40"/>
      <c r="H3554" s="46"/>
    </row>
    <row r="3555" s="2" customFormat="1" ht="16.8" customHeight="1">
      <c r="A3555" s="40"/>
      <c r="B3555" s="46"/>
      <c r="C3555" s="307" t="s">
        <v>18</v>
      </c>
      <c r="D3555" s="307" t="s">
        <v>701</v>
      </c>
      <c r="E3555" s="19" t="s">
        <v>18</v>
      </c>
      <c r="F3555" s="308">
        <v>0</v>
      </c>
      <c r="G3555" s="40"/>
      <c r="H3555" s="46"/>
    </row>
    <row r="3556" s="2" customFormat="1" ht="16.8" customHeight="1">
      <c r="A3556" s="40"/>
      <c r="B3556" s="46"/>
      <c r="C3556" s="307" t="s">
        <v>1873</v>
      </c>
      <c r="D3556" s="307" t="s">
        <v>5513</v>
      </c>
      <c r="E3556" s="19" t="s">
        <v>18</v>
      </c>
      <c r="F3556" s="308">
        <v>559.20000000000005</v>
      </c>
      <c r="G3556" s="40"/>
      <c r="H3556" s="46"/>
    </row>
    <row r="3557" s="2" customFormat="1" ht="16.8" customHeight="1">
      <c r="A3557" s="40"/>
      <c r="B3557" s="46"/>
      <c r="C3557" s="309" t="s">
        <v>7386</v>
      </c>
      <c r="D3557" s="40"/>
      <c r="E3557" s="40"/>
      <c r="F3557" s="40"/>
      <c r="G3557" s="40"/>
      <c r="H3557" s="46"/>
    </row>
    <row r="3558" s="2" customFormat="1" ht="16.8" customHeight="1">
      <c r="A3558" s="40"/>
      <c r="B3558" s="46"/>
      <c r="C3558" s="307" t="s">
        <v>697</v>
      </c>
      <c r="D3558" s="307" t="s">
        <v>698</v>
      </c>
      <c r="E3558" s="19" t="s">
        <v>478</v>
      </c>
      <c r="F3558" s="308">
        <v>1345.8</v>
      </c>
      <c r="G3558" s="40"/>
      <c r="H3558" s="46"/>
    </row>
    <row r="3559" s="2" customFormat="1" ht="16.8" customHeight="1">
      <c r="A3559" s="40"/>
      <c r="B3559" s="46"/>
      <c r="C3559" s="303" t="s">
        <v>1901</v>
      </c>
      <c r="D3559" s="304" t="s">
        <v>1901</v>
      </c>
      <c r="E3559" s="305" t="s">
        <v>18</v>
      </c>
      <c r="F3559" s="306">
        <v>0.59999999999999998</v>
      </c>
      <c r="G3559" s="40"/>
      <c r="H3559" s="46"/>
    </row>
    <row r="3560" s="2" customFormat="1" ht="16.8" customHeight="1">
      <c r="A3560" s="40"/>
      <c r="B3560" s="46"/>
      <c r="C3560" s="307" t="s">
        <v>1901</v>
      </c>
      <c r="D3560" s="307" t="s">
        <v>5521</v>
      </c>
      <c r="E3560" s="19" t="s">
        <v>18</v>
      </c>
      <c r="F3560" s="308">
        <v>0.59999999999999998</v>
      </c>
      <c r="G3560" s="40"/>
      <c r="H3560" s="46"/>
    </row>
    <row r="3561" s="2" customFormat="1" ht="16.8" customHeight="1">
      <c r="A3561" s="40"/>
      <c r="B3561" s="46"/>
      <c r="C3561" s="303" t="s">
        <v>2265</v>
      </c>
      <c r="D3561" s="304" t="s">
        <v>2265</v>
      </c>
      <c r="E3561" s="305" t="s">
        <v>18</v>
      </c>
      <c r="F3561" s="306">
        <v>47.380000000000003</v>
      </c>
      <c r="G3561" s="40"/>
      <c r="H3561" s="46"/>
    </row>
    <row r="3562" s="2" customFormat="1" ht="16.8" customHeight="1">
      <c r="A3562" s="40"/>
      <c r="B3562" s="46"/>
      <c r="C3562" s="307" t="s">
        <v>2265</v>
      </c>
      <c r="D3562" s="307" t="s">
        <v>5523</v>
      </c>
      <c r="E3562" s="19" t="s">
        <v>18</v>
      </c>
      <c r="F3562" s="308">
        <v>47.380000000000003</v>
      </c>
      <c r="G3562" s="40"/>
      <c r="H3562" s="46"/>
    </row>
    <row r="3563" s="2" customFormat="1" ht="16.8" customHeight="1">
      <c r="A3563" s="40"/>
      <c r="B3563" s="46"/>
      <c r="C3563" s="303" t="s">
        <v>2035</v>
      </c>
      <c r="D3563" s="304" t="s">
        <v>2035</v>
      </c>
      <c r="E3563" s="305" t="s">
        <v>18</v>
      </c>
      <c r="F3563" s="306">
        <v>34</v>
      </c>
      <c r="G3563" s="40"/>
      <c r="H3563" s="46"/>
    </row>
    <row r="3564" s="2" customFormat="1" ht="16.8" customHeight="1">
      <c r="A3564" s="40"/>
      <c r="B3564" s="46"/>
      <c r="C3564" s="307" t="s">
        <v>2035</v>
      </c>
      <c r="D3564" s="307" t="s">
        <v>5528</v>
      </c>
      <c r="E3564" s="19" t="s">
        <v>18</v>
      </c>
      <c r="F3564" s="308">
        <v>34</v>
      </c>
      <c r="G3564" s="40"/>
      <c r="H3564" s="46"/>
    </row>
    <row r="3565" s="2" customFormat="1" ht="16.8" customHeight="1">
      <c r="A3565" s="40"/>
      <c r="B3565" s="46"/>
      <c r="C3565" s="303" t="s">
        <v>4044</v>
      </c>
      <c r="D3565" s="304" t="s">
        <v>4044</v>
      </c>
      <c r="E3565" s="305" t="s">
        <v>18</v>
      </c>
      <c r="F3565" s="306">
        <v>3</v>
      </c>
      <c r="G3565" s="40"/>
      <c r="H3565" s="46"/>
    </row>
    <row r="3566" s="2" customFormat="1" ht="16.8" customHeight="1">
      <c r="A3566" s="40"/>
      <c r="B3566" s="46"/>
      <c r="C3566" s="307" t="s">
        <v>4044</v>
      </c>
      <c r="D3566" s="307" t="s">
        <v>5530</v>
      </c>
      <c r="E3566" s="19" t="s">
        <v>18</v>
      </c>
      <c r="F3566" s="308">
        <v>3</v>
      </c>
      <c r="G3566" s="40"/>
      <c r="H3566" s="46"/>
    </row>
    <row r="3567" s="2" customFormat="1" ht="16.8" customHeight="1">
      <c r="A3567" s="40"/>
      <c r="B3567" s="46"/>
      <c r="C3567" s="303" t="s">
        <v>2551</v>
      </c>
      <c r="D3567" s="304" t="s">
        <v>2551</v>
      </c>
      <c r="E3567" s="305" t="s">
        <v>18</v>
      </c>
      <c r="F3567" s="306">
        <v>3</v>
      </c>
      <c r="G3567" s="40"/>
      <c r="H3567" s="46"/>
    </row>
    <row r="3568" s="2" customFormat="1" ht="16.8" customHeight="1">
      <c r="A3568" s="40"/>
      <c r="B3568" s="46"/>
      <c r="C3568" s="307" t="s">
        <v>2551</v>
      </c>
      <c r="D3568" s="307" t="s">
        <v>5530</v>
      </c>
      <c r="E3568" s="19" t="s">
        <v>18</v>
      </c>
      <c r="F3568" s="308">
        <v>3</v>
      </c>
      <c r="G3568" s="40"/>
      <c r="H3568" s="46"/>
    </row>
    <row r="3569" s="2" customFormat="1" ht="16.8" customHeight="1">
      <c r="A3569" s="40"/>
      <c r="B3569" s="46"/>
      <c r="C3569" s="303" t="s">
        <v>2626</v>
      </c>
      <c r="D3569" s="304" t="s">
        <v>2626</v>
      </c>
      <c r="E3569" s="305" t="s">
        <v>18</v>
      </c>
      <c r="F3569" s="306">
        <v>2</v>
      </c>
      <c r="G3569" s="40"/>
      <c r="H3569" s="46"/>
    </row>
    <row r="3570" s="2" customFormat="1" ht="16.8" customHeight="1">
      <c r="A3570" s="40"/>
      <c r="B3570" s="46"/>
      <c r="C3570" s="307" t="s">
        <v>2626</v>
      </c>
      <c r="D3570" s="307" t="s">
        <v>4967</v>
      </c>
      <c r="E3570" s="19" t="s">
        <v>18</v>
      </c>
      <c r="F3570" s="308">
        <v>2</v>
      </c>
      <c r="G3570" s="40"/>
      <c r="H3570" s="46"/>
    </row>
    <row r="3571" s="2" customFormat="1" ht="16.8" customHeight="1">
      <c r="A3571" s="40"/>
      <c r="B3571" s="46"/>
      <c r="C3571" s="303" t="s">
        <v>1045</v>
      </c>
      <c r="D3571" s="304" t="s">
        <v>1045</v>
      </c>
      <c r="E3571" s="305" t="s">
        <v>18</v>
      </c>
      <c r="F3571" s="306">
        <v>26</v>
      </c>
      <c r="G3571" s="40"/>
      <c r="H3571" s="46"/>
    </row>
    <row r="3572" s="2" customFormat="1" ht="16.8" customHeight="1">
      <c r="A3572" s="40"/>
      <c r="B3572" s="46"/>
      <c r="C3572" s="307" t="s">
        <v>1045</v>
      </c>
      <c r="D3572" s="307" t="s">
        <v>5534</v>
      </c>
      <c r="E3572" s="19" t="s">
        <v>18</v>
      </c>
      <c r="F3572" s="308">
        <v>26</v>
      </c>
      <c r="G3572" s="40"/>
      <c r="H3572" s="46"/>
    </row>
    <row r="3573" s="2" customFormat="1" ht="16.8" customHeight="1">
      <c r="A3573" s="40"/>
      <c r="B3573" s="46"/>
      <c r="C3573" s="303" t="s">
        <v>367</v>
      </c>
      <c r="D3573" s="304" t="s">
        <v>367</v>
      </c>
      <c r="E3573" s="305" t="s">
        <v>18</v>
      </c>
      <c r="F3573" s="306">
        <v>3.2000000000000002</v>
      </c>
      <c r="G3573" s="40"/>
      <c r="H3573" s="46"/>
    </row>
    <row r="3574" s="2" customFormat="1" ht="16.8" customHeight="1">
      <c r="A3574" s="40"/>
      <c r="B3574" s="46"/>
      <c r="C3574" s="307" t="s">
        <v>367</v>
      </c>
      <c r="D3574" s="307" t="s">
        <v>5246</v>
      </c>
      <c r="E3574" s="19" t="s">
        <v>18</v>
      </c>
      <c r="F3574" s="308">
        <v>3.2000000000000002</v>
      </c>
      <c r="G3574" s="40"/>
      <c r="H3574" s="46"/>
    </row>
    <row r="3575" s="2" customFormat="1" ht="16.8" customHeight="1">
      <c r="A3575" s="40"/>
      <c r="B3575" s="46"/>
      <c r="C3575" s="309" t="s">
        <v>7386</v>
      </c>
      <c r="D3575" s="40"/>
      <c r="E3575" s="40"/>
      <c r="F3575" s="40"/>
      <c r="G3575" s="40"/>
      <c r="H3575" s="46"/>
    </row>
    <row r="3576" s="2" customFormat="1" ht="16.8" customHeight="1">
      <c r="A3576" s="40"/>
      <c r="B3576" s="46"/>
      <c r="C3576" s="307" t="s">
        <v>4815</v>
      </c>
      <c r="D3576" s="307" t="s">
        <v>4816</v>
      </c>
      <c r="E3576" s="19" t="s">
        <v>478</v>
      </c>
      <c r="F3576" s="308">
        <v>4.7999999999999998</v>
      </c>
      <c r="G3576" s="40"/>
      <c r="H3576" s="46"/>
    </row>
    <row r="3577" s="2" customFormat="1" ht="16.8" customHeight="1">
      <c r="A3577" s="40"/>
      <c r="B3577" s="46"/>
      <c r="C3577" s="303" t="s">
        <v>2430</v>
      </c>
      <c r="D3577" s="304" t="s">
        <v>2430</v>
      </c>
      <c r="E3577" s="305" t="s">
        <v>18</v>
      </c>
      <c r="F3577" s="306">
        <v>59</v>
      </c>
      <c r="G3577" s="40"/>
      <c r="H3577" s="46"/>
    </row>
    <row r="3578" s="2" customFormat="1" ht="16.8" customHeight="1">
      <c r="A3578" s="40"/>
      <c r="B3578" s="46"/>
      <c r="C3578" s="307" t="s">
        <v>2430</v>
      </c>
      <c r="D3578" s="307" t="s">
        <v>5685</v>
      </c>
      <c r="E3578" s="19" t="s">
        <v>18</v>
      </c>
      <c r="F3578" s="308">
        <v>59</v>
      </c>
      <c r="G3578" s="40"/>
      <c r="H3578" s="46"/>
    </row>
    <row r="3579" s="2" customFormat="1" ht="16.8" customHeight="1">
      <c r="A3579" s="40"/>
      <c r="B3579" s="46"/>
      <c r="C3579" s="303" t="s">
        <v>1658</v>
      </c>
      <c r="D3579" s="304" t="s">
        <v>1658</v>
      </c>
      <c r="E3579" s="305" t="s">
        <v>18</v>
      </c>
      <c r="F3579" s="306">
        <v>4</v>
      </c>
      <c r="G3579" s="40"/>
      <c r="H3579" s="46"/>
    </row>
    <row r="3580" s="2" customFormat="1" ht="16.8" customHeight="1">
      <c r="A3580" s="40"/>
      <c r="B3580" s="46"/>
      <c r="C3580" s="307" t="s">
        <v>1658</v>
      </c>
      <c r="D3580" s="307" t="s">
        <v>4971</v>
      </c>
      <c r="E3580" s="19" t="s">
        <v>18</v>
      </c>
      <c r="F3580" s="308">
        <v>4</v>
      </c>
      <c r="G3580" s="40"/>
      <c r="H3580" s="46"/>
    </row>
    <row r="3581" s="2" customFormat="1" ht="16.8" customHeight="1">
      <c r="A3581" s="40"/>
      <c r="B3581" s="46"/>
      <c r="C3581" s="303" t="s">
        <v>2058</v>
      </c>
      <c r="D3581" s="304" t="s">
        <v>2058</v>
      </c>
      <c r="E3581" s="305" t="s">
        <v>18</v>
      </c>
      <c r="F3581" s="306">
        <v>4</v>
      </c>
      <c r="G3581" s="40"/>
      <c r="H3581" s="46"/>
    </row>
    <row r="3582" s="2" customFormat="1" ht="16.8" customHeight="1">
      <c r="A3582" s="40"/>
      <c r="B3582" s="46"/>
      <c r="C3582" s="307" t="s">
        <v>2058</v>
      </c>
      <c r="D3582" s="307" t="s">
        <v>4971</v>
      </c>
      <c r="E3582" s="19" t="s">
        <v>18</v>
      </c>
      <c r="F3582" s="308">
        <v>4</v>
      </c>
      <c r="G3582" s="40"/>
      <c r="H3582" s="46"/>
    </row>
    <row r="3583" s="2" customFormat="1" ht="16.8" customHeight="1">
      <c r="A3583" s="40"/>
      <c r="B3583" s="46"/>
      <c r="C3583" s="303" t="s">
        <v>2077</v>
      </c>
      <c r="D3583" s="304" t="s">
        <v>2077</v>
      </c>
      <c r="E3583" s="305" t="s">
        <v>18</v>
      </c>
      <c r="F3583" s="306">
        <v>6.2999999999999998</v>
      </c>
      <c r="G3583" s="40"/>
      <c r="H3583" s="46"/>
    </row>
    <row r="3584" s="2" customFormat="1" ht="16.8" customHeight="1">
      <c r="A3584" s="40"/>
      <c r="B3584" s="46"/>
      <c r="C3584" s="307" t="s">
        <v>2077</v>
      </c>
      <c r="D3584" s="307" t="s">
        <v>5538</v>
      </c>
      <c r="E3584" s="19" t="s">
        <v>18</v>
      </c>
      <c r="F3584" s="308">
        <v>6.2999999999999998</v>
      </c>
      <c r="G3584" s="40"/>
      <c r="H3584" s="46"/>
    </row>
    <row r="3585" s="2" customFormat="1" ht="16.8" customHeight="1">
      <c r="A3585" s="40"/>
      <c r="B3585" s="46"/>
      <c r="C3585" s="309" t="s">
        <v>7386</v>
      </c>
      <c r="D3585" s="40"/>
      <c r="E3585" s="40"/>
      <c r="F3585" s="40"/>
      <c r="G3585" s="40"/>
      <c r="H3585" s="46"/>
    </row>
    <row r="3586" s="2" customFormat="1" ht="16.8" customHeight="1">
      <c r="A3586" s="40"/>
      <c r="B3586" s="46"/>
      <c r="C3586" s="307" t="s">
        <v>4986</v>
      </c>
      <c r="D3586" s="307" t="s">
        <v>4987</v>
      </c>
      <c r="E3586" s="19" t="s">
        <v>343</v>
      </c>
      <c r="F3586" s="308">
        <v>12.640000000000001</v>
      </c>
      <c r="G3586" s="40"/>
      <c r="H3586" s="46"/>
    </row>
    <row r="3587" s="2" customFormat="1" ht="16.8" customHeight="1">
      <c r="A3587" s="40"/>
      <c r="B3587" s="46"/>
      <c r="C3587" s="303" t="s">
        <v>2476</v>
      </c>
      <c r="D3587" s="304" t="s">
        <v>2476</v>
      </c>
      <c r="E3587" s="305" t="s">
        <v>18</v>
      </c>
      <c r="F3587" s="306">
        <v>16.800000000000001</v>
      </c>
      <c r="G3587" s="40"/>
      <c r="H3587" s="46"/>
    </row>
    <row r="3588" s="2" customFormat="1" ht="16.8" customHeight="1">
      <c r="A3588" s="40"/>
      <c r="B3588" s="46"/>
      <c r="C3588" s="307" t="s">
        <v>2476</v>
      </c>
      <c r="D3588" s="307" t="s">
        <v>5545</v>
      </c>
      <c r="E3588" s="19" t="s">
        <v>18</v>
      </c>
      <c r="F3588" s="308">
        <v>16.800000000000001</v>
      </c>
      <c r="G3588" s="40"/>
      <c r="H3588" s="46"/>
    </row>
    <row r="3589" s="2" customFormat="1" ht="16.8" customHeight="1">
      <c r="A3589" s="40"/>
      <c r="B3589" s="46"/>
      <c r="C3589" s="309" t="s">
        <v>7386</v>
      </c>
      <c r="D3589" s="40"/>
      <c r="E3589" s="40"/>
      <c r="F3589" s="40"/>
      <c r="G3589" s="40"/>
      <c r="H3589" s="46"/>
    </row>
    <row r="3590" s="2" customFormat="1" ht="16.8" customHeight="1">
      <c r="A3590" s="40"/>
      <c r="B3590" s="46"/>
      <c r="C3590" s="307" t="s">
        <v>4992</v>
      </c>
      <c r="D3590" s="307" t="s">
        <v>4993</v>
      </c>
      <c r="E3590" s="19" t="s">
        <v>309</v>
      </c>
      <c r="F3590" s="308">
        <v>41.600000000000001</v>
      </c>
      <c r="G3590" s="40"/>
      <c r="H3590" s="46"/>
    </row>
    <row r="3591" s="2" customFormat="1" ht="16.8" customHeight="1">
      <c r="A3591" s="40"/>
      <c r="B3591" s="46"/>
      <c r="C3591" s="303" t="s">
        <v>1009</v>
      </c>
      <c r="D3591" s="304" t="s">
        <v>1009</v>
      </c>
      <c r="E3591" s="305" t="s">
        <v>18</v>
      </c>
      <c r="F3591" s="306">
        <v>0.35999999999999999</v>
      </c>
      <c r="G3591" s="40"/>
      <c r="H3591" s="46"/>
    </row>
    <row r="3592" s="2" customFormat="1" ht="16.8" customHeight="1">
      <c r="A3592" s="40"/>
      <c r="B3592" s="46"/>
      <c r="C3592" s="307" t="s">
        <v>1009</v>
      </c>
      <c r="D3592" s="307" t="s">
        <v>5555</v>
      </c>
      <c r="E3592" s="19" t="s">
        <v>18</v>
      </c>
      <c r="F3592" s="308">
        <v>0.35999999999999999</v>
      </c>
      <c r="G3592" s="40"/>
      <c r="H3592" s="46"/>
    </row>
    <row r="3593" s="2" customFormat="1" ht="16.8" customHeight="1">
      <c r="A3593" s="40"/>
      <c r="B3593" s="46"/>
      <c r="C3593" s="303" t="s">
        <v>1717</v>
      </c>
      <c r="D3593" s="304" t="s">
        <v>1717</v>
      </c>
      <c r="E3593" s="305" t="s">
        <v>18</v>
      </c>
      <c r="F3593" s="306">
        <v>412</v>
      </c>
      <c r="G3593" s="40"/>
      <c r="H3593" s="46"/>
    </row>
    <row r="3594" s="2" customFormat="1" ht="16.8" customHeight="1">
      <c r="A3594" s="40"/>
      <c r="B3594" s="46"/>
      <c r="C3594" s="307" t="s">
        <v>1717</v>
      </c>
      <c r="D3594" s="307" t="s">
        <v>5558</v>
      </c>
      <c r="E3594" s="19" t="s">
        <v>18</v>
      </c>
      <c r="F3594" s="308">
        <v>412</v>
      </c>
      <c r="G3594" s="40"/>
      <c r="H3594" s="46"/>
    </row>
    <row r="3595" s="2" customFormat="1" ht="16.8" customHeight="1">
      <c r="A3595" s="40"/>
      <c r="B3595" s="46"/>
      <c r="C3595" s="303" t="s">
        <v>3018</v>
      </c>
      <c r="D3595" s="304" t="s">
        <v>3018</v>
      </c>
      <c r="E3595" s="305" t="s">
        <v>18</v>
      </c>
      <c r="F3595" s="306">
        <v>69</v>
      </c>
      <c r="G3595" s="40"/>
      <c r="H3595" s="46"/>
    </row>
    <row r="3596" s="2" customFormat="1" ht="16.8" customHeight="1">
      <c r="A3596" s="40"/>
      <c r="B3596" s="46"/>
      <c r="C3596" s="303" t="s">
        <v>1808</v>
      </c>
      <c r="D3596" s="304" t="s">
        <v>1808</v>
      </c>
      <c r="E3596" s="305" t="s">
        <v>18</v>
      </c>
      <c r="F3596" s="306">
        <v>284.69999999999999</v>
      </c>
      <c r="G3596" s="40"/>
      <c r="H3596" s="46"/>
    </row>
    <row r="3597" s="2" customFormat="1" ht="16.8" customHeight="1">
      <c r="A3597" s="40"/>
      <c r="B3597" s="46"/>
      <c r="C3597" s="307" t="s">
        <v>1808</v>
      </c>
      <c r="D3597" s="307" t="s">
        <v>5563</v>
      </c>
      <c r="E3597" s="19" t="s">
        <v>18</v>
      </c>
      <c r="F3597" s="308">
        <v>284.69999999999999</v>
      </c>
      <c r="G3597" s="40"/>
      <c r="H3597" s="46"/>
    </row>
    <row r="3598" s="2" customFormat="1" ht="16.8" customHeight="1">
      <c r="A3598" s="40"/>
      <c r="B3598" s="46"/>
      <c r="C3598" s="309" t="s">
        <v>7386</v>
      </c>
      <c r="D3598" s="40"/>
      <c r="E3598" s="40"/>
      <c r="F3598" s="40"/>
      <c r="G3598" s="40"/>
      <c r="H3598" s="46"/>
    </row>
    <row r="3599" s="2" customFormat="1" ht="16.8" customHeight="1">
      <c r="A3599" s="40"/>
      <c r="B3599" s="46"/>
      <c r="C3599" s="307" t="s">
        <v>5017</v>
      </c>
      <c r="D3599" s="307" t="s">
        <v>5018</v>
      </c>
      <c r="E3599" s="19" t="s">
        <v>478</v>
      </c>
      <c r="F3599" s="308">
        <v>559.20000000000005</v>
      </c>
      <c r="G3599" s="40"/>
      <c r="H3599" s="46"/>
    </row>
    <row r="3600" s="2" customFormat="1" ht="16.8" customHeight="1">
      <c r="A3600" s="40"/>
      <c r="B3600" s="46"/>
      <c r="C3600" s="303" t="s">
        <v>2087</v>
      </c>
      <c r="D3600" s="304" t="s">
        <v>2087</v>
      </c>
      <c r="E3600" s="305" t="s">
        <v>18</v>
      </c>
      <c r="F3600" s="306">
        <v>185</v>
      </c>
      <c r="G3600" s="40"/>
      <c r="H3600" s="46"/>
    </row>
    <row r="3601" s="2" customFormat="1" ht="16.8" customHeight="1">
      <c r="A3601" s="40"/>
      <c r="B3601" s="46"/>
      <c r="C3601" s="303" t="s">
        <v>1541</v>
      </c>
      <c r="D3601" s="304" t="s">
        <v>1541</v>
      </c>
      <c r="E3601" s="305" t="s">
        <v>18</v>
      </c>
      <c r="F3601" s="306">
        <v>3.1499999999999999</v>
      </c>
      <c r="G3601" s="40"/>
      <c r="H3601" s="46"/>
    </row>
    <row r="3602" s="2" customFormat="1" ht="16.8" customHeight="1">
      <c r="A3602" s="40"/>
      <c r="B3602" s="46"/>
      <c r="C3602" s="307" t="s">
        <v>1541</v>
      </c>
      <c r="D3602" s="307" t="s">
        <v>5249</v>
      </c>
      <c r="E3602" s="19" t="s">
        <v>18</v>
      </c>
      <c r="F3602" s="308">
        <v>3.1499999999999999</v>
      </c>
      <c r="G3602" s="40"/>
      <c r="H3602" s="46"/>
    </row>
    <row r="3603" s="2" customFormat="1" ht="16.8" customHeight="1">
      <c r="A3603" s="40"/>
      <c r="B3603" s="46"/>
      <c r="C3603" s="303" t="s">
        <v>2464</v>
      </c>
      <c r="D3603" s="304" t="s">
        <v>2464</v>
      </c>
      <c r="E3603" s="305" t="s">
        <v>18</v>
      </c>
      <c r="F3603" s="306">
        <v>225.69999999999999</v>
      </c>
      <c r="G3603" s="40"/>
      <c r="H3603" s="46"/>
    </row>
    <row r="3604" s="2" customFormat="1" ht="16.8" customHeight="1">
      <c r="A3604" s="40"/>
      <c r="B3604" s="46"/>
      <c r="C3604" s="307" t="s">
        <v>2464</v>
      </c>
      <c r="D3604" s="307" t="s">
        <v>5576</v>
      </c>
      <c r="E3604" s="19" t="s">
        <v>18</v>
      </c>
      <c r="F3604" s="308">
        <v>225.69999999999999</v>
      </c>
      <c r="G3604" s="40"/>
      <c r="H3604" s="46"/>
    </row>
    <row r="3605" s="2" customFormat="1" ht="16.8" customHeight="1">
      <c r="A3605" s="40"/>
      <c r="B3605" s="46"/>
      <c r="C3605" s="303" t="s">
        <v>1026</v>
      </c>
      <c r="D3605" s="304" t="s">
        <v>1026</v>
      </c>
      <c r="E3605" s="305" t="s">
        <v>18</v>
      </c>
      <c r="F3605" s="306">
        <v>76</v>
      </c>
      <c r="G3605" s="40"/>
      <c r="H3605" s="46"/>
    </row>
    <row r="3606" s="2" customFormat="1" ht="16.8" customHeight="1">
      <c r="A3606" s="40"/>
      <c r="B3606" s="46"/>
      <c r="C3606" s="303" t="s">
        <v>2071</v>
      </c>
      <c r="D3606" s="304" t="s">
        <v>2071</v>
      </c>
      <c r="E3606" s="305" t="s">
        <v>18</v>
      </c>
      <c r="F3606" s="306">
        <v>148.90000000000001</v>
      </c>
      <c r="G3606" s="40"/>
      <c r="H3606" s="46"/>
    </row>
    <row r="3607" s="2" customFormat="1" ht="16.8" customHeight="1">
      <c r="A3607" s="40"/>
      <c r="B3607" s="46"/>
      <c r="C3607" s="307" t="s">
        <v>2071</v>
      </c>
      <c r="D3607" s="307" t="s">
        <v>5586</v>
      </c>
      <c r="E3607" s="19" t="s">
        <v>18</v>
      </c>
      <c r="F3607" s="308">
        <v>148.90000000000001</v>
      </c>
      <c r="G3607" s="40"/>
      <c r="H3607" s="46"/>
    </row>
    <row r="3608" s="2" customFormat="1" ht="16.8" customHeight="1">
      <c r="A3608" s="40"/>
      <c r="B3608" s="46"/>
      <c r="C3608" s="303" t="s">
        <v>1766</v>
      </c>
      <c r="D3608" s="304" t="s">
        <v>1766</v>
      </c>
      <c r="E3608" s="305" t="s">
        <v>18</v>
      </c>
      <c r="F3608" s="306">
        <v>25</v>
      </c>
      <c r="G3608" s="40"/>
      <c r="H3608" s="46"/>
    </row>
    <row r="3609" s="2" customFormat="1" ht="16.8" customHeight="1">
      <c r="A3609" s="40"/>
      <c r="B3609" s="46"/>
      <c r="C3609" s="303" t="s">
        <v>939</v>
      </c>
      <c r="D3609" s="304" t="s">
        <v>939</v>
      </c>
      <c r="E3609" s="305" t="s">
        <v>18</v>
      </c>
      <c r="F3609" s="306">
        <v>120</v>
      </c>
      <c r="G3609" s="40"/>
      <c r="H3609" s="46"/>
    </row>
    <row r="3610" s="2" customFormat="1" ht="16.8" customHeight="1">
      <c r="A3610" s="40"/>
      <c r="B3610" s="46"/>
      <c r="C3610" s="307" t="s">
        <v>939</v>
      </c>
      <c r="D3610" s="307" t="s">
        <v>5593</v>
      </c>
      <c r="E3610" s="19" t="s">
        <v>18</v>
      </c>
      <c r="F3610" s="308">
        <v>120</v>
      </c>
      <c r="G3610" s="40"/>
      <c r="H3610" s="46"/>
    </row>
    <row r="3611" s="2" customFormat="1" ht="16.8" customHeight="1">
      <c r="A3611" s="40"/>
      <c r="B3611" s="46"/>
      <c r="C3611" s="303" t="s">
        <v>513</v>
      </c>
      <c r="D3611" s="304" t="s">
        <v>513</v>
      </c>
      <c r="E3611" s="305" t="s">
        <v>18</v>
      </c>
      <c r="F3611" s="306">
        <v>20</v>
      </c>
      <c r="G3611" s="40"/>
      <c r="H3611" s="46"/>
    </row>
    <row r="3612" s="2" customFormat="1" ht="16.8" customHeight="1">
      <c r="A3612" s="40"/>
      <c r="B3612" s="46"/>
      <c r="C3612" s="307" t="s">
        <v>513</v>
      </c>
      <c r="D3612" s="307" t="s">
        <v>5596</v>
      </c>
      <c r="E3612" s="19" t="s">
        <v>18</v>
      </c>
      <c r="F3612" s="308">
        <v>20</v>
      </c>
      <c r="G3612" s="40"/>
      <c r="H3612" s="46"/>
    </row>
    <row r="3613" s="2" customFormat="1" ht="16.8" customHeight="1">
      <c r="A3613" s="40"/>
      <c r="B3613" s="46"/>
      <c r="C3613" s="303" t="s">
        <v>541</v>
      </c>
      <c r="D3613" s="304" t="s">
        <v>541</v>
      </c>
      <c r="E3613" s="305" t="s">
        <v>18</v>
      </c>
      <c r="F3613" s="306">
        <v>9</v>
      </c>
      <c r="G3613" s="40"/>
      <c r="H3613" s="46"/>
    </row>
    <row r="3614" s="2" customFormat="1" ht="16.8" customHeight="1">
      <c r="A3614" s="40"/>
      <c r="B3614" s="46"/>
      <c r="C3614" s="307" t="s">
        <v>541</v>
      </c>
      <c r="D3614" s="307" t="s">
        <v>5602</v>
      </c>
      <c r="E3614" s="19" t="s">
        <v>18</v>
      </c>
      <c r="F3614" s="308">
        <v>9</v>
      </c>
      <c r="G3614" s="40"/>
      <c r="H3614" s="46"/>
    </row>
    <row r="3615" s="2" customFormat="1" ht="16.8" customHeight="1">
      <c r="A3615" s="40"/>
      <c r="B3615" s="46"/>
      <c r="C3615" s="303" t="s">
        <v>522</v>
      </c>
      <c r="D3615" s="304" t="s">
        <v>522</v>
      </c>
      <c r="E3615" s="305" t="s">
        <v>18</v>
      </c>
      <c r="F3615" s="306">
        <v>9</v>
      </c>
      <c r="G3615" s="40"/>
      <c r="H3615" s="46"/>
    </row>
    <row r="3616" s="2" customFormat="1" ht="16.8" customHeight="1">
      <c r="A3616" s="40"/>
      <c r="B3616" s="46"/>
      <c r="C3616" s="307" t="s">
        <v>522</v>
      </c>
      <c r="D3616" s="307" t="s">
        <v>5602</v>
      </c>
      <c r="E3616" s="19" t="s">
        <v>18</v>
      </c>
      <c r="F3616" s="308">
        <v>9</v>
      </c>
      <c r="G3616" s="40"/>
      <c r="H3616" s="46"/>
    </row>
    <row r="3617" s="2" customFormat="1" ht="16.8" customHeight="1">
      <c r="A3617" s="40"/>
      <c r="B3617" s="46"/>
      <c r="C3617" s="303" t="s">
        <v>339</v>
      </c>
      <c r="D3617" s="304" t="s">
        <v>339</v>
      </c>
      <c r="E3617" s="305" t="s">
        <v>18</v>
      </c>
      <c r="F3617" s="306">
        <v>17.949999999999999</v>
      </c>
      <c r="G3617" s="40"/>
      <c r="H3617" s="46"/>
    </row>
    <row r="3618" s="2" customFormat="1" ht="16.8" customHeight="1">
      <c r="A3618" s="40"/>
      <c r="B3618" s="46"/>
      <c r="C3618" s="307" t="s">
        <v>339</v>
      </c>
      <c r="D3618" s="307" t="s">
        <v>5251</v>
      </c>
      <c r="E3618" s="19" t="s">
        <v>18</v>
      </c>
      <c r="F3618" s="308">
        <v>17.949999999999999</v>
      </c>
      <c r="G3618" s="40"/>
      <c r="H3618" s="46"/>
    </row>
    <row r="3619" s="2" customFormat="1" ht="16.8" customHeight="1">
      <c r="A3619" s="40"/>
      <c r="B3619" s="46"/>
      <c r="C3619" s="303" t="s">
        <v>576</v>
      </c>
      <c r="D3619" s="304" t="s">
        <v>576</v>
      </c>
      <c r="E3619" s="305" t="s">
        <v>18</v>
      </c>
      <c r="F3619" s="306">
        <v>412</v>
      </c>
      <c r="G3619" s="40"/>
      <c r="H3619" s="46"/>
    </row>
    <row r="3620" s="2" customFormat="1" ht="16.8" customHeight="1">
      <c r="A3620" s="40"/>
      <c r="B3620" s="46"/>
      <c r="C3620" s="307" t="s">
        <v>576</v>
      </c>
      <c r="D3620" s="307" t="s">
        <v>5516</v>
      </c>
      <c r="E3620" s="19" t="s">
        <v>18</v>
      </c>
      <c r="F3620" s="308">
        <v>412</v>
      </c>
      <c r="G3620" s="40"/>
      <c r="H3620" s="46"/>
    </row>
    <row r="3621" s="2" customFormat="1" ht="16.8" customHeight="1">
      <c r="A3621" s="40"/>
      <c r="B3621" s="46"/>
      <c r="C3621" s="303" t="s">
        <v>587</v>
      </c>
      <c r="D3621" s="304" t="s">
        <v>587</v>
      </c>
      <c r="E3621" s="305" t="s">
        <v>18</v>
      </c>
      <c r="F3621" s="306">
        <v>4</v>
      </c>
      <c r="G3621" s="40"/>
      <c r="H3621" s="46"/>
    </row>
    <row r="3622" s="2" customFormat="1" ht="16.8" customHeight="1">
      <c r="A3622" s="40"/>
      <c r="B3622" s="46"/>
      <c r="C3622" s="303" t="s">
        <v>1770</v>
      </c>
      <c r="D3622" s="304" t="s">
        <v>1770</v>
      </c>
      <c r="E3622" s="305" t="s">
        <v>18</v>
      </c>
      <c r="F3622" s="306">
        <v>559.20000000000005</v>
      </c>
      <c r="G3622" s="40"/>
      <c r="H3622" s="46"/>
    </row>
    <row r="3623" s="2" customFormat="1" ht="16.8" customHeight="1">
      <c r="A3623" s="40"/>
      <c r="B3623" s="46"/>
      <c r="C3623" s="307" t="s">
        <v>1770</v>
      </c>
      <c r="D3623" s="307" t="s">
        <v>5608</v>
      </c>
      <c r="E3623" s="19" t="s">
        <v>18</v>
      </c>
      <c r="F3623" s="308">
        <v>559.20000000000005</v>
      </c>
      <c r="G3623" s="40"/>
      <c r="H3623" s="46"/>
    </row>
    <row r="3624" s="2" customFormat="1" ht="16.8" customHeight="1">
      <c r="A3624" s="40"/>
      <c r="B3624" s="46"/>
      <c r="C3624" s="303" t="s">
        <v>602</v>
      </c>
      <c r="D3624" s="304" t="s">
        <v>602</v>
      </c>
      <c r="E3624" s="305" t="s">
        <v>18</v>
      </c>
      <c r="F3624" s="306">
        <v>225.69999999999999</v>
      </c>
      <c r="G3624" s="40"/>
      <c r="H3624" s="46"/>
    </row>
    <row r="3625" s="2" customFormat="1" ht="16.8" customHeight="1">
      <c r="A3625" s="40"/>
      <c r="B3625" s="46"/>
      <c r="C3625" s="307" t="s">
        <v>602</v>
      </c>
      <c r="D3625" s="307" t="s">
        <v>5612</v>
      </c>
      <c r="E3625" s="19" t="s">
        <v>18</v>
      </c>
      <c r="F3625" s="308">
        <v>225.69999999999999</v>
      </c>
      <c r="G3625" s="40"/>
      <c r="H3625" s="46"/>
    </row>
    <row r="3626" s="2" customFormat="1" ht="16.8" customHeight="1">
      <c r="A3626" s="40"/>
      <c r="B3626" s="46"/>
      <c r="C3626" s="303" t="s">
        <v>1826</v>
      </c>
      <c r="D3626" s="304" t="s">
        <v>1826</v>
      </c>
      <c r="E3626" s="305" t="s">
        <v>18</v>
      </c>
      <c r="F3626" s="306">
        <v>148.90000000000001</v>
      </c>
      <c r="G3626" s="40"/>
      <c r="H3626" s="46"/>
    </row>
    <row r="3627" s="2" customFormat="1" ht="16.8" customHeight="1">
      <c r="A3627" s="40"/>
      <c r="B3627" s="46"/>
      <c r="C3627" s="307" t="s">
        <v>1826</v>
      </c>
      <c r="D3627" s="307" t="s">
        <v>5616</v>
      </c>
      <c r="E3627" s="19" t="s">
        <v>18</v>
      </c>
      <c r="F3627" s="308">
        <v>148.90000000000001</v>
      </c>
      <c r="G3627" s="40"/>
      <c r="H3627" s="46"/>
    </row>
    <row r="3628" s="2" customFormat="1" ht="16.8" customHeight="1">
      <c r="A3628" s="40"/>
      <c r="B3628" s="46"/>
      <c r="C3628" s="303" t="s">
        <v>617</v>
      </c>
      <c r="D3628" s="304" t="s">
        <v>617</v>
      </c>
      <c r="E3628" s="305" t="s">
        <v>18</v>
      </c>
      <c r="F3628" s="306">
        <v>1</v>
      </c>
      <c r="G3628" s="40"/>
      <c r="H3628" s="46"/>
    </row>
    <row r="3629" s="2" customFormat="1" ht="16.8" customHeight="1">
      <c r="A3629" s="40"/>
      <c r="B3629" s="46"/>
      <c r="C3629" s="303" t="s">
        <v>624</v>
      </c>
      <c r="D3629" s="304" t="s">
        <v>624</v>
      </c>
      <c r="E3629" s="305" t="s">
        <v>18</v>
      </c>
      <c r="F3629" s="306">
        <v>32</v>
      </c>
      <c r="G3629" s="40"/>
      <c r="H3629" s="46"/>
    </row>
    <row r="3630" s="2" customFormat="1" ht="16.8" customHeight="1">
      <c r="A3630" s="40"/>
      <c r="B3630" s="46"/>
      <c r="C3630" s="303" t="s">
        <v>4426</v>
      </c>
      <c r="D3630" s="304" t="s">
        <v>4426</v>
      </c>
      <c r="E3630" s="305" t="s">
        <v>18</v>
      </c>
      <c r="F3630" s="306">
        <v>51</v>
      </c>
      <c r="G3630" s="40"/>
      <c r="H3630" s="46"/>
    </row>
    <row r="3631" s="2" customFormat="1" ht="16.8" customHeight="1">
      <c r="A3631" s="40"/>
      <c r="B3631" s="46"/>
      <c r="C3631" s="307" t="s">
        <v>4426</v>
      </c>
      <c r="D3631" s="307" t="s">
        <v>5618</v>
      </c>
      <c r="E3631" s="19" t="s">
        <v>18</v>
      </c>
      <c r="F3631" s="308">
        <v>51</v>
      </c>
      <c r="G3631" s="40"/>
      <c r="H3631" s="46"/>
    </row>
    <row r="3632" s="2" customFormat="1" ht="16.8" customHeight="1">
      <c r="A3632" s="40"/>
      <c r="B3632" s="46"/>
      <c r="C3632" s="303" t="s">
        <v>1738</v>
      </c>
      <c r="D3632" s="304" t="s">
        <v>1738</v>
      </c>
      <c r="E3632" s="305" t="s">
        <v>18</v>
      </c>
      <c r="F3632" s="306">
        <v>12</v>
      </c>
      <c r="G3632" s="40"/>
      <c r="H3632" s="46"/>
    </row>
    <row r="3633" s="2" customFormat="1" ht="16.8" customHeight="1">
      <c r="A3633" s="40"/>
      <c r="B3633" s="46"/>
      <c r="C3633" s="307" t="s">
        <v>1738</v>
      </c>
      <c r="D3633" s="307" t="s">
        <v>5620</v>
      </c>
      <c r="E3633" s="19" t="s">
        <v>18</v>
      </c>
      <c r="F3633" s="308">
        <v>12</v>
      </c>
      <c r="G3633" s="40"/>
      <c r="H3633" s="46"/>
    </row>
    <row r="3634" s="2" customFormat="1" ht="16.8" customHeight="1">
      <c r="A3634" s="40"/>
      <c r="B3634" s="46"/>
      <c r="C3634" s="303" t="s">
        <v>1139</v>
      </c>
      <c r="D3634" s="304" t="s">
        <v>1139</v>
      </c>
      <c r="E3634" s="305" t="s">
        <v>18</v>
      </c>
      <c r="F3634" s="306">
        <v>2</v>
      </c>
      <c r="G3634" s="40"/>
      <c r="H3634" s="46"/>
    </row>
    <row r="3635" s="2" customFormat="1" ht="16.8" customHeight="1">
      <c r="A3635" s="40"/>
      <c r="B3635" s="46"/>
      <c r="C3635" s="307" t="s">
        <v>1139</v>
      </c>
      <c r="D3635" s="307" t="s">
        <v>4967</v>
      </c>
      <c r="E3635" s="19" t="s">
        <v>18</v>
      </c>
      <c r="F3635" s="308">
        <v>2</v>
      </c>
      <c r="G3635" s="40"/>
      <c r="H3635" s="46"/>
    </row>
    <row r="3636" s="2" customFormat="1" ht="16.8" customHeight="1">
      <c r="A3636" s="40"/>
      <c r="B3636" s="46"/>
      <c r="C3636" s="303" t="s">
        <v>435</v>
      </c>
      <c r="D3636" s="304" t="s">
        <v>435</v>
      </c>
      <c r="E3636" s="305" t="s">
        <v>18</v>
      </c>
      <c r="F3636" s="306">
        <v>5.6100000000000003</v>
      </c>
      <c r="G3636" s="40"/>
      <c r="H3636" s="46"/>
    </row>
    <row r="3637" s="2" customFormat="1" ht="16.8" customHeight="1">
      <c r="A3637" s="40"/>
      <c r="B3637" s="46"/>
      <c r="C3637" s="307" t="s">
        <v>435</v>
      </c>
      <c r="D3637" s="307" t="s">
        <v>5253</v>
      </c>
      <c r="E3637" s="19" t="s">
        <v>18</v>
      </c>
      <c r="F3637" s="308">
        <v>5.6100000000000003</v>
      </c>
      <c r="G3637" s="40"/>
      <c r="H3637" s="46"/>
    </row>
    <row r="3638" s="2" customFormat="1" ht="16.8" customHeight="1">
      <c r="A3638" s="40"/>
      <c r="B3638" s="46"/>
      <c r="C3638" s="309" t="s">
        <v>7386</v>
      </c>
      <c r="D3638" s="40"/>
      <c r="E3638" s="40"/>
      <c r="F3638" s="40"/>
      <c r="G3638" s="40"/>
      <c r="H3638" s="46"/>
    </row>
    <row r="3639" s="2" customFormat="1" ht="16.8" customHeight="1">
      <c r="A3639" s="40"/>
      <c r="B3639" s="46"/>
      <c r="C3639" s="307" t="s">
        <v>4830</v>
      </c>
      <c r="D3639" s="307" t="s">
        <v>4831</v>
      </c>
      <c r="E3639" s="19" t="s">
        <v>343</v>
      </c>
      <c r="F3639" s="308">
        <v>41.420000000000002</v>
      </c>
      <c r="G3639" s="40"/>
      <c r="H3639" s="46"/>
    </row>
    <row r="3640" s="2" customFormat="1" ht="16.8" customHeight="1">
      <c r="A3640" s="40"/>
      <c r="B3640" s="46"/>
      <c r="C3640" s="303" t="s">
        <v>487</v>
      </c>
      <c r="D3640" s="304" t="s">
        <v>487</v>
      </c>
      <c r="E3640" s="305" t="s">
        <v>18</v>
      </c>
      <c r="F3640" s="306">
        <v>9</v>
      </c>
      <c r="G3640" s="40"/>
      <c r="H3640" s="46"/>
    </row>
    <row r="3641" s="2" customFormat="1" ht="16.8" customHeight="1">
      <c r="A3641" s="40"/>
      <c r="B3641" s="46"/>
      <c r="C3641" s="303" t="s">
        <v>481</v>
      </c>
      <c r="D3641" s="304" t="s">
        <v>481</v>
      </c>
      <c r="E3641" s="305" t="s">
        <v>18</v>
      </c>
      <c r="F3641" s="306">
        <v>15</v>
      </c>
      <c r="G3641" s="40"/>
      <c r="H3641" s="46"/>
    </row>
    <row r="3642" s="2" customFormat="1" ht="16.8" customHeight="1">
      <c r="A3642" s="40"/>
      <c r="B3642" s="46"/>
      <c r="C3642" s="307" t="s">
        <v>481</v>
      </c>
      <c r="D3642" s="307" t="s">
        <v>5625</v>
      </c>
      <c r="E3642" s="19" t="s">
        <v>18</v>
      </c>
      <c r="F3642" s="308">
        <v>15</v>
      </c>
      <c r="G3642" s="40"/>
      <c r="H3642" s="46"/>
    </row>
    <row r="3643" s="2" customFormat="1" ht="16.8" customHeight="1">
      <c r="A3643" s="40"/>
      <c r="B3643" s="46"/>
      <c r="C3643" s="303" t="s">
        <v>495</v>
      </c>
      <c r="D3643" s="304" t="s">
        <v>495</v>
      </c>
      <c r="E3643" s="305" t="s">
        <v>18</v>
      </c>
      <c r="F3643" s="306">
        <v>79</v>
      </c>
      <c r="G3643" s="40"/>
      <c r="H3643" s="46"/>
    </row>
    <row r="3644" s="2" customFormat="1" ht="16.8" customHeight="1">
      <c r="A3644" s="40"/>
      <c r="B3644" s="46"/>
      <c r="C3644" s="307" t="s">
        <v>495</v>
      </c>
      <c r="D3644" s="307" t="s">
        <v>5632</v>
      </c>
      <c r="E3644" s="19" t="s">
        <v>18</v>
      </c>
      <c r="F3644" s="308">
        <v>79</v>
      </c>
      <c r="G3644" s="40"/>
      <c r="H3644" s="46"/>
    </row>
    <row r="3645" s="2" customFormat="1" ht="16.8" customHeight="1">
      <c r="A3645" s="40"/>
      <c r="B3645" s="46"/>
      <c r="C3645" s="303" t="s">
        <v>5140</v>
      </c>
      <c r="D3645" s="304" t="s">
        <v>5140</v>
      </c>
      <c r="E3645" s="305" t="s">
        <v>18</v>
      </c>
      <c r="F3645" s="306">
        <v>28</v>
      </c>
      <c r="G3645" s="40"/>
      <c r="H3645" s="46"/>
    </row>
    <row r="3646" s="2" customFormat="1" ht="16.8" customHeight="1">
      <c r="A3646" s="40"/>
      <c r="B3646" s="46"/>
      <c r="C3646" s="307" t="s">
        <v>5140</v>
      </c>
      <c r="D3646" s="307" t="s">
        <v>5634</v>
      </c>
      <c r="E3646" s="19" t="s">
        <v>18</v>
      </c>
      <c r="F3646" s="308">
        <v>28</v>
      </c>
      <c r="G3646" s="40"/>
      <c r="H3646" s="46"/>
    </row>
    <row r="3647" s="2" customFormat="1" ht="16.8" customHeight="1">
      <c r="A3647" s="40"/>
      <c r="B3647" s="46"/>
      <c r="C3647" s="303" t="s">
        <v>4440</v>
      </c>
      <c r="D3647" s="304" t="s">
        <v>4440</v>
      </c>
      <c r="E3647" s="305" t="s">
        <v>18</v>
      </c>
      <c r="F3647" s="306">
        <v>28</v>
      </c>
      <c r="G3647" s="40"/>
      <c r="H3647" s="46"/>
    </row>
    <row r="3648" s="2" customFormat="1" ht="16.8" customHeight="1">
      <c r="A3648" s="40"/>
      <c r="B3648" s="46"/>
      <c r="C3648" s="307" t="s">
        <v>4440</v>
      </c>
      <c r="D3648" s="307" t="s">
        <v>5634</v>
      </c>
      <c r="E3648" s="19" t="s">
        <v>18</v>
      </c>
      <c r="F3648" s="308">
        <v>28</v>
      </c>
      <c r="G3648" s="40"/>
      <c r="H3648" s="46"/>
    </row>
    <row r="3649" s="2" customFormat="1" ht="16.8" customHeight="1">
      <c r="A3649" s="40"/>
      <c r="B3649" s="46"/>
      <c r="C3649" s="303" t="s">
        <v>4407</v>
      </c>
      <c r="D3649" s="304" t="s">
        <v>4407</v>
      </c>
      <c r="E3649" s="305" t="s">
        <v>18</v>
      </c>
      <c r="F3649" s="306">
        <v>28</v>
      </c>
      <c r="G3649" s="40"/>
      <c r="H3649" s="46"/>
    </row>
    <row r="3650" s="2" customFormat="1" ht="16.8" customHeight="1">
      <c r="A3650" s="40"/>
      <c r="B3650" s="46"/>
      <c r="C3650" s="307" t="s">
        <v>4407</v>
      </c>
      <c r="D3650" s="307" t="s">
        <v>5637</v>
      </c>
      <c r="E3650" s="19" t="s">
        <v>18</v>
      </c>
      <c r="F3650" s="308">
        <v>28</v>
      </c>
      <c r="G3650" s="40"/>
      <c r="H3650" s="46"/>
    </row>
    <row r="3651" s="2" customFormat="1" ht="16.8" customHeight="1">
      <c r="A3651" s="40"/>
      <c r="B3651" s="46"/>
      <c r="C3651" s="303" t="s">
        <v>4412</v>
      </c>
      <c r="D3651" s="304" t="s">
        <v>4412</v>
      </c>
      <c r="E3651" s="305" t="s">
        <v>18</v>
      </c>
      <c r="F3651" s="306">
        <v>22</v>
      </c>
      <c r="G3651" s="40"/>
      <c r="H3651" s="46"/>
    </row>
    <row r="3652" s="2" customFormat="1" ht="16.8" customHeight="1">
      <c r="A3652" s="40"/>
      <c r="B3652" s="46"/>
      <c r="C3652" s="307" t="s">
        <v>4412</v>
      </c>
      <c r="D3652" s="307" t="s">
        <v>5640</v>
      </c>
      <c r="E3652" s="19" t="s">
        <v>18</v>
      </c>
      <c r="F3652" s="308">
        <v>22</v>
      </c>
      <c r="G3652" s="40"/>
      <c r="H3652" s="46"/>
    </row>
    <row r="3653" s="2" customFormat="1" ht="16.8" customHeight="1">
      <c r="A3653" s="40"/>
      <c r="B3653" s="46"/>
      <c r="C3653" s="303" t="s">
        <v>5644</v>
      </c>
      <c r="D3653" s="304" t="s">
        <v>5644</v>
      </c>
      <c r="E3653" s="305" t="s">
        <v>18</v>
      </c>
      <c r="F3653" s="306">
        <v>5</v>
      </c>
      <c r="G3653" s="40"/>
      <c r="H3653" s="46"/>
    </row>
    <row r="3654" s="2" customFormat="1" ht="16.8" customHeight="1">
      <c r="A3654" s="40"/>
      <c r="B3654" s="46"/>
      <c r="C3654" s="307" t="s">
        <v>5644</v>
      </c>
      <c r="D3654" s="307" t="s">
        <v>5645</v>
      </c>
      <c r="E3654" s="19" t="s">
        <v>18</v>
      </c>
      <c r="F3654" s="308">
        <v>5</v>
      </c>
      <c r="G3654" s="40"/>
      <c r="H3654" s="46"/>
    </row>
    <row r="3655" s="2" customFormat="1" ht="16.8" customHeight="1">
      <c r="A3655" s="40"/>
      <c r="B3655" s="46"/>
      <c r="C3655" s="303" t="s">
        <v>529</v>
      </c>
      <c r="D3655" s="304" t="s">
        <v>529</v>
      </c>
      <c r="E3655" s="305" t="s">
        <v>18</v>
      </c>
      <c r="F3655" s="306">
        <v>1</v>
      </c>
      <c r="G3655" s="40"/>
      <c r="H3655" s="46"/>
    </row>
    <row r="3656" s="2" customFormat="1" ht="16.8" customHeight="1">
      <c r="A3656" s="40"/>
      <c r="B3656" s="46"/>
      <c r="C3656" s="307" t="s">
        <v>529</v>
      </c>
      <c r="D3656" s="307" t="s">
        <v>5653</v>
      </c>
      <c r="E3656" s="19" t="s">
        <v>18</v>
      </c>
      <c r="F3656" s="308">
        <v>1</v>
      </c>
      <c r="G3656" s="40"/>
      <c r="H3656" s="46"/>
    </row>
    <row r="3657" s="2" customFormat="1" ht="16.8" customHeight="1">
      <c r="A3657" s="40"/>
      <c r="B3657" s="46"/>
      <c r="C3657" s="303" t="s">
        <v>5655</v>
      </c>
      <c r="D3657" s="304" t="s">
        <v>5655</v>
      </c>
      <c r="E3657" s="305" t="s">
        <v>18</v>
      </c>
      <c r="F3657" s="306">
        <v>59</v>
      </c>
      <c r="G3657" s="40"/>
      <c r="H3657" s="46"/>
    </row>
    <row r="3658" s="2" customFormat="1" ht="16.8" customHeight="1">
      <c r="A3658" s="40"/>
      <c r="B3658" s="46"/>
      <c r="C3658" s="307" t="s">
        <v>5655</v>
      </c>
      <c r="D3658" s="307" t="s">
        <v>5656</v>
      </c>
      <c r="E3658" s="19" t="s">
        <v>18</v>
      </c>
      <c r="F3658" s="308">
        <v>59</v>
      </c>
      <c r="G3658" s="40"/>
      <c r="H3658" s="46"/>
    </row>
    <row r="3659" s="2" customFormat="1" ht="16.8" customHeight="1">
      <c r="A3659" s="40"/>
      <c r="B3659" s="46"/>
      <c r="C3659" s="303" t="s">
        <v>353</v>
      </c>
      <c r="D3659" s="304" t="s">
        <v>353</v>
      </c>
      <c r="E3659" s="305" t="s">
        <v>18</v>
      </c>
      <c r="F3659" s="306">
        <v>53.280000000000001</v>
      </c>
      <c r="G3659" s="40"/>
      <c r="H3659" s="46"/>
    </row>
    <row r="3660" s="2" customFormat="1" ht="16.8" customHeight="1">
      <c r="A3660" s="40"/>
      <c r="B3660" s="46"/>
      <c r="C3660" s="307" t="s">
        <v>353</v>
      </c>
      <c r="D3660" s="307" t="s">
        <v>5263</v>
      </c>
      <c r="E3660" s="19" t="s">
        <v>18</v>
      </c>
      <c r="F3660" s="308">
        <v>53.280000000000001</v>
      </c>
      <c r="G3660" s="40"/>
      <c r="H3660" s="46"/>
    </row>
    <row r="3661" s="2" customFormat="1" ht="16.8" customHeight="1">
      <c r="A3661" s="40"/>
      <c r="B3661" s="46"/>
      <c r="C3661" s="309" t="s">
        <v>7386</v>
      </c>
      <c r="D3661" s="40"/>
      <c r="E3661" s="40"/>
      <c r="F3661" s="40"/>
      <c r="G3661" s="40"/>
      <c r="H3661" s="46"/>
    </row>
    <row r="3662" s="2" customFormat="1" ht="16.8" customHeight="1">
      <c r="A3662" s="40"/>
      <c r="B3662" s="46"/>
      <c r="C3662" s="307" t="s">
        <v>5259</v>
      </c>
      <c r="D3662" s="307" t="s">
        <v>5260</v>
      </c>
      <c r="E3662" s="19" t="s">
        <v>343</v>
      </c>
      <c r="F3662" s="308">
        <v>26.640000000000001</v>
      </c>
      <c r="G3662" s="40"/>
      <c r="H3662" s="46"/>
    </row>
    <row r="3663" s="2" customFormat="1" ht="16.8" customHeight="1">
      <c r="A3663" s="40"/>
      <c r="B3663" s="46"/>
      <c r="C3663" s="303" t="s">
        <v>5658</v>
      </c>
      <c r="D3663" s="304" t="s">
        <v>5658</v>
      </c>
      <c r="E3663" s="305" t="s">
        <v>18</v>
      </c>
      <c r="F3663" s="306">
        <v>33</v>
      </c>
      <c r="G3663" s="40"/>
      <c r="H3663" s="46"/>
    </row>
    <row r="3664" s="2" customFormat="1" ht="16.8" customHeight="1">
      <c r="A3664" s="40"/>
      <c r="B3664" s="46"/>
      <c r="C3664" s="307" t="s">
        <v>5658</v>
      </c>
      <c r="D3664" s="307" t="s">
        <v>5659</v>
      </c>
      <c r="E3664" s="19" t="s">
        <v>18</v>
      </c>
      <c r="F3664" s="308">
        <v>33</v>
      </c>
      <c r="G3664" s="40"/>
      <c r="H3664" s="46"/>
    </row>
    <row r="3665" s="2" customFormat="1" ht="16.8" customHeight="1">
      <c r="A3665" s="40"/>
      <c r="B3665" s="46"/>
      <c r="C3665" s="309" t="s">
        <v>7386</v>
      </c>
      <c r="D3665" s="40"/>
      <c r="E3665" s="40"/>
      <c r="F3665" s="40"/>
      <c r="G3665" s="40"/>
      <c r="H3665" s="46"/>
    </row>
    <row r="3666" s="2" customFormat="1" ht="16.8" customHeight="1">
      <c r="A3666" s="40"/>
      <c r="B3666" s="46"/>
      <c r="C3666" s="307" t="s">
        <v>5092</v>
      </c>
      <c r="D3666" s="307" t="s">
        <v>5093</v>
      </c>
      <c r="E3666" s="19" t="s">
        <v>320</v>
      </c>
      <c r="F3666" s="308">
        <v>59</v>
      </c>
      <c r="G3666" s="40"/>
      <c r="H3666" s="46"/>
    </row>
    <row r="3667" s="2" customFormat="1" ht="16.8" customHeight="1">
      <c r="A3667" s="40"/>
      <c r="B3667" s="46"/>
      <c r="C3667" s="303" t="s">
        <v>4505</v>
      </c>
      <c r="D3667" s="304" t="s">
        <v>4505</v>
      </c>
      <c r="E3667" s="305" t="s">
        <v>18</v>
      </c>
      <c r="F3667" s="306">
        <v>33</v>
      </c>
      <c r="G3667" s="40"/>
      <c r="H3667" s="46"/>
    </row>
    <row r="3668" s="2" customFormat="1" ht="16.8" customHeight="1">
      <c r="A3668" s="40"/>
      <c r="B3668" s="46"/>
      <c r="C3668" s="307" t="s">
        <v>4505</v>
      </c>
      <c r="D3668" s="307" t="s">
        <v>5659</v>
      </c>
      <c r="E3668" s="19" t="s">
        <v>18</v>
      </c>
      <c r="F3668" s="308">
        <v>33</v>
      </c>
      <c r="G3668" s="40"/>
      <c r="H3668" s="46"/>
    </row>
    <row r="3669" s="2" customFormat="1" ht="16.8" customHeight="1">
      <c r="A3669" s="40"/>
      <c r="B3669" s="46"/>
      <c r="C3669" s="309" t="s">
        <v>7386</v>
      </c>
      <c r="D3669" s="40"/>
      <c r="E3669" s="40"/>
      <c r="F3669" s="40"/>
      <c r="G3669" s="40"/>
      <c r="H3669" s="46"/>
    </row>
    <row r="3670" s="2" customFormat="1" ht="16.8" customHeight="1">
      <c r="A3670" s="40"/>
      <c r="B3670" s="46"/>
      <c r="C3670" s="307" t="s">
        <v>5098</v>
      </c>
      <c r="D3670" s="307" t="s">
        <v>5099</v>
      </c>
      <c r="E3670" s="19" t="s">
        <v>254</v>
      </c>
      <c r="F3670" s="308">
        <v>59</v>
      </c>
      <c r="G3670" s="40"/>
      <c r="H3670" s="46"/>
    </row>
    <row r="3671" s="2" customFormat="1" ht="16.8" customHeight="1">
      <c r="A3671" s="40"/>
      <c r="B3671" s="46"/>
      <c r="C3671" s="303" t="s">
        <v>5668</v>
      </c>
      <c r="D3671" s="304" t="s">
        <v>5668</v>
      </c>
      <c r="E3671" s="305" t="s">
        <v>18</v>
      </c>
      <c r="F3671" s="306">
        <v>33</v>
      </c>
      <c r="G3671" s="40"/>
      <c r="H3671" s="46"/>
    </row>
    <row r="3672" s="2" customFormat="1" ht="16.8" customHeight="1">
      <c r="A3672" s="40"/>
      <c r="B3672" s="46"/>
      <c r="C3672" s="307" t="s">
        <v>5668</v>
      </c>
      <c r="D3672" s="307" t="s">
        <v>5659</v>
      </c>
      <c r="E3672" s="19" t="s">
        <v>18</v>
      </c>
      <c r="F3672" s="308">
        <v>33</v>
      </c>
      <c r="G3672" s="40"/>
      <c r="H3672" s="46"/>
    </row>
    <row r="3673" s="2" customFormat="1" ht="16.8" customHeight="1">
      <c r="A3673" s="40"/>
      <c r="B3673" s="46"/>
      <c r="C3673" s="309" t="s">
        <v>7386</v>
      </c>
      <c r="D3673" s="40"/>
      <c r="E3673" s="40"/>
      <c r="F3673" s="40"/>
      <c r="G3673" s="40"/>
      <c r="H3673" s="46"/>
    </row>
    <row r="3674" s="2" customFormat="1" ht="16.8" customHeight="1">
      <c r="A3674" s="40"/>
      <c r="B3674" s="46"/>
      <c r="C3674" s="307" t="s">
        <v>5102</v>
      </c>
      <c r="D3674" s="307" t="s">
        <v>5103</v>
      </c>
      <c r="E3674" s="19" t="s">
        <v>320</v>
      </c>
      <c r="F3674" s="308">
        <v>46</v>
      </c>
      <c r="G3674" s="40"/>
      <c r="H3674" s="46"/>
    </row>
    <row r="3675" s="2" customFormat="1" ht="16.8" customHeight="1">
      <c r="A3675" s="40"/>
      <c r="B3675" s="46"/>
      <c r="C3675" s="303" t="s">
        <v>5683</v>
      </c>
      <c r="D3675" s="304" t="s">
        <v>5683</v>
      </c>
      <c r="E3675" s="305" t="s">
        <v>18</v>
      </c>
      <c r="F3675" s="306">
        <v>13</v>
      </c>
      <c r="G3675" s="40"/>
      <c r="H3675" s="46"/>
    </row>
    <row r="3676" s="2" customFormat="1" ht="16.8" customHeight="1">
      <c r="A3676" s="40"/>
      <c r="B3676" s="46"/>
      <c r="C3676" s="307" t="s">
        <v>5683</v>
      </c>
      <c r="D3676" s="307" t="s">
        <v>5660</v>
      </c>
      <c r="E3676" s="19" t="s">
        <v>18</v>
      </c>
      <c r="F3676" s="308">
        <v>13</v>
      </c>
      <c r="G3676" s="40"/>
      <c r="H3676" s="46"/>
    </row>
    <row r="3677" s="2" customFormat="1" ht="16.8" customHeight="1">
      <c r="A3677" s="40"/>
      <c r="B3677" s="46"/>
      <c r="C3677" s="303" t="s">
        <v>5674</v>
      </c>
      <c r="D3677" s="304" t="s">
        <v>5674</v>
      </c>
      <c r="E3677" s="305" t="s">
        <v>18</v>
      </c>
      <c r="F3677" s="306">
        <v>13</v>
      </c>
      <c r="G3677" s="40"/>
      <c r="H3677" s="46"/>
    </row>
    <row r="3678" s="2" customFormat="1" ht="16.8" customHeight="1">
      <c r="A3678" s="40"/>
      <c r="B3678" s="46"/>
      <c r="C3678" s="307" t="s">
        <v>5674</v>
      </c>
      <c r="D3678" s="307" t="s">
        <v>5660</v>
      </c>
      <c r="E3678" s="19" t="s">
        <v>18</v>
      </c>
      <c r="F3678" s="308">
        <v>13</v>
      </c>
      <c r="G3678" s="40"/>
      <c r="H3678" s="46"/>
    </row>
    <row r="3679" s="2" customFormat="1" ht="16.8" customHeight="1">
      <c r="A3679" s="40"/>
      <c r="B3679" s="46"/>
      <c r="C3679" s="309" t="s">
        <v>7386</v>
      </c>
      <c r="D3679" s="40"/>
      <c r="E3679" s="40"/>
      <c r="F3679" s="40"/>
      <c r="G3679" s="40"/>
      <c r="H3679" s="46"/>
    </row>
    <row r="3680" s="2" customFormat="1" ht="16.8" customHeight="1">
      <c r="A3680" s="40"/>
      <c r="B3680" s="46"/>
      <c r="C3680" s="307" t="s">
        <v>5108</v>
      </c>
      <c r="D3680" s="307" t="s">
        <v>5109</v>
      </c>
      <c r="E3680" s="19" t="s">
        <v>320</v>
      </c>
      <c r="F3680" s="308">
        <v>26</v>
      </c>
      <c r="G3680" s="40"/>
      <c r="H3680" s="46"/>
    </row>
    <row r="3681" s="2" customFormat="1" ht="16.8" customHeight="1">
      <c r="A3681" s="40"/>
      <c r="B3681" s="46"/>
      <c r="C3681" s="303" t="s">
        <v>5679</v>
      </c>
      <c r="D3681" s="304" t="s">
        <v>5679</v>
      </c>
      <c r="E3681" s="305" t="s">
        <v>18</v>
      </c>
      <c r="F3681" s="306">
        <v>13</v>
      </c>
      <c r="G3681" s="40"/>
      <c r="H3681" s="46"/>
    </row>
    <row r="3682" s="2" customFormat="1" ht="16.8" customHeight="1">
      <c r="A3682" s="40"/>
      <c r="B3682" s="46"/>
      <c r="C3682" s="307" t="s">
        <v>5679</v>
      </c>
      <c r="D3682" s="307" t="s">
        <v>5661</v>
      </c>
      <c r="E3682" s="19" t="s">
        <v>18</v>
      </c>
      <c r="F3682" s="308">
        <v>13</v>
      </c>
      <c r="G3682" s="40"/>
      <c r="H3682" s="46"/>
    </row>
    <row r="3683" s="2" customFormat="1" ht="16.8" customHeight="1">
      <c r="A3683" s="40"/>
      <c r="B3683" s="46"/>
      <c r="C3683" s="303" t="s">
        <v>5672</v>
      </c>
      <c r="D3683" s="304" t="s">
        <v>5672</v>
      </c>
      <c r="E3683" s="305" t="s">
        <v>18</v>
      </c>
      <c r="F3683" s="306">
        <v>13</v>
      </c>
      <c r="G3683" s="40"/>
      <c r="H3683" s="46"/>
    </row>
    <row r="3684" s="2" customFormat="1" ht="16.8" customHeight="1">
      <c r="A3684" s="40"/>
      <c r="B3684" s="46"/>
      <c r="C3684" s="307" t="s">
        <v>5672</v>
      </c>
      <c r="D3684" s="307" t="s">
        <v>5661</v>
      </c>
      <c r="E3684" s="19" t="s">
        <v>18</v>
      </c>
      <c r="F3684" s="308">
        <v>13</v>
      </c>
      <c r="G3684" s="40"/>
      <c r="H3684" s="46"/>
    </row>
    <row r="3685" s="2" customFormat="1" ht="16.8" customHeight="1">
      <c r="A3685" s="40"/>
      <c r="B3685" s="46"/>
      <c r="C3685" s="303" t="s">
        <v>6162</v>
      </c>
      <c r="D3685" s="304" t="s">
        <v>6162</v>
      </c>
      <c r="E3685" s="305" t="s">
        <v>18</v>
      </c>
      <c r="F3685" s="306">
        <v>1</v>
      </c>
      <c r="G3685" s="40"/>
      <c r="H3685" s="46"/>
    </row>
    <row r="3686" s="2" customFormat="1" ht="16.8" customHeight="1">
      <c r="A3686" s="40"/>
      <c r="B3686" s="46"/>
      <c r="C3686" s="303" t="s">
        <v>6167</v>
      </c>
      <c r="D3686" s="304" t="s">
        <v>6167</v>
      </c>
      <c r="E3686" s="305" t="s">
        <v>18</v>
      </c>
      <c r="F3686" s="306">
        <v>6</v>
      </c>
      <c r="G3686" s="40"/>
      <c r="H3686" s="46"/>
    </row>
    <row r="3687" s="2" customFormat="1" ht="16.8" customHeight="1">
      <c r="A3687" s="40"/>
      <c r="B3687" s="46"/>
      <c r="C3687" s="303" t="s">
        <v>5687</v>
      </c>
      <c r="D3687" s="304" t="s">
        <v>5687</v>
      </c>
      <c r="E3687" s="305" t="s">
        <v>18</v>
      </c>
      <c r="F3687" s="306">
        <v>27</v>
      </c>
      <c r="G3687" s="40"/>
      <c r="H3687" s="46"/>
    </row>
    <row r="3688" s="2" customFormat="1" ht="16.8" customHeight="1">
      <c r="A3688" s="40"/>
      <c r="B3688" s="46"/>
      <c r="C3688" s="307" t="s">
        <v>5687</v>
      </c>
      <c r="D3688" s="307" t="s">
        <v>5688</v>
      </c>
      <c r="E3688" s="19" t="s">
        <v>18</v>
      </c>
      <c r="F3688" s="308">
        <v>27</v>
      </c>
      <c r="G3688" s="40"/>
      <c r="H3688" s="46"/>
    </row>
    <row r="3689" s="2" customFormat="1" ht="16.8" customHeight="1">
      <c r="A3689" s="40"/>
      <c r="B3689" s="46"/>
      <c r="C3689" s="303" t="s">
        <v>5325</v>
      </c>
      <c r="D3689" s="304" t="s">
        <v>5325</v>
      </c>
      <c r="E3689" s="305" t="s">
        <v>18</v>
      </c>
      <c r="F3689" s="306">
        <v>4.2699999999999996</v>
      </c>
      <c r="G3689" s="40"/>
      <c r="H3689" s="46"/>
    </row>
    <row r="3690" s="2" customFormat="1" ht="16.8" customHeight="1">
      <c r="A3690" s="40"/>
      <c r="B3690" s="46"/>
      <c r="C3690" s="307" t="s">
        <v>5325</v>
      </c>
      <c r="D3690" s="307" t="s">
        <v>5326</v>
      </c>
      <c r="E3690" s="19" t="s">
        <v>18</v>
      </c>
      <c r="F3690" s="308">
        <v>4.2699999999999996</v>
      </c>
      <c r="G3690" s="40"/>
      <c r="H3690" s="46"/>
    </row>
    <row r="3691" s="2" customFormat="1" ht="16.8" customHeight="1">
      <c r="A3691" s="40"/>
      <c r="B3691" s="46"/>
      <c r="C3691" s="303" t="s">
        <v>5327</v>
      </c>
      <c r="D3691" s="304" t="s">
        <v>5327</v>
      </c>
      <c r="E3691" s="305" t="s">
        <v>18</v>
      </c>
      <c r="F3691" s="306">
        <v>21.5</v>
      </c>
      <c r="G3691" s="40"/>
      <c r="H3691" s="46"/>
    </row>
    <row r="3692" s="2" customFormat="1" ht="16.8" customHeight="1">
      <c r="A3692" s="40"/>
      <c r="B3692" s="46"/>
      <c r="C3692" s="307" t="s">
        <v>5327</v>
      </c>
      <c r="D3692" s="307" t="s">
        <v>5328</v>
      </c>
      <c r="E3692" s="19" t="s">
        <v>18</v>
      </c>
      <c r="F3692" s="308">
        <v>21.5</v>
      </c>
      <c r="G3692" s="40"/>
      <c r="H3692" s="46"/>
    </row>
    <row r="3693" s="2" customFormat="1" ht="16.8" customHeight="1">
      <c r="A3693" s="40"/>
      <c r="B3693" s="46"/>
      <c r="C3693" s="303" t="s">
        <v>5329</v>
      </c>
      <c r="D3693" s="304" t="s">
        <v>5329</v>
      </c>
      <c r="E3693" s="305" t="s">
        <v>18</v>
      </c>
      <c r="F3693" s="306">
        <v>17.699999999999999</v>
      </c>
      <c r="G3693" s="40"/>
      <c r="H3693" s="46"/>
    </row>
    <row r="3694" s="2" customFormat="1" ht="16.8" customHeight="1">
      <c r="A3694" s="40"/>
      <c r="B3694" s="46"/>
      <c r="C3694" s="307" t="s">
        <v>5329</v>
      </c>
      <c r="D3694" s="307" t="s">
        <v>5330</v>
      </c>
      <c r="E3694" s="19" t="s">
        <v>18</v>
      </c>
      <c r="F3694" s="308">
        <v>17.699999999999999</v>
      </c>
      <c r="G3694" s="40"/>
      <c r="H3694" s="46"/>
    </row>
    <row r="3695" s="2" customFormat="1" ht="16.8" customHeight="1">
      <c r="A3695" s="40"/>
      <c r="B3695" s="46"/>
      <c r="C3695" s="303" t="s">
        <v>5331</v>
      </c>
      <c r="D3695" s="304" t="s">
        <v>5331</v>
      </c>
      <c r="E3695" s="305" t="s">
        <v>18</v>
      </c>
      <c r="F3695" s="306">
        <v>1029.1400000000001</v>
      </c>
      <c r="G3695" s="40"/>
      <c r="H3695" s="46"/>
    </row>
    <row r="3696" s="2" customFormat="1" ht="16.8" customHeight="1">
      <c r="A3696" s="40"/>
      <c r="B3696" s="46"/>
      <c r="C3696" s="307" t="s">
        <v>5331</v>
      </c>
      <c r="D3696" s="307" t="s">
        <v>5332</v>
      </c>
      <c r="E3696" s="19" t="s">
        <v>18</v>
      </c>
      <c r="F3696" s="308">
        <v>1029.1400000000001</v>
      </c>
      <c r="G3696" s="40"/>
      <c r="H3696" s="46"/>
    </row>
    <row r="3697" s="2" customFormat="1" ht="16.8" customHeight="1">
      <c r="A3697" s="40"/>
      <c r="B3697" s="46"/>
      <c r="C3697" s="303" t="s">
        <v>5333</v>
      </c>
      <c r="D3697" s="304" t="s">
        <v>5333</v>
      </c>
      <c r="E3697" s="305" t="s">
        <v>18</v>
      </c>
      <c r="F3697" s="306">
        <v>5.2800000000000002</v>
      </c>
      <c r="G3697" s="40"/>
      <c r="H3697" s="46"/>
    </row>
    <row r="3698" s="2" customFormat="1" ht="16.8" customHeight="1">
      <c r="A3698" s="40"/>
      <c r="B3698" s="46"/>
      <c r="C3698" s="307" t="s">
        <v>5333</v>
      </c>
      <c r="D3698" s="307" t="s">
        <v>5334</v>
      </c>
      <c r="E3698" s="19" t="s">
        <v>18</v>
      </c>
      <c r="F3698" s="308">
        <v>5.2800000000000002</v>
      </c>
      <c r="G3698" s="40"/>
      <c r="H3698" s="46"/>
    </row>
    <row r="3699" s="2" customFormat="1" ht="16.8" customHeight="1">
      <c r="A3699" s="40"/>
      <c r="B3699" s="46"/>
      <c r="C3699" s="303" t="s">
        <v>5335</v>
      </c>
      <c r="D3699" s="304" t="s">
        <v>5335</v>
      </c>
      <c r="E3699" s="305" t="s">
        <v>18</v>
      </c>
      <c r="F3699" s="306">
        <v>2.3599999999999999</v>
      </c>
      <c r="G3699" s="40"/>
      <c r="H3699" s="46"/>
    </row>
    <row r="3700" s="2" customFormat="1" ht="16.8" customHeight="1">
      <c r="A3700" s="40"/>
      <c r="B3700" s="46"/>
      <c r="C3700" s="307" t="s">
        <v>5335</v>
      </c>
      <c r="D3700" s="307" t="s">
        <v>5336</v>
      </c>
      <c r="E3700" s="19" t="s">
        <v>18</v>
      </c>
      <c r="F3700" s="308">
        <v>2.3599999999999999</v>
      </c>
      <c r="G3700" s="40"/>
      <c r="H3700" s="46"/>
    </row>
    <row r="3701" s="2" customFormat="1" ht="16.8" customHeight="1">
      <c r="A3701" s="40"/>
      <c r="B3701" s="46"/>
      <c r="C3701" s="303" t="s">
        <v>5337</v>
      </c>
      <c r="D3701" s="304" t="s">
        <v>5337</v>
      </c>
      <c r="E3701" s="305" t="s">
        <v>18</v>
      </c>
      <c r="F3701" s="306">
        <v>1.8999999999999999</v>
      </c>
      <c r="G3701" s="40"/>
      <c r="H3701" s="46"/>
    </row>
    <row r="3702" s="2" customFormat="1" ht="16.8" customHeight="1">
      <c r="A3702" s="40"/>
      <c r="B3702" s="46"/>
      <c r="C3702" s="307" t="s">
        <v>5337</v>
      </c>
      <c r="D3702" s="307" t="s">
        <v>5338</v>
      </c>
      <c r="E3702" s="19" t="s">
        <v>18</v>
      </c>
      <c r="F3702" s="308">
        <v>1.8999999999999999</v>
      </c>
      <c r="G3702" s="40"/>
      <c r="H3702" s="46"/>
    </row>
    <row r="3703" s="2" customFormat="1" ht="16.8" customHeight="1">
      <c r="A3703" s="40"/>
      <c r="B3703" s="46"/>
      <c r="C3703" s="303" t="s">
        <v>7478</v>
      </c>
      <c r="D3703" s="304" t="s">
        <v>7478</v>
      </c>
      <c r="E3703" s="305" t="s">
        <v>18</v>
      </c>
      <c r="F3703" s="306">
        <v>4637.2200000000003</v>
      </c>
      <c r="G3703" s="40"/>
      <c r="H3703" s="46"/>
    </row>
    <row r="3704" s="2" customFormat="1" ht="16.8" customHeight="1">
      <c r="A3704" s="40"/>
      <c r="B3704" s="46"/>
      <c r="C3704" s="303" t="s">
        <v>5339</v>
      </c>
      <c r="D3704" s="304" t="s">
        <v>5339</v>
      </c>
      <c r="E3704" s="305" t="s">
        <v>18</v>
      </c>
      <c r="F3704" s="306">
        <v>2318.6100000000001</v>
      </c>
      <c r="G3704" s="40"/>
      <c r="H3704" s="46"/>
    </row>
    <row r="3705" s="2" customFormat="1" ht="16.8" customHeight="1">
      <c r="A3705" s="40"/>
      <c r="B3705" s="46"/>
      <c r="C3705" s="307" t="s">
        <v>5339</v>
      </c>
      <c r="D3705" s="307" t="s">
        <v>5340</v>
      </c>
      <c r="E3705" s="19" t="s">
        <v>18</v>
      </c>
      <c r="F3705" s="308">
        <v>2318.6100000000001</v>
      </c>
      <c r="G3705" s="40"/>
      <c r="H3705" s="46"/>
    </row>
    <row r="3706" s="2" customFormat="1" ht="16.8" customHeight="1">
      <c r="A3706" s="40"/>
      <c r="B3706" s="46"/>
      <c r="C3706" s="303" t="s">
        <v>5159</v>
      </c>
      <c r="D3706" s="304" t="s">
        <v>5159</v>
      </c>
      <c r="E3706" s="305" t="s">
        <v>18</v>
      </c>
      <c r="F3706" s="306">
        <v>2.2799999999999998</v>
      </c>
      <c r="G3706" s="40"/>
      <c r="H3706" s="46"/>
    </row>
    <row r="3707" s="2" customFormat="1" ht="16.8" customHeight="1">
      <c r="A3707" s="40"/>
      <c r="B3707" s="46"/>
      <c r="C3707" s="307" t="s">
        <v>5159</v>
      </c>
      <c r="D3707" s="307" t="s">
        <v>5745</v>
      </c>
      <c r="E3707" s="19" t="s">
        <v>18</v>
      </c>
      <c r="F3707" s="308">
        <v>2.2799999999999998</v>
      </c>
      <c r="G3707" s="40"/>
      <c r="H3707" s="46"/>
    </row>
    <row r="3708" s="2" customFormat="1" ht="16.8" customHeight="1">
      <c r="A3708" s="40"/>
      <c r="B3708" s="46"/>
      <c r="C3708" s="309" t="s">
        <v>7386</v>
      </c>
      <c r="D3708" s="40"/>
      <c r="E3708" s="40"/>
      <c r="F3708" s="40"/>
      <c r="G3708" s="40"/>
      <c r="H3708" s="46"/>
    </row>
    <row r="3709" s="2" customFormat="1" ht="16.8" customHeight="1">
      <c r="A3709" s="40"/>
      <c r="B3709" s="46"/>
      <c r="C3709" s="307" t="s">
        <v>3998</v>
      </c>
      <c r="D3709" s="307" t="s">
        <v>3999</v>
      </c>
      <c r="E3709" s="19" t="s">
        <v>343</v>
      </c>
      <c r="F3709" s="308">
        <v>4.3499999999999996</v>
      </c>
      <c r="G3709" s="40"/>
      <c r="H3709" s="46"/>
    </row>
    <row r="3710" s="2" customFormat="1" ht="16.8" customHeight="1">
      <c r="A3710" s="40"/>
      <c r="B3710" s="46"/>
      <c r="C3710" s="303" t="s">
        <v>5161</v>
      </c>
      <c r="D3710" s="304" t="s">
        <v>5161</v>
      </c>
      <c r="E3710" s="305" t="s">
        <v>18</v>
      </c>
      <c r="F3710" s="306">
        <v>0.76000000000000001</v>
      </c>
      <c r="G3710" s="40"/>
      <c r="H3710" s="46"/>
    </row>
    <row r="3711" s="2" customFormat="1" ht="16.8" customHeight="1">
      <c r="A3711" s="40"/>
      <c r="B3711" s="46"/>
      <c r="C3711" s="307" t="s">
        <v>5161</v>
      </c>
      <c r="D3711" s="307" t="s">
        <v>5755</v>
      </c>
      <c r="E3711" s="19" t="s">
        <v>18</v>
      </c>
      <c r="F3711" s="308">
        <v>0.76000000000000001</v>
      </c>
      <c r="G3711" s="40"/>
      <c r="H3711" s="46"/>
    </row>
    <row r="3712" s="2" customFormat="1" ht="16.8" customHeight="1">
      <c r="A3712" s="40"/>
      <c r="B3712" s="46"/>
      <c r="C3712" s="309" t="s">
        <v>7386</v>
      </c>
      <c r="D3712" s="40"/>
      <c r="E3712" s="40"/>
      <c r="F3712" s="40"/>
      <c r="G3712" s="40"/>
      <c r="H3712" s="46"/>
    </row>
    <row r="3713" s="2" customFormat="1" ht="16.8" customHeight="1">
      <c r="A3713" s="40"/>
      <c r="B3713" s="46"/>
      <c r="C3713" s="307" t="s">
        <v>5749</v>
      </c>
      <c r="D3713" s="307" t="s">
        <v>5750</v>
      </c>
      <c r="E3713" s="19" t="s">
        <v>343</v>
      </c>
      <c r="F3713" s="308">
        <v>1.6599999999999999</v>
      </c>
      <c r="G3713" s="40"/>
      <c r="H3713" s="46"/>
    </row>
    <row r="3714" s="2" customFormat="1" ht="16.8" customHeight="1">
      <c r="A3714" s="40"/>
      <c r="B3714" s="46"/>
      <c r="C3714" s="303" t="s">
        <v>5761</v>
      </c>
      <c r="D3714" s="304" t="s">
        <v>5761</v>
      </c>
      <c r="E3714" s="305" t="s">
        <v>18</v>
      </c>
      <c r="F3714" s="306">
        <v>3.6499999999999999</v>
      </c>
      <c r="G3714" s="40"/>
      <c r="H3714" s="46"/>
    </row>
    <row r="3715" s="2" customFormat="1" ht="16.8" customHeight="1">
      <c r="A3715" s="40"/>
      <c r="B3715" s="46"/>
      <c r="C3715" s="307" t="s">
        <v>5761</v>
      </c>
      <c r="D3715" s="307" t="s">
        <v>5762</v>
      </c>
      <c r="E3715" s="19" t="s">
        <v>18</v>
      </c>
      <c r="F3715" s="308">
        <v>3.6499999999999999</v>
      </c>
      <c r="G3715" s="40"/>
      <c r="H3715" s="46"/>
    </row>
    <row r="3716" s="2" customFormat="1" ht="16.8" customHeight="1">
      <c r="A3716" s="40"/>
      <c r="B3716" s="46"/>
      <c r="C3716" s="303" t="s">
        <v>7479</v>
      </c>
      <c r="D3716" s="304" t="s">
        <v>7479</v>
      </c>
      <c r="E3716" s="305" t="s">
        <v>18</v>
      </c>
      <c r="F3716" s="306">
        <v>3.6499999999999999</v>
      </c>
      <c r="G3716" s="40"/>
      <c r="H3716" s="46"/>
    </row>
    <row r="3717" s="2" customFormat="1" ht="16.8" customHeight="1">
      <c r="A3717" s="40"/>
      <c r="B3717" s="46"/>
      <c r="C3717" s="303" t="s">
        <v>5163</v>
      </c>
      <c r="D3717" s="304" t="s">
        <v>5163</v>
      </c>
      <c r="E3717" s="305" t="s">
        <v>18</v>
      </c>
      <c r="F3717" s="306">
        <v>218.25</v>
      </c>
      <c r="G3717" s="40"/>
      <c r="H3717" s="46"/>
    </row>
    <row r="3718" s="2" customFormat="1" ht="16.8" customHeight="1">
      <c r="A3718" s="40"/>
      <c r="B3718" s="46"/>
      <c r="C3718" s="307" t="s">
        <v>5163</v>
      </c>
      <c r="D3718" s="307" t="s">
        <v>5764</v>
      </c>
      <c r="E3718" s="19" t="s">
        <v>18</v>
      </c>
      <c r="F3718" s="308">
        <v>218.25</v>
      </c>
      <c r="G3718" s="40"/>
      <c r="H3718" s="46"/>
    </row>
    <row r="3719" s="2" customFormat="1" ht="16.8" customHeight="1">
      <c r="A3719" s="40"/>
      <c r="B3719" s="46"/>
      <c r="C3719" s="309" t="s">
        <v>7386</v>
      </c>
      <c r="D3719" s="40"/>
      <c r="E3719" s="40"/>
      <c r="F3719" s="40"/>
      <c r="G3719" s="40"/>
      <c r="H3719" s="46"/>
    </row>
    <row r="3720" s="2" customFormat="1" ht="16.8" customHeight="1">
      <c r="A3720" s="40"/>
      <c r="B3720" s="46"/>
      <c r="C3720" s="307" t="s">
        <v>1052</v>
      </c>
      <c r="D3720" s="307" t="s">
        <v>1053</v>
      </c>
      <c r="E3720" s="19" t="s">
        <v>350</v>
      </c>
      <c r="F3720" s="308">
        <v>221.90000000000001</v>
      </c>
      <c r="G3720" s="40"/>
      <c r="H3720" s="46"/>
    </row>
    <row r="3721" s="2" customFormat="1" ht="16.8" customHeight="1">
      <c r="A3721" s="40"/>
      <c r="B3721" s="46"/>
      <c r="C3721" s="303" t="s">
        <v>5278</v>
      </c>
      <c r="D3721" s="304" t="s">
        <v>5278</v>
      </c>
      <c r="E3721" s="305" t="s">
        <v>18</v>
      </c>
      <c r="F3721" s="306">
        <v>481.27999999999997</v>
      </c>
      <c r="G3721" s="40"/>
      <c r="H3721" s="46"/>
    </row>
    <row r="3722" s="2" customFormat="1" ht="16.8" customHeight="1">
      <c r="A3722" s="40"/>
      <c r="B3722" s="46"/>
      <c r="C3722" s="307" t="s">
        <v>5278</v>
      </c>
      <c r="D3722" s="307" t="s">
        <v>5279</v>
      </c>
      <c r="E3722" s="19" t="s">
        <v>18</v>
      </c>
      <c r="F3722" s="308">
        <v>481.27999999999997</v>
      </c>
      <c r="G3722" s="40"/>
      <c r="H3722" s="46"/>
    </row>
    <row r="3723" s="2" customFormat="1" ht="16.8" customHeight="1">
      <c r="A3723" s="40"/>
      <c r="B3723" s="46"/>
      <c r="C3723" s="303" t="s">
        <v>2960</v>
      </c>
      <c r="D3723" s="304" t="s">
        <v>2960</v>
      </c>
      <c r="E3723" s="305" t="s">
        <v>18</v>
      </c>
      <c r="F3723" s="306">
        <v>621</v>
      </c>
      <c r="G3723" s="40"/>
      <c r="H3723" s="46"/>
    </row>
    <row r="3724" s="2" customFormat="1" ht="16.8" customHeight="1">
      <c r="A3724" s="40"/>
      <c r="B3724" s="46"/>
      <c r="C3724" s="307" t="s">
        <v>2960</v>
      </c>
      <c r="D3724" s="307" t="s">
        <v>5349</v>
      </c>
      <c r="E3724" s="19" t="s">
        <v>18</v>
      </c>
      <c r="F3724" s="308">
        <v>621</v>
      </c>
      <c r="G3724" s="40"/>
      <c r="H3724" s="46"/>
    </row>
    <row r="3725" s="2" customFormat="1" ht="16.8" customHeight="1">
      <c r="A3725" s="40"/>
      <c r="B3725" s="46"/>
      <c r="C3725" s="309" t="s">
        <v>7386</v>
      </c>
      <c r="D3725" s="40"/>
      <c r="E3725" s="40"/>
      <c r="F3725" s="40"/>
      <c r="G3725" s="40"/>
      <c r="H3725" s="46"/>
    </row>
    <row r="3726" s="2" customFormat="1" ht="16.8" customHeight="1">
      <c r="A3726" s="40"/>
      <c r="B3726" s="46"/>
      <c r="C3726" s="307" t="s">
        <v>4884</v>
      </c>
      <c r="D3726" s="307" t="s">
        <v>4885</v>
      </c>
      <c r="E3726" s="19" t="s">
        <v>309</v>
      </c>
      <c r="F3726" s="308">
        <v>6802.5200000000004</v>
      </c>
      <c r="G3726" s="40"/>
      <c r="H3726" s="46"/>
    </row>
    <row r="3727" s="2" customFormat="1" ht="16.8" customHeight="1">
      <c r="A3727" s="40"/>
      <c r="B3727" s="46"/>
      <c r="C3727" s="303" t="s">
        <v>1438</v>
      </c>
      <c r="D3727" s="304" t="s">
        <v>1438</v>
      </c>
      <c r="E3727" s="305" t="s">
        <v>18</v>
      </c>
      <c r="F3727" s="306">
        <v>-2307.6199999999999</v>
      </c>
      <c r="G3727" s="40"/>
      <c r="H3727" s="46"/>
    </row>
    <row r="3728" s="2" customFormat="1" ht="16.8" customHeight="1">
      <c r="A3728" s="40"/>
      <c r="B3728" s="46"/>
      <c r="C3728" s="307" t="s">
        <v>1438</v>
      </c>
      <c r="D3728" s="307" t="s">
        <v>5390</v>
      </c>
      <c r="E3728" s="19" t="s">
        <v>18</v>
      </c>
      <c r="F3728" s="308">
        <v>-2307.6199999999999</v>
      </c>
      <c r="G3728" s="40"/>
      <c r="H3728" s="46"/>
    </row>
    <row r="3729" s="2" customFormat="1" ht="16.8" customHeight="1">
      <c r="A3729" s="40"/>
      <c r="B3729" s="46"/>
      <c r="C3729" s="303" t="s">
        <v>2962</v>
      </c>
      <c r="D3729" s="304" t="s">
        <v>2962</v>
      </c>
      <c r="E3729" s="305" t="s">
        <v>18</v>
      </c>
      <c r="F3729" s="306">
        <v>481.27999999999997</v>
      </c>
      <c r="G3729" s="40"/>
      <c r="H3729" s="46"/>
    </row>
    <row r="3730" s="2" customFormat="1" ht="16.8" customHeight="1">
      <c r="A3730" s="40"/>
      <c r="B3730" s="46"/>
      <c r="C3730" s="307" t="s">
        <v>2962</v>
      </c>
      <c r="D3730" s="307" t="s">
        <v>5279</v>
      </c>
      <c r="E3730" s="19" t="s">
        <v>18</v>
      </c>
      <c r="F3730" s="308">
        <v>481.27999999999997</v>
      </c>
      <c r="G3730" s="40"/>
      <c r="H3730" s="46"/>
    </row>
    <row r="3731" s="2" customFormat="1" ht="16.8" customHeight="1">
      <c r="A3731" s="40"/>
      <c r="B3731" s="46"/>
      <c r="C3731" s="303" t="s">
        <v>3208</v>
      </c>
      <c r="D3731" s="304" t="s">
        <v>3208</v>
      </c>
      <c r="E3731" s="305" t="s">
        <v>18</v>
      </c>
      <c r="F3731" s="306">
        <v>-3189.0700000000002</v>
      </c>
      <c r="G3731" s="40"/>
      <c r="H3731" s="46"/>
    </row>
    <row r="3732" s="2" customFormat="1" ht="16.8" customHeight="1">
      <c r="A3732" s="40"/>
      <c r="B3732" s="46"/>
      <c r="C3732" s="307" t="s">
        <v>3208</v>
      </c>
      <c r="D3732" s="307" t="s">
        <v>5421</v>
      </c>
      <c r="E3732" s="19" t="s">
        <v>18</v>
      </c>
      <c r="F3732" s="308">
        <v>-3189.0700000000002</v>
      </c>
      <c r="G3732" s="40"/>
      <c r="H3732" s="46"/>
    </row>
    <row r="3733" s="2" customFormat="1" ht="16.8" customHeight="1">
      <c r="A3733" s="40"/>
      <c r="B3733" s="46"/>
      <c r="C3733" s="303" t="s">
        <v>702</v>
      </c>
      <c r="D3733" s="304" t="s">
        <v>702</v>
      </c>
      <c r="E3733" s="305" t="s">
        <v>18</v>
      </c>
      <c r="F3733" s="306">
        <v>1501.4300000000001</v>
      </c>
      <c r="G3733" s="40"/>
      <c r="H3733" s="46"/>
    </row>
    <row r="3734" s="2" customFormat="1" ht="16.8" customHeight="1">
      <c r="A3734" s="40"/>
      <c r="B3734" s="46"/>
      <c r="C3734" s="307" t="s">
        <v>702</v>
      </c>
      <c r="D3734" s="307" t="s">
        <v>5426</v>
      </c>
      <c r="E3734" s="19" t="s">
        <v>18</v>
      </c>
      <c r="F3734" s="308">
        <v>1501.4300000000001</v>
      </c>
      <c r="G3734" s="40"/>
      <c r="H3734" s="46"/>
    </row>
    <row r="3735" s="2" customFormat="1" ht="16.8" customHeight="1">
      <c r="A3735" s="40"/>
      <c r="B3735" s="46"/>
      <c r="C3735" s="303" t="s">
        <v>1854</v>
      </c>
      <c r="D3735" s="304" t="s">
        <v>1854</v>
      </c>
      <c r="E3735" s="305" t="s">
        <v>18</v>
      </c>
      <c r="F3735" s="306">
        <v>-1054.25</v>
      </c>
      <c r="G3735" s="40"/>
      <c r="H3735" s="46"/>
    </row>
    <row r="3736" s="2" customFormat="1" ht="16.8" customHeight="1">
      <c r="A3736" s="40"/>
      <c r="B3736" s="46"/>
      <c r="C3736" s="307" t="s">
        <v>18</v>
      </c>
      <c r="D3736" s="307" t="s">
        <v>4935</v>
      </c>
      <c r="E3736" s="19" t="s">
        <v>18</v>
      </c>
      <c r="F3736" s="308">
        <v>0</v>
      </c>
      <c r="G3736" s="40"/>
      <c r="H3736" s="46"/>
    </row>
    <row r="3737" s="2" customFormat="1" ht="16.8" customHeight="1">
      <c r="A3737" s="40"/>
      <c r="B3737" s="46"/>
      <c r="C3737" s="307" t="s">
        <v>1854</v>
      </c>
      <c r="D3737" s="307" t="s">
        <v>5431</v>
      </c>
      <c r="E3737" s="19" t="s">
        <v>18</v>
      </c>
      <c r="F3737" s="308">
        <v>-1054.25</v>
      </c>
      <c r="G3737" s="40"/>
      <c r="H3737" s="46"/>
    </row>
    <row r="3738" s="2" customFormat="1" ht="16.8" customHeight="1">
      <c r="A3738" s="40"/>
      <c r="B3738" s="46"/>
      <c r="C3738" s="303" t="s">
        <v>2631</v>
      </c>
      <c r="D3738" s="304" t="s">
        <v>2631</v>
      </c>
      <c r="E3738" s="305" t="s">
        <v>18</v>
      </c>
      <c r="F3738" s="306">
        <v>392.56999999999999</v>
      </c>
      <c r="G3738" s="40"/>
      <c r="H3738" s="46"/>
    </row>
    <row r="3739" s="2" customFormat="1" ht="16.8" customHeight="1">
      <c r="A3739" s="40"/>
      <c r="B3739" s="46"/>
      <c r="C3739" s="307" t="s">
        <v>2631</v>
      </c>
      <c r="D3739" s="307" t="s">
        <v>5451</v>
      </c>
      <c r="E3739" s="19" t="s">
        <v>18</v>
      </c>
      <c r="F3739" s="308">
        <v>392.56999999999999</v>
      </c>
      <c r="G3739" s="40"/>
      <c r="H3739" s="46"/>
    </row>
    <row r="3740" s="2" customFormat="1" ht="16.8" customHeight="1">
      <c r="A3740" s="40"/>
      <c r="B3740" s="46"/>
      <c r="C3740" s="303" t="s">
        <v>1440</v>
      </c>
      <c r="D3740" s="304" t="s">
        <v>1440</v>
      </c>
      <c r="E3740" s="305" t="s">
        <v>18</v>
      </c>
      <c r="F3740" s="306">
        <v>0.76000000000000001</v>
      </c>
      <c r="G3740" s="40"/>
      <c r="H3740" s="46"/>
    </row>
    <row r="3741" s="2" customFormat="1" ht="16.8" customHeight="1">
      <c r="A3741" s="40"/>
      <c r="B3741" s="46"/>
      <c r="C3741" s="307" t="s">
        <v>1440</v>
      </c>
      <c r="D3741" s="307" t="s">
        <v>5462</v>
      </c>
      <c r="E3741" s="19" t="s">
        <v>18</v>
      </c>
      <c r="F3741" s="308">
        <v>0.76000000000000001</v>
      </c>
      <c r="G3741" s="40"/>
      <c r="H3741" s="46"/>
    </row>
    <row r="3742" s="2" customFormat="1" ht="16.8" customHeight="1">
      <c r="A3742" s="40"/>
      <c r="B3742" s="46"/>
      <c r="C3742" s="309" t="s">
        <v>7386</v>
      </c>
      <c r="D3742" s="40"/>
      <c r="E3742" s="40"/>
      <c r="F3742" s="40"/>
      <c r="G3742" s="40"/>
      <c r="H3742" s="46"/>
    </row>
    <row r="3743" s="2" customFormat="1" ht="16.8" customHeight="1">
      <c r="A3743" s="40"/>
      <c r="B3743" s="46"/>
      <c r="C3743" s="307" t="s">
        <v>5457</v>
      </c>
      <c r="D3743" s="307" t="s">
        <v>5458</v>
      </c>
      <c r="E3743" s="19" t="s">
        <v>343</v>
      </c>
      <c r="F3743" s="308">
        <v>1.6599999999999999</v>
      </c>
      <c r="G3743" s="40"/>
      <c r="H3743" s="46"/>
    </row>
    <row r="3744" s="2" customFormat="1" ht="16.8" customHeight="1">
      <c r="A3744" s="40"/>
      <c r="B3744" s="46"/>
      <c r="C3744" s="303" t="s">
        <v>1856</v>
      </c>
      <c r="D3744" s="304" t="s">
        <v>1856</v>
      </c>
      <c r="E3744" s="305" t="s">
        <v>18</v>
      </c>
      <c r="F3744" s="306">
        <v>1.8999999999999999</v>
      </c>
      <c r="G3744" s="40"/>
      <c r="H3744" s="46"/>
    </row>
    <row r="3745" s="2" customFormat="1" ht="16.8" customHeight="1">
      <c r="A3745" s="40"/>
      <c r="B3745" s="46"/>
      <c r="C3745" s="309" t="s">
        <v>7386</v>
      </c>
      <c r="D3745" s="40"/>
      <c r="E3745" s="40"/>
      <c r="F3745" s="40"/>
      <c r="G3745" s="40"/>
      <c r="H3745" s="46"/>
    </row>
    <row r="3746" s="2" customFormat="1" ht="16.8" customHeight="1">
      <c r="A3746" s="40"/>
      <c r="B3746" s="46"/>
      <c r="C3746" s="307" t="s">
        <v>5463</v>
      </c>
      <c r="D3746" s="307" t="s">
        <v>5464</v>
      </c>
      <c r="E3746" s="19" t="s">
        <v>309</v>
      </c>
      <c r="F3746" s="308">
        <v>3.7000000000000002</v>
      </c>
      <c r="G3746" s="40"/>
      <c r="H3746" s="46"/>
    </row>
    <row r="3747" s="2" customFormat="1" ht="16.8" customHeight="1">
      <c r="A3747" s="40"/>
      <c r="B3747" s="46"/>
      <c r="C3747" s="303" t="s">
        <v>1442</v>
      </c>
      <c r="D3747" s="304" t="s">
        <v>1442</v>
      </c>
      <c r="E3747" s="305" t="s">
        <v>18</v>
      </c>
      <c r="F3747" s="306">
        <v>0.01</v>
      </c>
      <c r="G3747" s="40"/>
      <c r="H3747" s="46"/>
    </row>
    <row r="3748" s="2" customFormat="1" ht="16.8" customHeight="1">
      <c r="A3748" s="40"/>
      <c r="B3748" s="46"/>
      <c r="C3748" s="307" t="s">
        <v>1442</v>
      </c>
      <c r="D3748" s="307" t="s">
        <v>5478</v>
      </c>
      <c r="E3748" s="19" t="s">
        <v>18</v>
      </c>
      <c r="F3748" s="308">
        <v>0.01</v>
      </c>
      <c r="G3748" s="40"/>
      <c r="H3748" s="46"/>
    </row>
    <row r="3749" s="2" customFormat="1" ht="16.8" customHeight="1">
      <c r="A3749" s="40"/>
      <c r="B3749" s="46"/>
      <c r="C3749" s="309" t="s">
        <v>7386</v>
      </c>
      <c r="D3749" s="40"/>
      <c r="E3749" s="40"/>
      <c r="F3749" s="40"/>
      <c r="G3749" s="40"/>
      <c r="H3749" s="46"/>
    </row>
    <row r="3750" s="2" customFormat="1" ht="16.8" customHeight="1">
      <c r="A3750" s="40"/>
      <c r="B3750" s="46"/>
      <c r="C3750" s="307" t="s">
        <v>5474</v>
      </c>
      <c r="D3750" s="307" t="s">
        <v>5475</v>
      </c>
      <c r="E3750" s="19" t="s">
        <v>4159</v>
      </c>
      <c r="F3750" s="308">
        <v>0.02</v>
      </c>
      <c r="G3750" s="40"/>
      <c r="H3750" s="46"/>
    </row>
    <row r="3751" s="2" customFormat="1" ht="16.8" customHeight="1">
      <c r="A3751" s="40"/>
      <c r="B3751" s="46"/>
      <c r="C3751" s="303" t="s">
        <v>2635</v>
      </c>
      <c r="D3751" s="304" t="s">
        <v>2635</v>
      </c>
      <c r="E3751" s="305" t="s">
        <v>18</v>
      </c>
      <c r="F3751" s="306">
        <v>0.76000000000000001</v>
      </c>
      <c r="G3751" s="40"/>
      <c r="H3751" s="46"/>
    </row>
    <row r="3752" s="2" customFormat="1" ht="16.8" customHeight="1">
      <c r="A3752" s="40"/>
      <c r="B3752" s="46"/>
      <c r="C3752" s="307" t="s">
        <v>2635</v>
      </c>
      <c r="D3752" s="307" t="s">
        <v>5482</v>
      </c>
      <c r="E3752" s="19" t="s">
        <v>18</v>
      </c>
      <c r="F3752" s="308">
        <v>0.76000000000000001</v>
      </c>
      <c r="G3752" s="40"/>
      <c r="H3752" s="46"/>
    </row>
    <row r="3753" s="2" customFormat="1" ht="16.8" customHeight="1">
      <c r="A3753" s="40"/>
      <c r="B3753" s="46"/>
      <c r="C3753" s="309" t="s">
        <v>7386</v>
      </c>
      <c r="D3753" s="40"/>
      <c r="E3753" s="40"/>
      <c r="F3753" s="40"/>
      <c r="G3753" s="40"/>
      <c r="H3753" s="46"/>
    </row>
    <row r="3754" s="2" customFormat="1" ht="16.8" customHeight="1">
      <c r="A3754" s="40"/>
      <c r="B3754" s="46"/>
      <c r="C3754" s="307" t="s">
        <v>5479</v>
      </c>
      <c r="D3754" s="307" t="s">
        <v>3921</v>
      </c>
      <c r="E3754" s="19" t="s">
        <v>2686</v>
      </c>
      <c r="F3754" s="308">
        <v>1.27</v>
      </c>
      <c r="G3754" s="40"/>
      <c r="H3754" s="46"/>
    </row>
    <row r="3755" s="2" customFormat="1" ht="16.8" customHeight="1">
      <c r="A3755" s="40"/>
      <c r="B3755" s="46"/>
      <c r="C3755" s="303" t="s">
        <v>1444</v>
      </c>
      <c r="D3755" s="304" t="s">
        <v>1444</v>
      </c>
      <c r="E3755" s="305" t="s">
        <v>18</v>
      </c>
      <c r="F3755" s="306">
        <v>2.2000000000000002</v>
      </c>
      <c r="G3755" s="40"/>
      <c r="H3755" s="46"/>
    </row>
    <row r="3756" s="2" customFormat="1" ht="16.8" customHeight="1">
      <c r="A3756" s="40"/>
      <c r="B3756" s="46"/>
      <c r="C3756" s="307" t="s">
        <v>1444</v>
      </c>
      <c r="D3756" s="307" t="s">
        <v>5488</v>
      </c>
      <c r="E3756" s="19" t="s">
        <v>18</v>
      </c>
      <c r="F3756" s="308">
        <v>2.2000000000000002</v>
      </c>
      <c r="G3756" s="40"/>
      <c r="H3756" s="46"/>
    </row>
    <row r="3757" s="2" customFormat="1" ht="16.8" customHeight="1">
      <c r="A3757" s="40"/>
      <c r="B3757" s="46"/>
      <c r="C3757" s="309" t="s">
        <v>7386</v>
      </c>
      <c r="D3757" s="40"/>
      <c r="E3757" s="40"/>
      <c r="F3757" s="40"/>
      <c r="G3757" s="40"/>
      <c r="H3757" s="46"/>
    </row>
    <row r="3758" s="2" customFormat="1" ht="16.8" customHeight="1">
      <c r="A3758" s="40"/>
      <c r="B3758" s="46"/>
      <c r="C3758" s="307" t="s">
        <v>5483</v>
      </c>
      <c r="D3758" s="307" t="s">
        <v>5484</v>
      </c>
      <c r="E3758" s="19" t="s">
        <v>343</v>
      </c>
      <c r="F3758" s="308">
        <v>3</v>
      </c>
      <c r="G3758" s="40"/>
      <c r="H3758" s="46"/>
    </row>
    <row r="3759" s="2" customFormat="1" ht="16.8" customHeight="1">
      <c r="A3759" s="40"/>
      <c r="B3759" s="46"/>
      <c r="C3759" s="303" t="s">
        <v>1445</v>
      </c>
      <c r="D3759" s="304" t="s">
        <v>1445</v>
      </c>
      <c r="E3759" s="305" t="s">
        <v>18</v>
      </c>
      <c r="F3759" s="306">
        <v>8.8200000000000003</v>
      </c>
      <c r="G3759" s="40"/>
      <c r="H3759" s="46"/>
    </row>
    <row r="3760" s="2" customFormat="1" ht="16.8" customHeight="1">
      <c r="A3760" s="40"/>
      <c r="B3760" s="46"/>
      <c r="C3760" s="307" t="s">
        <v>1445</v>
      </c>
      <c r="D3760" s="307" t="s">
        <v>5497</v>
      </c>
      <c r="E3760" s="19" t="s">
        <v>18</v>
      </c>
      <c r="F3760" s="308">
        <v>8.8200000000000003</v>
      </c>
      <c r="G3760" s="40"/>
      <c r="H3760" s="46"/>
    </row>
    <row r="3761" s="2" customFormat="1" ht="16.8" customHeight="1">
      <c r="A3761" s="40"/>
      <c r="B3761" s="46"/>
      <c r="C3761" s="309" t="s">
        <v>7386</v>
      </c>
      <c r="D3761" s="40"/>
      <c r="E3761" s="40"/>
      <c r="F3761" s="40"/>
      <c r="G3761" s="40"/>
      <c r="H3761" s="46"/>
    </row>
    <row r="3762" s="2" customFormat="1" ht="16.8" customHeight="1">
      <c r="A3762" s="40"/>
      <c r="B3762" s="46"/>
      <c r="C3762" s="307" t="s">
        <v>5492</v>
      </c>
      <c r="D3762" s="307" t="s">
        <v>5493</v>
      </c>
      <c r="E3762" s="19" t="s">
        <v>309</v>
      </c>
      <c r="F3762" s="308">
        <v>15.869999999999999</v>
      </c>
      <c r="G3762" s="40"/>
      <c r="H3762" s="46"/>
    </row>
    <row r="3763" s="2" customFormat="1" ht="16.8" customHeight="1">
      <c r="A3763" s="40"/>
      <c r="B3763" s="46"/>
      <c r="C3763" s="303" t="s">
        <v>5170</v>
      </c>
      <c r="D3763" s="304" t="s">
        <v>5170</v>
      </c>
      <c r="E3763" s="305" t="s">
        <v>18</v>
      </c>
      <c r="F3763" s="306">
        <v>2.0099999999999998</v>
      </c>
      <c r="G3763" s="40"/>
      <c r="H3763" s="46"/>
    </row>
    <row r="3764" s="2" customFormat="1" ht="16.8" customHeight="1">
      <c r="A3764" s="40"/>
      <c r="B3764" s="46"/>
      <c r="C3764" s="307" t="s">
        <v>5170</v>
      </c>
      <c r="D3764" s="307" t="s">
        <v>5508</v>
      </c>
      <c r="E3764" s="19" t="s">
        <v>18</v>
      </c>
      <c r="F3764" s="308">
        <v>2.0099999999999998</v>
      </c>
      <c r="G3764" s="40"/>
      <c r="H3764" s="46"/>
    </row>
    <row r="3765" s="2" customFormat="1" ht="16.8" customHeight="1">
      <c r="A3765" s="40"/>
      <c r="B3765" s="46"/>
      <c r="C3765" s="309" t="s">
        <v>7386</v>
      </c>
      <c r="D3765" s="40"/>
      <c r="E3765" s="40"/>
      <c r="F3765" s="40"/>
      <c r="G3765" s="40"/>
      <c r="H3765" s="46"/>
    </row>
    <row r="3766" s="2" customFormat="1" ht="16.8" customHeight="1">
      <c r="A3766" s="40"/>
      <c r="B3766" s="46"/>
      <c r="C3766" s="307" t="s">
        <v>5503</v>
      </c>
      <c r="D3766" s="307" t="s">
        <v>5504</v>
      </c>
      <c r="E3766" s="19" t="s">
        <v>343</v>
      </c>
      <c r="F3766" s="308">
        <v>99.200000000000003</v>
      </c>
      <c r="G3766" s="40"/>
      <c r="H3766" s="46"/>
    </row>
    <row r="3767" s="2" customFormat="1" ht="16.8" customHeight="1">
      <c r="A3767" s="40"/>
      <c r="B3767" s="46"/>
      <c r="C3767" s="303" t="s">
        <v>2258</v>
      </c>
      <c r="D3767" s="304" t="s">
        <v>2258</v>
      </c>
      <c r="E3767" s="305" t="s">
        <v>18</v>
      </c>
      <c r="F3767" s="306">
        <v>225.69999999999999</v>
      </c>
      <c r="G3767" s="40"/>
      <c r="H3767" s="46"/>
    </row>
    <row r="3768" s="2" customFormat="1" ht="16.8" customHeight="1">
      <c r="A3768" s="40"/>
      <c r="B3768" s="46"/>
      <c r="C3768" s="307" t="s">
        <v>2258</v>
      </c>
      <c r="D3768" s="307" t="s">
        <v>5514</v>
      </c>
      <c r="E3768" s="19" t="s">
        <v>18</v>
      </c>
      <c r="F3768" s="308">
        <v>225.69999999999999</v>
      </c>
      <c r="G3768" s="40"/>
      <c r="H3768" s="46"/>
    </row>
    <row r="3769" s="2" customFormat="1" ht="16.8" customHeight="1">
      <c r="A3769" s="40"/>
      <c r="B3769" s="46"/>
      <c r="C3769" s="309" t="s">
        <v>7386</v>
      </c>
      <c r="D3769" s="40"/>
      <c r="E3769" s="40"/>
      <c r="F3769" s="40"/>
      <c r="G3769" s="40"/>
      <c r="H3769" s="46"/>
    </row>
    <row r="3770" s="2" customFormat="1" ht="16.8" customHeight="1">
      <c r="A3770" s="40"/>
      <c r="B3770" s="46"/>
      <c r="C3770" s="307" t="s">
        <v>697</v>
      </c>
      <c r="D3770" s="307" t="s">
        <v>698</v>
      </c>
      <c r="E3770" s="19" t="s">
        <v>478</v>
      </c>
      <c r="F3770" s="308">
        <v>1345.8</v>
      </c>
      <c r="G3770" s="40"/>
      <c r="H3770" s="46"/>
    </row>
    <row r="3771" s="2" customFormat="1" ht="16.8" customHeight="1">
      <c r="A3771" s="40"/>
      <c r="B3771" s="46"/>
      <c r="C3771" s="303" t="s">
        <v>2099</v>
      </c>
      <c r="D3771" s="304" t="s">
        <v>2099</v>
      </c>
      <c r="E3771" s="305" t="s">
        <v>18</v>
      </c>
      <c r="F3771" s="306">
        <v>69.900000000000006</v>
      </c>
      <c r="G3771" s="40"/>
      <c r="H3771" s="46"/>
    </row>
    <row r="3772" s="2" customFormat="1" ht="16.8" customHeight="1">
      <c r="A3772" s="40"/>
      <c r="B3772" s="46"/>
      <c r="C3772" s="307" t="s">
        <v>2099</v>
      </c>
      <c r="D3772" s="307" t="s">
        <v>5524</v>
      </c>
      <c r="E3772" s="19" t="s">
        <v>18</v>
      </c>
      <c r="F3772" s="308">
        <v>69.900000000000006</v>
      </c>
      <c r="G3772" s="40"/>
      <c r="H3772" s="46"/>
    </row>
    <row r="3773" s="2" customFormat="1" ht="16.8" customHeight="1">
      <c r="A3773" s="40"/>
      <c r="B3773" s="46"/>
      <c r="C3773" s="303" t="s">
        <v>1447</v>
      </c>
      <c r="D3773" s="304" t="s">
        <v>1447</v>
      </c>
      <c r="E3773" s="305" t="s">
        <v>18</v>
      </c>
      <c r="F3773" s="306">
        <v>1.6000000000000001</v>
      </c>
      <c r="G3773" s="40"/>
      <c r="H3773" s="46"/>
    </row>
    <row r="3774" s="2" customFormat="1" ht="16.8" customHeight="1">
      <c r="A3774" s="40"/>
      <c r="B3774" s="46"/>
      <c r="C3774" s="307" t="s">
        <v>1447</v>
      </c>
      <c r="D3774" s="307" t="s">
        <v>5247</v>
      </c>
      <c r="E3774" s="19" t="s">
        <v>18</v>
      </c>
      <c r="F3774" s="308">
        <v>1.6000000000000001</v>
      </c>
      <c r="G3774" s="40"/>
      <c r="H3774" s="46"/>
    </row>
    <row r="3775" s="2" customFormat="1" ht="16.8" customHeight="1">
      <c r="A3775" s="40"/>
      <c r="B3775" s="46"/>
      <c r="C3775" s="309" t="s">
        <v>7386</v>
      </c>
      <c r="D3775" s="40"/>
      <c r="E3775" s="40"/>
      <c r="F3775" s="40"/>
      <c r="G3775" s="40"/>
      <c r="H3775" s="46"/>
    </row>
    <row r="3776" s="2" customFormat="1" ht="16.8" customHeight="1">
      <c r="A3776" s="40"/>
      <c r="B3776" s="46"/>
      <c r="C3776" s="307" t="s">
        <v>4815</v>
      </c>
      <c r="D3776" s="307" t="s">
        <v>4816</v>
      </c>
      <c r="E3776" s="19" t="s">
        <v>478</v>
      </c>
      <c r="F3776" s="308">
        <v>4.7999999999999998</v>
      </c>
      <c r="G3776" s="40"/>
      <c r="H3776" s="46"/>
    </row>
    <row r="3777" s="2" customFormat="1" ht="16.8" customHeight="1">
      <c r="A3777" s="40"/>
      <c r="B3777" s="46"/>
      <c r="C3777" s="303" t="s">
        <v>1034</v>
      </c>
      <c r="D3777" s="304" t="s">
        <v>1034</v>
      </c>
      <c r="E3777" s="305" t="s">
        <v>18</v>
      </c>
      <c r="F3777" s="306">
        <v>5.9000000000000004</v>
      </c>
      <c r="G3777" s="40"/>
      <c r="H3777" s="46"/>
    </row>
    <row r="3778" s="2" customFormat="1" ht="16.8" customHeight="1">
      <c r="A3778" s="40"/>
      <c r="B3778" s="46"/>
      <c r="C3778" s="307" t="s">
        <v>1034</v>
      </c>
      <c r="D3778" s="307" t="s">
        <v>5539</v>
      </c>
      <c r="E3778" s="19" t="s">
        <v>18</v>
      </c>
      <c r="F3778" s="308">
        <v>5.9000000000000004</v>
      </c>
      <c r="G3778" s="40"/>
      <c r="H3778" s="46"/>
    </row>
    <row r="3779" s="2" customFormat="1" ht="16.8" customHeight="1">
      <c r="A3779" s="40"/>
      <c r="B3779" s="46"/>
      <c r="C3779" s="309" t="s">
        <v>7386</v>
      </c>
      <c r="D3779" s="40"/>
      <c r="E3779" s="40"/>
      <c r="F3779" s="40"/>
      <c r="G3779" s="40"/>
      <c r="H3779" s="46"/>
    </row>
    <row r="3780" s="2" customFormat="1" ht="16.8" customHeight="1">
      <c r="A3780" s="40"/>
      <c r="B3780" s="46"/>
      <c r="C3780" s="307" t="s">
        <v>4986</v>
      </c>
      <c r="D3780" s="307" t="s">
        <v>4987</v>
      </c>
      <c r="E3780" s="19" t="s">
        <v>343</v>
      </c>
      <c r="F3780" s="308">
        <v>12.640000000000001</v>
      </c>
      <c r="G3780" s="40"/>
      <c r="H3780" s="46"/>
    </row>
    <row r="3781" s="2" customFormat="1" ht="16.8" customHeight="1">
      <c r="A3781" s="40"/>
      <c r="B3781" s="46"/>
      <c r="C3781" s="303" t="s">
        <v>2279</v>
      </c>
      <c r="D3781" s="304" t="s">
        <v>2279</v>
      </c>
      <c r="E3781" s="305" t="s">
        <v>18</v>
      </c>
      <c r="F3781" s="306">
        <v>23.600000000000001</v>
      </c>
      <c r="G3781" s="40"/>
      <c r="H3781" s="46"/>
    </row>
    <row r="3782" s="2" customFormat="1" ht="16.8" customHeight="1">
      <c r="A3782" s="40"/>
      <c r="B3782" s="46"/>
      <c r="C3782" s="307" t="s">
        <v>2279</v>
      </c>
      <c r="D3782" s="307" t="s">
        <v>5546</v>
      </c>
      <c r="E3782" s="19" t="s">
        <v>18</v>
      </c>
      <c r="F3782" s="308">
        <v>23.600000000000001</v>
      </c>
      <c r="G3782" s="40"/>
      <c r="H3782" s="46"/>
    </row>
    <row r="3783" s="2" customFormat="1" ht="16.8" customHeight="1">
      <c r="A3783" s="40"/>
      <c r="B3783" s="46"/>
      <c r="C3783" s="309" t="s">
        <v>7386</v>
      </c>
      <c r="D3783" s="40"/>
      <c r="E3783" s="40"/>
      <c r="F3783" s="40"/>
      <c r="G3783" s="40"/>
      <c r="H3783" s="46"/>
    </row>
    <row r="3784" s="2" customFormat="1" ht="16.8" customHeight="1">
      <c r="A3784" s="40"/>
      <c r="B3784" s="46"/>
      <c r="C3784" s="307" t="s">
        <v>4992</v>
      </c>
      <c r="D3784" s="307" t="s">
        <v>4993</v>
      </c>
      <c r="E3784" s="19" t="s">
        <v>309</v>
      </c>
      <c r="F3784" s="308">
        <v>41.600000000000001</v>
      </c>
      <c r="G3784" s="40"/>
      <c r="H3784" s="46"/>
    </row>
    <row r="3785" s="2" customFormat="1" ht="16.8" customHeight="1">
      <c r="A3785" s="40"/>
      <c r="B3785" s="46"/>
      <c r="C3785" s="303" t="s">
        <v>2975</v>
      </c>
      <c r="D3785" s="304" t="s">
        <v>2975</v>
      </c>
      <c r="E3785" s="305" t="s">
        <v>18</v>
      </c>
      <c r="F3785" s="306">
        <v>70.040000000000006</v>
      </c>
      <c r="G3785" s="40"/>
      <c r="H3785" s="46"/>
    </row>
    <row r="3786" s="2" customFormat="1" ht="16.8" customHeight="1">
      <c r="A3786" s="40"/>
      <c r="B3786" s="46"/>
      <c r="C3786" s="303" t="s">
        <v>1450</v>
      </c>
      <c r="D3786" s="304" t="s">
        <v>1450</v>
      </c>
      <c r="E3786" s="305" t="s">
        <v>18</v>
      </c>
      <c r="F3786" s="306">
        <v>164.5</v>
      </c>
      <c r="G3786" s="40"/>
      <c r="H3786" s="46"/>
    </row>
    <row r="3787" s="2" customFormat="1" ht="16.8" customHeight="1">
      <c r="A3787" s="40"/>
      <c r="B3787" s="46"/>
      <c r="C3787" s="307" t="s">
        <v>1450</v>
      </c>
      <c r="D3787" s="307" t="s">
        <v>5564</v>
      </c>
      <c r="E3787" s="19" t="s">
        <v>18</v>
      </c>
      <c r="F3787" s="308">
        <v>164.5</v>
      </c>
      <c r="G3787" s="40"/>
      <c r="H3787" s="46"/>
    </row>
    <row r="3788" s="2" customFormat="1" ht="16.8" customHeight="1">
      <c r="A3788" s="40"/>
      <c r="B3788" s="46"/>
      <c r="C3788" s="309" t="s">
        <v>7386</v>
      </c>
      <c r="D3788" s="40"/>
      <c r="E3788" s="40"/>
      <c r="F3788" s="40"/>
      <c r="G3788" s="40"/>
      <c r="H3788" s="46"/>
    </row>
    <row r="3789" s="2" customFormat="1" ht="16.8" customHeight="1">
      <c r="A3789" s="40"/>
      <c r="B3789" s="46"/>
      <c r="C3789" s="307" t="s">
        <v>5017</v>
      </c>
      <c r="D3789" s="307" t="s">
        <v>5018</v>
      </c>
      <c r="E3789" s="19" t="s">
        <v>478</v>
      </c>
      <c r="F3789" s="308">
        <v>559.20000000000005</v>
      </c>
      <c r="G3789" s="40"/>
      <c r="H3789" s="46"/>
    </row>
    <row r="3790" s="2" customFormat="1" ht="16.8" customHeight="1">
      <c r="A3790" s="40"/>
      <c r="B3790" s="46"/>
      <c r="C3790" s="303" t="s">
        <v>6383</v>
      </c>
      <c r="D3790" s="304" t="s">
        <v>6383</v>
      </c>
      <c r="E3790" s="305" t="s">
        <v>18</v>
      </c>
      <c r="F3790" s="306">
        <v>187.78</v>
      </c>
      <c r="G3790" s="40"/>
      <c r="H3790" s="46"/>
    </row>
    <row r="3791" s="2" customFormat="1" ht="16.8" customHeight="1">
      <c r="A3791" s="40"/>
      <c r="B3791" s="46"/>
      <c r="C3791" s="303" t="s">
        <v>2471</v>
      </c>
      <c r="D3791" s="304" t="s">
        <v>2471</v>
      </c>
      <c r="E3791" s="305" t="s">
        <v>18</v>
      </c>
      <c r="F3791" s="306">
        <v>77.140000000000001</v>
      </c>
      <c r="G3791" s="40"/>
      <c r="H3791" s="46"/>
    </row>
    <row r="3792" s="2" customFormat="1" ht="16.8" customHeight="1">
      <c r="A3792" s="40"/>
      <c r="B3792" s="46"/>
      <c r="C3792" s="303" t="s">
        <v>7480</v>
      </c>
      <c r="D3792" s="304" t="s">
        <v>7480</v>
      </c>
      <c r="E3792" s="305" t="s">
        <v>18</v>
      </c>
      <c r="F3792" s="306">
        <v>25.379999999999999</v>
      </c>
      <c r="G3792" s="40"/>
      <c r="H3792" s="46"/>
    </row>
    <row r="3793" s="2" customFormat="1" ht="16.8" customHeight="1">
      <c r="A3793" s="40"/>
      <c r="B3793" s="46"/>
      <c r="C3793" s="303" t="s">
        <v>1817</v>
      </c>
      <c r="D3793" s="304" t="s">
        <v>1817</v>
      </c>
      <c r="E3793" s="305" t="s">
        <v>18</v>
      </c>
      <c r="F3793" s="306">
        <v>8</v>
      </c>
      <c r="G3793" s="40"/>
      <c r="H3793" s="46"/>
    </row>
    <row r="3794" s="2" customFormat="1" ht="16.8" customHeight="1">
      <c r="A3794" s="40"/>
      <c r="B3794" s="46"/>
      <c r="C3794" s="303" t="s">
        <v>2101</v>
      </c>
      <c r="D3794" s="304" t="s">
        <v>2101</v>
      </c>
      <c r="E3794" s="305" t="s">
        <v>18</v>
      </c>
      <c r="F3794" s="306">
        <v>6.0800000000000001</v>
      </c>
      <c r="G3794" s="40"/>
      <c r="H3794" s="46"/>
    </row>
    <row r="3795" s="2" customFormat="1" ht="16.8" customHeight="1">
      <c r="A3795" s="40"/>
      <c r="B3795" s="46"/>
      <c r="C3795" s="307" t="s">
        <v>2101</v>
      </c>
      <c r="D3795" s="307" t="s">
        <v>5254</v>
      </c>
      <c r="E3795" s="19" t="s">
        <v>18</v>
      </c>
      <c r="F3795" s="308">
        <v>6.0800000000000001</v>
      </c>
      <c r="G3795" s="40"/>
      <c r="H3795" s="46"/>
    </row>
    <row r="3796" s="2" customFormat="1" ht="16.8" customHeight="1">
      <c r="A3796" s="40"/>
      <c r="B3796" s="46"/>
      <c r="C3796" s="309" t="s">
        <v>7386</v>
      </c>
      <c r="D3796" s="40"/>
      <c r="E3796" s="40"/>
      <c r="F3796" s="40"/>
      <c r="G3796" s="40"/>
      <c r="H3796" s="46"/>
    </row>
    <row r="3797" s="2" customFormat="1" ht="16.8" customHeight="1">
      <c r="A3797" s="40"/>
      <c r="B3797" s="46"/>
      <c r="C3797" s="307" t="s">
        <v>4830</v>
      </c>
      <c r="D3797" s="307" t="s">
        <v>4831</v>
      </c>
      <c r="E3797" s="19" t="s">
        <v>343</v>
      </c>
      <c r="F3797" s="308">
        <v>41.420000000000002</v>
      </c>
      <c r="G3797" s="40"/>
      <c r="H3797" s="46"/>
    </row>
    <row r="3798" s="2" customFormat="1" ht="16.8" customHeight="1">
      <c r="A3798" s="40"/>
      <c r="B3798" s="46"/>
      <c r="C3798" s="303" t="s">
        <v>1524</v>
      </c>
      <c r="D3798" s="304" t="s">
        <v>1524</v>
      </c>
      <c r="E3798" s="305" t="s">
        <v>18</v>
      </c>
      <c r="F3798" s="306">
        <v>53.280000000000001</v>
      </c>
      <c r="G3798" s="40"/>
      <c r="H3798" s="46"/>
    </row>
    <row r="3799" s="2" customFormat="1" ht="16.8" customHeight="1">
      <c r="A3799" s="40"/>
      <c r="B3799" s="46"/>
      <c r="C3799" s="307" t="s">
        <v>1524</v>
      </c>
      <c r="D3799" s="307" t="s">
        <v>5264</v>
      </c>
      <c r="E3799" s="19" t="s">
        <v>18</v>
      </c>
      <c r="F3799" s="308">
        <v>53.280000000000001</v>
      </c>
      <c r="G3799" s="40"/>
      <c r="H3799" s="46"/>
    </row>
    <row r="3800" s="2" customFormat="1" ht="16.8" customHeight="1">
      <c r="A3800" s="40"/>
      <c r="B3800" s="46"/>
      <c r="C3800" s="303" t="s">
        <v>5178</v>
      </c>
      <c r="D3800" s="304" t="s">
        <v>5178</v>
      </c>
      <c r="E3800" s="305" t="s">
        <v>18</v>
      </c>
      <c r="F3800" s="306">
        <v>13</v>
      </c>
      <c r="G3800" s="40"/>
      <c r="H3800" s="46"/>
    </row>
    <row r="3801" s="2" customFormat="1" ht="16.8" customHeight="1">
      <c r="A3801" s="40"/>
      <c r="B3801" s="46"/>
      <c r="C3801" s="307" t="s">
        <v>5178</v>
      </c>
      <c r="D3801" s="307" t="s">
        <v>5660</v>
      </c>
      <c r="E3801" s="19" t="s">
        <v>18</v>
      </c>
      <c r="F3801" s="308">
        <v>13</v>
      </c>
      <c r="G3801" s="40"/>
      <c r="H3801" s="46"/>
    </row>
    <row r="3802" s="2" customFormat="1" ht="16.8" customHeight="1">
      <c r="A3802" s="40"/>
      <c r="B3802" s="46"/>
      <c r="C3802" s="309" t="s">
        <v>7386</v>
      </c>
      <c r="D3802" s="40"/>
      <c r="E3802" s="40"/>
      <c r="F3802" s="40"/>
      <c r="G3802" s="40"/>
      <c r="H3802" s="46"/>
    </row>
    <row r="3803" s="2" customFormat="1" ht="16.8" customHeight="1">
      <c r="A3803" s="40"/>
      <c r="B3803" s="46"/>
      <c r="C3803" s="307" t="s">
        <v>5092</v>
      </c>
      <c r="D3803" s="307" t="s">
        <v>5093</v>
      </c>
      <c r="E3803" s="19" t="s">
        <v>320</v>
      </c>
      <c r="F3803" s="308">
        <v>59</v>
      </c>
      <c r="G3803" s="40"/>
      <c r="H3803" s="46"/>
    </row>
    <row r="3804" s="2" customFormat="1" ht="16.8" customHeight="1">
      <c r="A3804" s="40"/>
      <c r="B3804" s="46"/>
      <c r="C3804" s="303" t="s">
        <v>5179</v>
      </c>
      <c r="D3804" s="304" t="s">
        <v>5179</v>
      </c>
      <c r="E3804" s="305" t="s">
        <v>18</v>
      </c>
      <c r="F3804" s="306">
        <v>13</v>
      </c>
      <c r="G3804" s="40"/>
      <c r="H3804" s="46"/>
    </row>
    <row r="3805" s="2" customFormat="1" ht="16.8" customHeight="1">
      <c r="A3805" s="40"/>
      <c r="B3805" s="46"/>
      <c r="C3805" s="307" t="s">
        <v>5179</v>
      </c>
      <c r="D3805" s="307" t="s">
        <v>5660</v>
      </c>
      <c r="E3805" s="19" t="s">
        <v>18</v>
      </c>
      <c r="F3805" s="308">
        <v>13</v>
      </c>
      <c r="G3805" s="40"/>
      <c r="H3805" s="46"/>
    </row>
    <row r="3806" s="2" customFormat="1" ht="16.8" customHeight="1">
      <c r="A3806" s="40"/>
      <c r="B3806" s="46"/>
      <c r="C3806" s="309" t="s">
        <v>7386</v>
      </c>
      <c r="D3806" s="40"/>
      <c r="E3806" s="40"/>
      <c r="F3806" s="40"/>
      <c r="G3806" s="40"/>
      <c r="H3806" s="46"/>
    </row>
    <row r="3807" s="2" customFormat="1" ht="16.8" customHeight="1">
      <c r="A3807" s="40"/>
      <c r="B3807" s="46"/>
      <c r="C3807" s="307" t="s">
        <v>5098</v>
      </c>
      <c r="D3807" s="307" t="s">
        <v>5099</v>
      </c>
      <c r="E3807" s="19" t="s">
        <v>254</v>
      </c>
      <c r="F3807" s="308">
        <v>59</v>
      </c>
      <c r="G3807" s="40"/>
      <c r="H3807" s="46"/>
    </row>
    <row r="3808" s="2" customFormat="1" ht="16.8" customHeight="1">
      <c r="A3808" s="40"/>
      <c r="B3808" s="46"/>
      <c r="C3808" s="303" t="s">
        <v>5180</v>
      </c>
      <c r="D3808" s="304" t="s">
        <v>5180</v>
      </c>
      <c r="E3808" s="305" t="s">
        <v>18</v>
      </c>
      <c r="F3808" s="306">
        <v>13</v>
      </c>
      <c r="G3808" s="40"/>
      <c r="H3808" s="46"/>
    </row>
    <row r="3809" s="2" customFormat="1" ht="16.8" customHeight="1">
      <c r="A3809" s="40"/>
      <c r="B3809" s="46"/>
      <c r="C3809" s="307" t="s">
        <v>5180</v>
      </c>
      <c r="D3809" s="307" t="s">
        <v>5660</v>
      </c>
      <c r="E3809" s="19" t="s">
        <v>18</v>
      </c>
      <c r="F3809" s="308">
        <v>13</v>
      </c>
      <c r="G3809" s="40"/>
      <c r="H3809" s="46"/>
    </row>
    <row r="3810" s="2" customFormat="1" ht="16.8" customHeight="1">
      <c r="A3810" s="40"/>
      <c r="B3810" s="46"/>
      <c r="C3810" s="309" t="s">
        <v>7386</v>
      </c>
      <c r="D3810" s="40"/>
      <c r="E3810" s="40"/>
      <c r="F3810" s="40"/>
      <c r="G3810" s="40"/>
      <c r="H3810" s="46"/>
    </row>
    <row r="3811" s="2" customFormat="1" ht="16.8" customHeight="1">
      <c r="A3811" s="40"/>
      <c r="B3811" s="46"/>
      <c r="C3811" s="307" t="s">
        <v>5102</v>
      </c>
      <c r="D3811" s="307" t="s">
        <v>5103</v>
      </c>
      <c r="E3811" s="19" t="s">
        <v>320</v>
      </c>
      <c r="F3811" s="308">
        <v>46</v>
      </c>
      <c r="G3811" s="40"/>
      <c r="H3811" s="46"/>
    </row>
    <row r="3812" s="2" customFormat="1" ht="16.8" customHeight="1">
      <c r="A3812" s="40"/>
      <c r="B3812" s="46"/>
      <c r="C3812" s="303" t="s">
        <v>5181</v>
      </c>
      <c r="D3812" s="304" t="s">
        <v>5181</v>
      </c>
      <c r="E3812" s="305" t="s">
        <v>18</v>
      </c>
      <c r="F3812" s="306">
        <v>13</v>
      </c>
      <c r="G3812" s="40"/>
      <c r="H3812" s="46"/>
    </row>
    <row r="3813" s="2" customFormat="1" ht="16.8" customHeight="1">
      <c r="A3813" s="40"/>
      <c r="B3813" s="46"/>
      <c r="C3813" s="307" t="s">
        <v>5181</v>
      </c>
      <c r="D3813" s="307" t="s">
        <v>5661</v>
      </c>
      <c r="E3813" s="19" t="s">
        <v>18</v>
      </c>
      <c r="F3813" s="308">
        <v>13</v>
      </c>
      <c r="G3813" s="40"/>
      <c r="H3813" s="46"/>
    </row>
    <row r="3814" s="2" customFormat="1" ht="16.8" customHeight="1">
      <c r="A3814" s="40"/>
      <c r="B3814" s="46"/>
      <c r="C3814" s="309" t="s">
        <v>7386</v>
      </c>
      <c r="D3814" s="40"/>
      <c r="E3814" s="40"/>
      <c r="F3814" s="40"/>
      <c r="G3814" s="40"/>
      <c r="H3814" s="46"/>
    </row>
    <row r="3815" s="2" customFormat="1" ht="16.8" customHeight="1">
      <c r="A3815" s="40"/>
      <c r="B3815" s="46"/>
      <c r="C3815" s="307" t="s">
        <v>5108</v>
      </c>
      <c r="D3815" s="307" t="s">
        <v>5109</v>
      </c>
      <c r="E3815" s="19" t="s">
        <v>320</v>
      </c>
      <c r="F3815" s="308">
        <v>26</v>
      </c>
      <c r="G3815" s="40"/>
      <c r="H3815" s="46"/>
    </row>
    <row r="3816" s="2" customFormat="1" ht="16.8" customHeight="1">
      <c r="A3816" s="40"/>
      <c r="B3816" s="46"/>
      <c r="C3816" s="303" t="s">
        <v>5746</v>
      </c>
      <c r="D3816" s="304" t="s">
        <v>5746</v>
      </c>
      <c r="E3816" s="305" t="s">
        <v>18</v>
      </c>
      <c r="F3816" s="306">
        <v>4.3499999999999996</v>
      </c>
      <c r="G3816" s="40"/>
      <c r="H3816" s="46"/>
    </row>
    <row r="3817" s="2" customFormat="1" ht="16.8" customHeight="1">
      <c r="A3817" s="40"/>
      <c r="B3817" s="46"/>
      <c r="C3817" s="307" t="s">
        <v>5746</v>
      </c>
      <c r="D3817" s="307" t="s">
        <v>5747</v>
      </c>
      <c r="E3817" s="19" t="s">
        <v>18</v>
      </c>
      <c r="F3817" s="308">
        <v>4.3499999999999996</v>
      </c>
      <c r="G3817" s="40"/>
      <c r="H3817" s="46"/>
    </row>
    <row r="3818" s="2" customFormat="1" ht="16.8" customHeight="1">
      <c r="A3818" s="40"/>
      <c r="B3818" s="46"/>
      <c r="C3818" s="303" t="s">
        <v>5756</v>
      </c>
      <c r="D3818" s="304" t="s">
        <v>5756</v>
      </c>
      <c r="E3818" s="305" t="s">
        <v>18</v>
      </c>
      <c r="F3818" s="306">
        <v>1.6599999999999999</v>
      </c>
      <c r="G3818" s="40"/>
      <c r="H3818" s="46"/>
    </row>
    <row r="3819" s="2" customFormat="1" ht="16.8" customHeight="1">
      <c r="A3819" s="40"/>
      <c r="B3819" s="46"/>
      <c r="C3819" s="307" t="s">
        <v>5756</v>
      </c>
      <c r="D3819" s="307" t="s">
        <v>5757</v>
      </c>
      <c r="E3819" s="19" t="s">
        <v>18</v>
      </c>
      <c r="F3819" s="308">
        <v>1.6599999999999999</v>
      </c>
      <c r="G3819" s="40"/>
      <c r="H3819" s="46"/>
    </row>
    <row r="3820" s="2" customFormat="1" ht="16.8" customHeight="1">
      <c r="A3820" s="40"/>
      <c r="B3820" s="46"/>
      <c r="C3820" s="303" t="s">
        <v>5763</v>
      </c>
      <c r="D3820" s="304" t="s">
        <v>5763</v>
      </c>
      <c r="E3820" s="305" t="s">
        <v>18</v>
      </c>
      <c r="F3820" s="306">
        <v>218.25</v>
      </c>
      <c r="G3820" s="40"/>
      <c r="H3820" s="46"/>
    </row>
    <row r="3821" s="2" customFormat="1" ht="16.8" customHeight="1">
      <c r="A3821" s="40"/>
      <c r="B3821" s="46"/>
      <c r="C3821" s="307" t="s">
        <v>5763</v>
      </c>
      <c r="D3821" s="307" t="s">
        <v>5764</v>
      </c>
      <c r="E3821" s="19" t="s">
        <v>18</v>
      </c>
      <c r="F3821" s="308">
        <v>218.25</v>
      </c>
      <c r="G3821" s="40"/>
      <c r="H3821" s="46"/>
    </row>
    <row r="3822" s="2" customFormat="1" ht="16.8" customHeight="1">
      <c r="A3822" s="40"/>
      <c r="B3822" s="46"/>
      <c r="C3822" s="303" t="s">
        <v>7481</v>
      </c>
      <c r="D3822" s="304" t="s">
        <v>7481</v>
      </c>
      <c r="E3822" s="305" t="s">
        <v>18</v>
      </c>
      <c r="F3822" s="306">
        <v>218.25</v>
      </c>
      <c r="G3822" s="40"/>
      <c r="H3822" s="46"/>
    </row>
    <row r="3823" s="2" customFormat="1" ht="16.8" customHeight="1">
      <c r="A3823" s="40"/>
      <c r="B3823" s="46"/>
      <c r="C3823" s="303" t="s">
        <v>5769</v>
      </c>
      <c r="D3823" s="304" t="s">
        <v>5769</v>
      </c>
      <c r="E3823" s="305" t="s">
        <v>18</v>
      </c>
      <c r="F3823" s="306">
        <v>221.90000000000001</v>
      </c>
      <c r="G3823" s="40"/>
      <c r="H3823" s="46"/>
    </row>
    <row r="3824" s="2" customFormat="1" ht="16.8" customHeight="1">
      <c r="A3824" s="40"/>
      <c r="B3824" s="46"/>
      <c r="C3824" s="307" t="s">
        <v>5769</v>
      </c>
      <c r="D3824" s="307" t="s">
        <v>5770</v>
      </c>
      <c r="E3824" s="19" t="s">
        <v>18</v>
      </c>
      <c r="F3824" s="308">
        <v>221.90000000000001</v>
      </c>
      <c r="G3824" s="40"/>
      <c r="H3824" s="46"/>
    </row>
    <row r="3825" s="2" customFormat="1" ht="16.8" customHeight="1">
      <c r="A3825" s="40"/>
      <c r="B3825" s="46"/>
      <c r="C3825" s="303" t="s">
        <v>5280</v>
      </c>
      <c r="D3825" s="304" t="s">
        <v>5280</v>
      </c>
      <c r="E3825" s="305" t="s">
        <v>18</v>
      </c>
      <c r="F3825" s="306">
        <v>223.19999999999999</v>
      </c>
      <c r="G3825" s="40"/>
      <c r="H3825" s="46"/>
    </row>
    <row r="3826" s="2" customFormat="1" ht="16.8" customHeight="1">
      <c r="A3826" s="40"/>
      <c r="B3826" s="46"/>
      <c r="C3826" s="307" t="s">
        <v>5280</v>
      </c>
      <c r="D3826" s="307" t="s">
        <v>5281</v>
      </c>
      <c r="E3826" s="19" t="s">
        <v>18</v>
      </c>
      <c r="F3826" s="308">
        <v>223.19999999999999</v>
      </c>
      <c r="G3826" s="40"/>
      <c r="H3826" s="46"/>
    </row>
    <row r="3827" s="2" customFormat="1" ht="16.8" customHeight="1">
      <c r="A3827" s="40"/>
      <c r="B3827" s="46"/>
      <c r="C3827" s="303" t="s">
        <v>3072</v>
      </c>
      <c r="D3827" s="304" t="s">
        <v>3072</v>
      </c>
      <c r="E3827" s="305" t="s">
        <v>18</v>
      </c>
      <c r="F3827" s="306">
        <v>288</v>
      </c>
      <c r="G3827" s="40"/>
      <c r="H3827" s="46"/>
    </row>
    <row r="3828" s="2" customFormat="1" ht="16.8" customHeight="1">
      <c r="A3828" s="40"/>
      <c r="B3828" s="46"/>
      <c r="C3828" s="307" t="s">
        <v>3072</v>
      </c>
      <c r="D3828" s="307" t="s">
        <v>5350</v>
      </c>
      <c r="E3828" s="19" t="s">
        <v>18</v>
      </c>
      <c r="F3828" s="308">
        <v>288</v>
      </c>
      <c r="G3828" s="40"/>
      <c r="H3828" s="46"/>
    </row>
    <row r="3829" s="2" customFormat="1" ht="16.8" customHeight="1">
      <c r="A3829" s="40"/>
      <c r="B3829" s="46"/>
      <c r="C3829" s="309" t="s">
        <v>7386</v>
      </c>
      <c r="D3829" s="40"/>
      <c r="E3829" s="40"/>
      <c r="F3829" s="40"/>
      <c r="G3829" s="40"/>
      <c r="H3829" s="46"/>
    </row>
    <row r="3830" s="2" customFormat="1" ht="16.8" customHeight="1">
      <c r="A3830" s="40"/>
      <c r="B3830" s="46"/>
      <c r="C3830" s="307" t="s">
        <v>4884</v>
      </c>
      <c r="D3830" s="307" t="s">
        <v>4885</v>
      </c>
      <c r="E3830" s="19" t="s">
        <v>309</v>
      </c>
      <c r="F3830" s="308">
        <v>6802.5200000000004</v>
      </c>
      <c r="G3830" s="40"/>
      <c r="H3830" s="46"/>
    </row>
    <row r="3831" s="2" customFormat="1" ht="16.8" customHeight="1">
      <c r="A3831" s="40"/>
      <c r="B3831" s="46"/>
      <c r="C3831" s="303" t="s">
        <v>1462</v>
      </c>
      <c r="D3831" s="304" t="s">
        <v>1462</v>
      </c>
      <c r="E3831" s="305" t="s">
        <v>18</v>
      </c>
      <c r="F3831" s="306">
        <v>-53.280000000000001</v>
      </c>
      <c r="G3831" s="40"/>
      <c r="H3831" s="46"/>
    </row>
    <row r="3832" s="2" customFormat="1" ht="16.8" customHeight="1">
      <c r="A3832" s="40"/>
      <c r="B3832" s="46"/>
      <c r="C3832" s="307" t="s">
        <v>1462</v>
      </c>
      <c r="D3832" s="307" t="s">
        <v>5391</v>
      </c>
      <c r="E3832" s="19" t="s">
        <v>18</v>
      </c>
      <c r="F3832" s="308">
        <v>-53.280000000000001</v>
      </c>
      <c r="G3832" s="40"/>
      <c r="H3832" s="46"/>
    </row>
    <row r="3833" s="2" customFormat="1" ht="16.8" customHeight="1">
      <c r="A3833" s="40"/>
      <c r="B3833" s="46"/>
      <c r="C3833" s="303" t="s">
        <v>3085</v>
      </c>
      <c r="D3833" s="304" t="s">
        <v>3085</v>
      </c>
      <c r="E3833" s="305" t="s">
        <v>18</v>
      </c>
      <c r="F3833" s="306">
        <v>223.19999999999999</v>
      </c>
      <c r="G3833" s="40"/>
      <c r="H3833" s="46"/>
    </row>
    <row r="3834" s="2" customFormat="1" ht="16.8" customHeight="1">
      <c r="A3834" s="40"/>
      <c r="B3834" s="46"/>
      <c r="C3834" s="307" t="s">
        <v>3085</v>
      </c>
      <c r="D3834" s="307" t="s">
        <v>5281</v>
      </c>
      <c r="E3834" s="19" t="s">
        <v>18</v>
      </c>
      <c r="F3834" s="308">
        <v>223.19999999999999</v>
      </c>
      <c r="G3834" s="40"/>
      <c r="H3834" s="46"/>
    </row>
    <row r="3835" s="2" customFormat="1" ht="16.8" customHeight="1">
      <c r="A3835" s="40"/>
      <c r="B3835" s="46"/>
      <c r="C3835" s="303" t="s">
        <v>3214</v>
      </c>
      <c r="D3835" s="304" t="s">
        <v>3214</v>
      </c>
      <c r="E3835" s="305" t="s">
        <v>18</v>
      </c>
      <c r="F3835" s="306">
        <v>1501.4300000000001</v>
      </c>
      <c r="G3835" s="40"/>
      <c r="H3835" s="46"/>
    </row>
    <row r="3836" s="2" customFormat="1" ht="16.8" customHeight="1">
      <c r="A3836" s="40"/>
      <c r="B3836" s="46"/>
      <c r="C3836" s="303" t="s">
        <v>1896</v>
      </c>
      <c r="D3836" s="304" t="s">
        <v>1896</v>
      </c>
      <c r="E3836" s="305" t="s">
        <v>18</v>
      </c>
      <c r="F3836" s="306">
        <v>4690.5</v>
      </c>
      <c r="G3836" s="40"/>
      <c r="H3836" s="46"/>
    </row>
    <row r="3837" s="2" customFormat="1" ht="16.8" customHeight="1">
      <c r="A3837" s="40"/>
      <c r="B3837" s="46"/>
      <c r="C3837" s="303" t="s">
        <v>1863</v>
      </c>
      <c r="D3837" s="304" t="s">
        <v>1863</v>
      </c>
      <c r="E3837" s="305" t="s">
        <v>18</v>
      </c>
      <c r="F3837" s="306">
        <v>-179.06</v>
      </c>
      <c r="G3837" s="40"/>
      <c r="H3837" s="46"/>
    </row>
    <row r="3838" s="2" customFormat="1" ht="16.8" customHeight="1">
      <c r="A3838" s="40"/>
      <c r="B3838" s="46"/>
      <c r="C3838" s="307" t="s">
        <v>1863</v>
      </c>
      <c r="D3838" s="307" t="s">
        <v>5432</v>
      </c>
      <c r="E3838" s="19" t="s">
        <v>18</v>
      </c>
      <c r="F3838" s="308">
        <v>-179.06</v>
      </c>
      <c r="G3838" s="40"/>
      <c r="H3838" s="46"/>
    </row>
    <row r="3839" s="2" customFormat="1" ht="16.8" customHeight="1">
      <c r="A3839" s="40"/>
      <c r="B3839" s="46"/>
      <c r="C3839" s="303" t="s">
        <v>2753</v>
      </c>
      <c r="D3839" s="304" t="s">
        <v>2753</v>
      </c>
      <c r="E3839" s="305" t="s">
        <v>18</v>
      </c>
      <c r="F3839" s="306">
        <v>224.58000000000001</v>
      </c>
      <c r="G3839" s="40"/>
      <c r="H3839" s="46"/>
    </row>
    <row r="3840" s="2" customFormat="1" ht="16.8" customHeight="1">
      <c r="A3840" s="40"/>
      <c r="B3840" s="46"/>
      <c r="C3840" s="307" t="s">
        <v>2753</v>
      </c>
      <c r="D3840" s="307" t="s">
        <v>5452</v>
      </c>
      <c r="E3840" s="19" t="s">
        <v>18</v>
      </c>
      <c r="F3840" s="308">
        <v>224.58000000000001</v>
      </c>
      <c r="G3840" s="40"/>
      <c r="H3840" s="46"/>
    </row>
    <row r="3841" s="2" customFormat="1" ht="16.8" customHeight="1">
      <c r="A3841" s="40"/>
      <c r="B3841" s="46"/>
      <c r="C3841" s="303" t="s">
        <v>1636</v>
      </c>
      <c r="D3841" s="304" t="s">
        <v>1636</v>
      </c>
      <c r="E3841" s="305" t="s">
        <v>18</v>
      </c>
      <c r="F3841" s="306">
        <v>1.6599999999999999</v>
      </c>
      <c r="G3841" s="40"/>
      <c r="H3841" s="46"/>
    </row>
    <row r="3842" s="2" customFormat="1" ht="16.8" customHeight="1">
      <c r="A3842" s="40"/>
      <c r="B3842" s="46"/>
      <c r="C3842" s="307" t="s">
        <v>1636</v>
      </c>
      <c r="D3842" s="307" t="s">
        <v>1637</v>
      </c>
      <c r="E3842" s="19" t="s">
        <v>18</v>
      </c>
      <c r="F3842" s="308">
        <v>1.6599999999999999</v>
      </c>
      <c r="G3842" s="40"/>
      <c r="H3842" s="46"/>
    </row>
    <row r="3843" s="2" customFormat="1" ht="16.8" customHeight="1">
      <c r="A3843" s="40"/>
      <c r="B3843" s="46"/>
      <c r="C3843" s="303" t="s">
        <v>1935</v>
      </c>
      <c r="D3843" s="304" t="s">
        <v>1935</v>
      </c>
      <c r="E3843" s="305" t="s">
        <v>18</v>
      </c>
      <c r="F3843" s="306">
        <v>3.7000000000000002</v>
      </c>
      <c r="G3843" s="40"/>
      <c r="H3843" s="46"/>
    </row>
    <row r="3844" s="2" customFormat="1" ht="16.8" customHeight="1">
      <c r="A3844" s="40"/>
      <c r="B3844" s="46"/>
      <c r="C3844" s="303" t="s">
        <v>1618</v>
      </c>
      <c r="D3844" s="304" t="s">
        <v>1618</v>
      </c>
      <c r="E3844" s="305" t="s">
        <v>18</v>
      </c>
      <c r="F3844" s="306">
        <v>0.02</v>
      </c>
      <c r="G3844" s="40"/>
      <c r="H3844" s="46"/>
    </row>
    <row r="3845" s="2" customFormat="1" ht="16.8" customHeight="1">
      <c r="A3845" s="40"/>
      <c r="B3845" s="46"/>
      <c r="C3845" s="307" t="s">
        <v>1618</v>
      </c>
      <c r="D3845" s="307" t="s">
        <v>1619</v>
      </c>
      <c r="E3845" s="19" t="s">
        <v>18</v>
      </c>
      <c r="F3845" s="308">
        <v>0.02</v>
      </c>
      <c r="G3845" s="40"/>
      <c r="H3845" s="46"/>
    </row>
    <row r="3846" s="2" customFormat="1" ht="16.8" customHeight="1">
      <c r="A3846" s="40"/>
      <c r="B3846" s="46"/>
      <c r="C3846" s="303" t="s">
        <v>2612</v>
      </c>
      <c r="D3846" s="304" t="s">
        <v>2612</v>
      </c>
      <c r="E3846" s="305" t="s">
        <v>18</v>
      </c>
      <c r="F3846" s="306">
        <v>1.27</v>
      </c>
      <c r="G3846" s="40"/>
      <c r="H3846" s="46"/>
    </row>
    <row r="3847" s="2" customFormat="1" ht="16.8" customHeight="1">
      <c r="A3847" s="40"/>
      <c r="B3847" s="46"/>
      <c r="C3847" s="307" t="s">
        <v>2612</v>
      </c>
      <c r="D3847" s="307" t="s">
        <v>2762</v>
      </c>
      <c r="E3847" s="19" t="s">
        <v>18</v>
      </c>
      <c r="F3847" s="308">
        <v>1.27</v>
      </c>
      <c r="G3847" s="40"/>
      <c r="H3847" s="46"/>
    </row>
    <row r="3848" s="2" customFormat="1" ht="16.8" customHeight="1">
      <c r="A3848" s="40"/>
      <c r="B3848" s="46"/>
      <c r="C3848" s="303" t="s">
        <v>1653</v>
      </c>
      <c r="D3848" s="304" t="s">
        <v>1653</v>
      </c>
      <c r="E3848" s="305" t="s">
        <v>18</v>
      </c>
      <c r="F3848" s="306">
        <v>-1.27</v>
      </c>
      <c r="G3848" s="40"/>
      <c r="H3848" s="46"/>
    </row>
    <row r="3849" s="2" customFormat="1" ht="16.8" customHeight="1">
      <c r="A3849" s="40"/>
      <c r="B3849" s="46"/>
      <c r="C3849" s="307" t="s">
        <v>1653</v>
      </c>
      <c r="D3849" s="307" t="s">
        <v>5489</v>
      </c>
      <c r="E3849" s="19" t="s">
        <v>18</v>
      </c>
      <c r="F3849" s="308">
        <v>-1.27</v>
      </c>
      <c r="G3849" s="40"/>
      <c r="H3849" s="46"/>
    </row>
    <row r="3850" s="2" customFormat="1" ht="16.8" customHeight="1">
      <c r="A3850" s="40"/>
      <c r="B3850" s="46"/>
      <c r="C3850" s="309" t="s">
        <v>7386</v>
      </c>
      <c r="D3850" s="40"/>
      <c r="E3850" s="40"/>
      <c r="F3850" s="40"/>
      <c r="G3850" s="40"/>
      <c r="H3850" s="46"/>
    </row>
    <row r="3851" s="2" customFormat="1" ht="16.8" customHeight="1">
      <c r="A3851" s="40"/>
      <c r="B3851" s="46"/>
      <c r="C3851" s="307" t="s">
        <v>5483</v>
      </c>
      <c r="D3851" s="307" t="s">
        <v>5484</v>
      </c>
      <c r="E3851" s="19" t="s">
        <v>343</v>
      </c>
      <c r="F3851" s="308">
        <v>3</v>
      </c>
      <c r="G3851" s="40"/>
      <c r="H3851" s="46"/>
    </row>
    <row r="3852" s="2" customFormat="1" ht="16.8" customHeight="1">
      <c r="A3852" s="40"/>
      <c r="B3852" s="46"/>
      <c r="C3852" s="303" t="s">
        <v>1600</v>
      </c>
      <c r="D3852" s="304" t="s">
        <v>1600</v>
      </c>
      <c r="E3852" s="305" t="s">
        <v>18</v>
      </c>
      <c r="F3852" s="306">
        <v>15.869999999999999</v>
      </c>
      <c r="G3852" s="40"/>
      <c r="H3852" s="46"/>
    </row>
    <row r="3853" s="2" customFormat="1" ht="16.8" customHeight="1">
      <c r="A3853" s="40"/>
      <c r="B3853" s="46"/>
      <c r="C3853" s="307" t="s">
        <v>1600</v>
      </c>
      <c r="D3853" s="307" t="s">
        <v>1601</v>
      </c>
      <c r="E3853" s="19" t="s">
        <v>18</v>
      </c>
      <c r="F3853" s="308">
        <v>15.869999999999999</v>
      </c>
      <c r="G3853" s="40"/>
      <c r="H3853" s="46"/>
    </row>
    <row r="3854" s="2" customFormat="1" ht="16.8" customHeight="1">
      <c r="A3854" s="40"/>
      <c r="B3854" s="46"/>
      <c r="C3854" s="303" t="s">
        <v>5184</v>
      </c>
      <c r="D3854" s="304" t="s">
        <v>5184</v>
      </c>
      <c r="E3854" s="305" t="s">
        <v>18</v>
      </c>
      <c r="F3854" s="306">
        <v>93</v>
      </c>
      <c r="G3854" s="40"/>
      <c r="H3854" s="46"/>
    </row>
    <row r="3855" s="2" customFormat="1" ht="16.8" customHeight="1">
      <c r="A3855" s="40"/>
      <c r="B3855" s="46"/>
      <c r="C3855" s="307" t="s">
        <v>5184</v>
      </c>
      <c r="D3855" s="307" t="s">
        <v>5509</v>
      </c>
      <c r="E3855" s="19" t="s">
        <v>18</v>
      </c>
      <c r="F3855" s="308">
        <v>93</v>
      </c>
      <c r="G3855" s="40"/>
      <c r="H3855" s="46"/>
    </row>
    <row r="3856" s="2" customFormat="1" ht="16.8" customHeight="1">
      <c r="A3856" s="40"/>
      <c r="B3856" s="46"/>
      <c r="C3856" s="309" t="s">
        <v>7386</v>
      </c>
      <c r="D3856" s="40"/>
      <c r="E3856" s="40"/>
      <c r="F3856" s="40"/>
      <c r="G3856" s="40"/>
      <c r="H3856" s="46"/>
    </row>
    <row r="3857" s="2" customFormat="1" ht="16.8" customHeight="1">
      <c r="A3857" s="40"/>
      <c r="B3857" s="46"/>
      <c r="C3857" s="307" t="s">
        <v>5503</v>
      </c>
      <c r="D3857" s="307" t="s">
        <v>5504</v>
      </c>
      <c r="E3857" s="19" t="s">
        <v>343</v>
      </c>
      <c r="F3857" s="308">
        <v>99.200000000000003</v>
      </c>
      <c r="G3857" s="40"/>
      <c r="H3857" s="46"/>
    </row>
    <row r="3858" s="2" customFormat="1" ht="16.8" customHeight="1">
      <c r="A3858" s="40"/>
      <c r="B3858" s="46"/>
      <c r="C3858" s="303" t="s">
        <v>2988</v>
      </c>
      <c r="D3858" s="304" t="s">
        <v>2988</v>
      </c>
      <c r="E3858" s="305" t="s">
        <v>18</v>
      </c>
      <c r="F3858" s="306">
        <v>148.90000000000001</v>
      </c>
      <c r="G3858" s="40"/>
      <c r="H3858" s="46"/>
    </row>
    <row r="3859" s="2" customFormat="1" ht="16.8" customHeight="1">
      <c r="A3859" s="40"/>
      <c r="B3859" s="46"/>
      <c r="C3859" s="307" t="s">
        <v>2988</v>
      </c>
      <c r="D3859" s="307" t="s">
        <v>5515</v>
      </c>
      <c r="E3859" s="19" t="s">
        <v>18</v>
      </c>
      <c r="F3859" s="308">
        <v>148.90000000000001</v>
      </c>
      <c r="G3859" s="40"/>
      <c r="H3859" s="46"/>
    </row>
    <row r="3860" s="2" customFormat="1" ht="16.8" customHeight="1">
      <c r="A3860" s="40"/>
      <c r="B3860" s="46"/>
      <c r="C3860" s="309" t="s">
        <v>7386</v>
      </c>
      <c r="D3860" s="40"/>
      <c r="E3860" s="40"/>
      <c r="F3860" s="40"/>
      <c r="G3860" s="40"/>
      <c r="H3860" s="46"/>
    </row>
    <row r="3861" s="2" customFormat="1" ht="16.8" customHeight="1">
      <c r="A3861" s="40"/>
      <c r="B3861" s="46"/>
      <c r="C3861" s="307" t="s">
        <v>697</v>
      </c>
      <c r="D3861" s="307" t="s">
        <v>698</v>
      </c>
      <c r="E3861" s="19" t="s">
        <v>478</v>
      </c>
      <c r="F3861" s="308">
        <v>1345.8</v>
      </c>
      <c r="G3861" s="40"/>
      <c r="H3861" s="46"/>
    </row>
    <row r="3862" s="2" customFormat="1" ht="16.8" customHeight="1">
      <c r="A3862" s="40"/>
      <c r="B3862" s="46"/>
      <c r="C3862" s="303" t="s">
        <v>2266</v>
      </c>
      <c r="D3862" s="304" t="s">
        <v>2266</v>
      </c>
      <c r="E3862" s="305" t="s">
        <v>18</v>
      </c>
      <c r="F3862" s="306">
        <v>34.979999999999997</v>
      </c>
      <c r="G3862" s="40"/>
      <c r="H3862" s="46"/>
    </row>
    <row r="3863" s="2" customFormat="1" ht="16.8" customHeight="1">
      <c r="A3863" s="40"/>
      <c r="B3863" s="46"/>
      <c r="C3863" s="307" t="s">
        <v>2266</v>
      </c>
      <c r="D3863" s="307" t="s">
        <v>5525</v>
      </c>
      <c r="E3863" s="19" t="s">
        <v>18</v>
      </c>
      <c r="F3863" s="308">
        <v>34.979999999999997</v>
      </c>
      <c r="G3863" s="40"/>
      <c r="H3863" s="46"/>
    </row>
    <row r="3864" s="2" customFormat="1" ht="16.8" customHeight="1">
      <c r="A3864" s="40"/>
      <c r="B3864" s="46"/>
      <c r="C3864" s="303" t="s">
        <v>388</v>
      </c>
      <c r="D3864" s="304" t="s">
        <v>388</v>
      </c>
      <c r="E3864" s="305" t="s">
        <v>18</v>
      </c>
      <c r="F3864" s="306">
        <v>4.7999999999999998</v>
      </c>
      <c r="G3864" s="40"/>
      <c r="H3864" s="46"/>
    </row>
    <row r="3865" s="2" customFormat="1" ht="16.8" customHeight="1">
      <c r="A3865" s="40"/>
      <c r="B3865" s="46"/>
      <c r="C3865" s="307" t="s">
        <v>388</v>
      </c>
      <c r="D3865" s="307" t="s">
        <v>1569</v>
      </c>
      <c r="E3865" s="19" t="s">
        <v>18</v>
      </c>
      <c r="F3865" s="308">
        <v>4.7999999999999998</v>
      </c>
      <c r="G3865" s="40"/>
      <c r="H3865" s="46"/>
    </row>
    <row r="3866" s="2" customFormat="1" ht="16.8" customHeight="1">
      <c r="A3866" s="40"/>
      <c r="B3866" s="46"/>
      <c r="C3866" s="303" t="s">
        <v>2080</v>
      </c>
      <c r="D3866" s="304" t="s">
        <v>2080</v>
      </c>
      <c r="E3866" s="305" t="s">
        <v>18</v>
      </c>
      <c r="F3866" s="306">
        <v>0.23000000000000001</v>
      </c>
      <c r="G3866" s="40"/>
      <c r="H3866" s="46"/>
    </row>
    <row r="3867" s="2" customFormat="1" ht="16.8" customHeight="1">
      <c r="A3867" s="40"/>
      <c r="B3867" s="46"/>
      <c r="C3867" s="307" t="s">
        <v>2080</v>
      </c>
      <c r="D3867" s="307" t="s">
        <v>5540</v>
      </c>
      <c r="E3867" s="19" t="s">
        <v>18</v>
      </c>
      <c r="F3867" s="308">
        <v>0.23000000000000001</v>
      </c>
      <c r="G3867" s="40"/>
      <c r="H3867" s="46"/>
    </row>
    <row r="3868" s="2" customFormat="1" ht="16.8" customHeight="1">
      <c r="A3868" s="40"/>
      <c r="B3868" s="46"/>
      <c r="C3868" s="309" t="s">
        <v>7386</v>
      </c>
      <c r="D3868" s="40"/>
      <c r="E3868" s="40"/>
      <c r="F3868" s="40"/>
      <c r="G3868" s="40"/>
      <c r="H3868" s="46"/>
    </row>
    <row r="3869" s="2" customFormat="1" ht="16.8" customHeight="1">
      <c r="A3869" s="40"/>
      <c r="B3869" s="46"/>
      <c r="C3869" s="307" t="s">
        <v>4986</v>
      </c>
      <c r="D3869" s="307" t="s">
        <v>4987</v>
      </c>
      <c r="E3869" s="19" t="s">
        <v>343</v>
      </c>
      <c r="F3869" s="308">
        <v>12.640000000000001</v>
      </c>
      <c r="G3869" s="40"/>
      <c r="H3869" s="46"/>
    </row>
    <row r="3870" s="2" customFormat="1" ht="16.8" customHeight="1">
      <c r="A3870" s="40"/>
      <c r="B3870" s="46"/>
      <c r="C3870" s="303" t="s">
        <v>2477</v>
      </c>
      <c r="D3870" s="304" t="s">
        <v>2477</v>
      </c>
      <c r="E3870" s="305" t="s">
        <v>18</v>
      </c>
      <c r="F3870" s="306">
        <v>0.59999999999999998</v>
      </c>
      <c r="G3870" s="40"/>
      <c r="H3870" s="46"/>
    </row>
    <row r="3871" s="2" customFormat="1" ht="16.8" customHeight="1">
      <c r="A3871" s="40"/>
      <c r="B3871" s="46"/>
      <c r="C3871" s="307" t="s">
        <v>2477</v>
      </c>
      <c r="D3871" s="307" t="s">
        <v>5547</v>
      </c>
      <c r="E3871" s="19" t="s">
        <v>18</v>
      </c>
      <c r="F3871" s="308">
        <v>0.59999999999999998</v>
      </c>
      <c r="G3871" s="40"/>
      <c r="H3871" s="46"/>
    </row>
    <row r="3872" s="2" customFormat="1" ht="16.8" customHeight="1">
      <c r="A3872" s="40"/>
      <c r="B3872" s="46"/>
      <c r="C3872" s="309" t="s">
        <v>7386</v>
      </c>
      <c r="D3872" s="40"/>
      <c r="E3872" s="40"/>
      <c r="F3872" s="40"/>
      <c r="G3872" s="40"/>
      <c r="H3872" s="46"/>
    </row>
    <row r="3873" s="2" customFormat="1" ht="16.8" customHeight="1">
      <c r="A3873" s="40"/>
      <c r="B3873" s="46"/>
      <c r="C3873" s="307" t="s">
        <v>4992</v>
      </c>
      <c r="D3873" s="307" t="s">
        <v>4993</v>
      </c>
      <c r="E3873" s="19" t="s">
        <v>309</v>
      </c>
      <c r="F3873" s="308">
        <v>41.600000000000001</v>
      </c>
      <c r="G3873" s="40"/>
      <c r="H3873" s="46"/>
    </row>
    <row r="3874" s="2" customFormat="1" ht="16.8" customHeight="1">
      <c r="A3874" s="40"/>
      <c r="B3874" s="46"/>
      <c r="C3874" s="303" t="s">
        <v>1811</v>
      </c>
      <c r="D3874" s="304" t="s">
        <v>1811</v>
      </c>
      <c r="E3874" s="305" t="s">
        <v>18</v>
      </c>
      <c r="F3874" s="306">
        <v>24.800000000000001</v>
      </c>
      <c r="G3874" s="40"/>
      <c r="H3874" s="46"/>
    </row>
    <row r="3875" s="2" customFormat="1" ht="16.8" customHeight="1">
      <c r="A3875" s="40"/>
      <c r="B3875" s="46"/>
      <c r="C3875" s="307" t="s">
        <v>1811</v>
      </c>
      <c r="D3875" s="307" t="s">
        <v>5565</v>
      </c>
      <c r="E3875" s="19" t="s">
        <v>18</v>
      </c>
      <c r="F3875" s="308">
        <v>24.800000000000001</v>
      </c>
      <c r="G3875" s="40"/>
      <c r="H3875" s="46"/>
    </row>
    <row r="3876" s="2" customFormat="1" ht="16.8" customHeight="1">
      <c r="A3876" s="40"/>
      <c r="B3876" s="46"/>
      <c r="C3876" s="309" t="s">
        <v>7386</v>
      </c>
      <c r="D3876" s="40"/>
      <c r="E3876" s="40"/>
      <c r="F3876" s="40"/>
      <c r="G3876" s="40"/>
      <c r="H3876" s="46"/>
    </row>
    <row r="3877" s="2" customFormat="1" ht="16.8" customHeight="1">
      <c r="A3877" s="40"/>
      <c r="B3877" s="46"/>
      <c r="C3877" s="307" t="s">
        <v>5017</v>
      </c>
      <c r="D3877" s="307" t="s">
        <v>5018</v>
      </c>
      <c r="E3877" s="19" t="s">
        <v>478</v>
      </c>
      <c r="F3877" s="308">
        <v>559.20000000000005</v>
      </c>
      <c r="G3877" s="40"/>
      <c r="H3877" s="46"/>
    </row>
    <row r="3878" s="2" customFormat="1" ht="16.8" customHeight="1">
      <c r="A3878" s="40"/>
      <c r="B3878" s="46"/>
      <c r="C3878" s="303" t="s">
        <v>1819</v>
      </c>
      <c r="D3878" s="304" t="s">
        <v>1819</v>
      </c>
      <c r="E3878" s="305" t="s">
        <v>18</v>
      </c>
      <c r="F3878" s="306">
        <v>12</v>
      </c>
      <c r="G3878" s="40"/>
      <c r="H3878" s="46"/>
    </row>
    <row r="3879" s="2" customFormat="1" ht="16.8" customHeight="1">
      <c r="A3879" s="40"/>
      <c r="B3879" s="46"/>
      <c r="C3879" s="303" t="s">
        <v>2209</v>
      </c>
      <c r="D3879" s="304" t="s">
        <v>2209</v>
      </c>
      <c r="E3879" s="305" t="s">
        <v>18</v>
      </c>
      <c r="F3879" s="306">
        <v>2.7999999999999998</v>
      </c>
      <c r="G3879" s="40"/>
      <c r="H3879" s="46"/>
    </row>
    <row r="3880" s="2" customFormat="1" ht="16.8" customHeight="1">
      <c r="A3880" s="40"/>
      <c r="B3880" s="46"/>
      <c r="C3880" s="307" t="s">
        <v>2209</v>
      </c>
      <c r="D3880" s="307" t="s">
        <v>5255</v>
      </c>
      <c r="E3880" s="19" t="s">
        <v>18</v>
      </c>
      <c r="F3880" s="308">
        <v>2.7999999999999998</v>
      </c>
      <c r="G3880" s="40"/>
      <c r="H3880" s="46"/>
    </row>
    <row r="3881" s="2" customFormat="1" ht="16.8" customHeight="1">
      <c r="A3881" s="40"/>
      <c r="B3881" s="46"/>
      <c r="C3881" s="309" t="s">
        <v>7386</v>
      </c>
      <c r="D3881" s="40"/>
      <c r="E3881" s="40"/>
      <c r="F3881" s="40"/>
      <c r="G3881" s="40"/>
      <c r="H3881" s="46"/>
    </row>
    <row r="3882" s="2" customFormat="1" ht="16.8" customHeight="1">
      <c r="A3882" s="40"/>
      <c r="B3882" s="46"/>
      <c r="C3882" s="307" t="s">
        <v>4830</v>
      </c>
      <c r="D3882" s="307" t="s">
        <v>4831</v>
      </c>
      <c r="E3882" s="19" t="s">
        <v>343</v>
      </c>
      <c r="F3882" s="308">
        <v>41.420000000000002</v>
      </c>
      <c r="G3882" s="40"/>
      <c r="H3882" s="46"/>
    </row>
    <row r="3883" s="2" customFormat="1" ht="16.8" customHeight="1">
      <c r="A3883" s="40"/>
      <c r="B3883" s="46"/>
      <c r="C3883" s="303" t="s">
        <v>3216</v>
      </c>
      <c r="D3883" s="304" t="s">
        <v>3216</v>
      </c>
      <c r="E3883" s="305" t="s">
        <v>18</v>
      </c>
      <c r="F3883" s="306">
        <v>26.640000000000001</v>
      </c>
      <c r="G3883" s="40"/>
      <c r="H3883" s="46"/>
    </row>
    <row r="3884" s="2" customFormat="1" ht="16.8" customHeight="1">
      <c r="A3884" s="40"/>
      <c r="B3884" s="46"/>
      <c r="C3884" s="307" t="s">
        <v>3216</v>
      </c>
      <c r="D3884" s="307" t="s">
        <v>5265</v>
      </c>
      <c r="E3884" s="19" t="s">
        <v>18</v>
      </c>
      <c r="F3884" s="308">
        <v>26.640000000000001</v>
      </c>
      <c r="G3884" s="40"/>
      <c r="H3884" s="46"/>
    </row>
    <row r="3885" s="2" customFormat="1" ht="16.8" customHeight="1">
      <c r="A3885" s="40"/>
      <c r="B3885" s="46"/>
      <c r="C3885" s="303" t="s">
        <v>5190</v>
      </c>
      <c r="D3885" s="304" t="s">
        <v>5190</v>
      </c>
      <c r="E3885" s="305" t="s">
        <v>18</v>
      </c>
      <c r="F3885" s="306">
        <v>13</v>
      </c>
      <c r="G3885" s="40"/>
      <c r="H3885" s="46"/>
    </row>
    <row r="3886" s="2" customFormat="1" ht="16.8" customHeight="1">
      <c r="A3886" s="40"/>
      <c r="B3886" s="46"/>
      <c r="C3886" s="307" t="s">
        <v>5190</v>
      </c>
      <c r="D3886" s="307" t="s">
        <v>5661</v>
      </c>
      <c r="E3886" s="19" t="s">
        <v>18</v>
      </c>
      <c r="F3886" s="308">
        <v>13</v>
      </c>
      <c r="G3886" s="40"/>
      <c r="H3886" s="46"/>
    </row>
    <row r="3887" s="2" customFormat="1" ht="16.8" customHeight="1">
      <c r="A3887" s="40"/>
      <c r="B3887" s="46"/>
      <c r="C3887" s="309" t="s">
        <v>7386</v>
      </c>
      <c r="D3887" s="40"/>
      <c r="E3887" s="40"/>
      <c r="F3887" s="40"/>
      <c r="G3887" s="40"/>
      <c r="H3887" s="46"/>
    </row>
    <row r="3888" s="2" customFormat="1" ht="16.8" customHeight="1">
      <c r="A3888" s="40"/>
      <c r="B3888" s="46"/>
      <c r="C3888" s="307" t="s">
        <v>5092</v>
      </c>
      <c r="D3888" s="307" t="s">
        <v>5093</v>
      </c>
      <c r="E3888" s="19" t="s">
        <v>320</v>
      </c>
      <c r="F3888" s="308">
        <v>59</v>
      </c>
      <c r="G3888" s="40"/>
      <c r="H3888" s="46"/>
    </row>
    <row r="3889" s="2" customFormat="1" ht="16.8" customHeight="1">
      <c r="A3889" s="40"/>
      <c r="B3889" s="46"/>
      <c r="C3889" s="303" t="s">
        <v>5191</v>
      </c>
      <c r="D3889" s="304" t="s">
        <v>5191</v>
      </c>
      <c r="E3889" s="305" t="s">
        <v>18</v>
      </c>
      <c r="F3889" s="306">
        <v>13</v>
      </c>
      <c r="G3889" s="40"/>
      <c r="H3889" s="46"/>
    </row>
    <row r="3890" s="2" customFormat="1" ht="16.8" customHeight="1">
      <c r="A3890" s="40"/>
      <c r="B3890" s="46"/>
      <c r="C3890" s="307" t="s">
        <v>5191</v>
      </c>
      <c r="D3890" s="307" t="s">
        <v>5661</v>
      </c>
      <c r="E3890" s="19" t="s">
        <v>18</v>
      </c>
      <c r="F3890" s="308">
        <v>13</v>
      </c>
      <c r="G3890" s="40"/>
      <c r="H3890" s="46"/>
    </row>
    <row r="3891" s="2" customFormat="1" ht="16.8" customHeight="1">
      <c r="A3891" s="40"/>
      <c r="B3891" s="46"/>
      <c r="C3891" s="309" t="s">
        <v>7386</v>
      </c>
      <c r="D3891" s="40"/>
      <c r="E3891" s="40"/>
      <c r="F3891" s="40"/>
      <c r="G3891" s="40"/>
      <c r="H3891" s="46"/>
    </row>
    <row r="3892" s="2" customFormat="1" ht="16.8" customHeight="1">
      <c r="A3892" s="40"/>
      <c r="B3892" s="46"/>
      <c r="C3892" s="307" t="s">
        <v>5098</v>
      </c>
      <c r="D3892" s="307" t="s">
        <v>5099</v>
      </c>
      <c r="E3892" s="19" t="s">
        <v>254</v>
      </c>
      <c r="F3892" s="308">
        <v>59</v>
      </c>
      <c r="G3892" s="40"/>
      <c r="H3892" s="46"/>
    </row>
    <row r="3893" s="2" customFormat="1" ht="16.8" customHeight="1">
      <c r="A3893" s="40"/>
      <c r="B3893" s="46"/>
      <c r="C3893" s="303" t="s">
        <v>5669</v>
      </c>
      <c r="D3893" s="304" t="s">
        <v>5669</v>
      </c>
      <c r="E3893" s="305" t="s">
        <v>18</v>
      </c>
      <c r="F3893" s="306">
        <v>46</v>
      </c>
      <c r="G3893" s="40"/>
      <c r="H3893" s="46"/>
    </row>
    <row r="3894" s="2" customFormat="1" ht="16.8" customHeight="1">
      <c r="A3894" s="40"/>
      <c r="B3894" s="46"/>
      <c r="C3894" s="307" t="s">
        <v>5669</v>
      </c>
      <c r="D3894" s="307" t="s">
        <v>5670</v>
      </c>
      <c r="E3894" s="19" t="s">
        <v>18</v>
      </c>
      <c r="F3894" s="308">
        <v>46</v>
      </c>
      <c r="G3894" s="40"/>
      <c r="H3894" s="46"/>
    </row>
    <row r="3895" s="2" customFormat="1" ht="16.8" customHeight="1">
      <c r="A3895" s="40"/>
      <c r="B3895" s="46"/>
      <c r="C3895" s="303" t="s">
        <v>5675</v>
      </c>
      <c r="D3895" s="304" t="s">
        <v>5675</v>
      </c>
      <c r="E3895" s="305" t="s">
        <v>18</v>
      </c>
      <c r="F3895" s="306">
        <v>26</v>
      </c>
      <c r="G3895" s="40"/>
      <c r="H3895" s="46"/>
    </row>
    <row r="3896" s="2" customFormat="1" ht="16.8" customHeight="1">
      <c r="A3896" s="40"/>
      <c r="B3896" s="46"/>
      <c r="C3896" s="307" t="s">
        <v>5675</v>
      </c>
      <c r="D3896" s="307" t="s">
        <v>5676</v>
      </c>
      <c r="E3896" s="19" t="s">
        <v>18</v>
      </c>
      <c r="F3896" s="308">
        <v>26</v>
      </c>
      <c r="G3896" s="40"/>
      <c r="H3896" s="46"/>
    </row>
    <row r="3897" s="2" customFormat="1" ht="16.8" customHeight="1">
      <c r="A3897" s="40"/>
      <c r="B3897" s="46"/>
      <c r="C3897" s="303" t="s">
        <v>7482</v>
      </c>
      <c r="D3897" s="304" t="s">
        <v>7482</v>
      </c>
      <c r="E3897" s="305" t="s">
        <v>18</v>
      </c>
      <c r="F3897" s="306">
        <v>229.22999999999999</v>
      </c>
      <c r="G3897" s="40"/>
      <c r="H3897" s="46"/>
    </row>
    <row r="3898" s="2" customFormat="1" ht="16.8" customHeight="1">
      <c r="A3898" s="40"/>
      <c r="B3898" s="46"/>
      <c r="C3898" s="303" t="s">
        <v>7483</v>
      </c>
      <c r="D3898" s="304" t="s">
        <v>7483</v>
      </c>
      <c r="E3898" s="305" t="s">
        <v>18</v>
      </c>
      <c r="F3898" s="306">
        <v>0.59999999999999998</v>
      </c>
      <c r="G3898" s="40"/>
      <c r="H3898" s="46"/>
    </row>
    <row r="3899" s="2" customFormat="1" ht="16.8" customHeight="1">
      <c r="A3899" s="40"/>
      <c r="B3899" s="46"/>
      <c r="C3899" s="303" t="s">
        <v>5282</v>
      </c>
      <c r="D3899" s="304" t="s">
        <v>5282</v>
      </c>
      <c r="E3899" s="305" t="s">
        <v>18</v>
      </c>
      <c r="F3899" s="306">
        <v>218.94</v>
      </c>
      <c r="G3899" s="40"/>
      <c r="H3899" s="46"/>
    </row>
    <row r="3900" s="2" customFormat="1" ht="16.8" customHeight="1">
      <c r="A3900" s="40"/>
      <c r="B3900" s="46"/>
      <c r="C3900" s="307" t="s">
        <v>5282</v>
      </c>
      <c r="D3900" s="307" t="s">
        <v>5283</v>
      </c>
      <c r="E3900" s="19" t="s">
        <v>18</v>
      </c>
      <c r="F3900" s="308">
        <v>218.94</v>
      </c>
      <c r="G3900" s="40"/>
      <c r="H3900" s="46"/>
    </row>
    <row r="3901" s="2" customFormat="1" ht="16.8" customHeight="1">
      <c r="A3901" s="40"/>
      <c r="B3901" s="46"/>
      <c r="C3901" s="303" t="s">
        <v>4915</v>
      </c>
      <c r="D3901" s="304" t="s">
        <v>4915</v>
      </c>
      <c r="E3901" s="305" t="s">
        <v>18</v>
      </c>
      <c r="F3901" s="306">
        <v>282.5</v>
      </c>
      <c r="G3901" s="40"/>
      <c r="H3901" s="46"/>
    </row>
    <row r="3902" s="2" customFormat="1" ht="16.8" customHeight="1">
      <c r="A3902" s="40"/>
      <c r="B3902" s="46"/>
      <c r="C3902" s="307" t="s">
        <v>4915</v>
      </c>
      <c r="D3902" s="307" t="s">
        <v>5351</v>
      </c>
      <c r="E3902" s="19" t="s">
        <v>18</v>
      </c>
      <c r="F3902" s="308">
        <v>282.5</v>
      </c>
      <c r="G3902" s="40"/>
      <c r="H3902" s="46"/>
    </row>
    <row r="3903" s="2" customFormat="1" ht="16.8" customHeight="1">
      <c r="A3903" s="40"/>
      <c r="B3903" s="46"/>
      <c r="C3903" s="309" t="s">
        <v>7386</v>
      </c>
      <c r="D3903" s="40"/>
      <c r="E3903" s="40"/>
      <c r="F3903" s="40"/>
      <c r="G3903" s="40"/>
      <c r="H3903" s="46"/>
    </row>
    <row r="3904" s="2" customFormat="1" ht="16.8" customHeight="1">
      <c r="A3904" s="40"/>
      <c r="B3904" s="46"/>
      <c r="C3904" s="307" t="s">
        <v>4884</v>
      </c>
      <c r="D3904" s="307" t="s">
        <v>4885</v>
      </c>
      <c r="E3904" s="19" t="s">
        <v>309</v>
      </c>
      <c r="F3904" s="308">
        <v>6802.5200000000004</v>
      </c>
      <c r="G3904" s="40"/>
      <c r="H3904" s="46"/>
    </row>
    <row r="3905" s="2" customFormat="1" ht="16.8" customHeight="1">
      <c r="A3905" s="40"/>
      <c r="B3905" s="46"/>
      <c r="C3905" s="303" t="s">
        <v>7484</v>
      </c>
      <c r="D3905" s="304" t="s">
        <v>7484</v>
      </c>
      <c r="E3905" s="305" t="s">
        <v>18</v>
      </c>
      <c r="F3905" s="306">
        <v>2329.5999999999999</v>
      </c>
      <c r="G3905" s="40"/>
      <c r="H3905" s="46"/>
    </row>
    <row r="3906" s="2" customFormat="1" ht="16.8" customHeight="1">
      <c r="A3906" s="40"/>
      <c r="B3906" s="46"/>
      <c r="C3906" s="303" t="s">
        <v>5393</v>
      </c>
      <c r="D3906" s="304" t="s">
        <v>5393</v>
      </c>
      <c r="E3906" s="305" t="s">
        <v>18</v>
      </c>
      <c r="F3906" s="306">
        <v>218.94</v>
      </c>
      <c r="G3906" s="40"/>
      <c r="H3906" s="46"/>
    </row>
    <row r="3907" s="2" customFormat="1" ht="16.8" customHeight="1">
      <c r="A3907" s="40"/>
      <c r="B3907" s="46"/>
      <c r="C3907" s="307" t="s">
        <v>5393</v>
      </c>
      <c r="D3907" s="307" t="s">
        <v>5283</v>
      </c>
      <c r="E3907" s="19" t="s">
        <v>18</v>
      </c>
      <c r="F3907" s="308">
        <v>218.94</v>
      </c>
      <c r="G3907" s="40"/>
      <c r="H3907" s="46"/>
    </row>
    <row r="3908" s="2" customFormat="1" ht="16.8" customHeight="1">
      <c r="A3908" s="40"/>
      <c r="B3908" s="46"/>
      <c r="C3908" s="303" t="s">
        <v>1865</v>
      </c>
      <c r="D3908" s="304" t="s">
        <v>1865</v>
      </c>
      <c r="E3908" s="305" t="s">
        <v>18</v>
      </c>
      <c r="F3908" s="306">
        <v>-12.630000000000001</v>
      </c>
      <c r="G3908" s="40"/>
      <c r="H3908" s="46"/>
    </row>
    <row r="3909" s="2" customFormat="1" ht="16.8" customHeight="1">
      <c r="A3909" s="40"/>
      <c r="B3909" s="46"/>
      <c r="C3909" s="307" t="s">
        <v>1865</v>
      </c>
      <c r="D3909" s="307" t="s">
        <v>5433</v>
      </c>
      <c r="E3909" s="19" t="s">
        <v>18</v>
      </c>
      <c r="F3909" s="308">
        <v>-12.630000000000001</v>
      </c>
      <c r="G3909" s="40"/>
      <c r="H3909" s="46"/>
    </row>
    <row r="3910" s="2" customFormat="1" ht="16.8" customHeight="1">
      <c r="A3910" s="40"/>
      <c r="B3910" s="46"/>
      <c r="C3910" s="303" t="s">
        <v>5453</v>
      </c>
      <c r="D3910" s="304" t="s">
        <v>5453</v>
      </c>
      <c r="E3910" s="305" t="s">
        <v>18</v>
      </c>
      <c r="F3910" s="306">
        <v>206.38</v>
      </c>
      <c r="G3910" s="40"/>
      <c r="H3910" s="46"/>
    </row>
    <row r="3911" s="2" customFormat="1" ht="16.8" customHeight="1">
      <c r="A3911" s="40"/>
      <c r="B3911" s="46"/>
      <c r="C3911" s="307" t="s">
        <v>5453</v>
      </c>
      <c r="D3911" s="307" t="s">
        <v>5454</v>
      </c>
      <c r="E3911" s="19" t="s">
        <v>18</v>
      </c>
      <c r="F3911" s="308">
        <v>206.38</v>
      </c>
      <c r="G3911" s="40"/>
      <c r="H3911" s="46"/>
    </row>
    <row r="3912" s="2" customFormat="1" ht="16.8" customHeight="1">
      <c r="A3912" s="40"/>
      <c r="B3912" s="46"/>
      <c r="C3912" s="303" t="s">
        <v>5490</v>
      </c>
      <c r="D3912" s="304" t="s">
        <v>5490</v>
      </c>
      <c r="E3912" s="305" t="s">
        <v>18</v>
      </c>
      <c r="F3912" s="306">
        <v>3</v>
      </c>
      <c r="G3912" s="40"/>
      <c r="H3912" s="46"/>
    </row>
    <row r="3913" s="2" customFormat="1" ht="16.8" customHeight="1">
      <c r="A3913" s="40"/>
      <c r="B3913" s="46"/>
      <c r="C3913" s="307" t="s">
        <v>5490</v>
      </c>
      <c r="D3913" s="307" t="s">
        <v>5491</v>
      </c>
      <c r="E3913" s="19" t="s">
        <v>18</v>
      </c>
      <c r="F3913" s="308">
        <v>3</v>
      </c>
      <c r="G3913" s="40"/>
      <c r="H3913" s="46"/>
    </row>
    <row r="3914" s="2" customFormat="1" ht="16.8" customHeight="1">
      <c r="A3914" s="40"/>
      <c r="B3914" s="46"/>
      <c r="C3914" s="303" t="s">
        <v>5510</v>
      </c>
      <c r="D3914" s="304" t="s">
        <v>5510</v>
      </c>
      <c r="E3914" s="305" t="s">
        <v>18</v>
      </c>
      <c r="F3914" s="306">
        <v>99.200000000000003</v>
      </c>
      <c r="G3914" s="40"/>
      <c r="H3914" s="46"/>
    </row>
    <row r="3915" s="2" customFormat="1" ht="16.8" customHeight="1">
      <c r="A3915" s="40"/>
      <c r="B3915" s="46"/>
      <c r="C3915" s="307" t="s">
        <v>5510</v>
      </c>
      <c r="D3915" s="307" t="s">
        <v>5511</v>
      </c>
      <c r="E3915" s="19" t="s">
        <v>18</v>
      </c>
      <c r="F3915" s="308">
        <v>99.200000000000003</v>
      </c>
      <c r="G3915" s="40"/>
      <c r="H3915" s="46"/>
    </row>
    <row r="3916" s="2" customFormat="1" ht="16.8" customHeight="1">
      <c r="A3916" s="40"/>
      <c r="B3916" s="46"/>
      <c r="C3916" s="303" t="s">
        <v>5193</v>
      </c>
      <c r="D3916" s="304" t="s">
        <v>5193</v>
      </c>
      <c r="E3916" s="305" t="s">
        <v>18</v>
      </c>
      <c r="F3916" s="306">
        <v>412</v>
      </c>
      <c r="G3916" s="40"/>
      <c r="H3916" s="46"/>
    </row>
    <row r="3917" s="2" customFormat="1" ht="16.8" customHeight="1">
      <c r="A3917" s="40"/>
      <c r="B3917" s="46"/>
      <c r="C3917" s="307" t="s">
        <v>5193</v>
      </c>
      <c r="D3917" s="307" t="s">
        <v>5516</v>
      </c>
      <c r="E3917" s="19" t="s">
        <v>18</v>
      </c>
      <c r="F3917" s="308">
        <v>412</v>
      </c>
      <c r="G3917" s="40"/>
      <c r="H3917" s="46"/>
    </row>
    <row r="3918" s="2" customFormat="1" ht="16.8" customHeight="1">
      <c r="A3918" s="40"/>
      <c r="B3918" s="46"/>
      <c r="C3918" s="309" t="s">
        <v>7386</v>
      </c>
      <c r="D3918" s="40"/>
      <c r="E3918" s="40"/>
      <c r="F3918" s="40"/>
      <c r="G3918" s="40"/>
      <c r="H3918" s="46"/>
    </row>
    <row r="3919" s="2" customFormat="1" ht="16.8" customHeight="1">
      <c r="A3919" s="40"/>
      <c r="B3919" s="46"/>
      <c r="C3919" s="307" t="s">
        <v>697</v>
      </c>
      <c r="D3919" s="307" t="s">
        <v>698</v>
      </c>
      <c r="E3919" s="19" t="s">
        <v>478</v>
      </c>
      <c r="F3919" s="308">
        <v>1345.8</v>
      </c>
      <c r="G3919" s="40"/>
      <c r="H3919" s="46"/>
    </row>
    <row r="3920" s="2" customFormat="1" ht="16.8" customHeight="1">
      <c r="A3920" s="40"/>
      <c r="B3920" s="46"/>
      <c r="C3920" s="303" t="s">
        <v>4606</v>
      </c>
      <c r="D3920" s="304" t="s">
        <v>4606</v>
      </c>
      <c r="E3920" s="305" t="s">
        <v>18</v>
      </c>
      <c r="F3920" s="306">
        <v>26.800000000000001</v>
      </c>
      <c r="G3920" s="40"/>
      <c r="H3920" s="46"/>
    </row>
    <row r="3921" s="2" customFormat="1" ht="16.8" customHeight="1">
      <c r="A3921" s="40"/>
      <c r="B3921" s="46"/>
      <c r="C3921" s="307" t="s">
        <v>4606</v>
      </c>
      <c r="D3921" s="307" t="s">
        <v>5526</v>
      </c>
      <c r="E3921" s="19" t="s">
        <v>18</v>
      </c>
      <c r="F3921" s="308">
        <v>26.800000000000001</v>
      </c>
      <c r="G3921" s="40"/>
      <c r="H3921" s="46"/>
    </row>
    <row r="3922" s="2" customFormat="1" ht="16.8" customHeight="1">
      <c r="A3922" s="40"/>
      <c r="B3922" s="46"/>
      <c r="C3922" s="303" t="s">
        <v>1036</v>
      </c>
      <c r="D3922" s="304" t="s">
        <v>1036</v>
      </c>
      <c r="E3922" s="305" t="s">
        <v>18</v>
      </c>
      <c r="F3922" s="306">
        <v>0.20999999999999999</v>
      </c>
      <c r="G3922" s="40"/>
      <c r="H3922" s="46"/>
    </row>
    <row r="3923" s="2" customFormat="1" ht="16.8" customHeight="1">
      <c r="A3923" s="40"/>
      <c r="B3923" s="46"/>
      <c r="C3923" s="307" t="s">
        <v>1036</v>
      </c>
      <c r="D3923" s="307" t="s">
        <v>5541</v>
      </c>
      <c r="E3923" s="19" t="s">
        <v>18</v>
      </c>
      <c r="F3923" s="308">
        <v>0.20999999999999999</v>
      </c>
      <c r="G3923" s="40"/>
      <c r="H3923" s="46"/>
    </row>
    <row r="3924" s="2" customFormat="1" ht="16.8" customHeight="1">
      <c r="A3924" s="40"/>
      <c r="B3924" s="46"/>
      <c r="C3924" s="309" t="s">
        <v>7386</v>
      </c>
      <c r="D3924" s="40"/>
      <c r="E3924" s="40"/>
      <c r="F3924" s="40"/>
      <c r="G3924" s="40"/>
      <c r="H3924" s="46"/>
    </row>
    <row r="3925" s="2" customFormat="1" ht="16.8" customHeight="1">
      <c r="A3925" s="40"/>
      <c r="B3925" s="46"/>
      <c r="C3925" s="307" t="s">
        <v>4986</v>
      </c>
      <c r="D3925" s="307" t="s">
        <v>4987</v>
      </c>
      <c r="E3925" s="19" t="s">
        <v>343</v>
      </c>
      <c r="F3925" s="308">
        <v>12.640000000000001</v>
      </c>
      <c r="G3925" s="40"/>
      <c r="H3925" s="46"/>
    </row>
    <row r="3926" s="2" customFormat="1" ht="16.8" customHeight="1">
      <c r="A3926" s="40"/>
      <c r="B3926" s="46"/>
      <c r="C3926" s="303" t="s">
        <v>5196</v>
      </c>
      <c r="D3926" s="304" t="s">
        <v>5196</v>
      </c>
      <c r="E3926" s="305" t="s">
        <v>18</v>
      </c>
      <c r="F3926" s="306">
        <v>0.59999999999999998</v>
      </c>
      <c r="G3926" s="40"/>
      <c r="H3926" s="46"/>
    </row>
    <row r="3927" s="2" customFormat="1" ht="16.8" customHeight="1">
      <c r="A3927" s="40"/>
      <c r="B3927" s="46"/>
      <c r="C3927" s="307" t="s">
        <v>5196</v>
      </c>
      <c r="D3927" s="307" t="s">
        <v>5548</v>
      </c>
      <c r="E3927" s="19" t="s">
        <v>18</v>
      </c>
      <c r="F3927" s="308">
        <v>0.59999999999999998</v>
      </c>
      <c r="G3927" s="40"/>
      <c r="H3927" s="46"/>
    </row>
    <row r="3928" s="2" customFormat="1" ht="16.8" customHeight="1">
      <c r="A3928" s="40"/>
      <c r="B3928" s="46"/>
      <c r="C3928" s="309" t="s">
        <v>7386</v>
      </c>
      <c r="D3928" s="40"/>
      <c r="E3928" s="40"/>
      <c r="F3928" s="40"/>
      <c r="G3928" s="40"/>
      <c r="H3928" s="46"/>
    </row>
    <row r="3929" s="2" customFormat="1" ht="16.8" customHeight="1">
      <c r="A3929" s="40"/>
      <c r="B3929" s="46"/>
      <c r="C3929" s="307" t="s">
        <v>4992</v>
      </c>
      <c r="D3929" s="307" t="s">
        <v>4993</v>
      </c>
      <c r="E3929" s="19" t="s">
        <v>309</v>
      </c>
      <c r="F3929" s="308">
        <v>41.600000000000001</v>
      </c>
      <c r="G3929" s="40"/>
      <c r="H3929" s="46"/>
    </row>
    <row r="3930" s="2" customFormat="1" ht="16.8" customHeight="1">
      <c r="A3930" s="40"/>
      <c r="B3930" s="46"/>
      <c r="C3930" s="303" t="s">
        <v>5197</v>
      </c>
      <c r="D3930" s="304" t="s">
        <v>5197</v>
      </c>
      <c r="E3930" s="305" t="s">
        <v>18</v>
      </c>
      <c r="F3930" s="306">
        <v>85.200000000000003</v>
      </c>
      <c r="G3930" s="40"/>
      <c r="H3930" s="46"/>
    </row>
    <row r="3931" s="2" customFormat="1" ht="16.8" customHeight="1">
      <c r="A3931" s="40"/>
      <c r="B3931" s="46"/>
      <c r="C3931" s="307" t="s">
        <v>5197</v>
      </c>
      <c r="D3931" s="307" t="s">
        <v>5566</v>
      </c>
      <c r="E3931" s="19" t="s">
        <v>18</v>
      </c>
      <c r="F3931" s="308">
        <v>85.200000000000003</v>
      </c>
      <c r="G3931" s="40"/>
      <c r="H3931" s="46"/>
    </row>
    <row r="3932" s="2" customFormat="1" ht="16.8" customHeight="1">
      <c r="A3932" s="40"/>
      <c r="B3932" s="46"/>
      <c r="C3932" s="309" t="s">
        <v>7386</v>
      </c>
      <c r="D3932" s="40"/>
      <c r="E3932" s="40"/>
      <c r="F3932" s="40"/>
      <c r="G3932" s="40"/>
      <c r="H3932" s="46"/>
    </row>
    <row r="3933" s="2" customFormat="1" ht="16.8" customHeight="1">
      <c r="A3933" s="40"/>
      <c r="B3933" s="46"/>
      <c r="C3933" s="307" t="s">
        <v>5017</v>
      </c>
      <c r="D3933" s="307" t="s">
        <v>5018</v>
      </c>
      <c r="E3933" s="19" t="s">
        <v>478</v>
      </c>
      <c r="F3933" s="308">
        <v>559.20000000000005</v>
      </c>
      <c r="G3933" s="40"/>
      <c r="H3933" s="46"/>
    </row>
    <row r="3934" s="2" customFormat="1" ht="16.8" customHeight="1">
      <c r="A3934" s="40"/>
      <c r="B3934" s="46"/>
      <c r="C3934" s="303" t="s">
        <v>7412</v>
      </c>
      <c r="D3934" s="304" t="s">
        <v>7412</v>
      </c>
      <c r="E3934" s="305" t="s">
        <v>18</v>
      </c>
      <c r="F3934" s="306">
        <v>6</v>
      </c>
      <c r="G3934" s="40"/>
      <c r="H3934" s="46"/>
    </row>
    <row r="3935" s="2" customFormat="1" ht="16.8" customHeight="1">
      <c r="A3935" s="40"/>
      <c r="B3935" s="46"/>
      <c r="C3935" s="303" t="s">
        <v>5199</v>
      </c>
      <c r="D3935" s="304" t="s">
        <v>5199</v>
      </c>
      <c r="E3935" s="305" t="s">
        <v>18</v>
      </c>
      <c r="F3935" s="306">
        <v>26.93</v>
      </c>
      <c r="G3935" s="40"/>
      <c r="H3935" s="46"/>
    </row>
    <row r="3936" s="2" customFormat="1" ht="16.8" customHeight="1">
      <c r="A3936" s="40"/>
      <c r="B3936" s="46"/>
      <c r="C3936" s="307" t="s">
        <v>5199</v>
      </c>
      <c r="D3936" s="307" t="s">
        <v>5256</v>
      </c>
      <c r="E3936" s="19" t="s">
        <v>18</v>
      </c>
      <c r="F3936" s="308">
        <v>26.93</v>
      </c>
      <c r="G3936" s="40"/>
      <c r="H3936" s="46"/>
    </row>
    <row r="3937" s="2" customFormat="1" ht="16.8" customHeight="1">
      <c r="A3937" s="40"/>
      <c r="B3937" s="46"/>
      <c r="C3937" s="309" t="s">
        <v>7386</v>
      </c>
      <c r="D3937" s="40"/>
      <c r="E3937" s="40"/>
      <c r="F3937" s="40"/>
      <c r="G3937" s="40"/>
      <c r="H3937" s="46"/>
    </row>
    <row r="3938" s="2" customFormat="1" ht="16.8" customHeight="1">
      <c r="A3938" s="40"/>
      <c r="B3938" s="46"/>
      <c r="C3938" s="307" t="s">
        <v>4830</v>
      </c>
      <c r="D3938" s="307" t="s">
        <v>4831</v>
      </c>
      <c r="E3938" s="19" t="s">
        <v>343</v>
      </c>
      <c r="F3938" s="308">
        <v>41.420000000000002</v>
      </c>
      <c r="G3938" s="40"/>
      <c r="H3938" s="46"/>
    </row>
    <row r="3939" s="2" customFormat="1" ht="16.8" customHeight="1">
      <c r="A3939" s="40"/>
      <c r="B3939" s="46"/>
      <c r="C3939" s="303" t="s">
        <v>5662</v>
      </c>
      <c r="D3939" s="304" t="s">
        <v>5662</v>
      </c>
      <c r="E3939" s="305" t="s">
        <v>18</v>
      </c>
      <c r="F3939" s="306">
        <v>59</v>
      </c>
      <c r="G3939" s="40"/>
      <c r="H3939" s="46"/>
    </row>
    <row r="3940" s="2" customFormat="1" ht="16.8" customHeight="1">
      <c r="A3940" s="40"/>
      <c r="B3940" s="46"/>
      <c r="C3940" s="307" t="s">
        <v>5662</v>
      </c>
      <c r="D3940" s="307" t="s">
        <v>5663</v>
      </c>
      <c r="E3940" s="19" t="s">
        <v>18</v>
      </c>
      <c r="F3940" s="308">
        <v>59</v>
      </c>
      <c r="G3940" s="40"/>
      <c r="H3940" s="46"/>
    </row>
    <row r="3941" s="2" customFormat="1" ht="16.8" customHeight="1">
      <c r="A3941" s="40"/>
      <c r="B3941" s="46"/>
      <c r="C3941" s="303" t="s">
        <v>5665</v>
      </c>
      <c r="D3941" s="304" t="s">
        <v>5665</v>
      </c>
      <c r="E3941" s="305" t="s">
        <v>18</v>
      </c>
      <c r="F3941" s="306">
        <v>59</v>
      </c>
      <c r="G3941" s="40"/>
      <c r="H3941" s="46"/>
    </row>
    <row r="3942" s="2" customFormat="1" ht="16.8" customHeight="1">
      <c r="A3942" s="40"/>
      <c r="B3942" s="46"/>
      <c r="C3942" s="307" t="s">
        <v>5665</v>
      </c>
      <c r="D3942" s="307" t="s">
        <v>5666</v>
      </c>
      <c r="E3942" s="19" t="s">
        <v>18</v>
      </c>
      <c r="F3942" s="308">
        <v>59</v>
      </c>
      <c r="G3942" s="40"/>
      <c r="H3942" s="46"/>
    </row>
    <row r="3943" s="2" customFormat="1" ht="16.8" customHeight="1">
      <c r="A3943" s="40"/>
      <c r="B3943" s="46"/>
      <c r="C3943" s="303" t="s">
        <v>7485</v>
      </c>
      <c r="D3943" s="304" t="s">
        <v>7485</v>
      </c>
      <c r="E3943" s="305" t="s">
        <v>18</v>
      </c>
      <c r="F3943" s="306">
        <v>229.83000000000001</v>
      </c>
      <c r="G3943" s="40"/>
      <c r="H3943" s="46"/>
    </row>
    <row r="3944" s="2" customFormat="1" ht="16.8" customHeight="1">
      <c r="A3944" s="40"/>
      <c r="B3944" s="46"/>
      <c r="C3944" s="303" t="s">
        <v>5284</v>
      </c>
      <c r="D3944" s="304" t="s">
        <v>5284</v>
      </c>
      <c r="E3944" s="305" t="s">
        <v>18</v>
      </c>
      <c r="F3944" s="306">
        <v>64.560000000000002</v>
      </c>
      <c r="G3944" s="40"/>
      <c r="H3944" s="46"/>
    </row>
    <row r="3945" s="2" customFormat="1" ht="16.8" customHeight="1">
      <c r="A3945" s="40"/>
      <c r="B3945" s="46"/>
      <c r="C3945" s="307" t="s">
        <v>5284</v>
      </c>
      <c r="D3945" s="307" t="s">
        <v>5285</v>
      </c>
      <c r="E3945" s="19" t="s">
        <v>18</v>
      </c>
      <c r="F3945" s="308">
        <v>64.560000000000002</v>
      </c>
      <c r="G3945" s="40"/>
      <c r="H3945" s="46"/>
    </row>
    <row r="3946" s="2" customFormat="1" ht="16.8" customHeight="1">
      <c r="A3946" s="40"/>
      <c r="B3946" s="46"/>
      <c r="C3946" s="303" t="s">
        <v>4916</v>
      </c>
      <c r="D3946" s="304" t="s">
        <v>4916</v>
      </c>
      <c r="E3946" s="305" t="s">
        <v>18</v>
      </c>
      <c r="F3946" s="306">
        <v>83.299999999999997</v>
      </c>
      <c r="G3946" s="40"/>
      <c r="H3946" s="46"/>
    </row>
    <row r="3947" s="2" customFormat="1" ht="16.8" customHeight="1">
      <c r="A3947" s="40"/>
      <c r="B3947" s="46"/>
      <c r="C3947" s="307" t="s">
        <v>4916</v>
      </c>
      <c r="D3947" s="307" t="s">
        <v>5352</v>
      </c>
      <c r="E3947" s="19" t="s">
        <v>18</v>
      </c>
      <c r="F3947" s="308">
        <v>83.299999999999997</v>
      </c>
      <c r="G3947" s="40"/>
      <c r="H3947" s="46"/>
    </row>
    <row r="3948" s="2" customFormat="1" ht="16.8" customHeight="1">
      <c r="A3948" s="40"/>
      <c r="B3948" s="46"/>
      <c r="C3948" s="309" t="s">
        <v>7386</v>
      </c>
      <c r="D3948" s="40"/>
      <c r="E3948" s="40"/>
      <c r="F3948" s="40"/>
      <c r="G3948" s="40"/>
      <c r="H3948" s="46"/>
    </row>
    <row r="3949" s="2" customFormat="1" ht="16.8" customHeight="1">
      <c r="A3949" s="40"/>
      <c r="B3949" s="46"/>
      <c r="C3949" s="307" t="s">
        <v>4884</v>
      </c>
      <c r="D3949" s="307" t="s">
        <v>4885</v>
      </c>
      <c r="E3949" s="19" t="s">
        <v>309</v>
      </c>
      <c r="F3949" s="308">
        <v>6802.5200000000004</v>
      </c>
      <c r="G3949" s="40"/>
      <c r="H3949" s="46"/>
    </row>
    <row r="3950" s="2" customFormat="1" ht="16.8" customHeight="1">
      <c r="A3950" s="40"/>
      <c r="B3950" s="46"/>
      <c r="C3950" s="303" t="s">
        <v>5394</v>
      </c>
      <c r="D3950" s="304" t="s">
        <v>5394</v>
      </c>
      <c r="E3950" s="305" t="s">
        <v>18</v>
      </c>
      <c r="F3950" s="306">
        <v>64.560000000000002</v>
      </c>
      <c r="G3950" s="40"/>
      <c r="H3950" s="46"/>
    </row>
    <row r="3951" s="2" customFormat="1" ht="16.8" customHeight="1">
      <c r="A3951" s="40"/>
      <c r="B3951" s="46"/>
      <c r="C3951" s="307" t="s">
        <v>5394</v>
      </c>
      <c r="D3951" s="307" t="s">
        <v>5285</v>
      </c>
      <c r="E3951" s="19" t="s">
        <v>18</v>
      </c>
      <c r="F3951" s="308">
        <v>64.560000000000002</v>
      </c>
      <c r="G3951" s="40"/>
      <c r="H3951" s="46"/>
    </row>
    <row r="3952" s="2" customFormat="1" ht="16.8" customHeight="1">
      <c r="A3952" s="40"/>
      <c r="B3952" s="46"/>
      <c r="C3952" s="303" t="s">
        <v>1917</v>
      </c>
      <c r="D3952" s="304" t="s">
        <v>1917</v>
      </c>
      <c r="E3952" s="305" t="s">
        <v>18</v>
      </c>
      <c r="F3952" s="306">
        <v>-50.920000000000002</v>
      </c>
      <c r="G3952" s="40"/>
      <c r="H3952" s="46"/>
    </row>
    <row r="3953" s="2" customFormat="1" ht="16.8" customHeight="1">
      <c r="A3953" s="40"/>
      <c r="B3953" s="46"/>
      <c r="C3953" s="307" t="s">
        <v>1917</v>
      </c>
      <c r="D3953" s="307" t="s">
        <v>5434</v>
      </c>
      <c r="E3953" s="19" t="s">
        <v>18</v>
      </c>
      <c r="F3953" s="308">
        <v>-50.920000000000002</v>
      </c>
      <c r="G3953" s="40"/>
      <c r="H3953" s="46"/>
    </row>
    <row r="3954" s="2" customFormat="1" ht="16.8" customHeight="1">
      <c r="A3954" s="40"/>
      <c r="B3954" s="46"/>
      <c r="C3954" s="303" t="s">
        <v>7486</v>
      </c>
      <c r="D3954" s="304" t="s">
        <v>7486</v>
      </c>
      <c r="E3954" s="305" t="s">
        <v>18</v>
      </c>
      <c r="F3954" s="306">
        <v>1054.25</v>
      </c>
      <c r="G3954" s="40"/>
      <c r="H3954" s="46"/>
    </row>
    <row r="3955" s="2" customFormat="1" ht="16.8" customHeight="1">
      <c r="A3955" s="40"/>
      <c r="B3955" s="46"/>
      <c r="C3955" s="303" t="s">
        <v>5021</v>
      </c>
      <c r="D3955" s="304" t="s">
        <v>5021</v>
      </c>
      <c r="E3955" s="305" t="s">
        <v>18</v>
      </c>
      <c r="F3955" s="306">
        <v>1345.8</v>
      </c>
      <c r="G3955" s="40"/>
      <c r="H3955" s="46"/>
    </row>
    <row r="3956" s="2" customFormat="1" ht="16.8" customHeight="1">
      <c r="A3956" s="40"/>
      <c r="B3956" s="46"/>
      <c r="C3956" s="307" t="s">
        <v>5021</v>
      </c>
      <c r="D3956" s="307" t="s">
        <v>5517</v>
      </c>
      <c r="E3956" s="19" t="s">
        <v>18</v>
      </c>
      <c r="F3956" s="308">
        <v>1345.8</v>
      </c>
      <c r="G3956" s="40"/>
      <c r="H3956" s="46"/>
    </row>
    <row r="3957" s="2" customFormat="1" ht="16.8" customHeight="1">
      <c r="A3957" s="40"/>
      <c r="B3957" s="46"/>
      <c r="C3957" s="303" t="s">
        <v>7487</v>
      </c>
      <c r="D3957" s="304" t="s">
        <v>7487</v>
      </c>
      <c r="E3957" s="305" t="s">
        <v>18</v>
      </c>
      <c r="F3957" s="306">
        <v>179.06</v>
      </c>
      <c r="G3957" s="40"/>
      <c r="H3957" s="46"/>
    </row>
    <row r="3958" s="2" customFormat="1" ht="16.8" customHeight="1">
      <c r="A3958" s="40"/>
      <c r="B3958" s="46"/>
      <c r="C3958" s="303" t="s">
        <v>5542</v>
      </c>
      <c r="D3958" s="304" t="s">
        <v>5542</v>
      </c>
      <c r="E3958" s="305" t="s">
        <v>18</v>
      </c>
      <c r="F3958" s="306">
        <v>12.640000000000001</v>
      </c>
      <c r="G3958" s="40"/>
      <c r="H3958" s="46"/>
    </row>
    <row r="3959" s="2" customFormat="1" ht="16.8" customHeight="1">
      <c r="A3959" s="40"/>
      <c r="B3959" s="46"/>
      <c r="C3959" s="307" t="s">
        <v>5542</v>
      </c>
      <c r="D3959" s="307" t="s">
        <v>5543</v>
      </c>
      <c r="E3959" s="19" t="s">
        <v>18</v>
      </c>
      <c r="F3959" s="308">
        <v>12.640000000000001</v>
      </c>
      <c r="G3959" s="40"/>
      <c r="H3959" s="46"/>
    </row>
    <row r="3960" s="2" customFormat="1" ht="16.8" customHeight="1">
      <c r="A3960" s="40"/>
      <c r="B3960" s="46"/>
      <c r="C3960" s="303" t="s">
        <v>5549</v>
      </c>
      <c r="D3960" s="304" t="s">
        <v>5549</v>
      </c>
      <c r="E3960" s="305" t="s">
        <v>18</v>
      </c>
      <c r="F3960" s="306">
        <v>41.600000000000001</v>
      </c>
      <c r="G3960" s="40"/>
      <c r="H3960" s="46"/>
    </row>
    <row r="3961" s="2" customFormat="1" ht="16.8" customHeight="1">
      <c r="A3961" s="40"/>
      <c r="B3961" s="46"/>
      <c r="C3961" s="307" t="s">
        <v>5549</v>
      </c>
      <c r="D3961" s="307" t="s">
        <v>5550</v>
      </c>
      <c r="E3961" s="19" t="s">
        <v>18</v>
      </c>
      <c r="F3961" s="308">
        <v>41.600000000000001</v>
      </c>
      <c r="G3961" s="40"/>
      <c r="H3961" s="46"/>
    </row>
    <row r="3962" s="2" customFormat="1" ht="16.8" customHeight="1">
      <c r="A3962" s="40"/>
      <c r="B3962" s="46"/>
      <c r="C3962" s="303" t="s">
        <v>5567</v>
      </c>
      <c r="D3962" s="304" t="s">
        <v>5567</v>
      </c>
      <c r="E3962" s="305" t="s">
        <v>18</v>
      </c>
      <c r="F3962" s="306">
        <v>559.20000000000005</v>
      </c>
      <c r="G3962" s="40"/>
      <c r="H3962" s="46"/>
    </row>
    <row r="3963" s="2" customFormat="1" ht="16.8" customHeight="1">
      <c r="A3963" s="40"/>
      <c r="B3963" s="46"/>
      <c r="C3963" s="307" t="s">
        <v>5567</v>
      </c>
      <c r="D3963" s="307" t="s">
        <v>5568</v>
      </c>
      <c r="E3963" s="19" t="s">
        <v>18</v>
      </c>
      <c r="F3963" s="308">
        <v>559.20000000000005</v>
      </c>
      <c r="G3963" s="40"/>
      <c r="H3963" s="46"/>
    </row>
    <row r="3964" s="2" customFormat="1" ht="16.8" customHeight="1">
      <c r="A3964" s="40"/>
      <c r="B3964" s="46"/>
      <c r="C3964" s="303" t="s">
        <v>7488</v>
      </c>
      <c r="D3964" s="304" t="s">
        <v>7488</v>
      </c>
      <c r="E3964" s="305" t="s">
        <v>18</v>
      </c>
      <c r="F3964" s="306">
        <v>9</v>
      </c>
      <c r="G3964" s="40"/>
      <c r="H3964" s="46"/>
    </row>
    <row r="3965" s="2" customFormat="1" ht="16.8" customHeight="1">
      <c r="A3965" s="40"/>
      <c r="B3965" s="46"/>
      <c r="C3965" s="303" t="s">
        <v>5257</v>
      </c>
      <c r="D3965" s="304" t="s">
        <v>5257</v>
      </c>
      <c r="E3965" s="305" t="s">
        <v>18</v>
      </c>
      <c r="F3965" s="306">
        <v>41.420000000000002</v>
      </c>
      <c r="G3965" s="40"/>
      <c r="H3965" s="46"/>
    </row>
    <row r="3966" s="2" customFormat="1" ht="16.8" customHeight="1">
      <c r="A3966" s="40"/>
      <c r="B3966" s="46"/>
      <c r="C3966" s="307" t="s">
        <v>5257</v>
      </c>
      <c r="D3966" s="307" t="s">
        <v>5258</v>
      </c>
      <c r="E3966" s="19" t="s">
        <v>18</v>
      </c>
      <c r="F3966" s="308">
        <v>41.420000000000002</v>
      </c>
      <c r="G3966" s="40"/>
      <c r="H3966" s="46"/>
    </row>
    <row r="3967" s="2" customFormat="1" ht="16.8" customHeight="1">
      <c r="A3967" s="40"/>
      <c r="B3967" s="46"/>
      <c r="C3967" s="303" t="s">
        <v>5286</v>
      </c>
      <c r="D3967" s="304" t="s">
        <v>5286</v>
      </c>
      <c r="E3967" s="305" t="s">
        <v>18</v>
      </c>
      <c r="F3967" s="306">
        <v>1.4299999999999999</v>
      </c>
      <c r="G3967" s="40"/>
      <c r="H3967" s="46"/>
    </row>
    <row r="3968" s="2" customFormat="1" ht="16.8" customHeight="1">
      <c r="A3968" s="40"/>
      <c r="B3968" s="46"/>
      <c r="C3968" s="307" t="s">
        <v>5286</v>
      </c>
      <c r="D3968" s="307" t="s">
        <v>5287</v>
      </c>
      <c r="E3968" s="19" t="s">
        <v>18</v>
      </c>
      <c r="F3968" s="308">
        <v>1.4299999999999999</v>
      </c>
      <c r="G3968" s="40"/>
      <c r="H3968" s="46"/>
    </row>
    <row r="3969" s="2" customFormat="1" ht="16.8" customHeight="1">
      <c r="A3969" s="40"/>
      <c r="B3969" s="46"/>
      <c r="C3969" s="303" t="s">
        <v>4917</v>
      </c>
      <c r="D3969" s="304" t="s">
        <v>4917</v>
      </c>
      <c r="E3969" s="305" t="s">
        <v>18</v>
      </c>
      <c r="F3969" s="306">
        <v>272.42000000000002</v>
      </c>
      <c r="G3969" s="40"/>
      <c r="H3969" s="46"/>
    </row>
    <row r="3970" s="2" customFormat="1" ht="16.8" customHeight="1">
      <c r="A3970" s="40"/>
      <c r="B3970" s="46"/>
      <c r="C3970" s="307" t="s">
        <v>18</v>
      </c>
      <c r="D3970" s="307" t="s">
        <v>5288</v>
      </c>
      <c r="E3970" s="19" t="s">
        <v>18</v>
      </c>
      <c r="F3970" s="308">
        <v>0</v>
      </c>
      <c r="G3970" s="40"/>
      <c r="H3970" s="46"/>
    </row>
    <row r="3971" s="2" customFormat="1" ht="16.8" customHeight="1">
      <c r="A3971" s="40"/>
      <c r="B3971" s="46"/>
      <c r="C3971" s="307" t="s">
        <v>4917</v>
      </c>
      <c r="D3971" s="307" t="s">
        <v>5353</v>
      </c>
      <c r="E3971" s="19" t="s">
        <v>18</v>
      </c>
      <c r="F3971" s="308">
        <v>272.42000000000002</v>
      </c>
      <c r="G3971" s="40"/>
      <c r="H3971" s="46"/>
    </row>
    <row r="3972" s="2" customFormat="1" ht="16.8" customHeight="1">
      <c r="A3972" s="40"/>
      <c r="B3972" s="46"/>
      <c r="C3972" s="309" t="s">
        <v>7386</v>
      </c>
      <c r="D3972" s="40"/>
      <c r="E3972" s="40"/>
      <c r="F3972" s="40"/>
      <c r="G3972" s="40"/>
      <c r="H3972" s="46"/>
    </row>
    <row r="3973" s="2" customFormat="1" ht="16.8" customHeight="1">
      <c r="A3973" s="40"/>
      <c r="B3973" s="46"/>
      <c r="C3973" s="307" t="s">
        <v>4884</v>
      </c>
      <c r="D3973" s="307" t="s">
        <v>4885</v>
      </c>
      <c r="E3973" s="19" t="s">
        <v>309</v>
      </c>
      <c r="F3973" s="308">
        <v>6802.5200000000004</v>
      </c>
      <c r="G3973" s="40"/>
      <c r="H3973" s="46"/>
    </row>
    <row r="3974" s="2" customFormat="1" ht="16.8" customHeight="1">
      <c r="A3974" s="40"/>
      <c r="B3974" s="46"/>
      <c r="C3974" s="303" t="s">
        <v>5395</v>
      </c>
      <c r="D3974" s="304" t="s">
        <v>5395</v>
      </c>
      <c r="E3974" s="305" t="s">
        <v>18</v>
      </c>
      <c r="F3974" s="306">
        <v>1.4299999999999999</v>
      </c>
      <c r="G3974" s="40"/>
      <c r="H3974" s="46"/>
    </row>
    <row r="3975" s="2" customFormat="1" ht="16.8" customHeight="1">
      <c r="A3975" s="40"/>
      <c r="B3975" s="46"/>
      <c r="C3975" s="307" t="s">
        <v>5395</v>
      </c>
      <c r="D3975" s="307" t="s">
        <v>5287</v>
      </c>
      <c r="E3975" s="19" t="s">
        <v>18</v>
      </c>
      <c r="F3975" s="308">
        <v>1.4299999999999999</v>
      </c>
      <c r="G3975" s="40"/>
      <c r="H3975" s="46"/>
    </row>
    <row r="3976" s="2" customFormat="1" ht="16.8" customHeight="1">
      <c r="A3976" s="40"/>
      <c r="B3976" s="46"/>
      <c r="C3976" s="303" t="s">
        <v>5435</v>
      </c>
      <c r="D3976" s="304" t="s">
        <v>5435</v>
      </c>
      <c r="E3976" s="305" t="s">
        <v>18</v>
      </c>
      <c r="F3976" s="306">
        <v>-34.299999999999997</v>
      </c>
      <c r="G3976" s="40"/>
      <c r="H3976" s="46"/>
    </row>
    <row r="3977" s="2" customFormat="1" ht="16.8" customHeight="1">
      <c r="A3977" s="40"/>
      <c r="B3977" s="46"/>
      <c r="C3977" s="307" t="s">
        <v>5435</v>
      </c>
      <c r="D3977" s="307" t="s">
        <v>5436</v>
      </c>
      <c r="E3977" s="19" t="s">
        <v>18</v>
      </c>
      <c r="F3977" s="308">
        <v>-34.299999999999997</v>
      </c>
      <c r="G3977" s="40"/>
      <c r="H3977" s="46"/>
    </row>
    <row r="3978" s="2" customFormat="1" ht="16.8" customHeight="1">
      <c r="A3978" s="40"/>
      <c r="B3978" s="46"/>
      <c r="C3978" s="303" t="s">
        <v>7489</v>
      </c>
      <c r="D3978" s="304" t="s">
        <v>7489</v>
      </c>
      <c r="E3978" s="305" t="s">
        <v>18</v>
      </c>
      <c r="F3978" s="306">
        <v>67</v>
      </c>
      <c r="G3978" s="40"/>
      <c r="H3978" s="46"/>
    </row>
    <row r="3979" s="2" customFormat="1" ht="16.8" customHeight="1">
      <c r="A3979" s="40"/>
      <c r="B3979" s="46"/>
      <c r="C3979" s="303" t="s">
        <v>5289</v>
      </c>
      <c r="D3979" s="304" t="s">
        <v>5289</v>
      </c>
      <c r="E3979" s="305" t="s">
        <v>18</v>
      </c>
      <c r="F3979" s="306">
        <v>170.25999999999999</v>
      </c>
      <c r="G3979" s="40"/>
      <c r="H3979" s="46"/>
    </row>
    <row r="3980" s="2" customFormat="1" ht="16.8" customHeight="1">
      <c r="A3980" s="40"/>
      <c r="B3980" s="46"/>
      <c r="C3980" s="307" t="s">
        <v>18</v>
      </c>
      <c r="D3980" s="307" t="s">
        <v>5288</v>
      </c>
      <c r="E3980" s="19" t="s">
        <v>18</v>
      </c>
      <c r="F3980" s="308">
        <v>0</v>
      </c>
      <c r="G3980" s="40"/>
      <c r="H3980" s="46"/>
    </row>
    <row r="3981" s="2" customFormat="1" ht="16.8" customHeight="1">
      <c r="A3981" s="40"/>
      <c r="B3981" s="46"/>
      <c r="C3981" s="307" t="s">
        <v>5289</v>
      </c>
      <c r="D3981" s="307" t="s">
        <v>5290</v>
      </c>
      <c r="E3981" s="19" t="s">
        <v>18</v>
      </c>
      <c r="F3981" s="308">
        <v>170.25999999999999</v>
      </c>
      <c r="G3981" s="40"/>
      <c r="H3981" s="46"/>
    </row>
    <row r="3982" s="2" customFormat="1" ht="16.8" customHeight="1">
      <c r="A3982" s="40"/>
      <c r="B3982" s="46"/>
      <c r="C3982" s="303" t="s">
        <v>4918</v>
      </c>
      <c r="D3982" s="304" t="s">
        <v>4918</v>
      </c>
      <c r="E3982" s="305" t="s">
        <v>18</v>
      </c>
      <c r="F3982" s="306">
        <v>218.75</v>
      </c>
      <c r="G3982" s="40"/>
      <c r="H3982" s="46"/>
    </row>
    <row r="3983" s="2" customFormat="1" ht="16.8" customHeight="1">
      <c r="A3983" s="40"/>
      <c r="B3983" s="46"/>
      <c r="C3983" s="307" t="s">
        <v>4918</v>
      </c>
      <c r="D3983" s="307" t="s">
        <v>5354</v>
      </c>
      <c r="E3983" s="19" t="s">
        <v>18</v>
      </c>
      <c r="F3983" s="308">
        <v>218.75</v>
      </c>
      <c r="G3983" s="40"/>
      <c r="H3983" s="46"/>
    </row>
    <row r="3984" s="2" customFormat="1" ht="16.8" customHeight="1">
      <c r="A3984" s="40"/>
      <c r="B3984" s="46"/>
      <c r="C3984" s="309" t="s">
        <v>7386</v>
      </c>
      <c r="D3984" s="40"/>
      <c r="E3984" s="40"/>
      <c r="F3984" s="40"/>
      <c r="G3984" s="40"/>
      <c r="H3984" s="46"/>
    </row>
    <row r="3985" s="2" customFormat="1" ht="16.8" customHeight="1">
      <c r="A3985" s="40"/>
      <c r="B3985" s="46"/>
      <c r="C3985" s="307" t="s">
        <v>4884</v>
      </c>
      <c r="D3985" s="307" t="s">
        <v>4885</v>
      </c>
      <c r="E3985" s="19" t="s">
        <v>309</v>
      </c>
      <c r="F3985" s="308">
        <v>6802.5200000000004</v>
      </c>
      <c r="G3985" s="40"/>
      <c r="H3985" s="46"/>
    </row>
    <row r="3986" s="2" customFormat="1" ht="16.8" customHeight="1">
      <c r="A3986" s="40"/>
      <c r="B3986" s="46"/>
      <c r="C3986" s="303" t="s">
        <v>5396</v>
      </c>
      <c r="D3986" s="304" t="s">
        <v>5396</v>
      </c>
      <c r="E3986" s="305" t="s">
        <v>18</v>
      </c>
      <c r="F3986" s="306">
        <v>170.25999999999999</v>
      </c>
      <c r="G3986" s="40"/>
      <c r="H3986" s="46"/>
    </row>
    <row r="3987" s="2" customFormat="1" ht="16.8" customHeight="1">
      <c r="A3987" s="40"/>
      <c r="B3987" s="46"/>
      <c r="C3987" s="307" t="s">
        <v>18</v>
      </c>
      <c r="D3987" s="307" t="s">
        <v>5288</v>
      </c>
      <c r="E3987" s="19" t="s">
        <v>18</v>
      </c>
      <c r="F3987" s="308">
        <v>0</v>
      </c>
      <c r="G3987" s="40"/>
      <c r="H3987" s="46"/>
    </row>
    <row r="3988" s="2" customFormat="1" ht="16.8" customHeight="1">
      <c r="A3988" s="40"/>
      <c r="B3988" s="46"/>
      <c r="C3988" s="307" t="s">
        <v>5396</v>
      </c>
      <c r="D3988" s="307" t="s">
        <v>5290</v>
      </c>
      <c r="E3988" s="19" t="s">
        <v>18</v>
      </c>
      <c r="F3988" s="308">
        <v>170.25999999999999</v>
      </c>
      <c r="G3988" s="40"/>
      <c r="H3988" s="46"/>
    </row>
    <row r="3989" s="2" customFormat="1" ht="16.8" customHeight="1">
      <c r="A3989" s="40"/>
      <c r="B3989" s="46"/>
      <c r="C3989" s="303" t="s">
        <v>5437</v>
      </c>
      <c r="D3989" s="304" t="s">
        <v>5437</v>
      </c>
      <c r="E3989" s="305" t="s">
        <v>18</v>
      </c>
      <c r="F3989" s="306">
        <v>-47.799999999999997</v>
      </c>
      <c r="G3989" s="40"/>
      <c r="H3989" s="46"/>
    </row>
    <row r="3990" s="2" customFormat="1" ht="16.8" customHeight="1">
      <c r="A3990" s="40"/>
      <c r="B3990" s="46"/>
      <c r="C3990" s="307" t="s">
        <v>5437</v>
      </c>
      <c r="D3990" s="307" t="s">
        <v>5438</v>
      </c>
      <c r="E3990" s="19" t="s">
        <v>18</v>
      </c>
      <c r="F3990" s="308">
        <v>-47.799999999999997</v>
      </c>
      <c r="G3990" s="40"/>
      <c r="H3990" s="46"/>
    </row>
    <row r="3991" s="2" customFormat="1" ht="16.8" customHeight="1">
      <c r="A3991" s="40"/>
      <c r="B3991" s="46"/>
      <c r="C3991" s="303" t="s">
        <v>5291</v>
      </c>
      <c r="D3991" s="304" t="s">
        <v>5291</v>
      </c>
      <c r="E3991" s="305" t="s">
        <v>18</v>
      </c>
      <c r="F3991" s="306">
        <v>136.72</v>
      </c>
      <c r="G3991" s="40"/>
      <c r="H3991" s="46"/>
    </row>
    <row r="3992" s="2" customFormat="1" ht="16.8" customHeight="1">
      <c r="A3992" s="40"/>
      <c r="B3992" s="46"/>
      <c r="C3992" s="307" t="s">
        <v>5291</v>
      </c>
      <c r="D3992" s="307" t="s">
        <v>5292</v>
      </c>
      <c r="E3992" s="19" t="s">
        <v>18</v>
      </c>
      <c r="F3992" s="308">
        <v>136.72</v>
      </c>
      <c r="G3992" s="40"/>
      <c r="H3992" s="46"/>
    </row>
    <row r="3993" s="2" customFormat="1" ht="16.8" customHeight="1">
      <c r="A3993" s="40"/>
      <c r="B3993" s="46"/>
      <c r="C3993" s="303" t="s">
        <v>5204</v>
      </c>
      <c r="D3993" s="304" t="s">
        <v>5204</v>
      </c>
      <c r="E3993" s="305" t="s">
        <v>18</v>
      </c>
      <c r="F3993" s="306">
        <v>282</v>
      </c>
      <c r="G3993" s="40"/>
      <c r="H3993" s="46"/>
    </row>
    <row r="3994" s="2" customFormat="1" ht="16.8" customHeight="1">
      <c r="A3994" s="40"/>
      <c r="B3994" s="46"/>
      <c r="C3994" s="307" t="s">
        <v>5204</v>
      </c>
      <c r="D3994" s="307" t="s">
        <v>5355</v>
      </c>
      <c r="E3994" s="19" t="s">
        <v>18</v>
      </c>
      <c r="F3994" s="308">
        <v>282</v>
      </c>
      <c r="G3994" s="40"/>
      <c r="H3994" s="46"/>
    </row>
    <row r="3995" s="2" customFormat="1" ht="16.8" customHeight="1">
      <c r="A3995" s="40"/>
      <c r="B3995" s="46"/>
      <c r="C3995" s="309" t="s">
        <v>7386</v>
      </c>
      <c r="D3995" s="40"/>
      <c r="E3995" s="40"/>
      <c r="F3995" s="40"/>
      <c r="G3995" s="40"/>
      <c r="H3995" s="46"/>
    </row>
    <row r="3996" s="2" customFormat="1" ht="16.8" customHeight="1">
      <c r="A3996" s="40"/>
      <c r="B3996" s="46"/>
      <c r="C3996" s="307" t="s">
        <v>4884</v>
      </c>
      <c r="D3996" s="307" t="s">
        <v>4885</v>
      </c>
      <c r="E3996" s="19" t="s">
        <v>309</v>
      </c>
      <c r="F3996" s="308">
        <v>6802.5200000000004</v>
      </c>
      <c r="G3996" s="40"/>
      <c r="H3996" s="46"/>
    </row>
    <row r="3997" s="2" customFormat="1" ht="16.8" customHeight="1">
      <c r="A3997" s="40"/>
      <c r="B3997" s="46"/>
      <c r="C3997" s="303" t="s">
        <v>5397</v>
      </c>
      <c r="D3997" s="304" t="s">
        <v>5397</v>
      </c>
      <c r="E3997" s="305" t="s">
        <v>18</v>
      </c>
      <c r="F3997" s="306">
        <v>136.72</v>
      </c>
      <c r="G3997" s="40"/>
      <c r="H3997" s="46"/>
    </row>
    <row r="3998" s="2" customFormat="1" ht="16.8" customHeight="1">
      <c r="A3998" s="40"/>
      <c r="B3998" s="46"/>
      <c r="C3998" s="307" t="s">
        <v>5397</v>
      </c>
      <c r="D3998" s="307" t="s">
        <v>5292</v>
      </c>
      <c r="E3998" s="19" t="s">
        <v>18</v>
      </c>
      <c r="F3998" s="308">
        <v>136.72</v>
      </c>
      <c r="G3998" s="40"/>
      <c r="H3998" s="46"/>
    </row>
    <row r="3999" s="2" customFormat="1" ht="16.8" customHeight="1">
      <c r="A3999" s="40"/>
      <c r="B3999" s="46"/>
      <c r="C3999" s="303" t="s">
        <v>5439</v>
      </c>
      <c r="D3999" s="304" t="s">
        <v>5439</v>
      </c>
      <c r="E3999" s="305" t="s">
        <v>18</v>
      </c>
      <c r="F3999" s="306">
        <v>-15.65</v>
      </c>
      <c r="G3999" s="40"/>
      <c r="H3999" s="46"/>
    </row>
    <row r="4000" s="2" customFormat="1" ht="16.8" customHeight="1">
      <c r="A4000" s="40"/>
      <c r="B4000" s="46"/>
      <c r="C4000" s="307" t="s">
        <v>5439</v>
      </c>
      <c r="D4000" s="307" t="s">
        <v>5440</v>
      </c>
      <c r="E4000" s="19" t="s">
        <v>18</v>
      </c>
      <c r="F4000" s="308">
        <v>-15.65</v>
      </c>
      <c r="G4000" s="40"/>
      <c r="H4000" s="46"/>
    </row>
    <row r="4001" s="2" customFormat="1" ht="16.8" customHeight="1">
      <c r="A4001" s="40"/>
      <c r="B4001" s="46"/>
      <c r="C4001" s="303" t="s">
        <v>5293</v>
      </c>
      <c r="D4001" s="304" t="s">
        <v>5293</v>
      </c>
      <c r="E4001" s="305" t="s">
        <v>18</v>
      </c>
      <c r="F4001" s="306">
        <v>176.25</v>
      </c>
      <c r="G4001" s="40"/>
      <c r="H4001" s="46"/>
    </row>
    <row r="4002" s="2" customFormat="1" ht="16.8" customHeight="1">
      <c r="A4002" s="40"/>
      <c r="B4002" s="46"/>
      <c r="C4002" s="307" t="s">
        <v>5293</v>
      </c>
      <c r="D4002" s="307" t="s">
        <v>5294</v>
      </c>
      <c r="E4002" s="19" t="s">
        <v>18</v>
      </c>
      <c r="F4002" s="308">
        <v>176.25</v>
      </c>
      <c r="G4002" s="40"/>
      <c r="H4002" s="46"/>
    </row>
    <row r="4003" s="2" customFormat="1" ht="16.8" customHeight="1">
      <c r="A4003" s="40"/>
      <c r="B4003" s="46"/>
      <c r="C4003" s="303" t="s">
        <v>5206</v>
      </c>
      <c r="D4003" s="304" t="s">
        <v>5206</v>
      </c>
      <c r="E4003" s="305" t="s">
        <v>18</v>
      </c>
      <c r="F4003" s="306">
        <v>234.44999999999999</v>
      </c>
      <c r="G4003" s="40"/>
      <c r="H4003" s="46"/>
    </row>
    <row r="4004" s="2" customFormat="1" ht="16.8" customHeight="1">
      <c r="A4004" s="40"/>
      <c r="B4004" s="46"/>
      <c r="C4004" s="307" t="s">
        <v>5206</v>
      </c>
      <c r="D4004" s="307" t="s">
        <v>5356</v>
      </c>
      <c r="E4004" s="19" t="s">
        <v>18</v>
      </c>
      <c r="F4004" s="308">
        <v>234.44999999999999</v>
      </c>
      <c r="G4004" s="40"/>
      <c r="H4004" s="46"/>
    </row>
    <row r="4005" s="2" customFormat="1" ht="16.8" customHeight="1">
      <c r="A4005" s="40"/>
      <c r="B4005" s="46"/>
      <c r="C4005" s="309" t="s">
        <v>7386</v>
      </c>
      <c r="D4005" s="40"/>
      <c r="E4005" s="40"/>
      <c r="F4005" s="40"/>
      <c r="G4005" s="40"/>
      <c r="H4005" s="46"/>
    </row>
    <row r="4006" s="2" customFormat="1" ht="16.8" customHeight="1">
      <c r="A4006" s="40"/>
      <c r="B4006" s="46"/>
      <c r="C4006" s="307" t="s">
        <v>4884</v>
      </c>
      <c r="D4006" s="307" t="s">
        <v>4885</v>
      </c>
      <c r="E4006" s="19" t="s">
        <v>309</v>
      </c>
      <c r="F4006" s="308">
        <v>6802.5200000000004</v>
      </c>
      <c r="G4006" s="40"/>
      <c r="H4006" s="46"/>
    </row>
    <row r="4007" s="2" customFormat="1" ht="16.8" customHeight="1">
      <c r="A4007" s="40"/>
      <c r="B4007" s="46"/>
      <c r="C4007" s="303" t="s">
        <v>5398</v>
      </c>
      <c r="D4007" s="304" t="s">
        <v>5398</v>
      </c>
      <c r="E4007" s="305" t="s">
        <v>18</v>
      </c>
      <c r="F4007" s="306">
        <v>176.25</v>
      </c>
      <c r="G4007" s="40"/>
      <c r="H4007" s="46"/>
    </row>
    <row r="4008" s="2" customFormat="1" ht="16.8" customHeight="1">
      <c r="A4008" s="40"/>
      <c r="B4008" s="46"/>
      <c r="C4008" s="307" t="s">
        <v>5398</v>
      </c>
      <c r="D4008" s="307" t="s">
        <v>5294</v>
      </c>
      <c r="E4008" s="19" t="s">
        <v>18</v>
      </c>
      <c r="F4008" s="308">
        <v>176.25</v>
      </c>
      <c r="G4008" s="40"/>
      <c r="H4008" s="46"/>
    </row>
    <row r="4009" s="2" customFormat="1" ht="16.8" customHeight="1">
      <c r="A4009" s="40"/>
      <c r="B4009" s="46"/>
      <c r="C4009" s="303" t="s">
        <v>5441</v>
      </c>
      <c r="D4009" s="304" t="s">
        <v>5441</v>
      </c>
      <c r="E4009" s="305" t="s">
        <v>18</v>
      </c>
      <c r="F4009" s="306">
        <v>-31.68</v>
      </c>
      <c r="G4009" s="40"/>
      <c r="H4009" s="46"/>
    </row>
    <row r="4010" s="2" customFormat="1" ht="16.8" customHeight="1">
      <c r="A4010" s="40"/>
      <c r="B4010" s="46"/>
      <c r="C4010" s="307" t="s">
        <v>5441</v>
      </c>
      <c r="D4010" s="307" t="s">
        <v>5442</v>
      </c>
      <c r="E4010" s="19" t="s">
        <v>18</v>
      </c>
      <c r="F4010" s="308">
        <v>-31.68</v>
      </c>
      <c r="G4010" s="40"/>
      <c r="H4010" s="46"/>
    </row>
    <row r="4011" s="2" customFormat="1" ht="16.8" customHeight="1">
      <c r="A4011" s="40"/>
      <c r="B4011" s="46"/>
      <c r="C4011" s="303" t="s">
        <v>4889</v>
      </c>
      <c r="D4011" s="304" t="s">
        <v>4889</v>
      </c>
      <c r="E4011" s="305" t="s">
        <v>18</v>
      </c>
      <c r="F4011" s="306">
        <v>146.53</v>
      </c>
      <c r="G4011" s="40"/>
      <c r="H4011" s="46"/>
    </row>
    <row r="4012" s="2" customFormat="1" ht="16.8" customHeight="1">
      <c r="A4012" s="40"/>
      <c r="B4012" s="46"/>
      <c r="C4012" s="307" t="s">
        <v>4889</v>
      </c>
      <c r="D4012" s="307" t="s">
        <v>5295</v>
      </c>
      <c r="E4012" s="19" t="s">
        <v>18</v>
      </c>
      <c r="F4012" s="308">
        <v>146.53</v>
      </c>
      <c r="G4012" s="40"/>
      <c r="H4012" s="46"/>
    </row>
    <row r="4013" s="2" customFormat="1" ht="16.8" customHeight="1">
      <c r="A4013" s="40"/>
      <c r="B4013" s="46"/>
      <c r="C4013" s="303" t="s">
        <v>5208</v>
      </c>
      <c r="D4013" s="304" t="s">
        <v>5208</v>
      </c>
      <c r="E4013" s="305" t="s">
        <v>18</v>
      </c>
      <c r="F4013" s="306">
        <v>237.5</v>
      </c>
      <c r="G4013" s="40"/>
      <c r="H4013" s="46"/>
    </row>
    <row r="4014" s="2" customFormat="1" ht="16.8" customHeight="1">
      <c r="A4014" s="40"/>
      <c r="B4014" s="46"/>
      <c r="C4014" s="307" t="s">
        <v>5208</v>
      </c>
      <c r="D4014" s="307" t="s">
        <v>5357</v>
      </c>
      <c r="E4014" s="19" t="s">
        <v>18</v>
      </c>
      <c r="F4014" s="308">
        <v>237.5</v>
      </c>
      <c r="G4014" s="40"/>
      <c r="H4014" s="46"/>
    </row>
    <row r="4015" s="2" customFormat="1" ht="16.8" customHeight="1">
      <c r="A4015" s="40"/>
      <c r="B4015" s="46"/>
      <c r="C4015" s="309" t="s">
        <v>7386</v>
      </c>
      <c r="D4015" s="40"/>
      <c r="E4015" s="40"/>
      <c r="F4015" s="40"/>
      <c r="G4015" s="40"/>
      <c r="H4015" s="46"/>
    </row>
    <row r="4016" s="2" customFormat="1" ht="16.8" customHeight="1">
      <c r="A4016" s="40"/>
      <c r="B4016" s="46"/>
      <c r="C4016" s="307" t="s">
        <v>4884</v>
      </c>
      <c r="D4016" s="307" t="s">
        <v>4885</v>
      </c>
      <c r="E4016" s="19" t="s">
        <v>309</v>
      </c>
      <c r="F4016" s="308">
        <v>6802.5200000000004</v>
      </c>
      <c r="G4016" s="40"/>
      <c r="H4016" s="46"/>
    </row>
    <row r="4017" s="2" customFormat="1" ht="16.8" customHeight="1">
      <c r="A4017" s="40"/>
      <c r="B4017" s="46"/>
      <c r="C4017" s="303" t="s">
        <v>5399</v>
      </c>
      <c r="D4017" s="304" t="s">
        <v>5399</v>
      </c>
      <c r="E4017" s="305" t="s">
        <v>18</v>
      </c>
      <c r="F4017" s="306">
        <v>146.53</v>
      </c>
      <c r="G4017" s="40"/>
      <c r="H4017" s="46"/>
    </row>
    <row r="4018" s="2" customFormat="1" ht="16.8" customHeight="1">
      <c r="A4018" s="40"/>
      <c r="B4018" s="46"/>
      <c r="C4018" s="307" t="s">
        <v>5399</v>
      </c>
      <c r="D4018" s="307" t="s">
        <v>5295</v>
      </c>
      <c r="E4018" s="19" t="s">
        <v>18</v>
      </c>
      <c r="F4018" s="308">
        <v>146.53</v>
      </c>
      <c r="G4018" s="40"/>
      <c r="H4018" s="46"/>
    </row>
    <row r="4019" s="2" customFormat="1" ht="16.8" customHeight="1">
      <c r="A4019" s="40"/>
      <c r="B4019" s="46"/>
      <c r="C4019" s="303" t="s">
        <v>5443</v>
      </c>
      <c r="D4019" s="304" t="s">
        <v>5443</v>
      </c>
      <c r="E4019" s="305" t="s">
        <v>18</v>
      </c>
      <c r="F4019" s="306">
        <v>-66.049999999999997</v>
      </c>
      <c r="G4019" s="40"/>
      <c r="H4019" s="46"/>
    </row>
    <row r="4020" s="2" customFormat="1" ht="16.8" customHeight="1">
      <c r="A4020" s="40"/>
      <c r="B4020" s="46"/>
      <c r="C4020" s="307" t="s">
        <v>5443</v>
      </c>
      <c r="D4020" s="307" t="s">
        <v>5444</v>
      </c>
      <c r="E4020" s="19" t="s">
        <v>18</v>
      </c>
      <c r="F4020" s="308">
        <v>-66.049999999999997</v>
      </c>
      <c r="G4020" s="40"/>
      <c r="H4020" s="46"/>
    </row>
    <row r="4021" s="2" customFormat="1" ht="16.8" customHeight="1">
      <c r="A4021" s="40"/>
      <c r="B4021" s="46"/>
      <c r="C4021" s="303" t="s">
        <v>4891</v>
      </c>
      <c r="D4021" s="304" t="s">
        <v>4891</v>
      </c>
      <c r="E4021" s="305" t="s">
        <v>18</v>
      </c>
      <c r="F4021" s="306">
        <v>148.44</v>
      </c>
      <c r="G4021" s="40"/>
      <c r="H4021" s="46"/>
    </row>
    <row r="4022" s="2" customFormat="1" ht="16.8" customHeight="1">
      <c r="A4022" s="40"/>
      <c r="B4022" s="46"/>
      <c r="C4022" s="307" t="s">
        <v>4891</v>
      </c>
      <c r="D4022" s="307" t="s">
        <v>5296</v>
      </c>
      <c r="E4022" s="19" t="s">
        <v>18</v>
      </c>
      <c r="F4022" s="308">
        <v>148.44</v>
      </c>
      <c r="G4022" s="40"/>
      <c r="H4022" s="46"/>
    </row>
    <row r="4023" s="2" customFormat="1" ht="16.8" customHeight="1">
      <c r="A4023" s="40"/>
      <c r="B4023" s="46"/>
      <c r="C4023" s="303" t="s">
        <v>5210</v>
      </c>
      <c r="D4023" s="304" t="s">
        <v>5210</v>
      </c>
      <c r="E4023" s="305" t="s">
        <v>18</v>
      </c>
      <c r="F4023" s="306">
        <v>277.31999999999999</v>
      </c>
      <c r="G4023" s="40"/>
      <c r="H4023" s="46"/>
    </row>
    <row r="4024" s="2" customFormat="1" ht="16.8" customHeight="1">
      <c r="A4024" s="40"/>
      <c r="B4024" s="46"/>
      <c r="C4024" s="307" t="s">
        <v>5210</v>
      </c>
      <c r="D4024" s="307" t="s">
        <v>5358</v>
      </c>
      <c r="E4024" s="19" t="s">
        <v>18</v>
      </c>
      <c r="F4024" s="308">
        <v>277.31999999999999</v>
      </c>
      <c r="G4024" s="40"/>
      <c r="H4024" s="46"/>
    </row>
    <row r="4025" s="2" customFormat="1" ht="16.8" customHeight="1">
      <c r="A4025" s="40"/>
      <c r="B4025" s="46"/>
      <c r="C4025" s="309" t="s">
        <v>7386</v>
      </c>
      <c r="D4025" s="40"/>
      <c r="E4025" s="40"/>
      <c r="F4025" s="40"/>
      <c r="G4025" s="40"/>
      <c r="H4025" s="46"/>
    </row>
    <row r="4026" s="2" customFormat="1" ht="16.8" customHeight="1">
      <c r="A4026" s="40"/>
      <c r="B4026" s="46"/>
      <c r="C4026" s="307" t="s">
        <v>4884</v>
      </c>
      <c r="D4026" s="307" t="s">
        <v>4885</v>
      </c>
      <c r="E4026" s="19" t="s">
        <v>309</v>
      </c>
      <c r="F4026" s="308">
        <v>6802.5200000000004</v>
      </c>
      <c r="G4026" s="40"/>
      <c r="H4026" s="46"/>
    </row>
    <row r="4027" s="2" customFormat="1" ht="16.8" customHeight="1">
      <c r="A4027" s="40"/>
      <c r="B4027" s="46"/>
      <c r="C4027" s="303" t="s">
        <v>5400</v>
      </c>
      <c r="D4027" s="304" t="s">
        <v>5400</v>
      </c>
      <c r="E4027" s="305" t="s">
        <v>18</v>
      </c>
      <c r="F4027" s="306">
        <v>10.18</v>
      </c>
      <c r="G4027" s="40"/>
      <c r="H4027" s="46"/>
    </row>
    <row r="4028" s="2" customFormat="1" ht="16.8" customHeight="1">
      <c r="A4028" s="40"/>
      <c r="B4028" s="46"/>
      <c r="C4028" s="307" t="s">
        <v>5400</v>
      </c>
      <c r="D4028" s="307" t="s">
        <v>5298</v>
      </c>
      <c r="E4028" s="19" t="s">
        <v>18</v>
      </c>
      <c r="F4028" s="308">
        <v>10.18</v>
      </c>
      <c r="G4028" s="40"/>
      <c r="H4028" s="46"/>
    </row>
    <row r="4029" s="2" customFormat="1" ht="16.8" customHeight="1">
      <c r="A4029" s="40"/>
      <c r="B4029" s="46"/>
      <c r="C4029" s="303" t="s">
        <v>5445</v>
      </c>
      <c r="D4029" s="304" t="s">
        <v>5445</v>
      </c>
      <c r="E4029" s="305" t="s">
        <v>18</v>
      </c>
      <c r="F4029" s="306">
        <v>-6.6900000000000004</v>
      </c>
      <c r="G4029" s="40"/>
      <c r="H4029" s="46"/>
    </row>
    <row r="4030" s="2" customFormat="1" ht="16.8" customHeight="1">
      <c r="A4030" s="40"/>
      <c r="B4030" s="46"/>
      <c r="C4030" s="307" t="s">
        <v>5445</v>
      </c>
      <c r="D4030" s="307" t="s">
        <v>5446</v>
      </c>
      <c r="E4030" s="19" t="s">
        <v>18</v>
      </c>
      <c r="F4030" s="308">
        <v>-6.6900000000000004</v>
      </c>
      <c r="G4030" s="40"/>
      <c r="H4030" s="46"/>
    </row>
    <row r="4031" s="2" customFormat="1" ht="16.8" customHeight="1">
      <c r="A4031" s="40"/>
      <c r="B4031" s="46"/>
      <c r="C4031" s="303" t="s">
        <v>4893</v>
      </c>
      <c r="D4031" s="304" t="s">
        <v>4893</v>
      </c>
      <c r="E4031" s="305" t="s">
        <v>18</v>
      </c>
      <c r="F4031" s="306">
        <v>173.33000000000001</v>
      </c>
      <c r="G4031" s="40"/>
      <c r="H4031" s="46"/>
    </row>
    <row r="4032" s="2" customFormat="1" ht="16.8" customHeight="1">
      <c r="A4032" s="40"/>
      <c r="B4032" s="46"/>
      <c r="C4032" s="307" t="s">
        <v>4893</v>
      </c>
      <c r="D4032" s="307" t="s">
        <v>5297</v>
      </c>
      <c r="E4032" s="19" t="s">
        <v>18</v>
      </c>
      <c r="F4032" s="308">
        <v>173.33000000000001</v>
      </c>
      <c r="G4032" s="40"/>
      <c r="H4032" s="46"/>
    </row>
    <row r="4033" s="2" customFormat="1" ht="16.8" customHeight="1">
      <c r="A4033" s="40"/>
      <c r="B4033" s="46"/>
      <c r="C4033" s="303" t="s">
        <v>5212</v>
      </c>
      <c r="D4033" s="304" t="s">
        <v>5212</v>
      </c>
      <c r="E4033" s="305" t="s">
        <v>18</v>
      </c>
      <c r="F4033" s="306">
        <v>274.56999999999999</v>
      </c>
      <c r="G4033" s="40"/>
      <c r="H4033" s="46"/>
    </row>
    <row r="4034" s="2" customFormat="1" ht="16.8" customHeight="1">
      <c r="A4034" s="40"/>
      <c r="B4034" s="46"/>
      <c r="C4034" s="307" t="s">
        <v>18</v>
      </c>
      <c r="D4034" s="307" t="s">
        <v>5359</v>
      </c>
      <c r="E4034" s="19" t="s">
        <v>18</v>
      </c>
      <c r="F4034" s="308">
        <v>0</v>
      </c>
      <c r="G4034" s="40"/>
      <c r="H4034" s="46"/>
    </row>
    <row r="4035" s="2" customFormat="1" ht="16.8" customHeight="1">
      <c r="A4035" s="40"/>
      <c r="B4035" s="46"/>
      <c r="C4035" s="307" t="s">
        <v>5212</v>
      </c>
      <c r="D4035" s="307" t="s">
        <v>5360</v>
      </c>
      <c r="E4035" s="19" t="s">
        <v>18</v>
      </c>
      <c r="F4035" s="308">
        <v>274.56999999999999</v>
      </c>
      <c r="G4035" s="40"/>
      <c r="H4035" s="46"/>
    </row>
    <row r="4036" s="2" customFormat="1" ht="16.8" customHeight="1">
      <c r="A4036" s="40"/>
      <c r="B4036" s="46"/>
      <c r="C4036" s="309" t="s">
        <v>7386</v>
      </c>
      <c r="D4036" s="40"/>
      <c r="E4036" s="40"/>
      <c r="F4036" s="40"/>
      <c r="G4036" s="40"/>
      <c r="H4036" s="46"/>
    </row>
    <row r="4037" s="2" customFormat="1" ht="16.8" customHeight="1">
      <c r="A4037" s="40"/>
      <c r="B4037" s="46"/>
      <c r="C4037" s="307" t="s">
        <v>4884</v>
      </c>
      <c r="D4037" s="307" t="s">
        <v>4885</v>
      </c>
      <c r="E4037" s="19" t="s">
        <v>309</v>
      </c>
      <c r="F4037" s="308">
        <v>6802.5200000000004</v>
      </c>
      <c r="G4037" s="40"/>
      <c r="H4037" s="46"/>
    </row>
    <row r="4038" s="2" customFormat="1" ht="16.8" customHeight="1">
      <c r="A4038" s="40"/>
      <c r="B4038" s="46"/>
      <c r="C4038" s="303" t="s">
        <v>5401</v>
      </c>
      <c r="D4038" s="304" t="s">
        <v>5401</v>
      </c>
      <c r="E4038" s="305" t="s">
        <v>18</v>
      </c>
      <c r="F4038" s="306">
        <v>317.35000000000002</v>
      </c>
      <c r="G4038" s="40"/>
      <c r="H4038" s="46"/>
    </row>
    <row r="4039" s="2" customFormat="1" ht="16.8" customHeight="1">
      <c r="A4039" s="40"/>
      <c r="B4039" s="46"/>
      <c r="C4039" s="307" t="s">
        <v>18</v>
      </c>
      <c r="D4039" s="307" t="s">
        <v>5307</v>
      </c>
      <c r="E4039" s="19" t="s">
        <v>18</v>
      </c>
      <c r="F4039" s="308">
        <v>0</v>
      </c>
      <c r="G4039" s="40"/>
      <c r="H4039" s="46"/>
    </row>
    <row r="4040" s="2" customFormat="1" ht="16.8" customHeight="1">
      <c r="A4040" s="40"/>
      <c r="B4040" s="46"/>
      <c r="C4040" s="307" t="s">
        <v>5401</v>
      </c>
      <c r="D4040" s="307" t="s">
        <v>5313</v>
      </c>
      <c r="E4040" s="19" t="s">
        <v>18</v>
      </c>
      <c r="F4040" s="308">
        <v>317.35000000000002</v>
      </c>
      <c r="G4040" s="40"/>
      <c r="H4040" s="46"/>
    </row>
    <row r="4041" s="2" customFormat="1" ht="16.8" customHeight="1">
      <c r="A4041" s="40"/>
      <c r="B4041" s="46"/>
      <c r="C4041" s="303" t="s">
        <v>5447</v>
      </c>
      <c r="D4041" s="304" t="s">
        <v>5447</v>
      </c>
      <c r="E4041" s="305" t="s">
        <v>18</v>
      </c>
      <c r="F4041" s="306">
        <v>-2.3999999999999999</v>
      </c>
      <c r="G4041" s="40"/>
      <c r="H4041" s="46"/>
    </row>
    <row r="4042" s="2" customFormat="1" ht="16.8" customHeight="1">
      <c r="A4042" s="40"/>
      <c r="B4042" s="46"/>
      <c r="C4042" s="307" t="s">
        <v>5447</v>
      </c>
      <c r="D4042" s="307" t="s">
        <v>5448</v>
      </c>
      <c r="E4042" s="19" t="s">
        <v>18</v>
      </c>
      <c r="F4042" s="308">
        <v>-2.3999999999999999</v>
      </c>
      <c r="G4042" s="40"/>
      <c r="H4042" s="46"/>
    </row>
    <row r="4043" s="2" customFormat="1" ht="16.8" customHeight="1">
      <c r="A4043" s="40"/>
      <c r="B4043" s="46"/>
      <c r="C4043" s="303" t="s">
        <v>4895</v>
      </c>
      <c r="D4043" s="304" t="s">
        <v>4895</v>
      </c>
      <c r="E4043" s="305" t="s">
        <v>18</v>
      </c>
      <c r="F4043" s="306">
        <v>10.18</v>
      </c>
      <c r="G4043" s="40"/>
      <c r="H4043" s="46"/>
    </row>
    <row r="4044" s="2" customFormat="1" ht="16.8" customHeight="1">
      <c r="A4044" s="40"/>
      <c r="B4044" s="46"/>
      <c r="C4044" s="307" t="s">
        <v>4895</v>
      </c>
      <c r="D4044" s="307" t="s">
        <v>5298</v>
      </c>
      <c r="E4044" s="19" t="s">
        <v>18</v>
      </c>
      <c r="F4044" s="308">
        <v>10.18</v>
      </c>
      <c r="G4044" s="40"/>
      <c r="H4044" s="46"/>
    </row>
    <row r="4045" s="2" customFormat="1" ht="16.8" customHeight="1">
      <c r="A4045" s="40"/>
      <c r="B4045" s="46"/>
      <c r="C4045" s="303" t="s">
        <v>5214</v>
      </c>
      <c r="D4045" s="304" t="s">
        <v>5214</v>
      </c>
      <c r="E4045" s="305" t="s">
        <v>18</v>
      </c>
      <c r="F4045" s="306">
        <v>53.240000000000002</v>
      </c>
      <c r="G4045" s="40"/>
      <c r="H4045" s="46"/>
    </row>
    <row r="4046" s="2" customFormat="1" ht="16.8" customHeight="1">
      <c r="A4046" s="40"/>
      <c r="B4046" s="46"/>
      <c r="C4046" s="307" t="s">
        <v>5214</v>
      </c>
      <c r="D4046" s="307" t="s">
        <v>5361</v>
      </c>
      <c r="E4046" s="19" t="s">
        <v>18</v>
      </c>
      <c r="F4046" s="308">
        <v>53.240000000000002</v>
      </c>
      <c r="G4046" s="40"/>
      <c r="H4046" s="46"/>
    </row>
    <row r="4047" s="2" customFormat="1" ht="16.8" customHeight="1">
      <c r="A4047" s="40"/>
      <c r="B4047" s="46"/>
      <c r="C4047" s="309" t="s">
        <v>7386</v>
      </c>
      <c r="D4047" s="40"/>
      <c r="E4047" s="40"/>
      <c r="F4047" s="40"/>
      <c r="G4047" s="40"/>
      <c r="H4047" s="46"/>
    </row>
    <row r="4048" s="2" customFormat="1" ht="16.8" customHeight="1">
      <c r="A4048" s="40"/>
      <c r="B4048" s="46"/>
      <c r="C4048" s="307" t="s">
        <v>4884</v>
      </c>
      <c r="D4048" s="307" t="s">
        <v>4885</v>
      </c>
      <c r="E4048" s="19" t="s">
        <v>309</v>
      </c>
      <c r="F4048" s="308">
        <v>6802.5200000000004</v>
      </c>
      <c r="G4048" s="40"/>
      <c r="H4048" s="46"/>
    </row>
    <row r="4049" s="2" customFormat="1" ht="16.8" customHeight="1">
      <c r="A4049" s="40"/>
      <c r="B4049" s="46"/>
      <c r="C4049" s="303" t="s">
        <v>5402</v>
      </c>
      <c r="D4049" s="304" t="s">
        <v>5402</v>
      </c>
      <c r="E4049" s="305" t="s">
        <v>18</v>
      </c>
      <c r="F4049" s="306">
        <v>95.909999999999997</v>
      </c>
      <c r="G4049" s="40"/>
      <c r="H4049" s="46"/>
    </row>
    <row r="4050" s="2" customFormat="1" ht="16.8" customHeight="1">
      <c r="A4050" s="40"/>
      <c r="B4050" s="46"/>
      <c r="C4050" s="307" t="s">
        <v>5402</v>
      </c>
      <c r="D4050" s="307" t="s">
        <v>5315</v>
      </c>
      <c r="E4050" s="19" t="s">
        <v>18</v>
      </c>
      <c r="F4050" s="308">
        <v>95.909999999999997</v>
      </c>
      <c r="G4050" s="40"/>
      <c r="H4050" s="46"/>
    </row>
    <row r="4051" s="2" customFormat="1" ht="16.8" customHeight="1">
      <c r="A4051" s="40"/>
      <c r="B4051" s="46"/>
      <c r="C4051" s="303" t="s">
        <v>7490</v>
      </c>
      <c r="D4051" s="304" t="s">
        <v>7490</v>
      </c>
      <c r="E4051" s="305" t="s">
        <v>18</v>
      </c>
      <c r="F4051" s="306">
        <v>3189.0700000000002</v>
      </c>
      <c r="G4051" s="40"/>
      <c r="H4051" s="46"/>
    </row>
    <row r="4052" s="2" customFormat="1" ht="16.8" customHeight="1">
      <c r="A4052" s="40"/>
      <c r="B4052" s="46"/>
      <c r="C4052" s="303" t="s">
        <v>4897</v>
      </c>
      <c r="D4052" s="304" t="s">
        <v>4897</v>
      </c>
      <c r="E4052" s="305" t="s">
        <v>18</v>
      </c>
      <c r="F4052" s="306">
        <v>171.61000000000001</v>
      </c>
      <c r="G4052" s="40"/>
      <c r="H4052" s="46"/>
    </row>
    <row r="4053" s="2" customFormat="1" ht="16.8" customHeight="1">
      <c r="A4053" s="40"/>
      <c r="B4053" s="46"/>
      <c r="C4053" s="307" t="s">
        <v>18</v>
      </c>
      <c r="D4053" s="307" t="s">
        <v>5299</v>
      </c>
      <c r="E4053" s="19" t="s">
        <v>18</v>
      </c>
      <c r="F4053" s="308">
        <v>0</v>
      </c>
      <c r="G4053" s="40"/>
      <c r="H4053" s="46"/>
    </row>
    <row r="4054" s="2" customFormat="1" ht="16.8" customHeight="1">
      <c r="A4054" s="40"/>
      <c r="B4054" s="46"/>
      <c r="C4054" s="307" t="s">
        <v>4897</v>
      </c>
      <c r="D4054" s="307" t="s">
        <v>5300</v>
      </c>
      <c r="E4054" s="19" t="s">
        <v>18</v>
      </c>
      <c r="F4054" s="308">
        <v>171.61000000000001</v>
      </c>
      <c r="G4054" s="40"/>
      <c r="H4054" s="46"/>
    </row>
    <row r="4055" s="2" customFormat="1" ht="16.8" customHeight="1">
      <c r="A4055" s="40"/>
      <c r="B4055" s="46"/>
      <c r="C4055" s="303" t="s">
        <v>5216</v>
      </c>
      <c r="D4055" s="304" t="s">
        <v>5216</v>
      </c>
      <c r="E4055" s="305" t="s">
        <v>18</v>
      </c>
      <c r="F4055" s="306">
        <v>224.55000000000001</v>
      </c>
      <c r="G4055" s="40"/>
      <c r="H4055" s="46"/>
    </row>
    <row r="4056" s="2" customFormat="1" ht="16.8" customHeight="1">
      <c r="A4056" s="40"/>
      <c r="B4056" s="46"/>
      <c r="C4056" s="307" t="s">
        <v>5216</v>
      </c>
      <c r="D4056" s="307" t="s">
        <v>5362</v>
      </c>
      <c r="E4056" s="19" t="s">
        <v>18</v>
      </c>
      <c r="F4056" s="308">
        <v>224.55000000000001</v>
      </c>
      <c r="G4056" s="40"/>
      <c r="H4056" s="46"/>
    </row>
    <row r="4057" s="2" customFormat="1" ht="16.8" customHeight="1">
      <c r="A4057" s="40"/>
      <c r="B4057" s="46"/>
      <c r="C4057" s="309" t="s">
        <v>7386</v>
      </c>
      <c r="D4057" s="40"/>
      <c r="E4057" s="40"/>
      <c r="F4057" s="40"/>
      <c r="G4057" s="40"/>
      <c r="H4057" s="46"/>
    </row>
    <row r="4058" s="2" customFormat="1" ht="16.8" customHeight="1">
      <c r="A4058" s="40"/>
      <c r="B4058" s="46"/>
      <c r="C4058" s="307" t="s">
        <v>4884</v>
      </c>
      <c r="D4058" s="307" t="s">
        <v>4885</v>
      </c>
      <c r="E4058" s="19" t="s">
        <v>309</v>
      </c>
      <c r="F4058" s="308">
        <v>6802.5200000000004</v>
      </c>
      <c r="G4058" s="40"/>
      <c r="H4058" s="46"/>
    </row>
    <row r="4059" s="2" customFormat="1" ht="16.8" customHeight="1">
      <c r="A4059" s="40"/>
      <c r="B4059" s="46"/>
      <c r="C4059" s="303" t="s">
        <v>5403</v>
      </c>
      <c r="D4059" s="304" t="s">
        <v>5403</v>
      </c>
      <c r="E4059" s="305" t="s">
        <v>18</v>
      </c>
      <c r="F4059" s="306">
        <v>1.74</v>
      </c>
      <c r="G4059" s="40"/>
      <c r="H4059" s="46"/>
    </row>
    <row r="4060" s="2" customFormat="1" ht="16.8" customHeight="1">
      <c r="A4060" s="40"/>
      <c r="B4060" s="46"/>
      <c r="C4060" s="307" t="s">
        <v>5403</v>
      </c>
      <c r="D4060" s="307" t="s">
        <v>5317</v>
      </c>
      <c r="E4060" s="19" t="s">
        <v>18</v>
      </c>
      <c r="F4060" s="308">
        <v>1.74</v>
      </c>
      <c r="G4060" s="40"/>
      <c r="H4060" s="46"/>
    </row>
    <row r="4061" s="2" customFormat="1" ht="16.8" customHeight="1">
      <c r="A4061" s="40"/>
      <c r="B4061" s="46"/>
      <c r="C4061" s="303" t="s">
        <v>4900</v>
      </c>
      <c r="D4061" s="304" t="s">
        <v>4900</v>
      </c>
      <c r="E4061" s="305" t="s">
        <v>18</v>
      </c>
      <c r="F4061" s="306">
        <v>33.270000000000003</v>
      </c>
      <c r="G4061" s="40"/>
      <c r="H4061" s="46"/>
    </row>
    <row r="4062" s="2" customFormat="1" ht="16.8" customHeight="1">
      <c r="A4062" s="40"/>
      <c r="B4062" s="46"/>
      <c r="C4062" s="307" t="s">
        <v>4900</v>
      </c>
      <c r="D4062" s="307" t="s">
        <v>5301</v>
      </c>
      <c r="E4062" s="19" t="s">
        <v>18</v>
      </c>
      <c r="F4062" s="308">
        <v>33.270000000000003</v>
      </c>
      <c r="G4062" s="40"/>
      <c r="H4062" s="46"/>
    </row>
    <row r="4063" s="2" customFormat="1" ht="16.8" customHeight="1">
      <c r="A4063" s="40"/>
      <c r="B4063" s="46"/>
      <c r="C4063" s="303" t="s">
        <v>5218</v>
      </c>
      <c r="D4063" s="304" t="s">
        <v>5218</v>
      </c>
      <c r="E4063" s="305" t="s">
        <v>18</v>
      </c>
      <c r="F4063" s="306">
        <v>225.94</v>
      </c>
      <c r="G4063" s="40"/>
      <c r="H4063" s="46"/>
    </row>
    <row r="4064" s="2" customFormat="1" ht="16.8" customHeight="1">
      <c r="A4064" s="40"/>
      <c r="B4064" s="46"/>
      <c r="C4064" s="307" t="s">
        <v>5218</v>
      </c>
      <c r="D4064" s="307" t="s">
        <v>5363</v>
      </c>
      <c r="E4064" s="19" t="s">
        <v>18</v>
      </c>
      <c r="F4064" s="308">
        <v>225.94</v>
      </c>
      <c r="G4064" s="40"/>
      <c r="H4064" s="46"/>
    </row>
    <row r="4065" s="2" customFormat="1" ht="16.8" customHeight="1">
      <c r="A4065" s="40"/>
      <c r="B4065" s="46"/>
      <c r="C4065" s="309" t="s">
        <v>7386</v>
      </c>
      <c r="D4065" s="40"/>
      <c r="E4065" s="40"/>
      <c r="F4065" s="40"/>
      <c r="G4065" s="40"/>
      <c r="H4065" s="46"/>
    </row>
    <row r="4066" s="2" customFormat="1" ht="16.8" customHeight="1">
      <c r="A4066" s="40"/>
      <c r="B4066" s="46"/>
      <c r="C4066" s="307" t="s">
        <v>4884</v>
      </c>
      <c r="D4066" s="307" t="s">
        <v>4885</v>
      </c>
      <c r="E4066" s="19" t="s">
        <v>309</v>
      </c>
      <c r="F4066" s="308">
        <v>6802.5200000000004</v>
      </c>
      <c r="G4066" s="40"/>
      <c r="H4066" s="46"/>
    </row>
    <row r="4067" s="2" customFormat="1" ht="16.8" customHeight="1">
      <c r="A4067" s="40"/>
      <c r="B4067" s="46"/>
      <c r="C4067" s="303" t="s">
        <v>5404</v>
      </c>
      <c r="D4067" s="304" t="s">
        <v>5404</v>
      </c>
      <c r="E4067" s="305" t="s">
        <v>18</v>
      </c>
      <c r="F4067" s="306">
        <v>42.219999999999999</v>
      </c>
      <c r="G4067" s="40"/>
      <c r="H4067" s="46"/>
    </row>
    <row r="4068" s="2" customFormat="1" ht="16.8" customHeight="1">
      <c r="A4068" s="40"/>
      <c r="B4068" s="46"/>
      <c r="C4068" s="307" t="s">
        <v>18</v>
      </c>
      <c r="D4068" s="307" t="s">
        <v>5368</v>
      </c>
      <c r="E4068" s="19" t="s">
        <v>18</v>
      </c>
      <c r="F4068" s="308">
        <v>0</v>
      </c>
      <c r="G4068" s="40"/>
      <c r="H4068" s="46"/>
    </row>
    <row r="4069" s="2" customFormat="1" ht="16.8" customHeight="1">
      <c r="A4069" s="40"/>
      <c r="B4069" s="46"/>
      <c r="C4069" s="307" t="s">
        <v>5404</v>
      </c>
      <c r="D4069" s="307" t="s">
        <v>5320</v>
      </c>
      <c r="E4069" s="19" t="s">
        <v>18</v>
      </c>
      <c r="F4069" s="308">
        <v>42.219999999999999</v>
      </c>
      <c r="G4069" s="40"/>
      <c r="H4069" s="46"/>
    </row>
    <row r="4070" s="2" customFormat="1" ht="16.8" customHeight="1">
      <c r="A4070" s="40"/>
      <c r="B4070" s="46"/>
      <c r="C4070" s="303" t="s">
        <v>4902</v>
      </c>
      <c r="D4070" s="304" t="s">
        <v>4902</v>
      </c>
      <c r="E4070" s="305" t="s">
        <v>18</v>
      </c>
      <c r="F4070" s="306">
        <v>140.34</v>
      </c>
      <c r="G4070" s="40"/>
      <c r="H4070" s="46"/>
    </row>
    <row r="4071" s="2" customFormat="1" ht="16.8" customHeight="1">
      <c r="A4071" s="40"/>
      <c r="B4071" s="46"/>
      <c r="C4071" s="307" t="s">
        <v>4902</v>
      </c>
      <c r="D4071" s="307" t="s">
        <v>5302</v>
      </c>
      <c r="E4071" s="19" t="s">
        <v>18</v>
      </c>
      <c r="F4071" s="308">
        <v>140.34</v>
      </c>
      <c r="G4071" s="40"/>
      <c r="H4071" s="46"/>
    </row>
    <row r="4072" s="2" customFormat="1" ht="16.8" customHeight="1">
      <c r="A4072" s="40"/>
      <c r="B4072" s="46"/>
      <c r="C4072" s="303" t="s">
        <v>5220</v>
      </c>
      <c r="D4072" s="304" t="s">
        <v>5220</v>
      </c>
      <c r="E4072" s="305" t="s">
        <v>18</v>
      </c>
      <c r="F4072" s="306">
        <v>158.37000000000001</v>
      </c>
      <c r="G4072" s="40"/>
      <c r="H4072" s="46"/>
    </row>
    <row r="4073" s="2" customFormat="1" ht="16.8" customHeight="1">
      <c r="A4073" s="40"/>
      <c r="B4073" s="46"/>
      <c r="C4073" s="307" t="s">
        <v>18</v>
      </c>
      <c r="D4073" s="307" t="s">
        <v>5307</v>
      </c>
      <c r="E4073" s="19" t="s">
        <v>18</v>
      </c>
      <c r="F4073" s="308">
        <v>0</v>
      </c>
      <c r="G4073" s="40"/>
      <c r="H4073" s="46"/>
    </row>
    <row r="4074" s="2" customFormat="1" ht="16.8" customHeight="1">
      <c r="A4074" s="40"/>
      <c r="B4074" s="46"/>
      <c r="C4074" s="307" t="s">
        <v>5220</v>
      </c>
      <c r="D4074" s="307" t="s">
        <v>5364</v>
      </c>
      <c r="E4074" s="19" t="s">
        <v>18</v>
      </c>
      <c r="F4074" s="308">
        <v>158.37000000000001</v>
      </c>
      <c r="G4074" s="40"/>
      <c r="H4074" s="46"/>
    </row>
    <row r="4075" s="2" customFormat="1" ht="16.8" customHeight="1">
      <c r="A4075" s="40"/>
      <c r="B4075" s="46"/>
      <c r="C4075" s="309" t="s">
        <v>7386</v>
      </c>
      <c r="D4075" s="40"/>
      <c r="E4075" s="40"/>
      <c r="F4075" s="40"/>
      <c r="G4075" s="40"/>
      <c r="H4075" s="46"/>
    </row>
    <row r="4076" s="2" customFormat="1" ht="16.8" customHeight="1">
      <c r="A4076" s="40"/>
      <c r="B4076" s="46"/>
      <c r="C4076" s="307" t="s">
        <v>4884</v>
      </c>
      <c r="D4076" s="307" t="s">
        <v>4885</v>
      </c>
      <c r="E4076" s="19" t="s">
        <v>309</v>
      </c>
      <c r="F4076" s="308">
        <v>6802.5200000000004</v>
      </c>
      <c r="G4076" s="40"/>
      <c r="H4076" s="46"/>
    </row>
    <row r="4077" s="2" customFormat="1" ht="16.8" customHeight="1">
      <c r="A4077" s="40"/>
      <c r="B4077" s="46"/>
      <c r="C4077" s="303" t="s">
        <v>5405</v>
      </c>
      <c r="D4077" s="304" t="s">
        <v>5405</v>
      </c>
      <c r="E4077" s="305" t="s">
        <v>18</v>
      </c>
      <c r="F4077" s="306">
        <v>119</v>
      </c>
      <c r="G4077" s="40"/>
      <c r="H4077" s="46"/>
    </row>
    <row r="4078" s="2" customFormat="1" ht="16.8" customHeight="1">
      <c r="A4078" s="40"/>
      <c r="B4078" s="46"/>
      <c r="C4078" s="307" t="s">
        <v>5405</v>
      </c>
      <c r="D4078" s="307" t="s">
        <v>5322</v>
      </c>
      <c r="E4078" s="19" t="s">
        <v>18</v>
      </c>
      <c r="F4078" s="308">
        <v>119</v>
      </c>
      <c r="G4078" s="40"/>
      <c r="H4078" s="46"/>
    </row>
    <row r="4079" s="2" customFormat="1" ht="16.8" customHeight="1">
      <c r="A4079" s="40"/>
      <c r="B4079" s="46"/>
      <c r="C4079" s="303" t="s">
        <v>5303</v>
      </c>
      <c r="D4079" s="304" t="s">
        <v>5303</v>
      </c>
      <c r="E4079" s="305" t="s">
        <v>18</v>
      </c>
      <c r="F4079" s="306">
        <v>141.22</v>
      </c>
      <c r="G4079" s="40"/>
      <c r="H4079" s="46"/>
    </row>
    <row r="4080" s="2" customFormat="1" ht="16.8" customHeight="1">
      <c r="A4080" s="40"/>
      <c r="B4080" s="46"/>
      <c r="C4080" s="307" t="s">
        <v>5303</v>
      </c>
      <c r="D4080" s="307" t="s">
        <v>5304</v>
      </c>
      <c r="E4080" s="19" t="s">
        <v>18</v>
      </c>
      <c r="F4080" s="308">
        <v>141.22</v>
      </c>
      <c r="G4080" s="40"/>
      <c r="H4080" s="46"/>
    </row>
    <row r="4081" s="2" customFormat="1" ht="16.8" customHeight="1">
      <c r="A4081" s="40"/>
      <c r="B4081" s="46"/>
      <c r="C4081" s="303" t="s">
        <v>5222</v>
      </c>
      <c r="D4081" s="304" t="s">
        <v>5222</v>
      </c>
      <c r="E4081" s="305" t="s">
        <v>18</v>
      </c>
      <c r="F4081" s="306">
        <v>241</v>
      </c>
      <c r="G4081" s="40"/>
      <c r="H4081" s="46"/>
    </row>
    <row r="4082" s="2" customFormat="1" ht="16.8" customHeight="1">
      <c r="A4082" s="40"/>
      <c r="B4082" s="46"/>
      <c r="C4082" s="307" t="s">
        <v>5222</v>
      </c>
      <c r="D4082" s="307" t="s">
        <v>5365</v>
      </c>
      <c r="E4082" s="19" t="s">
        <v>18</v>
      </c>
      <c r="F4082" s="308">
        <v>241</v>
      </c>
      <c r="G4082" s="40"/>
      <c r="H4082" s="46"/>
    </row>
    <row r="4083" s="2" customFormat="1" ht="16.8" customHeight="1">
      <c r="A4083" s="40"/>
      <c r="B4083" s="46"/>
      <c r="C4083" s="309" t="s">
        <v>7386</v>
      </c>
      <c r="D4083" s="40"/>
      <c r="E4083" s="40"/>
      <c r="F4083" s="40"/>
      <c r="G4083" s="40"/>
      <c r="H4083" s="46"/>
    </row>
    <row r="4084" s="2" customFormat="1" ht="16.8" customHeight="1">
      <c r="A4084" s="40"/>
      <c r="B4084" s="46"/>
      <c r="C4084" s="307" t="s">
        <v>4884</v>
      </c>
      <c r="D4084" s="307" t="s">
        <v>4885</v>
      </c>
      <c r="E4084" s="19" t="s">
        <v>309</v>
      </c>
      <c r="F4084" s="308">
        <v>6802.5200000000004</v>
      </c>
      <c r="G4084" s="40"/>
      <c r="H4084" s="46"/>
    </row>
    <row r="4085" s="2" customFormat="1" ht="16.8" customHeight="1">
      <c r="A4085" s="40"/>
      <c r="B4085" s="46"/>
      <c r="C4085" s="303" t="s">
        <v>5406</v>
      </c>
      <c r="D4085" s="304" t="s">
        <v>5406</v>
      </c>
      <c r="E4085" s="305" t="s">
        <v>18</v>
      </c>
      <c r="F4085" s="306">
        <v>4.2699999999999996</v>
      </c>
      <c r="G4085" s="40"/>
      <c r="H4085" s="46"/>
    </row>
    <row r="4086" s="2" customFormat="1" ht="16.8" customHeight="1">
      <c r="A4086" s="40"/>
      <c r="B4086" s="46"/>
      <c r="C4086" s="307" t="s">
        <v>5406</v>
      </c>
      <c r="D4086" s="307" t="s">
        <v>5326</v>
      </c>
      <c r="E4086" s="19" t="s">
        <v>18</v>
      </c>
      <c r="F4086" s="308">
        <v>4.2699999999999996</v>
      </c>
      <c r="G4086" s="40"/>
      <c r="H4086" s="46"/>
    </row>
    <row r="4087" s="2" customFormat="1" ht="16.8" customHeight="1">
      <c r="A4087" s="40"/>
      <c r="B4087" s="46"/>
      <c r="C4087" s="303" t="s">
        <v>5305</v>
      </c>
      <c r="D4087" s="304" t="s">
        <v>5305</v>
      </c>
      <c r="E4087" s="305" t="s">
        <v>18</v>
      </c>
      <c r="F4087" s="306">
        <v>6.5300000000000002</v>
      </c>
      <c r="G4087" s="40"/>
      <c r="H4087" s="46"/>
    </row>
    <row r="4088" s="2" customFormat="1" ht="16.8" customHeight="1">
      <c r="A4088" s="40"/>
      <c r="B4088" s="46"/>
      <c r="C4088" s="307" t="s">
        <v>5305</v>
      </c>
      <c r="D4088" s="307" t="s">
        <v>5306</v>
      </c>
      <c r="E4088" s="19" t="s">
        <v>18</v>
      </c>
      <c r="F4088" s="308">
        <v>6.5300000000000002</v>
      </c>
      <c r="G4088" s="40"/>
      <c r="H4088" s="46"/>
    </row>
    <row r="4089" s="2" customFormat="1" ht="16.8" customHeight="1">
      <c r="A4089" s="40"/>
      <c r="B4089" s="46"/>
      <c r="C4089" s="303" t="s">
        <v>5224</v>
      </c>
      <c r="D4089" s="304" t="s">
        <v>5224</v>
      </c>
      <c r="E4089" s="305" t="s">
        <v>18</v>
      </c>
      <c r="F4089" s="306">
        <v>352.61000000000001</v>
      </c>
      <c r="G4089" s="40"/>
      <c r="H4089" s="46"/>
    </row>
    <row r="4090" s="2" customFormat="1" ht="16.8" customHeight="1">
      <c r="A4090" s="40"/>
      <c r="B4090" s="46"/>
      <c r="C4090" s="307" t="s">
        <v>5224</v>
      </c>
      <c r="D4090" s="307" t="s">
        <v>5366</v>
      </c>
      <c r="E4090" s="19" t="s">
        <v>18</v>
      </c>
      <c r="F4090" s="308">
        <v>352.61000000000001</v>
      </c>
      <c r="G4090" s="40"/>
      <c r="H4090" s="46"/>
    </row>
    <row r="4091" s="2" customFormat="1" ht="16.8" customHeight="1">
      <c r="A4091" s="40"/>
      <c r="B4091" s="46"/>
      <c r="C4091" s="309" t="s">
        <v>7386</v>
      </c>
      <c r="D4091" s="40"/>
      <c r="E4091" s="40"/>
      <c r="F4091" s="40"/>
      <c r="G4091" s="40"/>
      <c r="H4091" s="46"/>
    </row>
    <row r="4092" s="2" customFormat="1" ht="16.8" customHeight="1">
      <c r="A4092" s="40"/>
      <c r="B4092" s="46"/>
      <c r="C4092" s="307" t="s">
        <v>4884</v>
      </c>
      <c r="D4092" s="307" t="s">
        <v>4885</v>
      </c>
      <c r="E4092" s="19" t="s">
        <v>309</v>
      </c>
      <c r="F4092" s="308">
        <v>6802.5200000000004</v>
      </c>
      <c r="G4092" s="40"/>
      <c r="H4092" s="46"/>
    </row>
    <row r="4093" s="2" customFormat="1" ht="16.8" customHeight="1">
      <c r="A4093" s="40"/>
      <c r="B4093" s="46"/>
      <c r="C4093" s="303" t="s">
        <v>5407</v>
      </c>
      <c r="D4093" s="304" t="s">
        <v>5407</v>
      </c>
      <c r="E4093" s="305" t="s">
        <v>18</v>
      </c>
      <c r="F4093" s="306">
        <v>21.5</v>
      </c>
      <c r="G4093" s="40"/>
      <c r="H4093" s="46"/>
    </row>
    <row r="4094" s="2" customFormat="1" ht="16.8" customHeight="1">
      <c r="A4094" s="40"/>
      <c r="B4094" s="46"/>
      <c r="C4094" s="307" t="s">
        <v>5407</v>
      </c>
      <c r="D4094" s="307" t="s">
        <v>5408</v>
      </c>
      <c r="E4094" s="19" t="s">
        <v>18</v>
      </c>
      <c r="F4094" s="308">
        <v>21.5</v>
      </c>
      <c r="G4094" s="40"/>
      <c r="H4094" s="46"/>
    </row>
    <row r="4095" s="2" customFormat="1" ht="16.8" customHeight="1">
      <c r="A4095" s="40"/>
      <c r="B4095" s="46"/>
      <c r="C4095" s="303" t="s">
        <v>5308</v>
      </c>
      <c r="D4095" s="304" t="s">
        <v>5308</v>
      </c>
      <c r="E4095" s="305" t="s">
        <v>18</v>
      </c>
      <c r="F4095" s="306">
        <v>142.53</v>
      </c>
      <c r="G4095" s="40"/>
      <c r="H4095" s="46"/>
    </row>
    <row r="4096" s="2" customFormat="1" ht="16.8" customHeight="1">
      <c r="A4096" s="40"/>
      <c r="B4096" s="46"/>
      <c r="C4096" s="307" t="s">
        <v>18</v>
      </c>
      <c r="D4096" s="307" t="s">
        <v>5307</v>
      </c>
      <c r="E4096" s="19" t="s">
        <v>18</v>
      </c>
      <c r="F4096" s="308">
        <v>0</v>
      </c>
      <c r="G4096" s="40"/>
      <c r="H4096" s="46"/>
    </row>
    <row r="4097" s="2" customFormat="1" ht="16.8" customHeight="1">
      <c r="A4097" s="40"/>
      <c r="B4097" s="46"/>
      <c r="C4097" s="307" t="s">
        <v>5308</v>
      </c>
      <c r="D4097" s="307" t="s">
        <v>5309</v>
      </c>
      <c r="E4097" s="19" t="s">
        <v>18</v>
      </c>
      <c r="F4097" s="308">
        <v>142.53</v>
      </c>
      <c r="G4097" s="40"/>
      <c r="H4097" s="46"/>
    </row>
    <row r="4098" s="2" customFormat="1" ht="16.8" customHeight="1">
      <c r="A4098" s="40"/>
      <c r="B4098" s="46"/>
      <c r="C4098" s="303" t="s">
        <v>5226</v>
      </c>
      <c r="D4098" s="304" t="s">
        <v>5226</v>
      </c>
      <c r="E4098" s="305" t="s">
        <v>18</v>
      </c>
      <c r="F4098" s="306">
        <v>153.44999999999999</v>
      </c>
      <c r="G4098" s="40"/>
      <c r="H4098" s="46"/>
    </row>
    <row r="4099" s="2" customFormat="1" ht="16.8" customHeight="1">
      <c r="A4099" s="40"/>
      <c r="B4099" s="46"/>
      <c r="C4099" s="307" t="s">
        <v>5226</v>
      </c>
      <c r="D4099" s="307" t="s">
        <v>5367</v>
      </c>
      <c r="E4099" s="19" t="s">
        <v>18</v>
      </c>
      <c r="F4099" s="308">
        <v>153.44999999999999</v>
      </c>
      <c r="G4099" s="40"/>
      <c r="H4099" s="46"/>
    </row>
    <row r="4100" s="2" customFormat="1" ht="16.8" customHeight="1">
      <c r="A4100" s="40"/>
      <c r="B4100" s="46"/>
      <c r="C4100" s="309" t="s">
        <v>7386</v>
      </c>
      <c r="D4100" s="40"/>
      <c r="E4100" s="40"/>
      <c r="F4100" s="40"/>
      <c r="G4100" s="40"/>
      <c r="H4100" s="46"/>
    </row>
    <row r="4101" s="2" customFormat="1" ht="16.8" customHeight="1">
      <c r="A4101" s="40"/>
      <c r="B4101" s="46"/>
      <c r="C4101" s="307" t="s">
        <v>4884</v>
      </c>
      <c r="D4101" s="307" t="s">
        <v>4885</v>
      </c>
      <c r="E4101" s="19" t="s">
        <v>309</v>
      </c>
      <c r="F4101" s="308">
        <v>6802.5200000000004</v>
      </c>
      <c r="G4101" s="40"/>
      <c r="H4101" s="46"/>
    </row>
    <row r="4102" s="2" customFormat="1" ht="16.8" customHeight="1">
      <c r="A4102" s="40"/>
      <c r="B4102" s="46"/>
      <c r="C4102" s="303" t="s">
        <v>5409</v>
      </c>
      <c r="D4102" s="304" t="s">
        <v>5409</v>
      </c>
      <c r="E4102" s="305" t="s">
        <v>18</v>
      </c>
      <c r="F4102" s="306">
        <v>17.699999999999999</v>
      </c>
      <c r="G4102" s="40"/>
      <c r="H4102" s="46"/>
    </row>
    <row r="4103" s="2" customFormat="1" ht="16.8" customHeight="1">
      <c r="A4103" s="40"/>
      <c r="B4103" s="46"/>
      <c r="C4103" s="307" t="s">
        <v>5409</v>
      </c>
      <c r="D4103" s="307" t="s">
        <v>5410</v>
      </c>
      <c r="E4103" s="19" t="s">
        <v>18</v>
      </c>
      <c r="F4103" s="308">
        <v>17.699999999999999</v>
      </c>
      <c r="G4103" s="40"/>
      <c r="H4103" s="46"/>
    </row>
    <row r="4104" s="2" customFormat="1" ht="16.8" customHeight="1">
      <c r="A4104" s="40"/>
      <c r="B4104" s="46"/>
      <c r="C4104" s="303" t="s">
        <v>5310</v>
      </c>
      <c r="D4104" s="304" t="s">
        <v>5310</v>
      </c>
      <c r="E4104" s="305" t="s">
        <v>18</v>
      </c>
      <c r="F4104" s="306">
        <v>216.90000000000001</v>
      </c>
      <c r="G4104" s="40"/>
      <c r="H4104" s="46"/>
    </row>
    <row r="4105" s="2" customFormat="1" ht="16.8" customHeight="1">
      <c r="A4105" s="40"/>
      <c r="B4105" s="46"/>
      <c r="C4105" s="307" t="s">
        <v>5310</v>
      </c>
      <c r="D4105" s="307" t="s">
        <v>5311</v>
      </c>
      <c r="E4105" s="19" t="s">
        <v>18</v>
      </c>
      <c r="F4105" s="308">
        <v>216.90000000000001</v>
      </c>
      <c r="G4105" s="40"/>
      <c r="H4105" s="46"/>
    </row>
    <row r="4106" s="2" customFormat="1" ht="16.8" customHeight="1">
      <c r="A4106" s="40"/>
      <c r="B4106" s="46"/>
      <c r="C4106" s="303" t="s">
        <v>5228</v>
      </c>
      <c r="D4106" s="304" t="s">
        <v>5228</v>
      </c>
      <c r="E4106" s="305" t="s">
        <v>18</v>
      </c>
      <c r="F4106" s="306">
        <v>67.560000000000002</v>
      </c>
      <c r="G4106" s="40"/>
      <c r="H4106" s="46"/>
    </row>
    <row r="4107" s="2" customFormat="1" ht="16.8" customHeight="1">
      <c r="A4107" s="40"/>
      <c r="B4107" s="46"/>
      <c r="C4107" s="307" t="s">
        <v>18</v>
      </c>
      <c r="D4107" s="307" t="s">
        <v>5368</v>
      </c>
      <c r="E4107" s="19" t="s">
        <v>18</v>
      </c>
      <c r="F4107" s="308">
        <v>0</v>
      </c>
      <c r="G4107" s="40"/>
      <c r="H4107" s="46"/>
    </row>
    <row r="4108" s="2" customFormat="1" ht="16.8" customHeight="1">
      <c r="A4108" s="40"/>
      <c r="B4108" s="46"/>
      <c r="C4108" s="307" t="s">
        <v>5228</v>
      </c>
      <c r="D4108" s="307" t="s">
        <v>5369</v>
      </c>
      <c r="E4108" s="19" t="s">
        <v>18</v>
      </c>
      <c r="F4108" s="308">
        <v>67.560000000000002</v>
      </c>
      <c r="G4108" s="40"/>
      <c r="H4108" s="46"/>
    </row>
    <row r="4109" s="2" customFormat="1" ht="16.8" customHeight="1">
      <c r="A4109" s="40"/>
      <c r="B4109" s="46"/>
      <c r="C4109" s="309" t="s">
        <v>7386</v>
      </c>
      <c r="D4109" s="40"/>
      <c r="E4109" s="40"/>
      <c r="F4109" s="40"/>
      <c r="G4109" s="40"/>
      <c r="H4109" s="46"/>
    </row>
    <row r="4110" s="2" customFormat="1" ht="16.8" customHeight="1">
      <c r="A4110" s="40"/>
      <c r="B4110" s="46"/>
      <c r="C4110" s="307" t="s">
        <v>4884</v>
      </c>
      <c r="D4110" s="307" t="s">
        <v>4885</v>
      </c>
      <c r="E4110" s="19" t="s">
        <v>309</v>
      </c>
      <c r="F4110" s="308">
        <v>6802.5200000000004</v>
      </c>
      <c r="G4110" s="40"/>
      <c r="H4110" s="46"/>
    </row>
    <row r="4111" s="2" customFormat="1" ht="16.8" customHeight="1">
      <c r="A4111" s="40"/>
      <c r="B4111" s="46"/>
      <c r="C4111" s="303" t="s">
        <v>7491</v>
      </c>
      <c r="D4111" s="304" t="s">
        <v>7491</v>
      </c>
      <c r="E4111" s="305" t="s">
        <v>18</v>
      </c>
      <c r="F4111" s="306">
        <v>2307.6199999999999</v>
      </c>
      <c r="G4111" s="40"/>
      <c r="H4111" s="46"/>
    </row>
    <row r="4112" s="2" customFormat="1" ht="16.8" customHeight="1">
      <c r="A4112" s="40"/>
      <c r="B4112" s="46"/>
      <c r="C4112" s="303" t="s">
        <v>5312</v>
      </c>
      <c r="D4112" s="304" t="s">
        <v>5312</v>
      </c>
      <c r="E4112" s="305" t="s">
        <v>18</v>
      </c>
      <c r="F4112" s="306">
        <v>317.35000000000002</v>
      </c>
      <c r="G4112" s="40"/>
      <c r="H4112" s="46"/>
    </row>
    <row r="4113" s="2" customFormat="1" ht="16.8" customHeight="1">
      <c r="A4113" s="40"/>
      <c r="B4113" s="46"/>
      <c r="C4113" s="307" t="s">
        <v>5312</v>
      </c>
      <c r="D4113" s="307" t="s">
        <v>5313</v>
      </c>
      <c r="E4113" s="19" t="s">
        <v>18</v>
      </c>
      <c r="F4113" s="308">
        <v>317.35000000000002</v>
      </c>
      <c r="G4113" s="40"/>
      <c r="H4113" s="46"/>
    </row>
    <row r="4114" s="2" customFormat="1" ht="16.8" customHeight="1">
      <c r="A4114" s="40"/>
      <c r="B4114" s="46"/>
      <c r="C4114" s="303" t="s">
        <v>5230</v>
      </c>
      <c r="D4114" s="304" t="s">
        <v>5230</v>
      </c>
      <c r="E4114" s="305" t="s">
        <v>18</v>
      </c>
      <c r="F4114" s="306">
        <v>190.40000000000001</v>
      </c>
      <c r="G4114" s="40"/>
      <c r="H4114" s="46"/>
    </row>
    <row r="4115" s="2" customFormat="1" ht="16.8" customHeight="1">
      <c r="A4115" s="40"/>
      <c r="B4115" s="46"/>
      <c r="C4115" s="307" t="s">
        <v>5230</v>
      </c>
      <c r="D4115" s="307" t="s">
        <v>5370</v>
      </c>
      <c r="E4115" s="19" t="s">
        <v>18</v>
      </c>
      <c r="F4115" s="308">
        <v>190.40000000000001</v>
      </c>
      <c r="G4115" s="40"/>
      <c r="H4115" s="46"/>
    </row>
    <row r="4116" s="2" customFormat="1" ht="16.8" customHeight="1">
      <c r="A4116" s="40"/>
      <c r="B4116" s="46"/>
      <c r="C4116" s="309" t="s">
        <v>7386</v>
      </c>
      <c r="D4116" s="40"/>
      <c r="E4116" s="40"/>
      <c r="F4116" s="40"/>
      <c r="G4116" s="40"/>
      <c r="H4116" s="46"/>
    </row>
    <row r="4117" s="2" customFormat="1" ht="16.8" customHeight="1">
      <c r="A4117" s="40"/>
      <c r="B4117" s="46"/>
      <c r="C4117" s="307" t="s">
        <v>4884</v>
      </c>
      <c r="D4117" s="307" t="s">
        <v>4885</v>
      </c>
      <c r="E4117" s="19" t="s">
        <v>309</v>
      </c>
      <c r="F4117" s="308">
        <v>6802.5200000000004</v>
      </c>
      <c r="G4117" s="40"/>
      <c r="H4117" s="46"/>
    </row>
    <row r="4118" s="2" customFormat="1" ht="16.8" customHeight="1">
      <c r="A4118" s="40"/>
      <c r="B4118" s="46"/>
      <c r="C4118" s="303" t="s">
        <v>5314</v>
      </c>
      <c r="D4118" s="304" t="s">
        <v>5314</v>
      </c>
      <c r="E4118" s="305" t="s">
        <v>18</v>
      </c>
      <c r="F4118" s="306">
        <v>95.909999999999997</v>
      </c>
      <c r="G4118" s="40"/>
      <c r="H4118" s="46"/>
    </row>
    <row r="4119" s="2" customFormat="1" ht="16.8" customHeight="1">
      <c r="A4119" s="40"/>
      <c r="B4119" s="46"/>
      <c r="C4119" s="307" t="s">
        <v>5314</v>
      </c>
      <c r="D4119" s="307" t="s">
        <v>5315</v>
      </c>
      <c r="E4119" s="19" t="s">
        <v>18</v>
      </c>
      <c r="F4119" s="308">
        <v>95.909999999999997</v>
      </c>
      <c r="G4119" s="40"/>
      <c r="H4119" s="46"/>
    </row>
    <row r="4120" s="2" customFormat="1" ht="16.8" customHeight="1">
      <c r="A4120" s="40"/>
      <c r="B4120" s="46"/>
      <c r="C4120" s="303" t="s">
        <v>5232</v>
      </c>
      <c r="D4120" s="304" t="s">
        <v>5232</v>
      </c>
      <c r="E4120" s="305" t="s">
        <v>18</v>
      </c>
      <c r="F4120" s="306">
        <v>186.80000000000001</v>
      </c>
      <c r="G4120" s="40"/>
      <c r="H4120" s="46"/>
    </row>
    <row r="4121" s="2" customFormat="1" ht="16.8" customHeight="1">
      <c r="A4121" s="40"/>
      <c r="B4121" s="46"/>
      <c r="C4121" s="307" t="s">
        <v>5232</v>
      </c>
      <c r="D4121" s="307" t="s">
        <v>5371</v>
      </c>
      <c r="E4121" s="19" t="s">
        <v>18</v>
      </c>
      <c r="F4121" s="308">
        <v>186.80000000000001</v>
      </c>
      <c r="G4121" s="40"/>
      <c r="H4121" s="46"/>
    </row>
    <row r="4122" s="2" customFormat="1" ht="16.8" customHeight="1">
      <c r="A4122" s="40"/>
      <c r="B4122" s="46"/>
      <c r="C4122" s="309" t="s">
        <v>7386</v>
      </c>
      <c r="D4122" s="40"/>
      <c r="E4122" s="40"/>
      <c r="F4122" s="40"/>
      <c r="G4122" s="40"/>
      <c r="H4122" s="46"/>
    </row>
    <row r="4123" s="2" customFormat="1" ht="16.8" customHeight="1">
      <c r="A4123" s="40"/>
      <c r="B4123" s="46"/>
      <c r="C4123" s="307" t="s">
        <v>4884</v>
      </c>
      <c r="D4123" s="307" t="s">
        <v>4885</v>
      </c>
      <c r="E4123" s="19" t="s">
        <v>309</v>
      </c>
      <c r="F4123" s="308">
        <v>6802.5200000000004</v>
      </c>
      <c r="G4123" s="40"/>
      <c r="H4123" s="46"/>
    </row>
    <row r="4124" s="2" customFormat="1" ht="16.8" customHeight="1">
      <c r="A4124" s="40"/>
      <c r="B4124" s="46"/>
      <c r="C4124" s="303" t="s">
        <v>5316</v>
      </c>
      <c r="D4124" s="304" t="s">
        <v>5316</v>
      </c>
      <c r="E4124" s="305" t="s">
        <v>18</v>
      </c>
      <c r="F4124" s="306">
        <v>1.74</v>
      </c>
      <c r="G4124" s="40"/>
      <c r="H4124" s="46"/>
    </row>
    <row r="4125" s="2" customFormat="1" ht="16.8" customHeight="1">
      <c r="A4125" s="40"/>
      <c r="B4125" s="46"/>
      <c r="C4125" s="307" t="s">
        <v>5316</v>
      </c>
      <c r="D4125" s="307" t="s">
        <v>5317</v>
      </c>
      <c r="E4125" s="19" t="s">
        <v>18</v>
      </c>
      <c r="F4125" s="308">
        <v>1.74</v>
      </c>
      <c r="G4125" s="40"/>
      <c r="H4125" s="46"/>
    </row>
    <row r="4126" s="2" customFormat="1" ht="16.8" customHeight="1">
      <c r="A4126" s="40"/>
      <c r="B4126" s="46"/>
      <c r="C4126" s="303" t="s">
        <v>5234</v>
      </c>
      <c r="D4126" s="304" t="s">
        <v>5234</v>
      </c>
      <c r="E4126" s="305" t="s">
        <v>18</v>
      </c>
      <c r="F4126" s="306">
        <v>1789.8</v>
      </c>
      <c r="G4126" s="40"/>
      <c r="H4126" s="46"/>
    </row>
    <row r="4127" s="2" customFormat="1" ht="16.8" customHeight="1">
      <c r="A4127" s="40"/>
      <c r="B4127" s="46"/>
      <c r="C4127" s="307" t="s">
        <v>5234</v>
      </c>
      <c r="D4127" s="307" t="s">
        <v>5372</v>
      </c>
      <c r="E4127" s="19" t="s">
        <v>18</v>
      </c>
      <c r="F4127" s="308">
        <v>1789.8</v>
      </c>
      <c r="G4127" s="40"/>
      <c r="H4127" s="46"/>
    </row>
    <row r="4128" s="2" customFormat="1" ht="16.8" customHeight="1">
      <c r="A4128" s="40"/>
      <c r="B4128" s="46"/>
      <c r="C4128" s="309" t="s">
        <v>7386</v>
      </c>
      <c r="D4128" s="40"/>
      <c r="E4128" s="40"/>
      <c r="F4128" s="40"/>
      <c r="G4128" s="40"/>
      <c r="H4128" s="46"/>
    </row>
    <row r="4129" s="2" customFormat="1" ht="16.8" customHeight="1">
      <c r="A4129" s="40"/>
      <c r="B4129" s="46"/>
      <c r="C4129" s="307" t="s">
        <v>4884</v>
      </c>
      <c r="D4129" s="307" t="s">
        <v>4885</v>
      </c>
      <c r="E4129" s="19" t="s">
        <v>309</v>
      </c>
      <c r="F4129" s="308">
        <v>6802.5200000000004</v>
      </c>
      <c r="G4129" s="40"/>
      <c r="H4129" s="46"/>
    </row>
    <row r="4130" s="2" customFormat="1" ht="16.8" customHeight="1">
      <c r="A4130" s="40"/>
      <c r="B4130" s="46"/>
      <c r="C4130" s="303" t="s">
        <v>5319</v>
      </c>
      <c r="D4130" s="304" t="s">
        <v>5319</v>
      </c>
      <c r="E4130" s="305" t="s">
        <v>18</v>
      </c>
      <c r="F4130" s="306">
        <v>42.219999999999999</v>
      </c>
      <c r="G4130" s="40"/>
      <c r="H4130" s="46"/>
    </row>
    <row r="4131" s="2" customFormat="1" ht="16.8" customHeight="1">
      <c r="A4131" s="40"/>
      <c r="B4131" s="46"/>
      <c r="C4131" s="307" t="s">
        <v>18</v>
      </c>
      <c r="D4131" s="307" t="s">
        <v>5318</v>
      </c>
      <c r="E4131" s="19" t="s">
        <v>18</v>
      </c>
      <c r="F4131" s="308">
        <v>0</v>
      </c>
      <c r="G4131" s="40"/>
      <c r="H4131" s="46"/>
    </row>
    <row r="4132" s="2" customFormat="1" ht="16.8" customHeight="1">
      <c r="A4132" s="40"/>
      <c r="B4132" s="46"/>
      <c r="C4132" s="307" t="s">
        <v>5319</v>
      </c>
      <c r="D4132" s="307" t="s">
        <v>5320</v>
      </c>
      <c r="E4132" s="19" t="s">
        <v>18</v>
      </c>
      <c r="F4132" s="308">
        <v>42.219999999999999</v>
      </c>
      <c r="G4132" s="40"/>
      <c r="H4132" s="46"/>
    </row>
    <row r="4133" s="2" customFormat="1" ht="16.8" customHeight="1">
      <c r="A4133" s="40"/>
      <c r="B4133" s="46"/>
      <c r="C4133" s="303" t="s">
        <v>5236</v>
      </c>
      <c r="D4133" s="304" t="s">
        <v>5236</v>
      </c>
      <c r="E4133" s="305" t="s">
        <v>18</v>
      </c>
      <c r="F4133" s="306">
        <v>11.4</v>
      </c>
      <c r="G4133" s="40"/>
      <c r="H4133" s="46"/>
    </row>
    <row r="4134" s="2" customFormat="1" ht="16.8" customHeight="1">
      <c r="A4134" s="40"/>
      <c r="B4134" s="46"/>
      <c r="C4134" s="307" t="s">
        <v>5236</v>
      </c>
      <c r="D4134" s="307" t="s">
        <v>5373</v>
      </c>
      <c r="E4134" s="19" t="s">
        <v>18</v>
      </c>
      <c r="F4134" s="308">
        <v>11.4</v>
      </c>
      <c r="G4134" s="40"/>
      <c r="H4134" s="46"/>
    </row>
    <row r="4135" s="2" customFormat="1" ht="16.8" customHeight="1">
      <c r="A4135" s="40"/>
      <c r="B4135" s="46"/>
      <c r="C4135" s="309" t="s">
        <v>7386</v>
      </c>
      <c r="D4135" s="40"/>
      <c r="E4135" s="40"/>
      <c r="F4135" s="40"/>
      <c r="G4135" s="40"/>
      <c r="H4135" s="46"/>
    </row>
    <row r="4136" s="2" customFormat="1" ht="16.8" customHeight="1">
      <c r="A4136" s="40"/>
      <c r="B4136" s="46"/>
      <c r="C4136" s="307" t="s">
        <v>4884</v>
      </c>
      <c r="D4136" s="307" t="s">
        <v>4885</v>
      </c>
      <c r="E4136" s="19" t="s">
        <v>309</v>
      </c>
      <c r="F4136" s="308">
        <v>6802.5200000000004</v>
      </c>
      <c r="G4136" s="40"/>
      <c r="H4136" s="46"/>
    </row>
    <row r="4137" s="2" customFormat="1" ht="16.8" customHeight="1">
      <c r="A4137" s="40"/>
      <c r="B4137" s="46"/>
      <c r="C4137" s="303" t="s">
        <v>5321</v>
      </c>
      <c r="D4137" s="304" t="s">
        <v>5321</v>
      </c>
      <c r="E4137" s="305" t="s">
        <v>18</v>
      </c>
      <c r="F4137" s="306">
        <v>119</v>
      </c>
      <c r="G4137" s="40"/>
      <c r="H4137" s="46"/>
    </row>
    <row r="4138" s="2" customFormat="1" ht="16.8" customHeight="1">
      <c r="A4138" s="40"/>
      <c r="B4138" s="46"/>
      <c r="C4138" s="307" t="s">
        <v>5321</v>
      </c>
      <c r="D4138" s="307" t="s">
        <v>5322</v>
      </c>
      <c r="E4138" s="19" t="s">
        <v>18</v>
      </c>
      <c r="F4138" s="308">
        <v>119</v>
      </c>
      <c r="G4138" s="40"/>
      <c r="H4138" s="46"/>
    </row>
    <row r="4139" s="2" customFormat="1" ht="16.8" customHeight="1">
      <c r="A4139" s="40"/>
      <c r="B4139" s="46"/>
      <c r="C4139" s="303" t="s">
        <v>5374</v>
      </c>
      <c r="D4139" s="304" t="s">
        <v>5374</v>
      </c>
      <c r="E4139" s="305" t="s">
        <v>18</v>
      </c>
      <c r="F4139" s="306">
        <v>6802.5200000000004</v>
      </c>
      <c r="G4139" s="40"/>
      <c r="H4139" s="46"/>
    </row>
    <row r="4140" s="2" customFormat="1" ht="16.8" customHeight="1">
      <c r="A4140" s="40"/>
      <c r="B4140" s="46"/>
      <c r="C4140" s="307" t="s">
        <v>5374</v>
      </c>
      <c r="D4140" s="307" t="s">
        <v>5375</v>
      </c>
      <c r="E4140" s="19" t="s">
        <v>18</v>
      </c>
      <c r="F4140" s="308">
        <v>6802.5200000000004</v>
      </c>
      <c r="G4140" s="40"/>
      <c r="H4140" s="46"/>
    </row>
    <row r="4141" s="2" customFormat="1" ht="16.8" customHeight="1">
      <c r="A4141" s="40"/>
      <c r="B4141" s="46"/>
      <c r="C4141" s="303" t="s">
        <v>5323</v>
      </c>
      <c r="D4141" s="304" t="s">
        <v>5323</v>
      </c>
      <c r="E4141" s="305" t="s">
        <v>18</v>
      </c>
      <c r="F4141" s="306">
        <v>116.75</v>
      </c>
      <c r="G4141" s="40"/>
      <c r="H4141" s="46"/>
    </row>
    <row r="4142" s="2" customFormat="1" ht="16.8" customHeight="1">
      <c r="A4142" s="40"/>
      <c r="B4142" s="46"/>
      <c r="C4142" s="307" t="s">
        <v>5323</v>
      </c>
      <c r="D4142" s="307" t="s">
        <v>5324</v>
      </c>
      <c r="E4142" s="19" t="s">
        <v>18</v>
      </c>
      <c r="F4142" s="308">
        <v>116.75</v>
      </c>
      <c r="G4142" s="40"/>
      <c r="H4142" s="46"/>
    </row>
    <row r="4143" s="2" customFormat="1" ht="26.4" customHeight="1">
      <c r="A4143" s="40"/>
      <c r="B4143" s="46"/>
      <c r="C4143" s="302" t="s">
        <v>7492</v>
      </c>
      <c r="D4143" s="302" t="s">
        <v>178</v>
      </c>
      <c r="E4143" s="40"/>
      <c r="F4143" s="40"/>
      <c r="G4143" s="40"/>
      <c r="H4143" s="46"/>
    </row>
    <row r="4144" s="2" customFormat="1" ht="16.8" customHeight="1">
      <c r="A4144" s="40"/>
      <c r="B4144" s="46"/>
      <c r="C4144" s="303" t="s">
        <v>426</v>
      </c>
      <c r="D4144" s="304" t="s">
        <v>426</v>
      </c>
      <c r="E4144" s="305" t="s">
        <v>18</v>
      </c>
      <c r="F4144" s="306">
        <v>100</v>
      </c>
      <c r="G4144" s="40"/>
      <c r="H4144" s="46"/>
    </row>
    <row r="4145" s="2" customFormat="1" ht="16.8" customHeight="1">
      <c r="A4145" s="40"/>
      <c r="B4145" s="46"/>
      <c r="C4145" s="307" t="s">
        <v>426</v>
      </c>
      <c r="D4145" s="307" t="s">
        <v>4810</v>
      </c>
      <c r="E4145" s="19" t="s">
        <v>18</v>
      </c>
      <c r="F4145" s="308">
        <v>100</v>
      </c>
      <c r="G4145" s="40"/>
      <c r="H4145" s="46"/>
    </row>
    <row r="4146" s="2" customFormat="1" ht="16.8" customHeight="1">
      <c r="A4146" s="40"/>
      <c r="B4146" s="46"/>
      <c r="C4146" s="303" t="s">
        <v>432</v>
      </c>
      <c r="D4146" s="304" t="s">
        <v>432</v>
      </c>
      <c r="E4146" s="305" t="s">
        <v>18</v>
      </c>
      <c r="F4146" s="306">
        <v>1556.96</v>
      </c>
      <c r="G4146" s="40"/>
      <c r="H4146" s="46"/>
    </row>
    <row r="4147" s="2" customFormat="1" ht="16.8" customHeight="1">
      <c r="A4147" s="40"/>
      <c r="B4147" s="46"/>
      <c r="C4147" s="307" t="s">
        <v>432</v>
      </c>
      <c r="D4147" s="307" t="s">
        <v>5913</v>
      </c>
      <c r="E4147" s="19" t="s">
        <v>18</v>
      </c>
      <c r="F4147" s="308">
        <v>1556.96</v>
      </c>
      <c r="G4147" s="40"/>
      <c r="H4147" s="46"/>
    </row>
    <row r="4148" s="2" customFormat="1" ht="16.8" customHeight="1">
      <c r="A4148" s="40"/>
      <c r="B4148" s="46"/>
      <c r="C4148" s="303" t="s">
        <v>5702</v>
      </c>
      <c r="D4148" s="304" t="s">
        <v>5702</v>
      </c>
      <c r="E4148" s="305" t="s">
        <v>18</v>
      </c>
      <c r="F4148" s="306">
        <v>1.3</v>
      </c>
      <c r="G4148" s="40"/>
      <c r="H4148" s="46"/>
    </row>
    <row r="4149" s="2" customFormat="1" ht="16.8" customHeight="1">
      <c r="A4149" s="40"/>
      <c r="B4149" s="46"/>
      <c r="C4149" s="307" t="s">
        <v>5702</v>
      </c>
      <c r="D4149" s="307" t="s">
        <v>6176</v>
      </c>
      <c r="E4149" s="19" t="s">
        <v>18</v>
      </c>
      <c r="F4149" s="308">
        <v>1.3</v>
      </c>
      <c r="G4149" s="40"/>
      <c r="H4149" s="46"/>
    </row>
    <row r="4150" s="2" customFormat="1" ht="16.8" customHeight="1">
      <c r="A4150" s="40"/>
      <c r="B4150" s="46"/>
      <c r="C4150" s="303" t="s">
        <v>4198</v>
      </c>
      <c r="D4150" s="304" t="s">
        <v>4198</v>
      </c>
      <c r="E4150" s="305" t="s">
        <v>18</v>
      </c>
      <c r="F4150" s="306">
        <v>4</v>
      </c>
      <c r="G4150" s="40"/>
      <c r="H4150" s="46"/>
    </row>
    <row r="4151" s="2" customFormat="1" ht="16.8" customHeight="1">
      <c r="A4151" s="40"/>
      <c r="B4151" s="46"/>
      <c r="C4151" s="307" t="s">
        <v>4198</v>
      </c>
      <c r="D4151" s="307" t="s">
        <v>6178</v>
      </c>
      <c r="E4151" s="19" t="s">
        <v>18</v>
      </c>
      <c r="F4151" s="308">
        <v>4</v>
      </c>
      <c r="G4151" s="40"/>
      <c r="H4151" s="46"/>
    </row>
    <row r="4152" s="2" customFormat="1" ht="16.8" customHeight="1">
      <c r="A4152" s="40"/>
      <c r="B4152" s="46"/>
      <c r="C4152" s="303" t="s">
        <v>4204</v>
      </c>
      <c r="D4152" s="304" t="s">
        <v>4204</v>
      </c>
      <c r="E4152" s="305" t="s">
        <v>18</v>
      </c>
      <c r="F4152" s="306">
        <v>13</v>
      </c>
      <c r="G4152" s="40"/>
      <c r="H4152" s="46"/>
    </row>
    <row r="4153" s="2" customFormat="1" ht="16.8" customHeight="1">
      <c r="A4153" s="40"/>
      <c r="B4153" s="46"/>
      <c r="C4153" s="307" t="s">
        <v>4204</v>
      </c>
      <c r="D4153" s="307" t="s">
        <v>6183</v>
      </c>
      <c r="E4153" s="19" t="s">
        <v>18</v>
      </c>
      <c r="F4153" s="308">
        <v>13</v>
      </c>
      <c r="G4153" s="40"/>
      <c r="H4153" s="46"/>
    </row>
    <row r="4154" s="2" customFormat="1" ht="16.8" customHeight="1">
      <c r="A4154" s="40"/>
      <c r="B4154" s="46"/>
      <c r="C4154" s="303" t="s">
        <v>4210</v>
      </c>
      <c r="D4154" s="304" t="s">
        <v>4210</v>
      </c>
      <c r="E4154" s="305" t="s">
        <v>18</v>
      </c>
      <c r="F4154" s="306">
        <v>1.2</v>
      </c>
      <c r="G4154" s="40"/>
      <c r="H4154" s="46"/>
    </row>
    <row r="4155" s="2" customFormat="1" ht="16.8" customHeight="1">
      <c r="A4155" s="40"/>
      <c r="B4155" s="46"/>
      <c r="C4155" s="307" t="s">
        <v>4210</v>
      </c>
      <c r="D4155" s="307" t="s">
        <v>6188</v>
      </c>
      <c r="E4155" s="19" t="s">
        <v>18</v>
      </c>
      <c r="F4155" s="308">
        <v>1.2</v>
      </c>
      <c r="G4155" s="40"/>
      <c r="H4155" s="46"/>
    </row>
    <row r="4156" s="2" customFormat="1" ht="16.8" customHeight="1">
      <c r="A4156" s="40"/>
      <c r="B4156" s="46"/>
      <c r="C4156" s="303" t="s">
        <v>4186</v>
      </c>
      <c r="D4156" s="304" t="s">
        <v>4186</v>
      </c>
      <c r="E4156" s="305" t="s">
        <v>18</v>
      </c>
      <c r="F4156" s="306">
        <v>6.0300000000000002</v>
      </c>
      <c r="G4156" s="40"/>
      <c r="H4156" s="46"/>
    </row>
    <row r="4157" s="2" customFormat="1" ht="16.8" customHeight="1">
      <c r="A4157" s="40"/>
      <c r="B4157" s="46"/>
      <c r="C4157" s="307" t="s">
        <v>4186</v>
      </c>
      <c r="D4157" s="307" t="s">
        <v>6190</v>
      </c>
      <c r="E4157" s="19" t="s">
        <v>18</v>
      </c>
      <c r="F4157" s="308">
        <v>6.0300000000000002</v>
      </c>
      <c r="G4157" s="40"/>
      <c r="H4157" s="46"/>
    </row>
    <row r="4158" s="2" customFormat="1" ht="16.8" customHeight="1">
      <c r="A4158" s="40"/>
      <c r="B4158" s="46"/>
      <c r="C4158" s="303" t="s">
        <v>4192</v>
      </c>
      <c r="D4158" s="304" t="s">
        <v>4192</v>
      </c>
      <c r="E4158" s="305" t="s">
        <v>18</v>
      </c>
      <c r="F4158" s="306">
        <v>118.03</v>
      </c>
      <c r="G4158" s="40"/>
      <c r="H4158" s="46"/>
    </row>
    <row r="4159" s="2" customFormat="1" ht="16.8" customHeight="1">
      <c r="A4159" s="40"/>
      <c r="B4159" s="46"/>
      <c r="C4159" s="303" t="s">
        <v>4175</v>
      </c>
      <c r="D4159" s="304" t="s">
        <v>4175</v>
      </c>
      <c r="E4159" s="305" t="s">
        <v>18</v>
      </c>
      <c r="F4159" s="306">
        <v>-200</v>
      </c>
      <c r="G4159" s="40"/>
      <c r="H4159" s="46"/>
    </row>
    <row r="4160" s="2" customFormat="1" ht="16.8" customHeight="1">
      <c r="A4160" s="40"/>
      <c r="B4160" s="46"/>
      <c r="C4160" s="303" t="s">
        <v>4180</v>
      </c>
      <c r="D4160" s="304" t="s">
        <v>4180</v>
      </c>
      <c r="E4160" s="305" t="s">
        <v>18</v>
      </c>
      <c r="F4160" s="306">
        <v>0.20000000000000001</v>
      </c>
      <c r="G4160" s="40"/>
      <c r="H4160" s="46"/>
    </row>
    <row r="4161" s="2" customFormat="1" ht="16.8" customHeight="1">
      <c r="A4161" s="40"/>
      <c r="B4161" s="46"/>
      <c r="C4161" s="303" t="s">
        <v>5715</v>
      </c>
      <c r="D4161" s="304" t="s">
        <v>5715</v>
      </c>
      <c r="E4161" s="305" t="s">
        <v>18</v>
      </c>
      <c r="F4161" s="306">
        <v>0.20000000000000001</v>
      </c>
      <c r="G4161" s="40"/>
      <c r="H4161" s="46"/>
    </row>
    <row r="4162" s="2" customFormat="1" ht="16.8" customHeight="1">
      <c r="A4162" s="40"/>
      <c r="B4162" s="46"/>
      <c r="C4162" s="303" t="s">
        <v>5719</v>
      </c>
      <c r="D4162" s="304" t="s">
        <v>5719</v>
      </c>
      <c r="E4162" s="305" t="s">
        <v>18</v>
      </c>
      <c r="F4162" s="306">
        <v>0.20000000000000001</v>
      </c>
      <c r="G4162" s="40"/>
      <c r="H4162" s="46"/>
    </row>
    <row r="4163" s="2" customFormat="1" ht="16.8" customHeight="1">
      <c r="A4163" s="40"/>
      <c r="B4163" s="46"/>
      <c r="C4163" s="303" t="s">
        <v>1497</v>
      </c>
      <c r="D4163" s="304" t="s">
        <v>1497</v>
      </c>
      <c r="E4163" s="305" t="s">
        <v>18</v>
      </c>
      <c r="F4163" s="306">
        <v>467.08999999999998</v>
      </c>
      <c r="G4163" s="40"/>
      <c r="H4163" s="46"/>
    </row>
    <row r="4164" s="2" customFormat="1" ht="16.8" customHeight="1">
      <c r="A4164" s="40"/>
      <c r="B4164" s="46"/>
      <c r="C4164" s="307" t="s">
        <v>1497</v>
      </c>
      <c r="D4164" s="307" t="s">
        <v>5915</v>
      </c>
      <c r="E4164" s="19" t="s">
        <v>18</v>
      </c>
      <c r="F4164" s="308">
        <v>467.08999999999998</v>
      </c>
      <c r="G4164" s="40"/>
      <c r="H4164" s="46"/>
    </row>
    <row r="4165" s="2" customFormat="1" ht="16.8" customHeight="1">
      <c r="A4165" s="40"/>
      <c r="B4165" s="46"/>
      <c r="C4165" s="303" t="s">
        <v>4165</v>
      </c>
      <c r="D4165" s="304" t="s">
        <v>4165</v>
      </c>
      <c r="E4165" s="305" t="s">
        <v>18</v>
      </c>
      <c r="F4165" s="306">
        <v>6.0199999999999996</v>
      </c>
      <c r="G4165" s="40"/>
      <c r="H4165" s="46"/>
    </row>
    <row r="4166" s="2" customFormat="1" ht="16.8" customHeight="1">
      <c r="A4166" s="40"/>
      <c r="B4166" s="46"/>
      <c r="C4166" s="307" t="s">
        <v>4165</v>
      </c>
      <c r="D4166" s="307" t="s">
        <v>6193</v>
      </c>
      <c r="E4166" s="19" t="s">
        <v>18</v>
      </c>
      <c r="F4166" s="308">
        <v>6.0199999999999996</v>
      </c>
      <c r="G4166" s="40"/>
      <c r="H4166" s="46"/>
    </row>
    <row r="4167" s="2" customFormat="1" ht="16.8" customHeight="1">
      <c r="A4167" s="40"/>
      <c r="B4167" s="46"/>
      <c r="C4167" s="303" t="s">
        <v>1548</v>
      </c>
      <c r="D4167" s="304" t="s">
        <v>1548</v>
      </c>
      <c r="E4167" s="305" t="s">
        <v>18</v>
      </c>
      <c r="F4167" s="306">
        <v>223.02000000000001</v>
      </c>
      <c r="G4167" s="40"/>
      <c r="H4167" s="46"/>
    </row>
    <row r="4168" s="2" customFormat="1" ht="16.8" customHeight="1">
      <c r="A4168" s="40"/>
      <c r="B4168" s="46"/>
      <c r="C4168" s="307" t="s">
        <v>18</v>
      </c>
      <c r="D4168" s="307" t="s">
        <v>5917</v>
      </c>
      <c r="E4168" s="19" t="s">
        <v>18</v>
      </c>
      <c r="F4168" s="308">
        <v>0</v>
      </c>
      <c r="G4168" s="40"/>
      <c r="H4168" s="46"/>
    </row>
    <row r="4169" s="2" customFormat="1" ht="16.8" customHeight="1">
      <c r="A4169" s="40"/>
      <c r="B4169" s="46"/>
      <c r="C4169" s="307" t="s">
        <v>1548</v>
      </c>
      <c r="D4169" s="307" t="s">
        <v>5918</v>
      </c>
      <c r="E4169" s="19" t="s">
        <v>18</v>
      </c>
      <c r="F4169" s="308">
        <v>223.02000000000001</v>
      </c>
      <c r="G4169" s="40"/>
      <c r="H4169" s="46"/>
    </row>
    <row r="4170" s="2" customFormat="1" ht="16.8" customHeight="1">
      <c r="A4170" s="40"/>
      <c r="B4170" s="46"/>
      <c r="C4170" s="303" t="s">
        <v>1554</v>
      </c>
      <c r="D4170" s="304" t="s">
        <v>1554</v>
      </c>
      <c r="E4170" s="305" t="s">
        <v>18</v>
      </c>
      <c r="F4170" s="306">
        <v>143.84999999999999</v>
      </c>
      <c r="G4170" s="40"/>
      <c r="H4170" s="46"/>
    </row>
    <row r="4171" s="2" customFormat="1" ht="16.8" customHeight="1">
      <c r="A4171" s="40"/>
      <c r="B4171" s="46"/>
      <c r="C4171" s="307" t="s">
        <v>18</v>
      </c>
      <c r="D4171" s="307" t="s">
        <v>5307</v>
      </c>
      <c r="E4171" s="19" t="s">
        <v>18</v>
      </c>
      <c r="F4171" s="308">
        <v>0</v>
      </c>
      <c r="G4171" s="40"/>
      <c r="H4171" s="46"/>
    </row>
    <row r="4172" s="2" customFormat="1" ht="16.8" customHeight="1">
      <c r="A4172" s="40"/>
      <c r="B4172" s="46"/>
      <c r="C4172" s="307" t="s">
        <v>1554</v>
      </c>
      <c r="D4172" s="307" t="s">
        <v>5923</v>
      </c>
      <c r="E4172" s="19" t="s">
        <v>18</v>
      </c>
      <c r="F4172" s="308">
        <v>143.84999999999999</v>
      </c>
      <c r="G4172" s="40"/>
      <c r="H4172" s="46"/>
    </row>
    <row r="4173" s="2" customFormat="1" ht="16.8" customHeight="1">
      <c r="A4173" s="40"/>
      <c r="B4173" s="46"/>
      <c r="C4173" s="309" t="s">
        <v>7386</v>
      </c>
      <c r="D4173" s="40"/>
      <c r="E4173" s="40"/>
      <c r="F4173" s="40"/>
      <c r="G4173" s="40"/>
      <c r="H4173" s="46"/>
    </row>
    <row r="4174" s="2" customFormat="1" ht="16.8" customHeight="1">
      <c r="A4174" s="40"/>
      <c r="B4174" s="46"/>
      <c r="C4174" s="307" t="s">
        <v>4884</v>
      </c>
      <c r="D4174" s="307" t="s">
        <v>4885</v>
      </c>
      <c r="E4174" s="19" t="s">
        <v>309</v>
      </c>
      <c r="F4174" s="308">
        <v>3143.6300000000001</v>
      </c>
      <c r="G4174" s="40"/>
      <c r="H4174" s="46"/>
    </row>
    <row r="4175" s="2" customFormat="1" ht="16.8" customHeight="1">
      <c r="A4175" s="40"/>
      <c r="B4175" s="46"/>
      <c r="C4175" s="303" t="s">
        <v>1508</v>
      </c>
      <c r="D4175" s="304" t="s">
        <v>1508</v>
      </c>
      <c r="E4175" s="305" t="s">
        <v>18</v>
      </c>
      <c r="F4175" s="306">
        <v>1524.6099999999999</v>
      </c>
      <c r="G4175" s="40"/>
      <c r="H4175" s="46"/>
    </row>
    <row r="4176" s="2" customFormat="1" ht="16.8" customHeight="1">
      <c r="A4176" s="40"/>
      <c r="B4176" s="46"/>
      <c r="C4176" s="307" t="s">
        <v>1508</v>
      </c>
      <c r="D4176" s="307" t="s">
        <v>5944</v>
      </c>
      <c r="E4176" s="19" t="s">
        <v>18</v>
      </c>
      <c r="F4176" s="308">
        <v>1524.6099999999999</v>
      </c>
      <c r="G4176" s="40"/>
      <c r="H4176" s="46"/>
    </row>
    <row r="4177" s="2" customFormat="1" ht="16.8" customHeight="1">
      <c r="A4177" s="40"/>
      <c r="B4177" s="46"/>
      <c r="C4177" s="303" t="s">
        <v>1511</v>
      </c>
      <c r="D4177" s="304" t="s">
        <v>1511</v>
      </c>
      <c r="E4177" s="305" t="s">
        <v>18</v>
      </c>
      <c r="F4177" s="306">
        <v>3143.6599999999999</v>
      </c>
      <c r="G4177" s="40"/>
      <c r="H4177" s="46"/>
    </row>
    <row r="4178" s="2" customFormat="1" ht="16.8" customHeight="1">
      <c r="A4178" s="40"/>
      <c r="B4178" s="46"/>
      <c r="C4178" s="307" t="s">
        <v>1511</v>
      </c>
      <c r="D4178" s="307" t="s">
        <v>5946</v>
      </c>
      <c r="E4178" s="19" t="s">
        <v>18</v>
      </c>
      <c r="F4178" s="308">
        <v>3143.6599999999999</v>
      </c>
      <c r="G4178" s="40"/>
      <c r="H4178" s="46"/>
    </row>
    <row r="4179" s="2" customFormat="1" ht="16.8" customHeight="1">
      <c r="A4179" s="40"/>
      <c r="B4179" s="46"/>
      <c r="C4179" s="303" t="s">
        <v>748</v>
      </c>
      <c r="D4179" s="304" t="s">
        <v>748</v>
      </c>
      <c r="E4179" s="305" t="s">
        <v>18</v>
      </c>
      <c r="F4179" s="306">
        <v>3113.9200000000001</v>
      </c>
      <c r="G4179" s="40"/>
      <c r="H4179" s="46"/>
    </row>
    <row r="4180" s="2" customFormat="1" ht="16.8" customHeight="1">
      <c r="A4180" s="40"/>
      <c r="B4180" s="46"/>
      <c r="C4180" s="307" t="s">
        <v>748</v>
      </c>
      <c r="D4180" s="307" t="s">
        <v>5948</v>
      </c>
      <c r="E4180" s="19" t="s">
        <v>18</v>
      </c>
      <c r="F4180" s="308">
        <v>3113.9200000000001</v>
      </c>
      <c r="G4180" s="40"/>
      <c r="H4180" s="46"/>
    </row>
    <row r="4181" s="2" customFormat="1" ht="16.8" customHeight="1">
      <c r="A4181" s="40"/>
      <c r="B4181" s="46"/>
      <c r="C4181" s="303" t="s">
        <v>756</v>
      </c>
      <c r="D4181" s="304" t="s">
        <v>756</v>
      </c>
      <c r="E4181" s="305" t="s">
        <v>18</v>
      </c>
      <c r="F4181" s="306">
        <v>129.47</v>
      </c>
      <c r="G4181" s="40"/>
      <c r="H4181" s="46"/>
    </row>
    <row r="4182" s="2" customFormat="1" ht="16.8" customHeight="1">
      <c r="A4182" s="40"/>
      <c r="B4182" s="46"/>
      <c r="C4182" s="307" t="s">
        <v>18</v>
      </c>
      <c r="D4182" s="307" t="s">
        <v>5307</v>
      </c>
      <c r="E4182" s="19" t="s">
        <v>18</v>
      </c>
      <c r="F4182" s="308">
        <v>0</v>
      </c>
      <c r="G4182" s="40"/>
      <c r="H4182" s="46"/>
    </row>
    <row r="4183" s="2" customFormat="1" ht="16.8" customHeight="1">
      <c r="A4183" s="40"/>
      <c r="B4183" s="46"/>
      <c r="C4183" s="307" t="s">
        <v>756</v>
      </c>
      <c r="D4183" s="307" t="s">
        <v>5863</v>
      </c>
      <c r="E4183" s="19" t="s">
        <v>18</v>
      </c>
      <c r="F4183" s="308">
        <v>129.47</v>
      </c>
      <c r="G4183" s="40"/>
      <c r="H4183" s="46"/>
    </row>
    <row r="4184" s="2" customFormat="1" ht="16.8" customHeight="1">
      <c r="A4184" s="40"/>
      <c r="B4184" s="46"/>
      <c r="C4184" s="303" t="s">
        <v>1530</v>
      </c>
      <c r="D4184" s="304" t="s">
        <v>1530</v>
      </c>
      <c r="E4184" s="305" t="s">
        <v>18</v>
      </c>
      <c r="F4184" s="306">
        <v>4016</v>
      </c>
      <c r="G4184" s="40"/>
      <c r="H4184" s="46"/>
    </row>
    <row r="4185" s="2" customFormat="1" ht="16.8" customHeight="1">
      <c r="A4185" s="40"/>
      <c r="B4185" s="46"/>
      <c r="C4185" s="307" t="s">
        <v>1530</v>
      </c>
      <c r="D4185" s="307" t="s">
        <v>5952</v>
      </c>
      <c r="E4185" s="19" t="s">
        <v>18</v>
      </c>
      <c r="F4185" s="308">
        <v>4016</v>
      </c>
      <c r="G4185" s="40"/>
      <c r="H4185" s="46"/>
    </row>
    <row r="4186" s="2" customFormat="1" ht="16.8" customHeight="1">
      <c r="A4186" s="40"/>
      <c r="B4186" s="46"/>
      <c r="C4186" s="303" t="s">
        <v>2108</v>
      </c>
      <c r="D4186" s="304" t="s">
        <v>2108</v>
      </c>
      <c r="E4186" s="305" t="s">
        <v>18</v>
      </c>
      <c r="F4186" s="306">
        <v>3113.9200000000001</v>
      </c>
      <c r="G4186" s="40"/>
      <c r="H4186" s="46"/>
    </row>
    <row r="4187" s="2" customFormat="1" ht="16.8" customHeight="1">
      <c r="A4187" s="40"/>
      <c r="B4187" s="46"/>
      <c r="C4187" s="307" t="s">
        <v>2108</v>
      </c>
      <c r="D4187" s="307" t="s">
        <v>5956</v>
      </c>
      <c r="E4187" s="19" t="s">
        <v>18</v>
      </c>
      <c r="F4187" s="308">
        <v>3113.9200000000001</v>
      </c>
      <c r="G4187" s="40"/>
      <c r="H4187" s="46"/>
    </row>
    <row r="4188" s="2" customFormat="1" ht="16.8" customHeight="1">
      <c r="A4188" s="40"/>
      <c r="B4188" s="46"/>
      <c r="C4188" s="303" t="s">
        <v>313</v>
      </c>
      <c r="D4188" s="304" t="s">
        <v>313</v>
      </c>
      <c r="E4188" s="305" t="s">
        <v>18</v>
      </c>
      <c r="F4188" s="306">
        <v>2160</v>
      </c>
      <c r="G4188" s="40"/>
      <c r="H4188" s="46"/>
    </row>
    <row r="4189" s="2" customFormat="1" ht="16.8" customHeight="1">
      <c r="A4189" s="40"/>
      <c r="B4189" s="46"/>
      <c r="C4189" s="307" t="s">
        <v>313</v>
      </c>
      <c r="D4189" s="307" t="s">
        <v>5242</v>
      </c>
      <c r="E4189" s="19" t="s">
        <v>18</v>
      </c>
      <c r="F4189" s="308">
        <v>2160</v>
      </c>
      <c r="G4189" s="40"/>
      <c r="H4189" s="46"/>
    </row>
    <row r="4190" s="2" customFormat="1" ht="16.8" customHeight="1">
      <c r="A4190" s="40"/>
      <c r="B4190" s="46"/>
      <c r="C4190" s="303" t="s">
        <v>2164</v>
      </c>
      <c r="D4190" s="304" t="s">
        <v>2164</v>
      </c>
      <c r="E4190" s="305" t="s">
        <v>18</v>
      </c>
      <c r="F4190" s="306">
        <v>9660.9899999999998</v>
      </c>
      <c r="G4190" s="40"/>
      <c r="H4190" s="46"/>
    </row>
    <row r="4191" s="2" customFormat="1" ht="16.8" customHeight="1">
      <c r="A4191" s="40"/>
      <c r="B4191" s="46"/>
      <c r="C4191" s="303" t="s">
        <v>1459</v>
      </c>
      <c r="D4191" s="304" t="s">
        <v>1459</v>
      </c>
      <c r="E4191" s="305" t="s">
        <v>18</v>
      </c>
      <c r="F4191" s="306">
        <v>1729.21</v>
      </c>
      <c r="G4191" s="40"/>
      <c r="H4191" s="46"/>
    </row>
    <row r="4192" s="2" customFormat="1" ht="16.8" customHeight="1">
      <c r="A4192" s="40"/>
      <c r="B4192" s="46"/>
      <c r="C4192" s="303" t="s">
        <v>1468</v>
      </c>
      <c r="D4192" s="304" t="s">
        <v>1468</v>
      </c>
      <c r="E4192" s="305" t="s">
        <v>18</v>
      </c>
      <c r="F4192" s="306">
        <v>2008</v>
      </c>
      <c r="G4192" s="40"/>
      <c r="H4192" s="46"/>
    </row>
    <row r="4193" s="2" customFormat="1" ht="16.8" customHeight="1">
      <c r="A4193" s="40"/>
      <c r="B4193" s="46"/>
      <c r="C4193" s="307" t="s">
        <v>1468</v>
      </c>
      <c r="D4193" s="307" t="s">
        <v>5961</v>
      </c>
      <c r="E4193" s="19" t="s">
        <v>18</v>
      </c>
      <c r="F4193" s="308">
        <v>2008</v>
      </c>
      <c r="G4193" s="40"/>
      <c r="H4193" s="46"/>
    </row>
    <row r="4194" s="2" customFormat="1" ht="16.8" customHeight="1">
      <c r="A4194" s="40"/>
      <c r="B4194" s="46"/>
      <c r="C4194" s="303" t="s">
        <v>1948</v>
      </c>
      <c r="D4194" s="304" t="s">
        <v>1948</v>
      </c>
      <c r="E4194" s="305" t="s">
        <v>18</v>
      </c>
      <c r="F4194" s="306">
        <v>1990.6600000000001</v>
      </c>
      <c r="G4194" s="40"/>
      <c r="H4194" s="46"/>
    </row>
    <row r="4195" s="2" customFormat="1" ht="16.8" customHeight="1">
      <c r="A4195" s="40"/>
      <c r="B4195" s="46"/>
      <c r="C4195" s="307" t="s">
        <v>1948</v>
      </c>
      <c r="D4195" s="307" t="s">
        <v>5964</v>
      </c>
      <c r="E4195" s="19" t="s">
        <v>18</v>
      </c>
      <c r="F4195" s="308">
        <v>1990.6600000000001</v>
      </c>
      <c r="G4195" s="40"/>
      <c r="H4195" s="46"/>
    </row>
    <row r="4196" s="2" customFormat="1" ht="16.8" customHeight="1">
      <c r="A4196" s="40"/>
      <c r="B4196" s="46"/>
      <c r="C4196" s="303" t="s">
        <v>1505</v>
      </c>
      <c r="D4196" s="304" t="s">
        <v>1505</v>
      </c>
      <c r="E4196" s="305" t="s">
        <v>18</v>
      </c>
      <c r="F4196" s="306">
        <v>3113.9200000000001</v>
      </c>
      <c r="G4196" s="40"/>
      <c r="H4196" s="46"/>
    </row>
    <row r="4197" s="2" customFormat="1" ht="16.8" customHeight="1">
      <c r="A4197" s="40"/>
      <c r="B4197" s="46"/>
      <c r="C4197" s="307" t="s">
        <v>1505</v>
      </c>
      <c r="D4197" s="307" t="s">
        <v>5966</v>
      </c>
      <c r="E4197" s="19" t="s">
        <v>18</v>
      </c>
      <c r="F4197" s="308">
        <v>3113.9200000000001</v>
      </c>
      <c r="G4197" s="40"/>
      <c r="H4197" s="46"/>
    </row>
    <row r="4198" s="2" customFormat="1" ht="16.8" customHeight="1">
      <c r="A4198" s="40"/>
      <c r="B4198" s="46"/>
      <c r="C4198" s="303" t="s">
        <v>2155</v>
      </c>
      <c r="D4198" s="304" t="s">
        <v>2155</v>
      </c>
      <c r="E4198" s="305" t="s">
        <v>18</v>
      </c>
      <c r="F4198" s="306">
        <v>417.49000000000001</v>
      </c>
      <c r="G4198" s="40"/>
      <c r="H4198" s="46"/>
    </row>
    <row r="4199" s="2" customFormat="1" ht="16.8" customHeight="1">
      <c r="A4199" s="40"/>
      <c r="B4199" s="46"/>
      <c r="C4199" s="307" t="s">
        <v>2155</v>
      </c>
      <c r="D4199" s="307" t="s">
        <v>5983</v>
      </c>
      <c r="E4199" s="19" t="s">
        <v>18</v>
      </c>
      <c r="F4199" s="308">
        <v>417.49000000000001</v>
      </c>
      <c r="G4199" s="40"/>
      <c r="H4199" s="46"/>
    </row>
    <row r="4200" s="2" customFormat="1" ht="16.8" customHeight="1">
      <c r="A4200" s="40"/>
      <c r="B4200" s="46"/>
      <c r="C4200" s="303" t="s">
        <v>1876</v>
      </c>
      <c r="D4200" s="304" t="s">
        <v>1876</v>
      </c>
      <c r="E4200" s="305" t="s">
        <v>18</v>
      </c>
      <c r="F4200" s="306">
        <v>1501.4000000000001</v>
      </c>
      <c r="G4200" s="40"/>
      <c r="H4200" s="46"/>
    </row>
    <row r="4201" s="2" customFormat="1" ht="16.8" customHeight="1">
      <c r="A4201" s="40"/>
      <c r="B4201" s="46"/>
      <c r="C4201" s="307" t="s">
        <v>1876</v>
      </c>
      <c r="D4201" s="307" t="s">
        <v>5988</v>
      </c>
      <c r="E4201" s="19" t="s">
        <v>18</v>
      </c>
      <c r="F4201" s="308">
        <v>1501.4000000000001</v>
      </c>
      <c r="G4201" s="40"/>
      <c r="H4201" s="46"/>
    </row>
    <row r="4202" s="2" customFormat="1" ht="16.8" customHeight="1">
      <c r="A4202" s="40"/>
      <c r="B4202" s="46"/>
      <c r="C4202" s="303" t="s">
        <v>669</v>
      </c>
      <c r="D4202" s="304" t="s">
        <v>669</v>
      </c>
      <c r="E4202" s="305" t="s">
        <v>18</v>
      </c>
      <c r="F4202" s="306">
        <v>0.66000000000000003</v>
      </c>
      <c r="G4202" s="40"/>
      <c r="H4202" s="46"/>
    </row>
    <row r="4203" s="2" customFormat="1" ht="16.8" customHeight="1">
      <c r="A4203" s="40"/>
      <c r="B4203" s="46"/>
      <c r="C4203" s="307" t="s">
        <v>669</v>
      </c>
      <c r="D4203" s="307" t="s">
        <v>5993</v>
      </c>
      <c r="E4203" s="19" t="s">
        <v>18</v>
      </c>
      <c r="F4203" s="308">
        <v>0.66000000000000003</v>
      </c>
      <c r="G4203" s="40"/>
      <c r="H4203" s="46"/>
    </row>
    <row r="4204" s="2" customFormat="1" ht="16.8" customHeight="1">
      <c r="A4204" s="40"/>
      <c r="B4204" s="46"/>
      <c r="C4204" s="309" t="s">
        <v>7386</v>
      </c>
      <c r="D4204" s="40"/>
      <c r="E4204" s="40"/>
      <c r="F4204" s="40"/>
      <c r="G4204" s="40"/>
      <c r="H4204" s="46"/>
    </row>
    <row r="4205" s="2" customFormat="1" ht="16.8" customHeight="1">
      <c r="A4205" s="40"/>
      <c r="B4205" s="46"/>
      <c r="C4205" s="307" t="s">
        <v>5989</v>
      </c>
      <c r="D4205" s="307" t="s">
        <v>5990</v>
      </c>
      <c r="E4205" s="19" t="s">
        <v>343</v>
      </c>
      <c r="F4205" s="308">
        <v>1.02</v>
      </c>
      <c r="G4205" s="40"/>
      <c r="H4205" s="46"/>
    </row>
    <row r="4206" s="2" customFormat="1" ht="16.8" customHeight="1">
      <c r="A4206" s="40"/>
      <c r="B4206" s="46"/>
      <c r="C4206" s="303" t="s">
        <v>676</v>
      </c>
      <c r="D4206" s="304" t="s">
        <v>676</v>
      </c>
      <c r="E4206" s="305" t="s">
        <v>18</v>
      </c>
      <c r="F4206" s="306">
        <v>1.48</v>
      </c>
      <c r="G4206" s="40"/>
      <c r="H4206" s="46"/>
    </row>
    <row r="4207" s="2" customFormat="1" ht="16.8" customHeight="1">
      <c r="A4207" s="40"/>
      <c r="B4207" s="46"/>
      <c r="C4207" s="309" t="s">
        <v>7386</v>
      </c>
      <c r="D4207" s="40"/>
      <c r="E4207" s="40"/>
      <c r="F4207" s="40"/>
      <c r="G4207" s="40"/>
      <c r="H4207" s="46"/>
    </row>
    <row r="4208" s="2" customFormat="1" ht="16.8" customHeight="1">
      <c r="A4208" s="40"/>
      <c r="B4208" s="46"/>
      <c r="C4208" s="307" t="s">
        <v>5995</v>
      </c>
      <c r="D4208" s="307" t="s">
        <v>5996</v>
      </c>
      <c r="E4208" s="19" t="s">
        <v>309</v>
      </c>
      <c r="F4208" s="308">
        <v>3.1600000000000001</v>
      </c>
      <c r="G4208" s="40"/>
      <c r="H4208" s="46"/>
    </row>
    <row r="4209" s="2" customFormat="1" ht="16.8" customHeight="1">
      <c r="A4209" s="40"/>
      <c r="B4209" s="46"/>
      <c r="C4209" s="303" t="s">
        <v>1606</v>
      </c>
      <c r="D4209" s="304" t="s">
        <v>1606</v>
      </c>
      <c r="E4209" s="305" t="s">
        <v>18</v>
      </c>
      <c r="F4209" s="306">
        <v>3.1600000000000001</v>
      </c>
      <c r="G4209" s="40"/>
      <c r="H4209" s="46"/>
    </row>
    <row r="4210" s="2" customFormat="1" ht="16.8" customHeight="1">
      <c r="A4210" s="40"/>
      <c r="B4210" s="46"/>
      <c r="C4210" s="303" t="s">
        <v>2193</v>
      </c>
      <c r="D4210" s="304" t="s">
        <v>2193</v>
      </c>
      <c r="E4210" s="305" t="s">
        <v>18</v>
      </c>
      <c r="F4210" s="306">
        <v>180</v>
      </c>
      <c r="G4210" s="40"/>
      <c r="H4210" s="46"/>
    </row>
    <row r="4211" s="2" customFormat="1" ht="16.8" customHeight="1">
      <c r="A4211" s="40"/>
      <c r="B4211" s="46"/>
      <c r="C4211" s="307" t="s">
        <v>2193</v>
      </c>
      <c r="D4211" s="307" t="s">
        <v>5244</v>
      </c>
      <c r="E4211" s="19" t="s">
        <v>18</v>
      </c>
      <c r="F4211" s="308">
        <v>180</v>
      </c>
      <c r="G4211" s="40"/>
      <c r="H4211" s="46"/>
    </row>
    <row r="4212" s="2" customFormat="1" ht="16.8" customHeight="1">
      <c r="A4212" s="40"/>
      <c r="B4212" s="46"/>
      <c r="C4212" s="303" t="s">
        <v>1648</v>
      </c>
      <c r="D4212" s="304" t="s">
        <v>1648</v>
      </c>
      <c r="E4212" s="305" t="s">
        <v>18</v>
      </c>
      <c r="F4212" s="306">
        <v>0.62</v>
      </c>
      <c r="G4212" s="40"/>
      <c r="H4212" s="46"/>
    </row>
    <row r="4213" s="2" customFormat="1" ht="16.8" customHeight="1">
      <c r="A4213" s="40"/>
      <c r="B4213" s="46"/>
      <c r="C4213" s="307" t="s">
        <v>1648</v>
      </c>
      <c r="D4213" s="307" t="s">
        <v>6007</v>
      </c>
      <c r="E4213" s="19" t="s">
        <v>18</v>
      </c>
      <c r="F4213" s="308">
        <v>0.62</v>
      </c>
      <c r="G4213" s="40"/>
      <c r="H4213" s="46"/>
    </row>
    <row r="4214" s="2" customFormat="1" ht="16.8" customHeight="1">
      <c r="A4214" s="40"/>
      <c r="B4214" s="46"/>
      <c r="C4214" s="309" t="s">
        <v>7386</v>
      </c>
      <c r="D4214" s="40"/>
      <c r="E4214" s="40"/>
      <c r="F4214" s="40"/>
      <c r="G4214" s="40"/>
      <c r="H4214" s="46"/>
    </row>
    <row r="4215" s="2" customFormat="1" ht="16.8" customHeight="1">
      <c r="A4215" s="40"/>
      <c r="B4215" s="46"/>
      <c r="C4215" s="307" t="s">
        <v>5503</v>
      </c>
      <c r="D4215" s="307" t="s">
        <v>5504</v>
      </c>
      <c r="E4215" s="19" t="s">
        <v>343</v>
      </c>
      <c r="F4215" s="308">
        <v>2.7400000000000002</v>
      </c>
      <c r="G4215" s="40"/>
      <c r="H4215" s="46"/>
    </row>
    <row r="4216" s="2" customFormat="1" ht="16.8" customHeight="1">
      <c r="A4216" s="40"/>
      <c r="B4216" s="46"/>
      <c r="C4216" s="303" t="s">
        <v>1612</v>
      </c>
      <c r="D4216" s="304" t="s">
        <v>1612</v>
      </c>
      <c r="E4216" s="305" t="s">
        <v>18</v>
      </c>
      <c r="F4216" s="306">
        <v>219</v>
      </c>
      <c r="G4216" s="40"/>
      <c r="H4216" s="46"/>
    </row>
    <row r="4217" s="2" customFormat="1" ht="16.8" customHeight="1">
      <c r="A4217" s="40"/>
      <c r="B4217" s="46"/>
      <c r="C4217" s="307" t="s">
        <v>18</v>
      </c>
      <c r="D4217" s="307" t="s">
        <v>701</v>
      </c>
      <c r="E4217" s="19" t="s">
        <v>18</v>
      </c>
      <c r="F4217" s="308">
        <v>0</v>
      </c>
      <c r="G4217" s="40"/>
      <c r="H4217" s="46"/>
    </row>
    <row r="4218" s="2" customFormat="1" ht="16.8" customHeight="1">
      <c r="A4218" s="40"/>
      <c r="B4218" s="46"/>
      <c r="C4218" s="307" t="s">
        <v>1612</v>
      </c>
      <c r="D4218" s="307" t="s">
        <v>6012</v>
      </c>
      <c r="E4218" s="19" t="s">
        <v>18</v>
      </c>
      <c r="F4218" s="308">
        <v>219</v>
      </c>
      <c r="G4218" s="40"/>
      <c r="H4218" s="46"/>
    </row>
    <row r="4219" s="2" customFormat="1" ht="16.8" customHeight="1">
      <c r="A4219" s="40"/>
      <c r="B4219" s="46"/>
      <c r="C4219" s="303" t="s">
        <v>1923</v>
      </c>
      <c r="D4219" s="304" t="s">
        <v>1923</v>
      </c>
      <c r="E4219" s="305" t="s">
        <v>18</v>
      </c>
      <c r="F4219" s="306">
        <v>2.98</v>
      </c>
      <c r="G4219" s="40"/>
      <c r="H4219" s="46"/>
    </row>
    <row r="4220" s="2" customFormat="1" ht="16.8" customHeight="1">
      <c r="A4220" s="40"/>
      <c r="B4220" s="46"/>
      <c r="C4220" s="307" t="s">
        <v>1923</v>
      </c>
      <c r="D4220" s="307" t="s">
        <v>6020</v>
      </c>
      <c r="E4220" s="19" t="s">
        <v>18</v>
      </c>
      <c r="F4220" s="308">
        <v>2.98</v>
      </c>
      <c r="G4220" s="40"/>
      <c r="H4220" s="46"/>
    </row>
    <row r="4221" s="2" customFormat="1" ht="16.8" customHeight="1">
      <c r="A4221" s="40"/>
      <c r="B4221" s="46"/>
      <c r="C4221" s="303" t="s">
        <v>1633</v>
      </c>
      <c r="D4221" s="304" t="s">
        <v>1633</v>
      </c>
      <c r="E4221" s="305" t="s">
        <v>18</v>
      </c>
      <c r="F4221" s="306">
        <v>74.340000000000003</v>
      </c>
      <c r="G4221" s="40"/>
      <c r="H4221" s="46"/>
    </row>
    <row r="4222" s="2" customFormat="1" ht="16.8" customHeight="1">
      <c r="A4222" s="40"/>
      <c r="B4222" s="46"/>
      <c r="C4222" s="307" t="s">
        <v>1633</v>
      </c>
      <c r="D4222" s="307" t="s">
        <v>6022</v>
      </c>
      <c r="E4222" s="19" t="s">
        <v>18</v>
      </c>
      <c r="F4222" s="308">
        <v>74.340000000000003</v>
      </c>
      <c r="G4222" s="40"/>
      <c r="H4222" s="46"/>
    </row>
    <row r="4223" s="2" customFormat="1" ht="16.8" customHeight="1">
      <c r="A4223" s="40"/>
      <c r="B4223" s="46"/>
      <c r="C4223" s="303" t="s">
        <v>1932</v>
      </c>
      <c r="D4223" s="304" t="s">
        <v>1932</v>
      </c>
      <c r="E4223" s="305" t="s">
        <v>18</v>
      </c>
      <c r="F4223" s="306">
        <v>31</v>
      </c>
      <c r="G4223" s="40"/>
      <c r="H4223" s="46"/>
    </row>
    <row r="4224" s="2" customFormat="1" ht="16.8" customHeight="1">
      <c r="A4224" s="40"/>
      <c r="B4224" s="46"/>
      <c r="C4224" s="307" t="s">
        <v>1932</v>
      </c>
      <c r="D4224" s="307" t="s">
        <v>6027</v>
      </c>
      <c r="E4224" s="19" t="s">
        <v>18</v>
      </c>
      <c r="F4224" s="308">
        <v>31</v>
      </c>
      <c r="G4224" s="40"/>
      <c r="H4224" s="46"/>
    </row>
    <row r="4225" s="2" customFormat="1" ht="16.8" customHeight="1">
      <c r="A4225" s="40"/>
      <c r="B4225" s="46"/>
      <c r="C4225" s="303" t="s">
        <v>1938</v>
      </c>
      <c r="D4225" s="304" t="s">
        <v>1938</v>
      </c>
      <c r="E4225" s="305" t="s">
        <v>18</v>
      </c>
      <c r="F4225" s="306">
        <v>3</v>
      </c>
      <c r="G4225" s="40"/>
      <c r="H4225" s="46"/>
    </row>
    <row r="4226" s="2" customFormat="1" ht="16.8" customHeight="1">
      <c r="A4226" s="40"/>
      <c r="B4226" s="46"/>
      <c r="C4226" s="307" t="s">
        <v>1938</v>
      </c>
      <c r="D4226" s="307" t="s">
        <v>5530</v>
      </c>
      <c r="E4226" s="19" t="s">
        <v>18</v>
      </c>
      <c r="F4226" s="308">
        <v>3</v>
      </c>
      <c r="G4226" s="40"/>
      <c r="H4226" s="46"/>
    </row>
    <row r="4227" s="2" customFormat="1" ht="16.8" customHeight="1">
      <c r="A4227" s="40"/>
      <c r="B4227" s="46"/>
      <c r="C4227" s="303" t="s">
        <v>1615</v>
      </c>
      <c r="D4227" s="304" t="s">
        <v>1615</v>
      </c>
      <c r="E4227" s="305" t="s">
        <v>18</v>
      </c>
      <c r="F4227" s="306">
        <v>7</v>
      </c>
      <c r="G4227" s="40"/>
      <c r="H4227" s="46"/>
    </row>
    <row r="4228" s="2" customFormat="1" ht="16.8" customHeight="1">
      <c r="A4228" s="40"/>
      <c r="B4228" s="46"/>
      <c r="C4228" s="307" t="s">
        <v>1615</v>
      </c>
      <c r="D4228" s="307" t="s">
        <v>5063</v>
      </c>
      <c r="E4228" s="19" t="s">
        <v>18</v>
      </c>
      <c r="F4228" s="308">
        <v>7</v>
      </c>
      <c r="G4228" s="40"/>
      <c r="H4228" s="46"/>
    </row>
    <row r="4229" s="2" customFormat="1" ht="16.8" customHeight="1">
      <c r="A4229" s="40"/>
      <c r="B4229" s="46"/>
      <c r="C4229" s="303" t="s">
        <v>1621</v>
      </c>
      <c r="D4229" s="304" t="s">
        <v>1621</v>
      </c>
      <c r="E4229" s="305" t="s">
        <v>18</v>
      </c>
      <c r="F4229" s="306">
        <v>21</v>
      </c>
      <c r="G4229" s="40"/>
      <c r="H4229" s="46"/>
    </row>
    <row r="4230" s="2" customFormat="1" ht="16.8" customHeight="1">
      <c r="A4230" s="40"/>
      <c r="B4230" s="46"/>
      <c r="C4230" s="307" t="s">
        <v>1621</v>
      </c>
      <c r="D4230" s="307" t="s">
        <v>6031</v>
      </c>
      <c r="E4230" s="19" t="s">
        <v>18</v>
      </c>
      <c r="F4230" s="308">
        <v>21</v>
      </c>
      <c r="G4230" s="40"/>
      <c r="H4230" s="46"/>
    </row>
    <row r="4231" s="2" customFormat="1" ht="16.8" customHeight="1">
      <c r="A4231" s="40"/>
      <c r="B4231" s="46"/>
      <c r="C4231" s="303" t="s">
        <v>857</v>
      </c>
      <c r="D4231" s="304" t="s">
        <v>857</v>
      </c>
      <c r="E4231" s="305" t="s">
        <v>18</v>
      </c>
      <c r="F4231" s="306">
        <v>13</v>
      </c>
      <c r="G4231" s="40"/>
      <c r="H4231" s="46"/>
    </row>
    <row r="4232" s="2" customFormat="1" ht="16.8" customHeight="1">
      <c r="A4232" s="40"/>
      <c r="B4232" s="46"/>
      <c r="C4232" s="307" t="s">
        <v>857</v>
      </c>
      <c r="D4232" s="307" t="s">
        <v>5095</v>
      </c>
      <c r="E4232" s="19" t="s">
        <v>18</v>
      </c>
      <c r="F4232" s="308">
        <v>13</v>
      </c>
      <c r="G4232" s="40"/>
      <c r="H4232" s="46"/>
    </row>
    <row r="4233" s="2" customFormat="1" ht="16.8" customHeight="1">
      <c r="A4233" s="40"/>
      <c r="B4233" s="46"/>
      <c r="C4233" s="309" t="s">
        <v>7386</v>
      </c>
      <c r="D4233" s="40"/>
      <c r="E4233" s="40"/>
      <c r="F4233" s="40"/>
      <c r="G4233" s="40"/>
      <c r="H4233" s="46"/>
    </row>
    <row r="4234" s="2" customFormat="1" ht="16.8" customHeight="1">
      <c r="A4234" s="40"/>
      <c r="B4234" s="46"/>
      <c r="C4234" s="307" t="s">
        <v>5114</v>
      </c>
      <c r="D4234" s="307" t="s">
        <v>5115</v>
      </c>
      <c r="E4234" s="19" t="s">
        <v>320</v>
      </c>
      <c r="F4234" s="308">
        <v>40</v>
      </c>
      <c r="G4234" s="40"/>
      <c r="H4234" s="46"/>
    </row>
    <row r="4235" s="2" customFormat="1" ht="16.8" customHeight="1">
      <c r="A4235" s="40"/>
      <c r="B4235" s="46"/>
      <c r="C4235" s="303" t="s">
        <v>1597</v>
      </c>
      <c r="D4235" s="304" t="s">
        <v>1597</v>
      </c>
      <c r="E4235" s="305" t="s">
        <v>18</v>
      </c>
      <c r="F4235" s="306">
        <v>13</v>
      </c>
      <c r="G4235" s="40"/>
      <c r="H4235" s="46"/>
    </row>
    <row r="4236" s="2" customFormat="1" ht="16.8" customHeight="1">
      <c r="A4236" s="40"/>
      <c r="B4236" s="46"/>
      <c r="C4236" s="307" t="s">
        <v>1597</v>
      </c>
      <c r="D4236" s="307" t="s">
        <v>6033</v>
      </c>
      <c r="E4236" s="19" t="s">
        <v>18</v>
      </c>
      <c r="F4236" s="308">
        <v>13</v>
      </c>
      <c r="G4236" s="40"/>
      <c r="H4236" s="46"/>
    </row>
    <row r="4237" s="2" customFormat="1" ht="16.8" customHeight="1">
      <c r="A4237" s="40"/>
      <c r="B4237" s="46"/>
      <c r="C4237" s="303" t="s">
        <v>361</v>
      </c>
      <c r="D4237" s="304" t="s">
        <v>361</v>
      </c>
      <c r="E4237" s="305" t="s">
        <v>18</v>
      </c>
      <c r="F4237" s="306">
        <v>10.550000000000001</v>
      </c>
      <c r="G4237" s="40"/>
      <c r="H4237" s="46"/>
    </row>
    <row r="4238" s="2" customFormat="1" ht="16.8" customHeight="1">
      <c r="A4238" s="40"/>
      <c r="B4238" s="46"/>
      <c r="C4238" s="307" t="s">
        <v>361</v>
      </c>
      <c r="D4238" s="307" t="s">
        <v>5851</v>
      </c>
      <c r="E4238" s="19" t="s">
        <v>18</v>
      </c>
      <c r="F4238" s="308">
        <v>10.550000000000001</v>
      </c>
      <c r="G4238" s="40"/>
      <c r="H4238" s="46"/>
    </row>
    <row r="4239" s="2" customFormat="1" ht="16.8" customHeight="1">
      <c r="A4239" s="40"/>
      <c r="B4239" s="46"/>
      <c r="C4239" s="309" t="s">
        <v>7386</v>
      </c>
      <c r="D4239" s="40"/>
      <c r="E4239" s="40"/>
      <c r="F4239" s="40"/>
      <c r="G4239" s="40"/>
      <c r="H4239" s="46"/>
    </row>
    <row r="4240" s="2" customFormat="1" ht="16.8" customHeight="1">
      <c r="A4240" s="40"/>
      <c r="B4240" s="46"/>
      <c r="C4240" s="307" t="s">
        <v>4815</v>
      </c>
      <c r="D4240" s="307" t="s">
        <v>4816</v>
      </c>
      <c r="E4240" s="19" t="s">
        <v>478</v>
      </c>
      <c r="F4240" s="308">
        <v>19.5</v>
      </c>
      <c r="G4240" s="40"/>
      <c r="H4240" s="46"/>
    </row>
    <row r="4241" s="2" customFormat="1" ht="16.8" customHeight="1">
      <c r="A4241" s="40"/>
      <c r="B4241" s="46"/>
      <c r="C4241" s="303" t="s">
        <v>1908</v>
      </c>
      <c r="D4241" s="304" t="s">
        <v>1908</v>
      </c>
      <c r="E4241" s="305" t="s">
        <v>18</v>
      </c>
      <c r="F4241" s="306">
        <v>13</v>
      </c>
      <c r="G4241" s="40"/>
      <c r="H4241" s="46"/>
    </row>
    <row r="4242" s="2" customFormat="1" ht="16.8" customHeight="1">
      <c r="A4242" s="40"/>
      <c r="B4242" s="46"/>
      <c r="C4242" s="307" t="s">
        <v>1908</v>
      </c>
      <c r="D4242" s="307" t="s">
        <v>6033</v>
      </c>
      <c r="E4242" s="19" t="s">
        <v>18</v>
      </c>
      <c r="F4242" s="308">
        <v>13</v>
      </c>
      <c r="G4242" s="40"/>
      <c r="H4242" s="46"/>
    </row>
    <row r="4243" s="2" customFormat="1" ht="16.8" customHeight="1">
      <c r="A4243" s="40"/>
      <c r="B4243" s="46"/>
      <c r="C4243" s="303" t="s">
        <v>2232</v>
      </c>
      <c r="D4243" s="304" t="s">
        <v>2232</v>
      </c>
      <c r="E4243" s="305" t="s">
        <v>18</v>
      </c>
      <c r="F4243" s="306">
        <v>6.2999999999999998</v>
      </c>
      <c r="G4243" s="40"/>
      <c r="H4243" s="46"/>
    </row>
    <row r="4244" s="2" customFormat="1" ht="16.8" customHeight="1">
      <c r="A4244" s="40"/>
      <c r="B4244" s="46"/>
      <c r="C4244" s="307" t="s">
        <v>2232</v>
      </c>
      <c r="D4244" s="307" t="s">
        <v>5538</v>
      </c>
      <c r="E4244" s="19" t="s">
        <v>18</v>
      </c>
      <c r="F4244" s="308">
        <v>6.2999999999999998</v>
      </c>
      <c r="G4244" s="40"/>
      <c r="H4244" s="46"/>
    </row>
    <row r="4245" s="2" customFormat="1" ht="16.8" customHeight="1">
      <c r="A4245" s="40"/>
      <c r="B4245" s="46"/>
      <c r="C4245" s="309" t="s">
        <v>7386</v>
      </c>
      <c r="D4245" s="40"/>
      <c r="E4245" s="40"/>
      <c r="F4245" s="40"/>
      <c r="G4245" s="40"/>
      <c r="H4245" s="46"/>
    </row>
    <row r="4246" s="2" customFormat="1" ht="16.8" customHeight="1">
      <c r="A4246" s="40"/>
      <c r="B4246" s="46"/>
      <c r="C4246" s="307" t="s">
        <v>4986</v>
      </c>
      <c r="D4246" s="307" t="s">
        <v>4987</v>
      </c>
      <c r="E4246" s="19" t="s">
        <v>343</v>
      </c>
      <c r="F4246" s="308">
        <v>10.42</v>
      </c>
      <c r="G4246" s="40"/>
      <c r="H4246" s="46"/>
    </row>
    <row r="4247" s="2" customFormat="1" ht="16.8" customHeight="1">
      <c r="A4247" s="40"/>
      <c r="B4247" s="46"/>
      <c r="C4247" s="303" t="s">
        <v>1873</v>
      </c>
      <c r="D4247" s="304" t="s">
        <v>1873</v>
      </c>
      <c r="E4247" s="305" t="s">
        <v>18</v>
      </c>
      <c r="F4247" s="306">
        <v>16.800000000000001</v>
      </c>
      <c r="G4247" s="40"/>
      <c r="H4247" s="46"/>
    </row>
    <row r="4248" s="2" customFormat="1" ht="16.8" customHeight="1">
      <c r="A4248" s="40"/>
      <c r="B4248" s="46"/>
      <c r="C4248" s="307" t="s">
        <v>1873</v>
      </c>
      <c r="D4248" s="307" t="s">
        <v>5545</v>
      </c>
      <c r="E4248" s="19" t="s">
        <v>18</v>
      </c>
      <c r="F4248" s="308">
        <v>16.800000000000001</v>
      </c>
      <c r="G4248" s="40"/>
      <c r="H4248" s="46"/>
    </row>
    <row r="4249" s="2" customFormat="1" ht="16.8" customHeight="1">
      <c r="A4249" s="40"/>
      <c r="B4249" s="46"/>
      <c r="C4249" s="309" t="s">
        <v>7386</v>
      </c>
      <c r="D4249" s="40"/>
      <c r="E4249" s="40"/>
      <c r="F4249" s="40"/>
      <c r="G4249" s="40"/>
      <c r="H4249" s="46"/>
    </row>
    <row r="4250" s="2" customFormat="1" ht="16.8" customHeight="1">
      <c r="A4250" s="40"/>
      <c r="B4250" s="46"/>
      <c r="C4250" s="307" t="s">
        <v>4992</v>
      </c>
      <c r="D4250" s="307" t="s">
        <v>4993</v>
      </c>
      <c r="E4250" s="19" t="s">
        <v>309</v>
      </c>
      <c r="F4250" s="308">
        <v>33.259999999999998</v>
      </c>
      <c r="G4250" s="40"/>
      <c r="H4250" s="46"/>
    </row>
    <row r="4251" s="2" customFormat="1" ht="16.8" customHeight="1">
      <c r="A4251" s="40"/>
      <c r="B4251" s="46"/>
      <c r="C4251" s="303" t="s">
        <v>1901</v>
      </c>
      <c r="D4251" s="304" t="s">
        <v>1901</v>
      </c>
      <c r="E4251" s="305" t="s">
        <v>18</v>
      </c>
      <c r="F4251" s="306">
        <v>2.98</v>
      </c>
      <c r="G4251" s="40"/>
      <c r="H4251" s="46"/>
    </row>
    <row r="4252" s="2" customFormat="1" ht="16.8" customHeight="1">
      <c r="A4252" s="40"/>
      <c r="B4252" s="46"/>
      <c r="C4252" s="307" t="s">
        <v>1901</v>
      </c>
      <c r="D4252" s="307" t="s">
        <v>6047</v>
      </c>
      <c r="E4252" s="19" t="s">
        <v>18</v>
      </c>
      <c r="F4252" s="308">
        <v>2.98</v>
      </c>
      <c r="G4252" s="40"/>
      <c r="H4252" s="46"/>
    </row>
    <row r="4253" s="2" customFormat="1" ht="16.8" customHeight="1">
      <c r="A4253" s="40"/>
      <c r="B4253" s="46"/>
      <c r="C4253" s="303" t="s">
        <v>2265</v>
      </c>
      <c r="D4253" s="304" t="s">
        <v>2265</v>
      </c>
      <c r="E4253" s="305" t="s">
        <v>18</v>
      </c>
      <c r="F4253" s="306">
        <v>219</v>
      </c>
      <c r="G4253" s="40"/>
      <c r="H4253" s="46"/>
    </row>
    <row r="4254" s="2" customFormat="1" ht="16.8" customHeight="1">
      <c r="A4254" s="40"/>
      <c r="B4254" s="46"/>
      <c r="C4254" s="307" t="s">
        <v>2265</v>
      </c>
      <c r="D4254" s="307" t="s">
        <v>6050</v>
      </c>
      <c r="E4254" s="19" t="s">
        <v>18</v>
      </c>
      <c r="F4254" s="308">
        <v>219</v>
      </c>
      <c r="G4254" s="40"/>
      <c r="H4254" s="46"/>
    </row>
    <row r="4255" s="2" customFormat="1" ht="16.8" customHeight="1">
      <c r="A4255" s="40"/>
      <c r="B4255" s="46"/>
      <c r="C4255" s="303" t="s">
        <v>2035</v>
      </c>
      <c r="D4255" s="304" t="s">
        <v>2035</v>
      </c>
      <c r="E4255" s="305" t="s">
        <v>18</v>
      </c>
      <c r="F4255" s="306">
        <v>39</v>
      </c>
      <c r="G4255" s="40"/>
      <c r="H4255" s="46"/>
    </row>
    <row r="4256" s="2" customFormat="1" ht="16.8" customHeight="1">
      <c r="A4256" s="40"/>
      <c r="B4256" s="46"/>
      <c r="C4256" s="303" t="s">
        <v>4044</v>
      </c>
      <c r="D4256" s="304" t="s">
        <v>4044</v>
      </c>
      <c r="E4256" s="305" t="s">
        <v>18</v>
      </c>
      <c r="F4256" s="306">
        <v>125.90000000000001</v>
      </c>
      <c r="G4256" s="40"/>
      <c r="H4256" s="46"/>
    </row>
    <row r="4257" s="2" customFormat="1" ht="16.8" customHeight="1">
      <c r="A4257" s="40"/>
      <c r="B4257" s="46"/>
      <c r="C4257" s="307" t="s">
        <v>4044</v>
      </c>
      <c r="D4257" s="307" t="s">
        <v>6055</v>
      </c>
      <c r="E4257" s="19" t="s">
        <v>18</v>
      </c>
      <c r="F4257" s="308">
        <v>125.90000000000001</v>
      </c>
      <c r="G4257" s="40"/>
      <c r="H4257" s="46"/>
    </row>
    <row r="4258" s="2" customFormat="1" ht="16.8" customHeight="1">
      <c r="A4258" s="40"/>
      <c r="B4258" s="46"/>
      <c r="C4258" s="309" t="s">
        <v>7386</v>
      </c>
      <c r="D4258" s="40"/>
      <c r="E4258" s="40"/>
      <c r="F4258" s="40"/>
      <c r="G4258" s="40"/>
      <c r="H4258" s="46"/>
    </row>
    <row r="4259" s="2" customFormat="1" ht="16.8" customHeight="1">
      <c r="A4259" s="40"/>
      <c r="B4259" s="46"/>
      <c r="C4259" s="307" t="s">
        <v>5017</v>
      </c>
      <c r="D4259" s="307" t="s">
        <v>5018</v>
      </c>
      <c r="E4259" s="19" t="s">
        <v>478</v>
      </c>
      <c r="F4259" s="308">
        <v>594.70000000000005</v>
      </c>
      <c r="G4259" s="40"/>
      <c r="H4259" s="46"/>
    </row>
    <row r="4260" s="2" customFormat="1" ht="16.8" customHeight="1">
      <c r="A4260" s="40"/>
      <c r="B4260" s="46"/>
      <c r="C4260" s="303" t="s">
        <v>2551</v>
      </c>
      <c r="D4260" s="304" t="s">
        <v>2551</v>
      </c>
      <c r="E4260" s="305" t="s">
        <v>18</v>
      </c>
      <c r="F4260" s="306">
        <v>199</v>
      </c>
      <c r="G4260" s="40"/>
      <c r="H4260" s="46"/>
    </row>
    <row r="4261" s="2" customFormat="1" ht="16.8" customHeight="1">
      <c r="A4261" s="40"/>
      <c r="B4261" s="46"/>
      <c r="C4261" s="303" t="s">
        <v>2626</v>
      </c>
      <c r="D4261" s="304" t="s">
        <v>2626</v>
      </c>
      <c r="E4261" s="305" t="s">
        <v>18</v>
      </c>
      <c r="F4261" s="306">
        <v>108.40000000000001</v>
      </c>
      <c r="G4261" s="40"/>
      <c r="H4261" s="46"/>
    </row>
    <row r="4262" s="2" customFormat="1" ht="16.8" customHeight="1">
      <c r="A4262" s="40"/>
      <c r="B4262" s="46"/>
      <c r="C4262" s="307" t="s">
        <v>2626</v>
      </c>
      <c r="D4262" s="307" t="s">
        <v>6065</v>
      </c>
      <c r="E4262" s="19" t="s">
        <v>18</v>
      </c>
      <c r="F4262" s="308">
        <v>108.40000000000001</v>
      </c>
      <c r="G4262" s="40"/>
      <c r="H4262" s="46"/>
    </row>
    <row r="4263" s="2" customFormat="1" ht="16.8" customHeight="1">
      <c r="A4263" s="40"/>
      <c r="B4263" s="46"/>
      <c r="C4263" s="303" t="s">
        <v>1045</v>
      </c>
      <c r="D4263" s="304" t="s">
        <v>1045</v>
      </c>
      <c r="E4263" s="305" t="s">
        <v>18</v>
      </c>
      <c r="F4263" s="306">
        <v>37</v>
      </c>
      <c r="G4263" s="40"/>
      <c r="H4263" s="46"/>
    </row>
    <row r="4264" s="2" customFormat="1" ht="16.8" customHeight="1">
      <c r="A4264" s="40"/>
      <c r="B4264" s="46"/>
      <c r="C4264" s="303" t="s">
        <v>367</v>
      </c>
      <c r="D4264" s="304" t="s">
        <v>367</v>
      </c>
      <c r="E4264" s="305" t="s">
        <v>18</v>
      </c>
      <c r="F4264" s="306">
        <v>6.2999999999999998</v>
      </c>
      <c r="G4264" s="40"/>
      <c r="H4264" s="46"/>
    </row>
    <row r="4265" s="2" customFormat="1" ht="16.8" customHeight="1">
      <c r="A4265" s="40"/>
      <c r="B4265" s="46"/>
      <c r="C4265" s="307" t="s">
        <v>367</v>
      </c>
      <c r="D4265" s="307" t="s">
        <v>5854</v>
      </c>
      <c r="E4265" s="19" t="s">
        <v>18</v>
      </c>
      <c r="F4265" s="308">
        <v>6.2999999999999998</v>
      </c>
      <c r="G4265" s="40"/>
      <c r="H4265" s="46"/>
    </row>
    <row r="4266" s="2" customFormat="1" ht="16.8" customHeight="1">
      <c r="A4266" s="40"/>
      <c r="B4266" s="46"/>
      <c r="C4266" s="303" t="s">
        <v>2430</v>
      </c>
      <c r="D4266" s="304" t="s">
        <v>2430</v>
      </c>
      <c r="E4266" s="305" t="s">
        <v>18</v>
      </c>
      <c r="F4266" s="306">
        <v>74.099999999999994</v>
      </c>
      <c r="G4266" s="40"/>
      <c r="H4266" s="46"/>
    </row>
    <row r="4267" s="2" customFormat="1" ht="16.8" customHeight="1">
      <c r="A4267" s="40"/>
      <c r="B4267" s="46"/>
      <c r="C4267" s="307" t="s">
        <v>2430</v>
      </c>
      <c r="D4267" s="307" t="s">
        <v>6070</v>
      </c>
      <c r="E4267" s="19" t="s">
        <v>18</v>
      </c>
      <c r="F4267" s="308">
        <v>74.099999999999994</v>
      </c>
      <c r="G4267" s="40"/>
      <c r="H4267" s="46"/>
    </row>
    <row r="4268" s="2" customFormat="1" ht="16.8" customHeight="1">
      <c r="A4268" s="40"/>
      <c r="B4268" s="46"/>
      <c r="C4268" s="303" t="s">
        <v>1658</v>
      </c>
      <c r="D4268" s="304" t="s">
        <v>1658</v>
      </c>
      <c r="E4268" s="305" t="s">
        <v>18</v>
      </c>
      <c r="F4268" s="306">
        <v>13</v>
      </c>
      <c r="G4268" s="40"/>
      <c r="H4268" s="46"/>
    </row>
    <row r="4269" s="2" customFormat="1" ht="16.8" customHeight="1">
      <c r="A4269" s="40"/>
      <c r="B4269" s="46"/>
      <c r="C4269" s="303" t="s">
        <v>2058</v>
      </c>
      <c r="D4269" s="304" t="s">
        <v>2058</v>
      </c>
      <c r="E4269" s="305" t="s">
        <v>18</v>
      </c>
      <c r="F4269" s="306">
        <v>92</v>
      </c>
      <c r="G4269" s="40"/>
      <c r="H4269" s="46"/>
    </row>
    <row r="4270" s="2" customFormat="1" ht="16.8" customHeight="1">
      <c r="A4270" s="40"/>
      <c r="B4270" s="46"/>
      <c r="C4270" s="307" t="s">
        <v>2058</v>
      </c>
      <c r="D4270" s="307" t="s">
        <v>6075</v>
      </c>
      <c r="E4270" s="19" t="s">
        <v>18</v>
      </c>
      <c r="F4270" s="308">
        <v>92</v>
      </c>
      <c r="G4270" s="40"/>
      <c r="H4270" s="46"/>
    </row>
    <row r="4271" s="2" customFormat="1" ht="16.8" customHeight="1">
      <c r="A4271" s="40"/>
      <c r="B4271" s="46"/>
      <c r="C4271" s="303" t="s">
        <v>2476</v>
      </c>
      <c r="D4271" s="304" t="s">
        <v>2476</v>
      </c>
      <c r="E4271" s="305" t="s">
        <v>18</v>
      </c>
      <c r="F4271" s="306">
        <v>20</v>
      </c>
      <c r="G4271" s="40"/>
      <c r="H4271" s="46"/>
    </row>
    <row r="4272" s="2" customFormat="1" ht="16.8" customHeight="1">
      <c r="A4272" s="40"/>
      <c r="B4272" s="46"/>
      <c r="C4272" s="307" t="s">
        <v>2476</v>
      </c>
      <c r="D4272" s="307" t="s">
        <v>6078</v>
      </c>
      <c r="E4272" s="19" t="s">
        <v>18</v>
      </c>
      <c r="F4272" s="308">
        <v>20</v>
      </c>
      <c r="G4272" s="40"/>
      <c r="H4272" s="46"/>
    </row>
    <row r="4273" s="2" customFormat="1" ht="16.8" customHeight="1">
      <c r="A4273" s="40"/>
      <c r="B4273" s="46"/>
      <c r="C4273" s="303" t="s">
        <v>1717</v>
      </c>
      <c r="D4273" s="304" t="s">
        <v>1717</v>
      </c>
      <c r="E4273" s="305" t="s">
        <v>18</v>
      </c>
      <c r="F4273" s="306">
        <v>5</v>
      </c>
      <c r="G4273" s="40"/>
      <c r="H4273" s="46"/>
    </row>
    <row r="4274" s="2" customFormat="1" ht="16.8" customHeight="1">
      <c r="A4274" s="40"/>
      <c r="B4274" s="46"/>
      <c r="C4274" s="307" t="s">
        <v>1717</v>
      </c>
      <c r="D4274" s="307" t="s">
        <v>6084</v>
      </c>
      <c r="E4274" s="19" t="s">
        <v>18</v>
      </c>
      <c r="F4274" s="308">
        <v>5</v>
      </c>
      <c r="G4274" s="40"/>
      <c r="H4274" s="46"/>
    </row>
    <row r="4275" s="2" customFormat="1" ht="16.8" customHeight="1">
      <c r="A4275" s="40"/>
      <c r="B4275" s="46"/>
      <c r="C4275" s="303" t="s">
        <v>1808</v>
      </c>
      <c r="D4275" s="304" t="s">
        <v>1808</v>
      </c>
      <c r="E4275" s="305" t="s">
        <v>18</v>
      </c>
      <c r="F4275" s="306">
        <v>3</v>
      </c>
      <c r="G4275" s="40"/>
      <c r="H4275" s="46"/>
    </row>
    <row r="4276" s="2" customFormat="1" ht="16.8" customHeight="1">
      <c r="A4276" s="40"/>
      <c r="B4276" s="46"/>
      <c r="C4276" s="307" t="s">
        <v>1808</v>
      </c>
      <c r="D4276" s="307" t="s">
        <v>5530</v>
      </c>
      <c r="E4276" s="19" t="s">
        <v>18</v>
      </c>
      <c r="F4276" s="308">
        <v>3</v>
      </c>
      <c r="G4276" s="40"/>
      <c r="H4276" s="46"/>
    </row>
    <row r="4277" s="2" customFormat="1" ht="16.8" customHeight="1">
      <c r="A4277" s="40"/>
      <c r="B4277" s="46"/>
      <c r="C4277" s="303" t="s">
        <v>2087</v>
      </c>
      <c r="D4277" s="304" t="s">
        <v>2087</v>
      </c>
      <c r="E4277" s="305" t="s">
        <v>18</v>
      </c>
      <c r="F4277" s="306">
        <v>3</v>
      </c>
      <c r="G4277" s="40"/>
      <c r="H4277" s="46"/>
    </row>
    <row r="4278" s="2" customFormat="1" ht="16.8" customHeight="1">
      <c r="A4278" s="40"/>
      <c r="B4278" s="46"/>
      <c r="C4278" s="307" t="s">
        <v>2087</v>
      </c>
      <c r="D4278" s="307" t="s">
        <v>5530</v>
      </c>
      <c r="E4278" s="19" t="s">
        <v>18</v>
      </c>
      <c r="F4278" s="308">
        <v>3</v>
      </c>
      <c r="G4278" s="40"/>
      <c r="H4278" s="46"/>
    </row>
    <row r="4279" s="2" customFormat="1" ht="16.8" customHeight="1">
      <c r="A4279" s="40"/>
      <c r="B4279" s="46"/>
      <c r="C4279" s="303" t="s">
        <v>1541</v>
      </c>
      <c r="D4279" s="304" t="s">
        <v>1541</v>
      </c>
      <c r="E4279" s="305" t="s">
        <v>18</v>
      </c>
      <c r="F4279" s="306">
        <v>12.199999999999999</v>
      </c>
      <c r="G4279" s="40"/>
      <c r="H4279" s="46"/>
    </row>
    <row r="4280" s="2" customFormat="1" ht="16.8" customHeight="1">
      <c r="A4280" s="40"/>
      <c r="B4280" s="46"/>
      <c r="C4280" s="307" t="s">
        <v>1541</v>
      </c>
      <c r="D4280" s="307" t="s">
        <v>5856</v>
      </c>
      <c r="E4280" s="19" t="s">
        <v>18</v>
      </c>
      <c r="F4280" s="308">
        <v>12.199999999999999</v>
      </c>
      <c r="G4280" s="40"/>
      <c r="H4280" s="46"/>
    </row>
    <row r="4281" s="2" customFormat="1" ht="16.8" customHeight="1">
      <c r="A4281" s="40"/>
      <c r="B4281" s="46"/>
      <c r="C4281" s="303" t="s">
        <v>2464</v>
      </c>
      <c r="D4281" s="304" t="s">
        <v>2464</v>
      </c>
      <c r="E4281" s="305" t="s">
        <v>18</v>
      </c>
      <c r="F4281" s="306">
        <v>234</v>
      </c>
      <c r="G4281" s="40"/>
      <c r="H4281" s="46"/>
    </row>
    <row r="4282" s="2" customFormat="1" ht="16.8" customHeight="1">
      <c r="A4282" s="40"/>
      <c r="B4282" s="46"/>
      <c r="C4282" s="303" t="s">
        <v>1026</v>
      </c>
      <c r="D4282" s="304" t="s">
        <v>1026</v>
      </c>
      <c r="E4282" s="305" t="s">
        <v>18</v>
      </c>
      <c r="F4282" s="306">
        <v>4</v>
      </c>
      <c r="G4282" s="40"/>
      <c r="H4282" s="46"/>
    </row>
    <row r="4283" s="2" customFormat="1" ht="16.8" customHeight="1">
      <c r="A4283" s="40"/>
      <c r="B4283" s="46"/>
      <c r="C4283" s="303" t="s">
        <v>2071</v>
      </c>
      <c r="D4283" s="304" t="s">
        <v>2071</v>
      </c>
      <c r="E4283" s="305" t="s">
        <v>18</v>
      </c>
      <c r="F4283" s="306">
        <v>594.70000000000005</v>
      </c>
      <c r="G4283" s="40"/>
      <c r="H4283" s="46"/>
    </row>
    <row r="4284" s="2" customFormat="1" ht="16.8" customHeight="1">
      <c r="A4284" s="40"/>
      <c r="B4284" s="46"/>
      <c r="C4284" s="303" t="s">
        <v>1766</v>
      </c>
      <c r="D4284" s="304" t="s">
        <v>1766</v>
      </c>
      <c r="E4284" s="305" t="s">
        <v>18</v>
      </c>
      <c r="F4284" s="306">
        <v>108.40000000000001</v>
      </c>
      <c r="G4284" s="40"/>
      <c r="H4284" s="46"/>
    </row>
    <row r="4285" s="2" customFormat="1" ht="16.8" customHeight="1">
      <c r="A4285" s="40"/>
      <c r="B4285" s="46"/>
      <c r="C4285" s="303" t="s">
        <v>939</v>
      </c>
      <c r="D4285" s="304" t="s">
        <v>939</v>
      </c>
      <c r="E4285" s="305" t="s">
        <v>18</v>
      </c>
      <c r="F4285" s="306">
        <v>74.099999999999994</v>
      </c>
      <c r="G4285" s="40"/>
      <c r="H4285" s="46"/>
    </row>
    <row r="4286" s="2" customFormat="1" ht="16.8" customHeight="1">
      <c r="A4286" s="40"/>
      <c r="B4286" s="46"/>
      <c r="C4286" s="303" t="s">
        <v>4099</v>
      </c>
      <c r="D4286" s="304" t="s">
        <v>4099</v>
      </c>
      <c r="E4286" s="305" t="s">
        <v>18</v>
      </c>
      <c r="F4286" s="306">
        <v>13</v>
      </c>
      <c r="G4286" s="40"/>
      <c r="H4286" s="46"/>
    </row>
    <row r="4287" s="2" customFormat="1" ht="16.8" customHeight="1">
      <c r="A4287" s="40"/>
      <c r="B4287" s="46"/>
      <c r="C4287" s="303" t="s">
        <v>513</v>
      </c>
      <c r="D4287" s="304" t="s">
        <v>513</v>
      </c>
      <c r="E4287" s="305" t="s">
        <v>18</v>
      </c>
      <c r="F4287" s="306">
        <v>41</v>
      </c>
      <c r="G4287" s="40"/>
      <c r="H4287" s="46"/>
    </row>
    <row r="4288" s="2" customFormat="1" ht="16.8" customHeight="1">
      <c r="A4288" s="40"/>
      <c r="B4288" s="46"/>
      <c r="C4288" s="307" t="s">
        <v>513</v>
      </c>
      <c r="D4288" s="307" t="s">
        <v>6100</v>
      </c>
      <c r="E4288" s="19" t="s">
        <v>18</v>
      </c>
      <c r="F4288" s="308">
        <v>41</v>
      </c>
      <c r="G4288" s="40"/>
      <c r="H4288" s="46"/>
    </row>
    <row r="4289" s="2" customFormat="1" ht="16.8" customHeight="1">
      <c r="A4289" s="40"/>
      <c r="B4289" s="46"/>
      <c r="C4289" s="303" t="s">
        <v>535</v>
      </c>
      <c r="D4289" s="304" t="s">
        <v>535</v>
      </c>
      <c r="E4289" s="305" t="s">
        <v>18</v>
      </c>
      <c r="F4289" s="306">
        <v>6</v>
      </c>
      <c r="G4289" s="40"/>
      <c r="H4289" s="46"/>
    </row>
    <row r="4290" s="2" customFormat="1" ht="16.8" customHeight="1">
      <c r="A4290" s="40"/>
      <c r="B4290" s="46"/>
      <c r="C4290" s="307" t="s">
        <v>535</v>
      </c>
      <c r="D4290" s="307" t="s">
        <v>6102</v>
      </c>
      <c r="E4290" s="19" t="s">
        <v>18</v>
      </c>
      <c r="F4290" s="308">
        <v>6</v>
      </c>
      <c r="G4290" s="40"/>
      <c r="H4290" s="46"/>
    </row>
    <row r="4291" s="2" customFormat="1" ht="16.8" customHeight="1">
      <c r="A4291" s="40"/>
      <c r="B4291" s="46"/>
      <c r="C4291" s="303" t="s">
        <v>541</v>
      </c>
      <c r="D4291" s="304" t="s">
        <v>541</v>
      </c>
      <c r="E4291" s="305" t="s">
        <v>18</v>
      </c>
      <c r="F4291" s="306">
        <v>10</v>
      </c>
      <c r="G4291" s="40"/>
      <c r="H4291" s="46"/>
    </row>
    <row r="4292" s="2" customFormat="1" ht="16.8" customHeight="1">
      <c r="A4292" s="40"/>
      <c r="B4292" s="46"/>
      <c r="C4292" s="307" t="s">
        <v>541</v>
      </c>
      <c r="D4292" s="307" t="s">
        <v>6105</v>
      </c>
      <c r="E4292" s="19" t="s">
        <v>18</v>
      </c>
      <c r="F4292" s="308">
        <v>10</v>
      </c>
      <c r="G4292" s="40"/>
      <c r="H4292" s="46"/>
    </row>
    <row r="4293" s="2" customFormat="1" ht="16.8" customHeight="1">
      <c r="A4293" s="40"/>
      <c r="B4293" s="46"/>
      <c r="C4293" s="303" t="s">
        <v>522</v>
      </c>
      <c r="D4293" s="304" t="s">
        <v>522</v>
      </c>
      <c r="E4293" s="305" t="s">
        <v>18</v>
      </c>
      <c r="F4293" s="306">
        <v>10</v>
      </c>
      <c r="G4293" s="40"/>
      <c r="H4293" s="46"/>
    </row>
    <row r="4294" s="2" customFormat="1" ht="16.8" customHeight="1">
      <c r="A4294" s="40"/>
      <c r="B4294" s="46"/>
      <c r="C4294" s="303" t="s">
        <v>339</v>
      </c>
      <c r="D4294" s="304" t="s">
        <v>339</v>
      </c>
      <c r="E4294" s="305" t="s">
        <v>18</v>
      </c>
      <c r="F4294" s="306">
        <v>21.739999999999998</v>
      </c>
      <c r="G4294" s="40"/>
      <c r="H4294" s="46"/>
    </row>
    <row r="4295" s="2" customFormat="1" ht="16.8" customHeight="1">
      <c r="A4295" s="40"/>
      <c r="B4295" s="46"/>
      <c r="C4295" s="307" t="s">
        <v>339</v>
      </c>
      <c r="D4295" s="307" t="s">
        <v>5858</v>
      </c>
      <c r="E4295" s="19" t="s">
        <v>18</v>
      </c>
      <c r="F4295" s="308">
        <v>21.739999999999998</v>
      </c>
      <c r="G4295" s="40"/>
      <c r="H4295" s="46"/>
    </row>
    <row r="4296" s="2" customFormat="1" ht="16.8" customHeight="1">
      <c r="A4296" s="40"/>
      <c r="B4296" s="46"/>
      <c r="C4296" s="309" t="s">
        <v>7386</v>
      </c>
      <c r="D4296" s="40"/>
      <c r="E4296" s="40"/>
      <c r="F4296" s="40"/>
      <c r="G4296" s="40"/>
      <c r="H4296" s="46"/>
    </row>
    <row r="4297" s="2" customFormat="1" ht="16.8" customHeight="1">
      <c r="A4297" s="40"/>
      <c r="B4297" s="46"/>
      <c r="C4297" s="307" t="s">
        <v>4830</v>
      </c>
      <c r="D4297" s="307" t="s">
        <v>4831</v>
      </c>
      <c r="E4297" s="19" t="s">
        <v>343</v>
      </c>
      <c r="F4297" s="308">
        <v>67.129999999999995</v>
      </c>
      <c r="G4297" s="40"/>
      <c r="H4297" s="46"/>
    </row>
    <row r="4298" s="2" customFormat="1" ht="16.8" customHeight="1">
      <c r="A4298" s="40"/>
      <c r="B4298" s="46"/>
      <c r="C4298" s="303" t="s">
        <v>576</v>
      </c>
      <c r="D4298" s="304" t="s">
        <v>576</v>
      </c>
      <c r="E4298" s="305" t="s">
        <v>18</v>
      </c>
      <c r="F4298" s="306">
        <v>4</v>
      </c>
      <c r="G4298" s="40"/>
      <c r="H4298" s="46"/>
    </row>
    <row r="4299" s="2" customFormat="1" ht="16.8" customHeight="1">
      <c r="A4299" s="40"/>
      <c r="B4299" s="46"/>
      <c r="C4299" s="307" t="s">
        <v>576</v>
      </c>
      <c r="D4299" s="307" t="s">
        <v>4971</v>
      </c>
      <c r="E4299" s="19" t="s">
        <v>18</v>
      </c>
      <c r="F4299" s="308">
        <v>4</v>
      </c>
      <c r="G4299" s="40"/>
      <c r="H4299" s="46"/>
    </row>
    <row r="4300" s="2" customFormat="1" ht="16.8" customHeight="1">
      <c r="A4300" s="40"/>
      <c r="B4300" s="46"/>
      <c r="C4300" s="303" t="s">
        <v>868</v>
      </c>
      <c r="D4300" s="304" t="s">
        <v>576</v>
      </c>
      <c r="E4300" s="305" t="s">
        <v>18</v>
      </c>
      <c r="F4300" s="306">
        <v>219</v>
      </c>
      <c r="G4300" s="40"/>
      <c r="H4300" s="46"/>
    </row>
    <row r="4301" s="2" customFormat="1" ht="16.8" customHeight="1">
      <c r="A4301" s="40"/>
      <c r="B4301" s="46"/>
      <c r="C4301" s="307" t="s">
        <v>868</v>
      </c>
      <c r="D4301" s="307" t="s">
        <v>6050</v>
      </c>
      <c r="E4301" s="19" t="s">
        <v>18</v>
      </c>
      <c r="F4301" s="308">
        <v>219</v>
      </c>
      <c r="G4301" s="40"/>
      <c r="H4301" s="46"/>
    </row>
    <row r="4302" s="2" customFormat="1" ht="16.8" customHeight="1">
      <c r="A4302" s="40"/>
      <c r="B4302" s="46"/>
      <c r="C4302" s="303" t="s">
        <v>587</v>
      </c>
      <c r="D4302" s="304" t="s">
        <v>587</v>
      </c>
      <c r="E4302" s="305" t="s">
        <v>18</v>
      </c>
      <c r="F4302" s="306">
        <v>69</v>
      </c>
      <c r="G4302" s="40"/>
      <c r="H4302" s="46"/>
    </row>
    <row r="4303" s="2" customFormat="1" ht="16.8" customHeight="1">
      <c r="A4303" s="40"/>
      <c r="B4303" s="46"/>
      <c r="C4303" s="307" t="s">
        <v>587</v>
      </c>
      <c r="D4303" s="307" t="s">
        <v>6111</v>
      </c>
      <c r="E4303" s="19" t="s">
        <v>18</v>
      </c>
      <c r="F4303" s="308">
        <v>69</v>
      </c>
      <c r="G4303" s="40"/>
      <c r="H4303" s="46"/>
    </row>
    <row r="4304" s="2" customFormat="1" ht="16.8" customHeight="1">
      <c r="A4304" s="40"/>
      <c r="B4304" s="46"/>
      <c r="C4304" s="303" t="s">
        <v>1770</v>
      </c>
      <c r="D4304" s="304" t="s">
        <v>1770</v>
      </c>
      <c r="E4304" s="305" t="s">
        <v>18</v>
      </c>
      <c r="F4304" s="306">
        <v>28</v>
      </c>
      <c r="G4304" s="40"/>
      <c r="H4304" s="46"/>
    </row>
    <row r="4305" s="2" customFormat="1" ht="16.8" customHeight="1">
      <c r="A4305" s="40"/>
      <c r="B4305" s="46"/>
      <c r="C4305" s="307" t="s">
        <v>1770</v>
      </c>
      <c r="D4305" s="307" t="s">
        <v>5634</v>
      </c>
      <c r="E4305" s="19" t="s">
        <v>18</v>
      </c>
      <c r="F4305" s="308">
        <v>28</v>
      </c>
      <c r="G4305" s="40"/>
      <c r="H4305" s="46"/>
    </row>
    <row r="4306" s="2" customFormat="1" ht="16.8" customHeight="1">
      <c r="A4306" s="40"/>
      <c r="B4306" s="46"/>
      <c r="C4306" s="303" t="s">
        <v>5050</v>
      </c>
      <c r="D4306" s="304" t="s">
        <v>1770</v>
      </c>
      <c r="E4306" s="305" t="s">
        <v>18</v>
      </c>
      <c r="F4306" s="306">
        <v>594.70000000000005</v>
      </c>
      <c r="G4306" s="40"/>
      <c r="H4306" s="46"/>
    </row>
    <row r="4307" s="2" customFormat="1" ht="16.8" customHeight="1">
      <c r="A4307" s="40"/>
      <c r="B4307" s="46"/>
      <c r="C4307" s="307" t="s">
        <v>5050</v>
      </c>
      <c r="D4307" s="307" t="s">
        <v>6092</v>
      </c>
      <c r="E4307" s="19" t="s">
        <v>18</v>
      </c>
      <c r="F4307" s="308">
        <v>594.70000000000005</v>
      </c>
      <c r="G4307" s="40"/>
      <c r="H4307" s="46"/>
    </row>
    <row r="4308" s="2" customFormat="1" ht="16.8" customHeight="1">
      <c r="A4308" s="40"/>
      <c r="B4308" s="46"/>
      <c r="C4308" s="303" t="s">
        <v>602</v>
      </c>
      <c r="D4308" s="304" t="s">
        <v>602</v>
      </c>
      <c r="E4308" s="305" t="s">
        <v>18</v>
      </c>
      <c r="F4308" s="306">
        <v>28</v>
      </c>
      <c r="G4308" s="40"/>
      <c r="H4308" s="46"/>
    </row>
    <row r="4309" s="2" customFormat="1" ht="16.8" customHeight="1">
      <c r="A4309" s="40"/>
      <c r="B4309" s="46"/>
      <c r="C4309" s="307" t="s">
        <v>602</v>
      </c>
      <c r="D4309" s="307" t="s">
        <v>5634</v>
      </c>
      <c r="E4309" s="19" t="s">
        <v>18</v>
      </c>
      <c r="F4309" s="308">
        <v>28</v>
      </c>
      <c r="G4309" s="40"/>
      <c r="H4309" s="46"/>
    </row>
    <row r="4310" s="2" customFormat="1" ht="16.8" customHeight="1">
      <c r="A4310" s="40"/>
      <c r="B4310" s="46"/>
      <c r="C4310" s="303" t="s">
        <v>6094</v>
      </c>
      <c r="D4310" s="304" t="s">
        <v>602</v>
      </c>
      <c r="E4310" s="305" t="s">
        <v>18</v>
      </c>
      <c r="F4310" s="306">
        <v>108.40000000000001</v>
      </c>
      <c r="G4310" s="40"/>
      <c r="H4310" s="46"/>
    </row>
    <row r="4311" s="2" customFormat="1" ht="16.8" customHeight="1">
      <c r="A4311" s="40"/>
      <c r="B4311" s="46"/>
      <c r="C4311" s="307" t="s">
        <v>6094</v>
      </c>
      <c r="D4311" s="307" t="s">
        <v>6095</v>
      </c>
      <c r="E4311" s="19" t="s">
        <v>18</v>
      </c>
      <c r="F4311" s="308">
        <v>108.40000000000001</v>
      </c>
      <c r="G4311" s="40"/>
      <c r="H4311" s="46"/>
    </row>
    <row r="4312" s="2" customFormat="1" ht="16.8" customHeight="1">
      <c r="A4312" s="40"/>
      <c r="B4312" s="46"/>
      <c r="C4312" s="303" t="s">
        <v>1826</v>
      </c>
      <c r="D4312" s="304" t="s">
        <v>1826</v>
      </c>
      <c r="E4312" s="305" t="s">
        <v>18</v>
      </c>
      <c r="F4312" s="306">
        <v>28</v>
      </c>
      <c r="G4312" s="40"/>
      <c r="H4312" s="46"/>
    </row>
    <row r="4313" s="2" customFormat="1" ht="16.8" customHeight="1">
      <c r="A4313" s="40"/>
      <c r="B4313" s="46"/>
      <c r="C4313" s="307" t="s">
        <v>1826</v>
      </c>
      <c r="D4313" s="307" t="s">
        <v>6115</v>
      </c>
      <c r="E4313" s="19" t="s">
        <v>18</v>
      </c>
      <c r="F4313" s="308">
        <v>28</v>
      </c>
      <c r="G4313" s="40"/>
      <c r="H4313" s="46"/>
    </row>
    <row r="4314" s="2" customFormat="1" ht="16.8" customHeight="1">
      <c r="A4314" s="40"/>
      <c r="B4314" s="46"/>
      <c r="C4314" s="303" t="s">
        <v>6097</v>
      </c>
      <c r="D4314" s="304" t="s">
        <v>1826</v>
      </c>
      <c r="E4314" s="305" t="s">
        <v>18</v>
      </c>
      <c r="F4314" s="306">
        <v>74.099999999999994</v>
      </c>
      <c r="G4314" s="40"/>
      <c r="H4314" s="46"/>
    </row>
    <row r="4315" s="2" customFormat="1" ht="16.8" customHeight="1">
      <c r="A4315" s="40"/>
      <c r="B4315" s="46"/>
      <c r="C4315" s="307" t="s">
        <v>6097</v>
      </c>
      <c r="D4315" s="307" t="s">
        <v>6098</v>
      </c>
      <c r="E4315" s="19" t="s">
        <v>18</v>
      </c>
      <c r="F4315" s="308">
        <v>74.099999999999994</v>
      </c>
      <c r="G4315" s="40"/>
      <c r="H4315" s="46"/>
    </row>
    <row r="4316" s="2" customFormat="1" ht="16.8" customHeight="1">
      <c r="A4316" s="40"/>
      <c r="B4316" s="46"/>
      <c r="C4316" s="303" t="s">
        <v>617</v>
      </c>
      <c r="D4316" s="304" t="s">
        <v>617</v>
      </c>
      <c r="E4316" s="305" t="s">
        <v>18</v>
      </c>
      <c r="F4316" s="306">
        <v>25</v>
      </c>
      <c r="G4316" s="40"/>
      <c r="H4316" s="46"/>
    </row>
    <row r="4317" s="2" customFormat="1" ht="16.8" customHeight="1">
      <c r="A4317" s="40"/>
      <c r="B4317" s="46"/>
      <c r="C4317" s="307" t="s">
        <v>617</v>
      </c>
      <c r="D4317" s="307" t="s">
        <v>6117</v>
      </c>
      <c r="E4317" s="19" t="s">
        <v>18</v>
      </c>
      <c r="F4317" s="308">
        <v>25</v>
      </c>
      <c r="G4317" s="40"/>
      <c r="H4317" s="46"/>
    </row>
    <row r="4318" s="2" customFormat="1" ht="16.8" customHeight="1">
      <c r="A4318" s="40"/>
      <c r="B4318" s="46"/>
      <c r="C4318" s="303" t="s">
        <v>624</v>
      </c>
      <c r="D4318" s="304" t="s">
        <v>624</v>
      </c>
      <c r="E4318" s="305" t="s">
        <v>18</v>
      </c>
      <c r="F4318" s="306">
        <v>2</v>
      </c>
      <c r="G4318" s="40"/>
      <c r="H4318" s="46"/>
    </row>
    <row r="4319" s="2" customFormat="1" ht="16.8" customHeight="1">
      <c r="A4319" s="40"/>
      <c r="B4319" s="46"/>
      <c r="C4319" s="307" t="s">
        <v>624</v>
      </c>
      <c r="D4319" s="307" t="s">
        <v>4967</v>
      </c>
      <c r="E4319" s="19" t="s">
        <v>18</v>
      </c>
      <c r="F4319" s="308">
        <v>2</v>
      </c>
      <c r="G4319" s="40"/>
      <c r="H4319" s="46"/>
    </row>
    <row r="4320" s="2" customFormat="1" ht="16.8" customHeight="1">
      <c r="A4320" s="40"/>
      <c r="B4320" s="46"/>
      <c r="C4320" s="303" t="s">
        <v>4426</v>
      </c>
      <c r="D4320" s="304" t="s">
        <v>4426</v>
      </c>
      <c r="E4320" s="305" t="s">
        <v>18</v>
      </c>
      <c r="F4320" s="306">
        <v>5</v>
      </c>
      <c r="G4320" s="40"/>
      <c r="H4320" s="46"/>
    </row>
    <row r="4321" s="2" customFormat="1" ht="16.8" customHeight="1">
      <c r="A4321" s="40"/>
      <c r="B4321" s="46"/>
      <c r="C4321" s="307" t="s">
        <v>4426</v>
      </c>
      <c r="D4321" s="307" t="s">
        <v>6121</v>
      </c>
      <c r="E4321" s="19" t="s">
        <v>18</v>
      </c>
      <c r="F4321" s="308">
        <v>5</v>
      </c>
      <c r="G4321" s="40"/>
      <c r="H4321" s="46"/>
    </row>
    <row r="4322" s="2" customFormat="1" ht="16.8" customHeight="1">
      <c r="A4322" s="40"/>
      <c r="B4322" s="46"/>
      <c r="C4322" s="303" t="s">
        <v>1738</v>
      </c>
      <c r="D4322" s="304" t="s">
        <v>1738</v>
      </c>
      <c r="E4322" s="305" t="s">
        <v>18</v>
      </c>
      <c r="F4322" s="306">
        <v>1</v>
      </c>
      <c r="G4322" s="40"/>
      <c r="H4322" s="46"/>
    </row>
    <row r="4323" s="2" customFormat="1" ht="16.8" customHeight="1">
      <c r="A4323" s="40"/>
      <c r="B4323" s="46"/>
      <c r="C4323" s="307" t="s">
        <v>1738</v>
      </c>
      <c r="D4323" s="307" t="s">
        <v>6123</v>
      </c>
      <c r="E4323" s="19" t="s">
        <v>18</v>
      </c>
      <c r="F4323" s="308">
        <v>1</v>
      </c>
      <c r="G4323" s="40"/>
      <c r="H4323" s="46"/>
    </row>
    <row r="4324" s="2" customFormat="1" ht="16.8" customHeight="1">
      <c r="A4324" s="40"/>
      <c r="B4324" s="46"/>
      <c r="C4324" s="309" t="s">
        <v>7386</v>
      </c>
      <c r="D4324" s="40"/>
      <c r="E4324" s="40"/>
      <c r="F4324" s="40"/>
      <c r="G4324" s="40"/>
      <c r="H4324" s="46"/>
    </row>
    <row r="4325" s="2" customFormat="1" ht="16.8" customHeight="1">
      <c r="A4325" s="40"/>
      <c r="B4325" s="46"/>
      <c r="C4325" s="307" t="s">
        <v>5088</v>
      </c>
      <c r="D4325" s="307" t="s">
        <v>5089</v>
      </c>
      <c r="E4325" s="19" t="s">
        <v>320</v>
      </c>
      <c r="F4325" s="308">
        <v>41</v>
      </c>
      <c r="G4325" s="40"/>
      <c r="H4325" s="46"/>
    </row>
    <row r="4326" s="2" customFormat="1" ht="16.8" customHeight="1">
      <c r="A4326" s="40"/>
      <c r="B4326" s="46"/>
      <c r="C4326" s="303" t="s">
        <v>1139</v>
      </c>
      <c r="D4326" s="304" t="s">
        <v>1139</v>
      </c>
      <c r="E4326" s="305" t="s">
        <v>18</v>
      </c>
      <c r="F4326" s="306">
        <v>13</v>
      </c>
      <c r="G4326" s="40"/>
      <c r="H4326" s="46"/>
    </row>
    <row r="4327" s="2" customFormat="1" ht="16.8" customHeight="1">
      <c r="A4327" s="40"/>
      <c r="B4327" s="46"/>
      <c r="C4327" s="307" t="s">
        <v>1139</v>
      </c>
      <c r="D4327" s="307" t="s">
        <v>5095</v>
      </c>
      <c r="E4327" s="19" t="s">
        <v>18</v>
      </c>
      <c r="F4327" s="308">
        <v>13</v>
      </c>
      <c r="G4327" s="40"/>
      <c r="H4327" s="46"/>
    </row>
    <row r="4328" s="2" customFormat="1" ht="16.8" customHeight="1">
      <c r="A4328" s="40"/>
      <c r="B4328" s="46"/>
      <c r="C4328" s="309" t="s">
        <v>7386</v>
      </c>
      <c r="D4328" s="40"/>
      <c r="E4328" s="40"/>
      <c r="F4328" s="40"/>
      <c r="G4328" s="40"/>
      <c r="H4328" s="46"/>
    </row>
    <row r="4329" s="2" customFormat="1" ht="16.8" customHeight="1">
      <c r="A4329" s="40"/>
      <c r="B4329" s="46"/>
      <c r="C4329" s="307" t="s">
        <v>5092</v>
      </c>
      <c r="D4329" s="307" t="s">
        <v>5093</v>
      </c>
      <c r="E4329" s="19" t="s">
        <v>320</v>
      </c>
      <c r="F4329" s="308">
        <v>40</v>
      </c>
      <c r="G4329" s="40"/>
      <c r="H4329" s="46"/>
    </row>
    <row r="4330" s="2" customFormat="1" ht="16.8" customHeight="1">
      <c r="A4330" s="40"/>
      <c r="B4330" s="46"/>
      <c r="C4330" s="303" t="s">
        <v>435</v>
      </c>
      <c r="D4330" s="304" t="s">
        <v>435</v>
      </c>
      <c r="E4330" s="305" t="s">
        <v>18</v>
      </c>
      <c r="F4330" s="306">
        <v>129.47</v>
      </c>
      <c r="G4330" s="40"/>
      <c r="H4330" s="46"/>
    </row>
    <row r="4331" s="2" customFormat="1" ht="16.8" customHeight="1">
      <c r="A4331" s="40"/>
      <c r="B4331" s="46"/>
      <c r="C4331" s="307" t="s">
        <v>18</v>
      </c>
      <c r="D4331" s="307" t="s">
        <v>5307</v>
      </c>
      <c r="E4331" s="19" t="s">
        <v>18</v>
      </c>
      <c r="F4331" s="308">
        <v>0</v>
      </c>
      <c r="G4331" s="40"/>
      <c r="H4331" s="46"/>
    </row>
    <row r="4332" s="2" customFormat="1" ht="16.8" customHeight="1">
      <c r="A4332" s="40"/>
      <c r="B4332" s="46"/>
      <c r="C4332" s="307" t="s">
        <v>435</v>
      </c>
      <c r="D4332" s="307" t="s">
        <v>5863</v>
      </c>
      <c r="E4332" s="19" t="s">
        <v>18</v>
      </c>
      <c r="F4332" s="308">
        <v>129.47</v>
      </c>
      <c r="G4332" s="40"/>
      <c r="H4332" s="46"/>
    </row>
    <row r="4333" s="2" customFormat="1" ht="16.8" customHeight="1">
      <c r="A4333" s="40"/>
      <c r="B4333" s="46"/>
      <c r="C4333" s="303" t="s">
        <v>487</v>
      </c>
      <c r="D4333" s="304" t="s">
        <v>487</v>
      </c>
      <c r="E4333" s="305" t="s">
        <v>18</v>
      </c>
      <c r="F4333" s="306">
        <v>13</v>
      </c>
      <c r="G4333" s="40"/>
      <c r="H4333" s="46"/>
    </row>
    <row r="4334" s="2" customFormat="1" ht="16.8" customHeight="1">
      <c r="A4334" s="40"/>
      <c r="B4334" s="46"/>
      <c r="C4334" s="307" t="s">
        <v>487</v>
      </c>
      <c r="D4334" s="307" t="s">
        <v>5095</v>
      </c>
      <c r="E4334" s="19" t="s">
        <v>18</v>
      </c>
      <c r="F4334" s="308">
        <v>13</v>
      </c>
      <c r="G4334" s="40"/>
      <c r="H4334" s="46"/>
    </row>
    <row r="4335" s="2" customFormat="1" ht="16.8" customHeight="1">
      <c r="A4335" s="40"/>
      <c r="B4335" s="46"/>
      <c r="C4335" s="309" t="s">
        <v>7386</v>
      </c>
      <c r="D4335" s="40"/>
      <c r="E4335" s="40"/>
      <c r="F4335" s="40"/>
      <c r="G4335" s="40"/>
      <c r="H4335" s="46"/>
    </row>
    <row r="4336" s="2" customFormat="1" ht="16.8" customHeight="1">
      <c r="A4336" s="40"/>
      <c r="B4336" s="46"/>
      <c r="C4336" s="307" t="s">
        <v>5098</v>
      </c>
      <c r="D4336" s="307" t="s">
        <v>5099</v>
      </c>
      <c r="E4336" s="19" t="s">
        <v>254</v>
      </c>
      <c r="F4336" s="308">
        <v>40</v>
      </c>
      <c r="G4336" s="40"/>
      <c r="H4336" s="46"/>
    </row>
    <row r="4337" s="2" customFormat="1" ht="16.8" customHeight="1">
      <c r="A4337" s="40"/>
      <c r="B4337" s="46"/>
      <c r="C4337" s="303" t="s">
        <v>481</v>
      </c>
      <c r="D4337" s="304" t="s">
        <v>481</v>
      </c>
      <c r="E4337" s="305" t="s">
        <v>18</v>
      </c>
      <c r="F4337" s="306">
        <v>13</v>
      </c>
      <c r="G4337" s="40"/>
      <c r="H4337" s="46"/>
    </row>
    <row r="4338" s="2" customFormat="1" ht="16.8" customHeight="1">
      <c r="A4338" s="40"/>
      <c r="B4338" s="46"/>
      <c r="C4338" s="307" t="s">
        <v>481</v>
      </c>
      <c r="D4338" s="307" t="s">
        <v>5095</v>
      </c>
      <c r="E4338" s="19" t="s">
        <v>18</v>
      </c>
      <c r="F4338" s="308">
        <v>13</v>
      </c>
      <c r="G4338" s="40"/>
      <c r="H4338" s="46"/>
    </row>
    <row r="4339" s="2" customFormat="1" ht="16.8" customHeight="1">
      <c r="A4339" s="40"/>
      <c r="B4339" s="46"/>
      <c r="C4339" s="309" t="s">
        <v>7386</v>
      </c>
      <c r="D4339" s="40"/>
      <c r="E4339" s="40"/>
      <c r="F4339" s="40"/>
      <c r="G4339" s="40"/>
      <c r="H4339" s="46"/>
    </row>
    <row r="4340" s="2" customFormat="1" ht="16.8" customHeight="1">
      <c r="A4340" s="40"/>
      <c r="B4340" s="46"/>
      <c r="C4340" s="307" t="s">
        <v>5102</v>
      </c>
      <c r="D4340" s="307" t="s">
        <v>5103</v>
      </c>
      <c r="E4340" s="19" t="s">
        <v>320</v>
      </c>
      <c r="F4340" s="308">
        <v>25</v>
      </c>
      <c r="G4340" s="40"/>
      <c r="H4340" s="46"/>
    </row>
    <row r="4341" s="2" customFormat="1" ht="16.8" customHeight="1">
      <c r="A4341" s="40"/>
      <c r="B4341" s="46"/>
      <c r="C4341" s="303" t="s">
        <v>495</v>
      </c>
      <c r="D4341" s="304" t="s">
        <v>495</v>
      </c>
      <c r="E4341" s="305" t="s">
        <v>18</v>
      </c>
      <c r="F4341" s="306">
        <v>11</v>
      </c>
      <c r="G4341" s="40"/>
      <c r="H4341" s="46"/>
    </row>
    <row r="4342" s="2" customFormat="1" ht="16.8" customHeight="1">
      <c r="A4342" s="40"/>
      <c r="B4342" s="46"/>
      <c r="C4342" s="307" t="s">
        <v>495</v>
      </c>
      <c r="D4342" s="307" t="s">
        <v>6132</v>
      </c>
      <c r="E4342" s="19" t="s">
        <v>18</v>
      </c>
      <c r="F4342" s="308">
        <v>11</v>
      </c>
      <c r="G4342" s="40"/>
      <c r="H4342" s="46"/>
    </row>
    <row r="4343" s="2" customFormat="1" ht="16.8" customHeight="1">
      <c r="A4343" s="40"/>
      <c r="B4343" s="46"/>
      <c r="C4343" s="303" t="s">
        <v>5140</v>
      </c>
      <c r="D4343" s="304" t="s">
        <v>5140</v>
      </c>
      <c r="E4343" s="305" t="s">
        <v>18</v>
      </c>
      <c r="F4343" s="306">
        <v>11</v>
      </c>
      <c r="G4343" s="40"/>
      <c r="H4343" s="46"/>
    </row>
    <row r="4344" s="2" customFormat="1" ht="16.8" customHeight="1">
      <c r="A4344" s="40"/>
      <c r="B4344" s="46"/>
      <c r="C4344" s="307" t="s">
        <v>5140</v>
      </c>
      <c r="D4344" s="307" t="s">
        <v>6132</v>
      </c>
      <c r="E4344" s="19" t="s">
        <v>18</v>
      </c>
      <c r="F4344" s="308">
        <v>11</v>
      </c>
      <c r="G4344" s="40"/>
      <c r="H4344" s="46"/>
    </row>
    <row r="4345" s="2" customFormat="1" ht="16.8" customHeight="1">
      <c r="A4345" s="40"/>
      <c r="B4345" s="46"/>
      <c r="C4345" s="309" t="s">
        <v>7386</v>
      </c>
      <c r="D4345" s="40"/>
      <c r="E4345" s="40"/>
      <c r="F4345" s="40"/>
      <c r="G4345" s="40"/>
      <c r="H4345" s="46"/>
    </row>
    <row r="4346" s="2" customFormat="1" ht="16.8" customHeight="1">
      <c r="A4346" s="40"/>
      <c r="B4346" s="46"/>
      <c r="C4346" s="307" t="s">
        <v>5108</v>
      </c>
      <c r="D4346" s="307" t="s">
        <v>5109</v>
      </c>
      <c r="E4346" s="19" t="s">
        <v>320</v>
      </c>
      <c r="F4346" s="308">
        <v>27</v>
      </c>
      <c r="G4346" s="40"/>
      <c r="H4346" s="46"/>
    </row>
    <row r="4347" s="2" customFormat="1" ht="16.8" customHeight="1">
      <c r="A4347" s="40"/>
      <c r="B4347" s="46"/>
      <c r="C4347" s="303" t="s">
        <v>4440</v>
      </c>
      <c r="D4347" s="304" t="s">
        <v>4440</v>
      </c>
      <c r="E4347" s="305" t="s">
        <v>18</v>
      </c>
      <c r="F4347" s="306">
        <v>16</v>
      </c>
      <c r="G4347" s="40"/>
      <c r="H4347" s="46"/>
    </row>
    <row r="4348" s="2" customFormat="1" ht="16.8" customHeight="1">
      <c r="A4348" s="40"/>
      <c r="B4348" s="46"/>
      <c r="C4348" s="307" t="s">
        <v>4440</v>
      </c>
      <c r="D4348" s="307" t="s">
        <v>6133</v>
      </c>
      <c r="E4348" s="19" t="s">
        <v>18</v>
      </c>
      <c r="F4348" s="308">
        <v>16</v>
      </c>
      <c r="G4348" s="40"/>
      <c r="H4348" s="46"/>
    </row>
    <row r="4349" s="2" customFormat="1" ht="16.8" customHeight="1">
      <c r="A4349" s="40"/>
      <c r="B4349" s="46"/>
      <c r="C4349" s="303" t="s">
        <v>4407</v>
      </c>
      <c r="D4349" s="304" t="s">
        <v>4407</v>
      </c>
      <c r="E4349" s="305" t="s">
        <v>18</v>
      </c>
      <c r="F4349" s="306">
        <v>16</v>
      </c>
      <c r="G4349" s="40"/>
      <c r="H4349" s="46"/>
    </row>
    <row r="4350" s="2" customFormat="1" ht="16.8" customHeight="1">
      <c r="A4350" s="40"/>
      <c r="B4350" s="46"/>
      <c r="C4350" s="307" t="s">
        <v>4407</v>
      </c>
      <c r="D4350" s="307" t="s">
        <v>6133</v>
      </c>
      <c r="E4350" s="19" t="s">
        <v>18</v>
      </c>
      <c r="F4350" s="308">
        <v>16</v>
      </c>
      <c r="G4350" s="40"/>
      <c r="H4350" s="46"/>
    </row>
    <row r="4351" s="2" customFormat="1" ht="16.8" customHeight="1">
      <c r="A4351" s="40"/>
      <c r="B4351" s="46"/>
      <c r="C4351" s="303" t="s">
        <v>4412</v>
      </c>
      <c r="D4351" s="304" t="s">
        <v>4412</v>
      </c>
      <c r="E4351" s="305" t="s">
        <v>18</v>
      </c>
      <c r="F4351" s="306">
        <v>1</v>
      </c>
      <c r="G4351" s="40"/>
      <c r="H4351" s="46"/>
    </row>
    <row r="4352" s="2" customFormat="1" ht="16.8" customHeight="1">
      <c r="A4352" s="40"/>
      <c r="B4352" s="46"/>
      <c r="C4352" s="307" t="s">
        <v>4412</v>
      </c>
      <c r="D4352" s="307" t="s">
        <v>6130</v>
      </c>
      <c r="E4352" s="19" t="s">
        <v>18</v>
      </c>
      <c r="F4352" s="308">
        <v>1</v>
      </c>
      <c r="G4352" s="40"/>
      <c r="H4352" s="46"/>
    </row>
    <row r="4353" s="2" customFormat="1" ht="16.8" customHeight="1">
      <c r="A4353" s="40"/>
      <c r="B4353" s="46"/>
      <c r="C4353" s="303" t="s">
        <v>5644</v>
      </c>
      <c r="D4353" s="304" t="s">
        <v>5644</v>
      </c>
      <c r="E4353" s="305" t="s">
        <v>18</v>
      </c>
      <c r="F4353" s="306">
        <v>1</v>
      </c>
      <c r="G4353" s="40"/>
      <c r="H4353" s="46"/>
    </row>
    <row r="4354" s="2" customFormat="1" ht="16.8" customHeight="1">
      <c r="A4354" s="40"/>
      <c r="B4354" s="46"/>
      <c r="C4354" s="303" t="s">
        <v>529</v>
      </c>
      <c r="D4354" s="304" t="s">
        <v>529</v>
      </c>
      <c r="E4354" s="305" t="s">
        <v>18</v>
      </c>
      <c r="F4354" s="306">
        <v>2</v>
      </c>
      <c r="G4354" s="40"/>
      <c r="H4354" s="46"/>
    </row>
    <row r="4355" s="2" customFormat="1" ht="16.8" customHeight="1">
      <c r="A4355" s="40"/>
      <c r="B4355" s="46"/>
      <c r="C4355" s="303" t="s">
        <v>5655</v>
      </c>
      <c r="D4355" s="304" t="s">
        <v>5655</v>
      </c>
      <c r="E4355" s="305" t="s">
        <v>18</v>
      </c>
      <c r="F4355" s="306">
        <v>1</v>
      </c>
      <c r="G4355" s="40"/>
      <c r="H4355" s="46"/>
    </row>
    <row r="4356" s="2" customFormat="1" ht="16.8" customHeight="1">
      <c r="A4356" s="40"/>
      <c r="B4356" s="46"/>
      <c r="C4356" s="307" t="s">
        <v>5655</v>
      </c>
      <c r="D4356" s="307" t="s">
        <v>5703</v>
      </c>
      <c r="E4356" s="19" t="s">
        <v>18</v>
      </c>
      <c r="F4356" s="308">
        <v>1</v>
      </c>
      <c r="G4356" s="40"/>
      <c r="H4356" s="46"/>
    </row>
    <row r="4357" s="2" customFormat="1" ht="16.8" customHeight="1">
      <c r="A4357" s="40"/>
      <c r="B4357" s="46"/>
      <c r="C4357" s="303" t="s">
        <v>353</v>
      </c>
      <c r="D4357" s="304" t="s">
        <v>353</v>
      </c>
      <c r="E4357" s="305" t="s">
        <v>18</v>
      </c>
      <c r="F4357" s="306">
        <v>467.08999999999998</v>
      </c>
      <c r="G4357" s="40"/>
      <c r="H4357" s="46"/>
    </row>
    <row r="4358" s="2" customFormat="1" ht="16.8" customHeight="1">
      <c r="A4358" s="40"/>
      <c r="B4358" s="46"/>
      <c r="C4358" s="307" t="s">
        <v>353</v>
      </c>
      <c r="D4358" s="307" t="s">
        <v>5911</v>
      </c>
      <c r="E4358" s="19" t="s">
        <v>18</v>
      </c>
      <c r="F4358" s="308">
        <v>467.08999999999998</v>
      </c>
      <c r="G4358" s="40"/>
      <c r="H4358" s="46"/>
    </row>
    <row r="4359" s="2" customFormat="1" ht="16.8" customHeight="1">
      <c r="A4359" s="40"/>
      <c r="B4359" s="46"/>
      <c r="C4359" s="303" t="s">
        <v>5658</v>
      </c>
      <c r="D4359" s="304" t="s">
        <v>5658</v>
      </c>
      <c r="E4359" s="305" t="s">
        <v>18</v>
      </c>
      <c r="F4359" s="306">
        <v>27</v>
      </c>
      <c r="G4359" s="40"/>
      <c r="H4359" s="46"/>
    </row>
    <row r="4360" s="2" customFormat="1" ht="16.8" customHeight="1">
      <c r="A4360" s="40"/>
      <c r="B4360" s="46"/>
      <c r="C4360" s="307" t="s">
        <v>5658</v>
      </c>
      <c r="D4360" s="307" t="s">
        <v>5688</v>
      </c>
      <c r="E4360" s="19" t="s">
        <v>18</v>
      </c>
      <c r="F4360" s="308">
        <v>27</v>
      </c>
      <c r="G4360" s="40"/>
      <c r="H4360" s="46"/>
    </row>
    <row r="4361" s="2" customFormat="1" ht="16.8" customHeight="1">
      <c r="A4361" s="40"/>
      <c r="B4361" s="46"/>
      <c r="C4361" s="303" t="s">
        <v>4505</v>
      </c>
      <c r="D4361" s="304" t="s">
        <v>4505</v>
      </c>
      <c r="E4361" s="305" t="s">
        <v>18</v>
      </c>
      <c r="F4361" s="306">
        <v>1</v>
      </c>
      <c r="G4361" s="40"/>
      <c r="H4361" s="46"/>
    </row>
    <row r="4362" s="2" customFormat="1" ht="16.8" customHeight="1">
      <c r="A4362" s="40"/>
      <c r="B4362" s="46"/>
      <c r="C4362" s="307" t="s">
        <v>4505</v>
      </c>
      <c r="D4362" s="307" t="s">
        <v>5703</v>
      </c>
      <c r="E4362" s="19" t="s">
        <v>18</v>
      </c>
      <c r="F4362" s="308">
        <v>1</v>
      </c>
      <c r="G4362" s="40"/>
      <c r="H4362" s="46"/>
    </row>
    <row r="4363" s="2" customFormat="1" ht="16.8" customHeight="1">
      <c r="A4363" s="40"/>
      <c r="B4363" s="46"/>
      <c r="C4363" s="303" t="s">
        <v>5668</v>
      </c>
      <c r="D4363" s="304" t="s">
        <v>5668</v>
      </c>
      <c r="E4363" s="305" t="s">
        <v>18</v>
      </c>
      <c r="F4363" s="306">
        <v>2</v>
      </c>
      <c r="G4363" s="40"/>
      <c r="H4363" s="46"/>
    </row>
    <row r="4364" s="2" customFormat="1" ht="16.8" customHeight="1">
      <c r="A4364" s="40"/>
      <c r="B4364" s="46"/>
      <c r="C4364" s="307" t="s">
        <v>5668</v>
      </c>
      <c r="D4364" s="307" t="s">
        <v>6152</v>
      </c>
      <c r="E4364" s="19" t="s">
        <v>18</v>
      </c>
      <c r="F4364" s="308">
        <v>2</v>
      </c>
      <c r="G4364" s="40"/>
      <c r="H4364" s="46"/>
    </row>
    <row r="4365" s="2" customFormat="1" ht="16.8" customHeight="1">
      <c r="A4365" s="40"/>
      <c r="B4365" s="46"/>
      <c r="C4365" s="303" t="s">
        <v>5683</v>
      </c>
      <c r="D4365" s="304" t="s">
        <v>5683</v>
      </c>
      <c r="E4365" s="305" t="s">
        <v>18</v>
      </c>
      <c r="F4365" s="306">
        <v>1</v>
      </c>
      <c r="G4365" s="40"/>
      <c r="H4365" s="46"/>
    </row>
    <row r="4366" s="2" customFormat="1" ht="16.8" customHeight="1">
      <c r="A4366" s="40"/>
      <c r="B4366" s="46"/>
      <c r="C4366" s="307" t="s">
        <v>5683</v>
      </c>
      <c r="D4366" s="307" t="s">
        <v>6123</v>
      </c>
      <c r="E4366" s="19" t="s">
        <v>18</v>
      </c>
      <c r="F4366" s="308">
        <v>1</v>
      </c>
      <c r="G4366" s="40"/>
      <c r="H4366" s="46"/>
    </row>
    <row r="4367" s="2" customFormat="1" ht="16.8" customHeight="1">
      <c r="A4367" s="40"/>
      <c r="B4367" s="46"/>
      <c r="C4367" s="309" t="s">
        <v>7386</v>
      </c>
      <c r="D4367" s="40"/>
      <c r="E4367" s="40"/>
      <c r="F4367" s="40"/>
      <c r="G4367" s="40"/>
      <c r="H4367" s="46"/>
    </row>
    <row r="4368" s="2" customFormat="1" ht="16.8" customHeight="1">
      <c r="A4368" s="40"/>
      <c r="B4368" s="46"/>
      <c r="C4368" s="307" t="s">
        <v>5124</v>
      </c>
      <c r="D4368" s="307" t="s">
        <v>5125</v>
      </c>
      <c r="E4368" s="19" t="s">
        <v>320</v>
      </c>
      <c r="F4368" s="308">
        <v>41</v>
      </c>
      <c r="G4368" s="40"/>
      <c r="H4368" s="46"/>
    </row>
    <row r="4369" s="2" customFormat="1" ht="16.8" customHeight="1">
      <c r="A4369" s="40"/>
      <c r="B4369" s="46"/>
      <c r="C4369" s="303" t="s">
        <v>5674</v>
      </c>
      <c r="D4369" s="304" t="s">
        <v>5674</v>
      </c>
      <c r="E4369" s="305" t="s">
        <v>18</v>
      </c>
      <c r="F4369" s="306">
        <v>40</v>
      </c>
      <c r="G4369" s="40"/>
      <c r="H4369" s="46"/>
    </row>
    <row r="4370" s="2" customFormat="1" ht="16.8" customHeight="1">
      <c r="A4370" s="40"/>
      <c r="B4370" s="46"/>
      <c r="C4370" s="307" t="s">
        <v>5674</v>
      </c>
      <c r="D4370" s="307" t="s">
        <v>6164</v>
      </c>
      <c r="E4370" s="19" t="s">
        <v>18</v>
      </c>
      <c r="F4370" s="308">
        <v>40</v>
      </c>
      <c r="G4370" s="40"/>
      <c r="H4370" s="46"/>
    </row>
    <row r="4371" s="2" customFormat="1" ht="16.8" customHeight="1">
      <c r="A4371" s="40"/>
      <c r="B4371" s="46"/>
      <c r="C4371" s="303" t="s">
        <v>5679</v>
      </c>
      <c r="D4371" s="304" t="s">
        <v>5679</v>
      </c>
      <c r="E4371" s="305" t="s">
        <v>18</v>
      </c>
      <c r="F4371" s="306">
        <v>40</v>
      </c>
      <c r="G4371" s="40"/>
      <c r="H4371" s="46"/>
    </row>
    <row r="4372" s="2" customFormat="1" ht="16.8" customHeight="1">
      <c r="A4372" s="40"/>
      <c r="B4372" s="46"/>
      <c r="C4372" s="307" t="s">
        <v>5679</v>
      </c>
      <c r="D4372" s="307" t="s">
        <v>6124</v>
      </c>
      <c r="E4372" s="19" t="s">
        <v>18</v>
      </c>
      <c r="F4372" s="308">
        <v>40</v>
      </c>
      <c r="G4372" s="40"/>
      <c r="H4372" s="46"/>
    </row>
    <row r="4373" s="2" customFormat="1" ht="16.8" customHeight="1">
      <c r="A4373" s="40"/>
      <c r="B4373" s="46"/>
      <c r="C4373" s="303" t="s">
        <v>5672</v>
      </c>
      <c r="D4373" s="304" t="s">
        <v>5672</v>
      </c>
      <c r="E4373" s="305" t="s">
        <v>18</v>
      </c>
      <c r="F4373" s="306">
        <v>40</v>
      </c>
      <c r="G4373" s="40"/>
      <c r="H4373" s="46"/>
    </row>
    <row r="4374" s="2" customFormat="1" ht="16.8" customHeight="1">
      <c r="A4374" s="40"/>
      <c r="B4374" s="46"/>
      <c r="C4374" s="307" t="s">
        <v>5672</v>
      </c>
      <c r="D4374" s="307" t="s">
        <v>6124</v>
      </c>
      <c r="E4374" s="19" t="s">
        <v>18</v>
      </c>
      <c r="F4374" s="308">
        <v>40</v>
      </c>
      <c r="G4374" s="40"/>
      <c r="H4374" s="46"/>
    </row>
    <row r="4375" s="2" customFormat="1" ht="16.8" customHeight="1">
      <c r="A4375" s="40"/>
      <c r="B4375" s="46"/>
      <c r="C4375" s="303" t="s">
        <v>6162</v>
      </c>
      <c r="D4375" s="304" t="s">
        <v>6162</v>
      </c>
      <c r="E4375" s="305" t="s">
        <v>18</v>
      </c>
      <c r="F4375" s="306">
        <v>1</v>
      </c>
      <c r="G4375" s="40"/>
      <c r="H4375" s="46"/>
    </row>
    <row r="4376" s="2" customFormat="1" ht="16.8" customHeight="1">
      <c r="A4376" s="40"/>
      <c r="B4376" s="46"/>
      <c r="C4376" s="307" t="s">
        <v>6162</v>
      </c>
      <c r="D4376" s="307" t="s">
        <v>6130</v>
      </c>
      <c r="E4376" s="19" t="s">
        <v>18</v>
      </c>
      <c r="F4376" s="308">
        <v>1</v>
      </c>
      <c r="G4376" s="40"/>
      <c r="H4376" s="46"/>
    </row>
    <row r="4377" s="2" customFormat="1" ht="16.8" customHeight="1">
      <c r="A4377" s="40"/>
      <c r="B4377" s="46"/>
      <c r="C4377" s="303" t="s">
        <v>6167</v>
      </c>
      <c r="D4377" s="304" t="s">
        <v>6167</v>
      </c>
      <c r="E4377" s="305" t="s">
        <v>18</v>
      </c>
      <c r="F4377" s="306">
        <v>15</v>
      </c>
      <c r="G4377" s="40"/>
      <c r="H4377" s="46"/>
    </row>
    <row r="4378" s="2" customFormat="1" ht="16.8" customHeight="1">
      <c r="A4378" s="40"/>
      <c r="B4378" s="46"/>
      <c r="C4378" s="307" t="s">
        <v>6167</v>
      </c>
      <c r="D4378" s="307" t="s">
        <v>6168</v>
      </c>
      <c r="E4378" s="19" t="s">
        <v>18</v>
      </c>
      <c r="F4378" s="308">
        <v>15</v>
      </c>
      <c r="G4378" s="40"/>
      <c r="H4378" s="46"/>
    </row>
    <row r="4379" s="2" customFormat="1" ht="16.8" customHeight="1">
      <c r="A4379" s="40"/>
      <c r="B4379" s="46"/>
      <c r="C4379" s="303" t="s">
        <v>5687</v>
      </c>
      <c r="D4379" s="304" t="s">
        <v>5687</v>
      </c>
      <c r="E4379" s="305" t="s">
        <v>18</v>
      </c>
      <c r="F4379" s="306">
        <v>14</v>
      </c>
      <c r="G4379" s="40"/>
      <c r="H4379" s="46"/>
    </row>
    <row r="4380" s="2" customFormat="1" ht="16.8" customHeight="1">
      <c r="A4380" s="40"/>
      <c r="B4380" s="46"/>
      <c r="C4380" s="307" t="s">
        <v>5687</v>
      </c>
      <c r="D4380" s="307" t="s">
        <v>6174</v>
      </c>
      <c r="E4380" s="19" t="s">
        <v>18</v>
      </c>
      <c r="F4380" s="308">
        <v>14</v>
      </c>
      <c r="G4380" s="40"/>
      <c r="H4380" s="46"/>
    </row>
    <row r="4381" s="2" customFormat="1" ht="16.8" customHeight="1">
      <c r="A4381" s="40"/>
      <c r="B4381" s="46"/>
      <c r="C4381" s="303" t="s">
        <v>4864</v>
      </c>
      <c r="D4381" s="304" t="s">
        <v>4864</v>
      </c>
      <c r="E4381" s="305" t="s">
        <v>18</v>
      </c>
      <c r="F4381" s="306">
        <v>21.5</v>
      </c>
      <c r="G4381" s="40"/>
      <c r="H4381" s="46"/>
    </row>
    <row r="4382" s="2" customFormat="1" ht="16.8" customHeight="1">
      <c r="A4382" s="40"/>
      <c r="B4382" s="46"/>
      <c r="C4382" s="307" t="s">
        <v>4864</v>
      </c>
      <c r="D4382" s="307" t="s">
        <v>5328</v>
      </c>
      <c r="E4382" s="19" t="s">
        <v>18</v>
      </c>
      <c r="F4382" s="308">
        <v>21.5</v>
      </c>
      <c r="G4382" s="40"/>
      <c r="H4382" s="46"/>
    </row>
    <row r="4383" s="2" customFormat="1" ht="16.8" customHeight="1">
      <c r="A4383" s="40"/>
      <c r="B4383" s="46"/>
      <c r="C4383" s="303" t="s">
        <v>4866</v>
      </c>
      <c r="D4383" s="304" t="s">
        <v>4866</v>
      </c>
      <c r="E4383" s="305" t="s">
        <v>18</v>
      </c>
      <c r="F4383" s="306">
        <v>12</v>
      </c>
      <c r="G4383" s="40"/>
      <c r="H4383" s="46"/>
    </row>
    <row r="4384" s="2" customFormat="1" ht="16.8" customHeight="1">
      <c r="A4384" s="40"/>
      <c r="B4384" s="46"/>
      <c r="C4384" s="307" t="s">
        <v>4866</v>
      </c>
      <c r="D4384" s="307" t="s">
        <v>5904</v>
      </c>
      <c r="E4384" s="19" t="s">
        <v>18</v>
      </c>
      <c r="F4384" s="308">
        <v>12</v>
      </c>
      <c r="G4384" s="40"/>
      <c r="H4384" s="46"/>
    </row>
    <row r="4385" s="2" customFormat="1" ht="16.8" customHeight="1">
      <c r="A4385" s="40"/>
      <c r="B4385" s="46"/>
      <c r="C4385" s="303" t="s">
        <v>5905</v>
      </c>
      <c r="D4385" s="304" t="s">
        <v>5905</v>
      </c>
      <c r="E4385" s="305" t="s">
        <v>18</v>
      </c>
      <c r="F4385" s="306">
        <v>565.91999999999996</v>
      </c>
      <c r="G4385" s="40"/>
      <c r="H4385" s="46"/>
    </row>
    <row r="4386" s="2" customFormat="1" ht="16.8" customHeight="1">
      <c r="A4386" s="40"/>
      <c r="B4386" s="46"/>
      <c r="C4386" s="307" t="s">
        <v>5905</v>
      </c>
      <c r="D4386" s="307" t="s">
        <v>5906</v>
      </c>
      <c r="E4386" s="19" t="s">
        <v>18</v>
      </c>
      <c r="F4386" s="308">
        <v>565.91999999999996</v>
      </c>
      <c r="G4386" s="40"/>
      <c r="H4386" s="46"/>
    </row>
    <row r="4387" s="2" customFormat="1" ht="16.8" customHeight="1">
      <c r="A4387" s="40"/>
      <c r="B4387" s="46"/>
      <c r="C4387" s="303" t="s">
        <v>4868</v>
      </c>
      <c r="D4387" s="304" t="s">
        <v>4868</v>
      </c>
      <c r="E4387" s="305" t="s">
        <v>18</v>
      </c>
      <c r="F4387" s="306">
        <v>26.399999999999999</v>
      </c>
      <c r="G4387" s="40"/>
      <c r="H4387" s="46"/>
    </row>
    <row r="4388" s="2" customFormat="1" ht="16.8" customHeight="1">
      <c r="A4388" s="40"/>
      <c r="B4388" s="46"/>
      <c r="C4388" s="307" t="s">
        <v>4868</v>
      </c>
      <c r="D4388" s="307" t="s">
        <v>5907</v>
      </c>
      <c r="E4388" s="19" t="s">
        <v>18</v>
      </c>
      <c r="F4388" s="308">
        <v>26.399999999999999</v>
      </c>
      <c r="G4388" s="40"/>
      <c r="H4388" s="46"/>
    </row>
    <row r="4389" s="2" customFormat="1" ht="16.8" customHeight="1">
      <c r="A4389" s="40"/>
      <c r="B4389" s="46"/>
      <c r="C4389" s="303" t="s">
        <v>7493</v>
      </c>
      <c r="D4389" s="304" t="s">
        <v>7493</v>
      </c>
      <c r="E4389" s="305" t="s">
        <v>18</v>
      </c>
      <c r="F4389" s="306">
        <v>2695.3000000000002</v>
      </c>
      <c r="G4389" s="40"/>
      <c r="H4389" s="46"/>
    </row>
    <row r="4390" s="2" customFormat="1" ht="16.8" customHeight="1">
      <c r="A4390" s="40"/>
      <c r="B4390" s="46"/>
      <c r="C4390" s="303" t="s">
        <v>5908</v>
      </c>
      <c r="D4390" s="304" t="s">
        <v>5908</v>
      </c>
      <c r="E4390" s="305" t="s">
        <v>18</v>
      </c>
      <c r="F4390" s="306">
        <v>1556.96</v>
      </c>
      <c r="G4390" s="40"/>
      <c r="H4390" s="46"/>
    </row>
    <row r="4391" s="2" customFormat="1" ht="16.8" customHeight="1">
      <c r="A4391" s="40"/>
      <c r="B4391" s="46"/>
      <c r="C4391" s="307" t="s">
        <v>5908</v>
      </c>
      <c r="D4391" s="307" t="s">
        <v>5909</v>
      </c>
      <c r="E4391" s="19" t="s">
        <v>18</v>
      </c>
      <c r="F4391" s="308">
        <v>1556.96</v>
      </c>
      <c r="G4391" s="40"/>
      <c r="H4391" s="46"/>
    </row>
    <row r="4392" s="2" customFormat="1" ht="16.8" customHeight="1">
      <c r="A4392" s="40"/>
      <c r="B4392" s="46"/>
      <c r="C4392" s="303" t="s">
        <v>7494</v>
      </c>
      <c r="D4392" s="304" t="s">
        <v>7494</v>
      </c>
      <c r="E4392" s="305" t="s">
        <v>18</v>
      </c>
      <c r="F4392" s="306">
        <v>2.2999999999999998</v>
      </c>
      <c r="G4392" s="40"/>
      <c r="H4392" s="46"/>
    </row>
    <row r="4393" s="2" customFormat="1" ht="16.8" customHeight="1">
      <c r="A4393" s="40"/>
      <c r="B4393" s="46"/>
      <c r="C4393" s="303" t="s">
        <v>7495</v>
      </c>
      <c r="D4393" s="304" t="s">
        <v>7495</v>
      </c>
      <c r="E4393" s="305" t="s">
        <v>18</v>
      </c>
      <c r="F4393" s="306">
        <v>0.19</v>
      </c>
      <c r="G4393" s="40"/>
      <c r="H4393" s="46"/>
    </row>
    <row r="4394" s="2" customFormat="1" ht="16.8" customHeight="1">
      <c r="A4394" s="40"/>
      <c r="B4394" s="46"/>
      <c r="C4394" s="303" t="s">
        <v>7496</v>
      </c>
      <c r="D4394" s="304" t="s">
        <v>7496</v>
      </c>
      <c r="E4394" s="305" t="s">
        <v>18</v>
      </c>
      <c r="F4394" s="306">
        <v>6.21</v>
      </c>
      <c r="G4394" s="40"/>
      <c r="H4394" s="46"/>
    </row>
    <row r="4395" s="2" customFormat="1" ht="16.8" customHeight="1">
      <c r="A4395" s="40"/>
      <c r="B4395" s="46"/>
      <c r="C4395" s="303" t="s">
        <v>1436</v>
      </c>
      <c r="D4395" s="304" t="s">
        <v>1436</v>
      </c>
      <c r="E4395" s="305" t="s">
        <v>18</v>
      </c>
      <c r="F4395" s="306">
        <v>196.93000000000001</v>
      </c>
      <c r="G4395" s="40"/>
      <c r="H4395" s="46"/>
    </row>
    <row r="4396" s="2" customFormat="1" ht="16.8" customHeight="1">
      <c r="A4396" s="40"/>
      <c r="B4396" s="46"/>
      <c r="C4396" s="307" t="s">
        <v>1436</v>
      </c>
      <c r="D4396" s="307" t="s">
        <v>5919</v>
      </c>
      <c r="E4396" s="19" t="s">
        <v>18</v>
      </c>
      <c r="F4396" s="308">
        <v>196.93000000000001</v>
      </c>
      <c r="G4396" s="40"/>
      <c r="H4396" s="46"/>
    </row>
    <row r="4397" s="2" customFormat="1" ht="16.8" customHeight="1">
      <c r="A4397" s="40"/>
      <c r="B4397" s="46"/>
      <c r="C4397" s="303" t="s">
        <v>5278</v>
      </c>
      <c r="D4397" s="304" t="s">
        <v>5278</v>
      </c>
      <c r="E4397" s="305" t="s">
        <v>18</v>
      </c>
      <c r="F4397" s="306">
        <v>102.3</v>
      </c>
      <c r="G4397" s="40"/>
      <c r="H4397" s="46"/>
    </row>
    <row r="4398" s="2" customFormat="1" ht="16.8" customHeight="1">
      <c r="A4398" s="40"/>
      <c r="B4398" s="46"/>
      <c r="C4398" s="307" t="s">
        <v>5278</v>
      </c>
      <c r="D4398" s="307" t="s">
        <v>5924</v>
      </c>
      <c r="E4398" s="19" t="s">
        <v>18</v>
      </c>
      <c r="F4398" s="308">
        <v>102.3</v>
      </c>
      <c r="G4398" s="40"/>
      <c r="H4398" s="46"/>
    </row>
    <row r="4399" s="2" customFormat="1" ht="16.8" customHeight="1">
      <c r="A4399" s="40"/>
      <c r="B4399" s="46"/>
      <c r="C4399" s="309" t="s">
        <v>7386</v>
      </c>
      <c r="D4399" s="40"/>
      <c r="E4399" s="40"/>
      <c r="F4399" s="40"/>
      <c r="G4399" s="40"/>
      <c r="H4399" s="46"/>
    </row>
    <row r="4400" s="2" customFormat="1" ht="16.8" customHeight="1">
      <c r="A4400" s="40"/>
      <c r="B4400" s="46"/>
      <c r="C4400" s="307" t="s">
        <v>4884</v>
      </c>
      <c r="D4400" s="307" t="s">
        <v>4885</v>
      </c>
      <c r="E4400" s="19" t="s">
        <v>309</v>
      </c>
      <c r="F4400" s="308">
        <v>3143.6300000000001</v>
      </c>
      <c r="G4400" s="40"/>
      <c r="H4400" s="46"/>
    </row>
    <row r="4401" s="2" customFormat="1" ht="16.8" customHeight="1">
      <c r="A4401" s="40"/>
      <c r="B4401" s="46"/>
      <c r="C4401" s="303" t="s">
        <v>750</v>
      </c>
      <c r="D4401" s="304" t="s">
        <v>750</v>
      </c>
      <c r="E4401" s="305" t="s">
        <v>18</v>
      </c>
      <c r="F4401" s="306">
        <v>-778.62</v>
      </c>
      <c r="G4401" s="40"/>
      <c r="H4401" s="46"/>
    </row>
    <row r="4402" s="2" customFormat="1" ht="16.8" customHeight="1">
      <c r="A4402" s="40"/>
      <c r="B4402" s="46"/>
      <c r="C4402" s="307" t="s">
        <v>750</v>
      </c>
      <c r="D4402" s="307" t="s">
        <v>5949</v>
      </c>
      <c r="E4402" s="19" t="s">
        <v>18</v>
      </c>
      <c r="F4402" s="308">
        <v>-778.62</v>
      </c>
      <c r="G4402" s="40"/>
      <c r="H4402" s="46"/>
    </row>
    <row r="4403" s="2" customFormat="1" ht="16.8" customHeight="1">
      <c r="A4403" s="40"/>
      <c r="B4403" s="46"/>
      <c r="C4403" s="303" t="s">
        <v>2960</v>
      </c>
      <c r="D4403" s="304" t="s">
        <v>2960</v>
      </c>
      <c r="E4403" s="305" t="s">
        <v>18</v>
      </c>
      <c r="F4403" s="306">
        <v>92.069999999999993</v>
      </c>
      <c r="G4403" s="40"/>
      <c r="H4403" s="46"/>
    </row>
    <row r="4404" s="2" customFormat="1" ht="16.8" customHeight="1">
      <c r="A4404" s="40"/>
      <c r="B4404" s="46"/>
      <c r="C4404" s="307" t="s">
        <v>2960</v>
      </c>
      <c r="D4404" s="307" t="s">
        <v>5864</v>
      </c>
      <c r="E4404" s="19" t="s">
        <v>18</v>
      </c>
      <c r="F4404" s="308">
        <v>92.069999999999993</v>
      </c>
      <c r="G4404" s="40"/>
      <c r="H4404" s="46"/>
    </row>
    <row r="4405" s="2" customFormat="1" ht="16.8" customHeight="1">
      <c r="A4405" s="40"/>
      <c r="B4405" s="46"/>
      <c r="C4405" s="303" t="s">
        <v>3487</v>
      </c>
      <c r="D4405" s="304" t="s">
        <v>3487</v>
      </c>
      <c r="E4405" s="305" t="s">
        <v>18</v>
      </c>
      <c r="F4405" s="306">
        <v>-2008</v>
      </c>
      <c r="G4405" s="40"/>
      <c r="H4405" s="46"/>
    </row>
    <row r="4406" s="2" customFormat="1" ht="16.8" customHeight="1">
      <c r="A4406" s="40"/>
      <c r="B4406" s="46"/>
      <c r="C4406" s="307" t="s">
        <v>3487</v>
      </c>
      <c r="D4406" s="307" t="s">
        <v>5957</v>
      </c>
      <c r="E4406" s="19" t="s">
        <v>18</v>
      </c>
      <c r="F4406" s="308">
        <v>-2008</v>
      </c>
      <c r="G4406" s="40"/>
      <c r="H4406" s="46"/>
    </row>
    <row r="4407" s="2" customFormat="1" ht="16.8" customHeight="1">
      <c r="A4407" s="40"/>
      <c r="B4407" s="46"/>
      <c r="C4407" s="303" t="s">
        <v>2962</v>
      </c>
      <c r="D4407" s="304" t="s">
        <v>2962</v>
      </c>
      <c r="E4407" s="305" t="s">
        <v>18</v>
      </c>
      <c r="F4407" s="306">
        <v>1105.9200000000001</v>
      </c>
      <c r="G4407" s="40"/>
      <c r="H4407" s="46"/>
    </row>
    <row r="4408" s="2" customFormat="1" ht="16.8" customHeight="1">
      <c r="A4408" s="40"/>
      <c r="B4408" s="46"/>
      <c r="C4408" s="307" t="s">
        <v>2962</v>
      </c>
      <c r="D4408" s="307" t="s">
        <v>5962</v>
      </c>
      <c r="E4408" s="19" t="s">
        <v>18</v>
      </c>
      <c r="F4408" s="308">
        <v>1105.9200000000001</v>
      </c>
      <c r="G4408" s="40"/>
      <c r="H4408" s="46"/>
    </row>
    <row r="4409" s="2" customFormat="1" ht="16.8" customHeight="1">
      <c r="A4409" s="40"/>
      <c r="B4409" s="46"/>
      <c r="C4409" s="303" t="s">
        <v>2273</v>
      </c>
      <c r="D4409" s="304" t="s">
        <v>2273</v>
      </c>
      <c r="E4409" s="305" t="s">
        <v>18</v>
      </c>
      <c r="F4409" s="306">
        <v>-750.70000000000005</v>
      </c>
      <c r="G4409" s="40"/>
      <c r="H4409" s="46"/>
    </row>
    <row r="4410" s="2" customFormat="1" ht="16.8" customHeight="1">
      <c r="A4410" s="40"/>
      <c r="B4410" s="46"/>
      <c r="C4410" s="307" t="s">
        <v>18</v>
      </c>
      <c r="D4410" s="307" t="s">
        <v>4935</v>
      </c>
      <c r="E4410" s="19" t="s">
        <v>18</v>
      </c>
      <c r="F4410" s="308">
        <v>0</v>
      </c>
      <c r="G4410" s="40"/>
      <c r="H4410" s="46"/>
    </row>
    <row r="4411" s="2" customFormat="1" ht="16.8" customHeight="1">
      <c r="A4411" s="40"/>
      <c r="B4411" s="46"/>
      <c r="C4411" s="307" t="s">
        <v>2273</v>
      </c>
      <c r="D4411" s="307" t="s">
        <v>5967</v>
      </c>
      <c r="E4411" s="19" t="s">
        <v>18</v>
      </c>
      <c r="F4411" s="308">
        <v>-750.70000000000005</v>
      </c>
      <c r="G4411" s="40"/>
      <c r="H4411" s="46"/>
    </row>
    <row r="4412" s="2" customFormat="1" ht="16.8" customHeight="1">
      <c r="A4412" s="40"/>
      <c r="B4412" s="46"/>
      <c r="C4412" s="303" t="s">
        <v>3208</v>
      </c>
      <c r="D4412" s="304" t="s">
        <v>3208</v>
      </c>
      <c r="E4412" s="305" t="s">
        <v>18</v>
      </c>
      <c r="F4412" s="306">
        <v>107.86</v>
      </c>
      <c r="G4412" s="40"/>
      <c r="H4412" s="46"/>
    </row>
    <row r="4413" s="2" customFormat="1" ht="16.8" customHeight="1">
      <c r="A4413" s="40"/>
      <c r="B4413" s="46"/>
      <c r="C4413" s="307" t="s">
        <v>3208</v>
      </c>
      <c r="D4413" s="307" t="s">
        <v>5984</v>
      </c>
      <c r="E4413" s="19" t="s">
        <v>18</v>
      </c>
      <c r="F4413" s="308">
        <v>107.86</v>
      </c>
      <c r="G4413" s="40"/>
      <c r="H4413" s="46"/>
    </row>
    <row r="4414" s="2" customFormat="1" ht="16.8" customHeight="1">
      <c r="A4414" s="40"/>
      <c r="B4414" s="46"/>
      <c r="C4414" s="303" t="s">
        <v>1852</v>
      </c>
      <c r="D4414" s="304" t="s">
        <v>1852</v>
      </c>
      <c r="E4414" s="305" t="s">
        <v>18</v>
      </c>
      <c r="F4414" s="306">
        <v>0.35999999999999999</v>
      </c>
      <c r="G4414" s="40"/>
      <c r="H4414" s="46"/>
    </row>
    <row r="4415" s="2" customFormat="1" ht="16.8" customHeight="1">
      <c r="A4415" s="40"/>
      <c r="B4415" s="46"/>
      <c r="C4415" s="307" t="s">
        <v>1852</v>
      </c>
      <c r="D4415" s="307" t="s">
        <v>5994</v>
      </c>
      <c r="E4415" s="19" t="s">
        <v>18</v>
      </c>
      <c r="F4415" s="308">
        <v>0.35999999999999999</v>
      </c>
      <c r="G4415" s="40"/>
      <c r="H4415" s="46"/>
    </row>
    <row r="4416" s="2" customFormat="1" ht="16.8" customHeight="1">
      <c r="A4416" s="40"/>
      <c r="B4416" s="46"/>
      <c r="C4416" s="309" t="s">
        <v>7386</v>
      </c>
      <c r="D4416" s="40"/>
      <c r="E4416" s="40"/>
      <c r="F4416" s="40"/>
      <c r="G4416" s="40"/>
      <c r="H4416" s="46"/>
    </row>
    <row r="4417" s="2" customFormat="1" ht="16.8" customHeight="1">
      <c r="A4417" s="40"/>
      <c r="B4417" s="46"/>
      <c r="C4417" s="307" t="s">
        <v>5989</v>
      </c>
      <c r="D4417" s="307" t="s">
        <v>5990</v>
      </c>
      <c r="E4417" s="19" t="s">
        <v>343</v>
      </c>
      <c r="F4417" s="308">
        <v>1.02</v>
      </c>
      <c r="G4417" s="40"/>
      <c r="H4417" s="46"/>
    </row>
    <row r="4418" s="2" customFormat="1" ht="16.8" customHeight="1">
      <c r="A4418" s="40"/>
      <c r="B4418" s="46"/>
      <c r="C4418" s="303" t="s">
        <v>702</v>
      </c>
      <c r="D4418" s="304" t="s">
        <v>702</v>
      </c>
      <c r="E4418" s="305" t="s">
        <v>18</v>
      </c>
      <c r="F4418" s="306">
        <v>1.6799999999999999</v>
      </c>
      <c r="G4418" s="40"/>
      <c r="H4418" s="46"/>
    </row>
    <row r="4419" s="2" customFormat="1" ht="16.8" customHeight="1">
      <c r="A4419" s="40"/>
      <c r="B4419" s="46"/>
      <c r="C4419" s="309" t="s">
        <v>7386</v>
      </c>
      <c r="D4419" s="40"/>
      <c r="E4419" s="40"/>
      <c r="F4419" s="40"/>
      <c r="G4419" s="40"/>
      <c r="H4419" s="46"/>
    </row>
    <row r="4420" s="2" customFormat="1" ht="16.8" customHeight="1">
      <c r="A4420" s="40"/>
      <c r="B4420" s="46"/>
      <c r="C4420" s="307" t="s">
        <v>5995</v>
      </c>
      <c r="D4420" s="307" t="s">
        <v>5996</v>
      </c>
      <c r="E4420" s="19" t="s">
        <v>309</v>
      </c>
      <c r="F4420" s="308">
        <v>3.1600000000000001</v>
      </c>
      <c r="G4420" s="40"/>
      <c r="H4420" s="46"/>
    </row>
    <row r="4421" s="2" customFormat="1" ht="16.8" customHeight="1">
      <c r="A4421" s="40"/>
      <c r="B4421" s="46"/>
      <c r="C4421" s="303" t="s">
        <v>1854</v>
      </c>
      <c r="D4421" s="304" t="s">
        <v>1854</v>
      </c>
      <c r="E4421" s="305" t="s">
        <v>18</v>
      </c>
      <c r="F4421" s="306">
        <v>0.63</v>
      </c>
      <c r="G4421" s="40"/>
      <c r="H4421" s="46"/>
    </row>
    <row r="4422" s="2" customFormat="1" ht="16.8" customHeight="1">
      <c r="A4422" s="40"/>
      <c r="B4422" s="46"/>
      <c r="C4422" s="307" t="s">
        <v>1854</v>
      </c>
      <c r="D4422" s="307" t="s">
        <v>6008</v>
      </c>
      <c r="E4422" s="19" t="s">
        <v>18</v>
      </c>
      <c r="F4422" s="308">
        <v>0.63</v>
      </c>
      <c r="G4422" s="40"/>
      <c r="H4422" s="46"/>
    </row>
    <row r="4423" s="2" customFormat="1" ht="16.8" customHeight="1">
      <c r="A4423" s="40"/>
      <c r="B4423" s="46"/>
      <c r="C4423" s="309" t="s">
        <v>7386</v>
      </c>
      <c r="D4423" s="40"/>
      <c r="E4423" s="40"/>
      <c r="F4423" s="40"/>
      <c r="G4423" s="40"/>
      <c r="H4423" s="46"/>
    </row>
    <row r="4424" s="2" customFormat="1" ht="16.8" customHeight="1">
      <c r="A4424" s="40"/>
      <c r="B4424" s="46"/>
      <c r="C4424" s="307" t="s">
        <v>5503</v>
      </c>
      <c r="D4424" s="307" t="s">
        <v>5504</v>
      </c>
      <c r="E4424" s="19" t="s">
        <v>343</v>
      </c>
      <c r="F4424" s="308">
        <v>2.7400000000000002</v>
      </c>
      <c r="G4424" s="40"/>
      <c r="H4424" s="46"/>
    </row>
    <row r="4425" s="2" customFormat="1" ht="16.8" customHeight="1">
      <c r="A4425" s="40"/>
      <c r="B4425" s="46"/>
      <c r="C4425" s="303" t="s">
        <v>2631</v>
      </c>
      <c r="D4425" s="304" t="s">
        <v>2631</v>
      </c>
      <c r="E4425" s="305" t="s">
        <v>18</v>
      </c>
      <c r="F4425" s="306">
        <v>594.70000000000005</v>
      </c>
      <c r="G4425" s="40"/>
      <c r="H4425" s="46"/>
    </row>
    <row r="4426" s="2" customFormat="1" ht="16.8" customHeight="1">
      <c r="A4426" s="40"/>
      <c r="B4426" s="46"/>
      <c r="C4426" s="307" t="s">
        <v>2631</v>
      </c>
      <c r="D4426" s="307" t="s">
        <v>6013</v>
      </c>
      <c r="E4426" s="19" t="s">
        <v>18</v>
      </c>
      <c r="F4426" s="308">
        <v>594.70000000000005</v>
      </c>
      <c r="G4426" s="40"/>
      <c r="H4426" s="46"/>
    </row>
    <row r="4427" s="2" customFormat="1" ht="16.8" customHeight="1">
      <c r="A4427" s="40"/>
      <c r="B4427" s="46"/>
      <c r="C4427" s="303" t="s">
        <v>1440</v>
      </c>
      <c r="D4427" s="304" t="s">
        <v>1440</v>
      </c>
      <c r="E4427" s="305" t="s">
        <v>18</v>
      </c>
      <c r="F4427" s="306">
        <v>16.800000000000001</v>
      </c>
      <c r="G4427" s="40"/>
      <c r="H4427" s="46"/>
    </row>
    <row r="4428" s="2" customFormat="1" ht="16.8" customHeight="1">
      <c r="A4428" s="40"/>
      <c r="B4428" s="46"/>
      <c r="C4428" s="307" t="s">
        <v>1440</v>
      </c>
      <c r="D4428" s="307" t="s">
        <v>6023</v>
      </c>
      <c r="E4428" s="19" t="s">
        <v>18</v>
      </c>
      <c r="F4428" s="308">
        <v>16.800000000000001</v>
      </c>
      <c r="G4428" s="40"/>
      <c r="H4428" s="46"/>
    </row>
    <row r="4429" s="2" customFormat="1" ht="16.8" customHeight="1">
      <c r="A4429" s="40"/>
      <c r="B4429" s="46"/>
      <c r="C4429" s="303" t="s">
        <v>1444</v>
      </c>
      <c r="D4429" s="304" t="s">
        <v>1444</v>
      </c>
      <c r="E4429" s="305" t="s">
        <v>18</v>
      </c>
      <c r="F4429" s="306">
        <v>11</v>
      </c>
      <c r="G4429" s="40"/>
      <c r="H4429" s="46"/>
    </row>
    <row r="4430" s="2" customFormat="1" ht="16.8" customHeight="1">
      <c r="A4430" s="40"/>
      <c r="B4430" s="46"/>
      <c r="C4430" s="307" t="s">
        <v>1444</v>
      </c>
      <c r="D4430" s="307" t="s">
        <v>6132</v>
      </c>
      <c r="E4430" s="19" t="s">
        <v>18</v>
      </c>
      <c r="F4430" s="308">
        <v>11</v>
      </c>
      <c r="G4430" s="40"/>
      <c r="H4430" s="46"/>
    </row>
    <row r="4431" s="2" customFormat="1" ht="16.8" customHeight="1">
      <c r="A4431" s="40"/>
      <c r="B4431" s="46"/>
      <c r="C4431" s="309" t="s">
        <v>7386</v>
      </c>
      <c r="D4431" s="40"/>
      <c r="E4431" s="40"/>
      <c r="F4431" s="40"/>
      <c r="G4431" s="40"/>
      <c r="H4431" s="46"/>
    </row>
    <row r="4432" s="2" customFormat="1" ht="16.8" customHeight="1">
      <c r="A4432" s="40"/>
      <c r="B4432" s="46"/>
      <c r="C4432" s="307" t="s">
        <v>5114</v>
      </c>
      <c r="D4432" s="307" t="s">
        <v>5115</v>
      </c>
      <c r="E4432" s="19" t="s">
        <v>320</v>
      </c>
      <c r="F4432" s="308">
        <v>40</v>
      </c>
      <c r="G4432" s="40"/>
      <c r="H4432" s="46"/>
    </row>
    <row r="4433" s="2" customFormat="1" ht="16.8" customHeight="1">
      <c r="A4433" s="40"/>
      <c r="B4433" s="46"/>
      <c r="C4433" s="303" t="s">
        <v>384</v>
      </c>
      <c r="D4433" s="304" t="s">
        <v>384</v>
      </c>
      <c r="E4433" s="305" t="s">
        <v>18</v>
      </c>
      <c r="F4433" s="306">
        <v>8.9499999999999993</v>
      </c>
      <c r="G4433" s="40"/>
      <c r="H4433" s="46"/>
    </row>
    <row r="4434" s="2" customFormat="1" ht="16.8" customHeight="1">
      <c r="A4434" s="40"/>
      <c r="B4434" s="46"/>
      <c r="C4434" s="307" t="s">
        <v>384</v>
      </c>
      <c r="D4434" s="307" t="s">
        <v>5852</v>
      </c>
      <c r="E4434" s="19" t="s">
        <v>18</v>
      </c>
      <c r="F4434" s="308">
        <v>8.9499999999999993</v>
      </c>
      <c r="G4434" s="40"/>
      <c r="H4434" s="46"/>
    </row>
    <row r="4435" s="2" customFormat="1" ht="16.8" customHeight="1">
      <c r="A4435" s="40"/>
      <c r="B4435" s="46"/>
      <c r="C4435" s="309" t="s">
        <v>7386</v>
      </c>
      <c r="D4435" s="40"/>
      <c r="E4435" s="40"/>
      <c r="F4435" s="40"/>
      <c r="G4435" s="40"/>
      <c r="H4435" s="46"/>
    </row>
    <row r="4436" s="2" customFormat="1" ht="16.8" customHeight="1">
      <c r="A4436" s="40"/>
      <c r="B4436" s="46"/>
      <c r="C4436" s="307" t="s">
        <v>4815</v>
      </c>
      <c r="D4436" s="307" t="s">
        <v>4816</v>
      </c>
      <c r="E4436" s="19" t="s">
        <v>478</v>
      </c>
      <c r="F4436" s="308">
        <v>19.5</v>
      </c>
      <c r="G4436" s="40"/>
      <c r="H4436" s="46"/>
    </row>
    <row r="4437" s="2" customFormat="1" ht="16.8" customHeight="1">
      <c r="A4437" s="40"/>
      <c r="B4437" s="46"/>
      <c r="C4437" s="303" t="s">
        <v>5170</v>
      </c>
      <c r="D4437" s="304" t="s">
        <v>5170</v>
      </c>
      <c r="E4437" s="305" t="s">
        <v>18</v>
      </c>
      <c r="F4437" s="306">
        <v>4</v>
      </c>
      <c r="G4437" s="40"/>
      <c r="H4437" s="46"/>
    </row>
    <row r="4438" s="2" customFormat="1" ht="16.8" customHeight="1">
      <c r="A4438" s="40"/>
      <c r="B4438" s="46"/>
      <c r="C4438" s="307" t="s">
        <v>5170</v>
      </c>
      <c r="D4438" s="307" t="s">
        <v>6036</v>
      </c>
      <c r="E4438" s="19" t="s">
        <v>18</v>
      </c>
      <c r="F4438" s="308">
        <v>4</v>
      </c>
      <c r="G4438" s="40"/>
      <c r="H4438" s="46"/>
    </row>
    <row r="4439" s="2" customFormat="1" ht="16.8" customHeight="1">
      <c r="A4439" s="40"/>
      <c r="B4439" s="46"/>
      <c r="C4439" s="309" t="s">
        <v>7386</v>
      </c>
      <c r="D4439" s="40"/>
      <c r="E4439" s="40"/>
      <c r="F4439" s="40"/>
      <c r="G4439" s="40"/>
      <c r="H4439" s="46"/>
    </row>
    <row r="4440" s="2" customFormat="1" ht="16.8" customHeight="1">
      <c r="A4440" s="40"/>
      <c r="B4440" s="46"/>
      <c r="C4440" s="307" t="s">
        <v>4986</v>
      </c>
      <c r="D4440" s="307" t="s">
        <v>4987</v>
      </c>
      <c r="E4440" s="19" t="s">
        <v>343</v>
      </c>
      <c r="F4440" s="308">
        <v>10.42</v>
      </c>
      <c r="G4440" s="40"/>
      <c r="H4440" s="46"/>
    </row>
    <row r="4441" s="2" customFormat="1" ht="16.8" customHeight="1">
      <c r="A4441" s="40"/>
      <c r="B4441" s="46"/>
      <c r="C4441" s="303" t="s">
        <v>2258</v>
      </c>
      <c r="D4441" s="304" t="s">
        <v>2258</v>
      </c>
      <c r="E4441" s="305" t="s">
        <v>18</v>
      </c>
      <c r="F4441" s="306">
        <v>16</v>
      </c>
      <c r="G4441" s="40"/>
      <c r="H4441" s="46"/>
    </row>
    <row r="4442" s="2" customFormat="1" ht="16.8" customHeight="1">
      <c r="A4442" s="40"/>
      <c r="B4442" s="46"/>
      <c r="C4442" s="307" t="s">
        <v>2258</v>
      </c>
      <c r="D4442" s="307" t="s">
        <v>6039</v>
      </c>
      <c r="E4442" s="19" t="s">
        <v>18</v>
      </c>
      <c r="F4442" s="308">
        <v>16</v>
      </c>
      <c r="G4442" s="40"/>
      <c r="H4442" s="46"/>
    </row>
    <row r="4443" s="2" customFormat="1" ht="16.8" customHeight="1">
      <c r="A4443" s="40"/>
      <c r="B4443" s="46"/>
      <c r="C4443" s="309" t="s">
        <v>7386</v>
      </c>
      <c r="D4443" s="40"/>
      <c r="E4443" s="40"/>
      <c r="F4443" s="40"/>
      <c r="G4443" s="40"/>
      <c r="H4443" s="46"/>
    </row>
    <row r="4444" s="2" customFormat="1" ht="16.8" customHeight="1">
      <c r="A4444" s="40"/>
      <c r="B4444" s="46"/>
      <c r="C4444" s="307" t="s">
        <v>4992</v>
      </c>
      <c r="D4444" s="307" t="s">
        <v>4993</v>
      </c>
      <c r="E4444" s="19" t="s">
        <v>309</v>
      </c>
      <c r="F4444" s="308">
        <v>33.259999999999998</v>
      </c>
      <c r="G4444" s="40"/>
      <c r="H4444" s="46"/>
    </row>
    <row r="4445" s="2" customFormat="1" ht="16.8" customHeight="1">
      <c r="A4445" s="40"/>
      <c r="B4445" s="46"/>
      <c r="C4445" s="303" t="s">
        <v>3806</v>
      </c>
      <c r="D4445" s="304" t="s">
        <v>3806</v>
      </c>
      <c r="E4445" s="305" t="s">
        <v>18</v>
      </c>
      <c r="F4445" s="306">
        <v>39.590000000000003</v>
      </c>
      <c r="G4445" s="40"/>
      <c r="H4445" s="46"/>
    </row>
    <row r="4446" s="2" customFormat="1" ht="16.8" customHeight="1">
      <c r="A4446" s="40"/>
      <c r="B4446" s="46"/>
      <c r="C4446" s="303" t="s">
        <v>5810</v>
      </c>
      <c r="D4446" s="304" t="s">
        <v>5810</v>
      </c>
      <c r="E4446" s="305" t="s">
        <v>18</v>
      </c>
      <c r="F4446" s="306">
        <v>30.199999999999999</v>
      </c>
      <c r="G4446" s="40"/>
      <c r="H4446" s="46"/>
    </row>
    <row r="4447" s="2" customFormat="1" ht="16.8" customHeight="1">
      <c r="A4447" s="40"/>
      <c r="B4447" s="46"/>
      <c r="C4447" s="307" t="s">
        <v>5810</v>
      </c>
      <c r="D4447" s="307" t="s">
        <v>6056</v>
      </c>
      <c r="E4447" s="19" t="s">
        <v>18</v>
      </c>
      <c r="F4447" s="308">
        <v>30.199999999999999</v>
      </c>
      <c r="G4447" s="40"/>
      <c r="H4447" s="46"/>
    </row>
    <row r="4448" s="2" customFormat="1" ht="16.8" customHeight="1">
      <c r="A4448" s="40"/>
      <c r="B4448" s="46"/>
      <c r="C4448" s="309" t="s">
        <v>7386</v>
      </c>
      <c r="D4448" s="40"/>
      <c r="E4448" s="40"/>
      <c r="F4448" s="40"/>
      <c r="G4448" s="40"/>
      <c r="H4448" s="46"/>
    </row>
    <row r="4449" s="2" customFormat="1" ht="16.8" customHeight="1">
      <c r="A4449" s="40"/>
      <c r="B4449" s="46"/>
      <c r="C4449" s="307" t="s">
        <v>5017</v>
      </c>
      <c r="D4449" s="307" t="s">
        <v>5018</v>
      </c>
      <c r="E4449" s="19" t="s">
        <v>478</v>
      </c>
      <c r="F4449" s="308">
        <v>594.70000000000005</v>
      </c>
      <c r="G4449" s="40"/>
      <c r="H4449" s="46"/>
    </row>
    <row r="4450" s="2" customFormat="1" ht="16.8" customHeight="1">
      <c r="A4450" s="40"/>
      <c r="B4450" s="46"/>
      <c r="C4450" s="303" t="s">
        <v>2855</v>
      </c>
      <c r="D4450" s="304" t="s">
        <v>2855</v>
      </c>
      <c r="E4450" s="305" t="s">
        <v>18</v>
      </c>
      <c r="F4450" s="306">
        <v>201.99000000000001</v>
      </c>
      <c r="G4450" s="40"/>
      <c r="H4450" s="46"/>
    </row>
    <row r="4451" s="2" customFormat="1" ht="16.8" customHeight="1">
      <c r="A4451" s="40"/>
      <c r="B4451" s="46"/>
      <c r="C4451" s="303" t="s">
        <v>1047</v>
      </c>
      <c r="D4451" s="304" t="s">
        <v>1047</v>
      </c>
      <c r="E4451" s="305" t="s">
        <v>18</v>
      </c>
      <c r="F4451" s="306">
        <v>37.560000000000002</v>
      </c>
      <c r="G4451" s="40"/>
      <c r="H4451" s="46"/>
    </row>
    <row r="4452" s="2" customFormat="1" ht="16.8" customHeight="1">
      <c r="A4452" s="40"/>
      <c r="B4452" s="46"/>
      <c r="C4452" s="303" t="s">
        <v>1449</v>
      </c>
      <c r="D4452" s="304" t="s">
        <v>1449</v>
      </c>
      <c r="E4452" s="305" t="s">
        <v>18</v>
      </c>
      <c r="F4452" s="306">
        <v>13.199999999999999</v>
      </c>
      <c r="G4452" s="40"/>
      <c r="H4452" s="46"/>
    </row>
    <row r="4453" s="2" customFormat="1" ht="16.8" customHeight="1">
      <c r="A4453" s="40"/>
      <c r="B4453" s="46"/>
      <c r="C4453" s="303" t="s">
        <v>7161</v>
      </c>
      <c r="D4453" s="304" t="s">
        <v>7161</v>
      </c>
      <c r="E4453" s="305" t="s">
        <v>18</v>
      </c>
      <c r="F4453" s="306">
        <v>2</v>
      </c>
      <c r="G4453" s="40"/>
      <c r="H4453" s="46"/>
    </row>
    <row r="4454" s="2" customFormat="1" ht="16.8" customHeight="1">
      <c r="A4454" s="40"/>
      <c r="B4454" s="46"/>
      <c r="C4454" s="303" t="s">
        <v>429</v>
      </c>
      <c r="D4454" s="304" t="s">
        <v>429</v>
      </c>
      <c r="E4454" s="305" t="s">
        <v>18</v>
      </c>
      <c r="F4454" s="306">
        <v>12.17</v>
      </c>
      <c r="G4454" s="40"/>
      <c r="H4454" s="46"/>
    </row>
    <row r="4455" s="2" customFormat="1" ht="16.8" customHeight="1">
      <c r="A4455" s="40"/>
      <c r="B4455" s="46"/>
      <c r="C4455" s="307" t="s">
        <v>429</v>
      </c>
      <c r="D4455" s="307" t="s">
        <v>5859</v>
      </c>
      <c r="E4455" s="19" t="s">
        <v>18</v>
      </c>
      <c r="F4455" s="308">
        <v>12.17</v>
      </c>
      <c r="G4455" s="40"/>
      <c r="H4455" s="46"/>
    </row>
    <row r="4456" s="2" customFormat="1" ht="16.8" customHeight="1">
      <c r="A4456" s="40"/>
      <c r="B4456" s="46"/>
      <c r="C4456" s="309" t="s">
        <v>7386</v>
      </c>
      <c r="D4456" s="40"/>
      <c r="E4456" s="40"/>
      <c r="F4456" s="40"/>
      <c r="G4456" s="40"/>
      <c r="H4456" s="46"/>
    </row>
    <row r="4457" s="2" customFormat="1" ht="16.8" customHeight="1">
      <c r="A4457" s="40"/>
      <c r="B4457" s="46"/>
      <c r="C4457" s="307" t="s">
        <v>4830</v>
      </c>
      <c r="D4457" s="307" t="s">
        <v>4831</v>
      </c>
      <c r="E4457" s="19" t="s">
        <v>343</v>
      </c>
      <c r="F4457" s="308">
        <v>67.129999999999995</v>
      </c>
      <c r="G4457" s="40"/>
      <c r="H4457" s="46"/>
    </row>
    <row r="4458" s="2" customFormat="1" ht="16.8" customHeight="1">
      <c r="A4458" s="40"/>
      <c r="B4458" s="46"/>
      <c r="C4458" s="303" t="s">
        <v>5813</v>
      </c>
      <c r="D4458" s="304" t="s">
        <v>5813</v>
      </c>
      <c r="E4458" s="305" t="s">
        <v>18</v>
      </c>
      <c r="F4458" s="306">
        <v>40</v>
      </c>
      <c r="G4458" s="40"/>
      <c r="H4458" s="46"/>
    </row>
    <row r="4459" s="2" customFormat="1" ht="16.8" customHeight="1">
      <c r="A4459" s="40"/>
      <c r="B4459" s="46"/>
      <c r="C4459" s="307" t="s">
        <v>5813</v>
      </c>
      <c r="D4459" s="307" t="s">
        <v>6124</v>
      </c>
      <c r="E4459" s="19" t="s">
        <v>18</v>
      </c>
      <c r="F4459" s="308">
        <v>40</v>
      </c>
      <c r="G4459" s="40"/>
      <c r="H4459" s="46"/>
    </row>
    <row r="4460" s="2" customFormat="1" ht="16.8" customHeight="1">
      <c r="A4460" s="40"/>
      <c r="B4460" s="46"/>
      <c r="C4460" s="309" t="s">
        <v>7386</v>
      </c>
      <c r="D4460" s="40"/>
      <c r="E4460" s="40"/>
      <c r="F4460" s="40"/>
      <c r="G4460" s="40"/>
      <c r="H4460" s="46"/>
    </row>
    <row r="4461" s="2" customFormat="1" ht="16.8" customHeight="1">
      <c r="A4461" s="40"/>
      <c r="B4461" s="46"/>
      <c r="C4461" s="307" t="s">
        <v>5088</v>
      </c>
      <c r="D4461" s="307" t="s">
        <v>5089</v>
      </c>
      <c r="E4461" s="19" t="s">
        <v>320</v>
      </c>
      <c r="F4461" s="308">
        <v>41</v>
      </c>
      <c r="G4461" s="40"/>
      <c r="H4461" s="46"/>
    </row>
    <row r="4462" s="2" customFormat="1" ht="16.8" customHeight="1">
      <c r="A4462" s="40"/>
      <c r="B4462" s="46"/>
      <c r="C4462" s="303" t="s">
        <v>5814</v>
      </c>
      <c r="D4462" s="304" t="s">
        <v>5814</v>
      </c>
      <c r="E4462" s="305" t="s">
        <v>18</v>
      </c>
      <c r="F4462" s="306">
        <v>11</v>
      </c>
      <c r="G4462" s="40"/>
      <c r="H4462" s="46"/>
    </row>
    <row r="4463" s="2" customFormat="1" ht="16.8" customHeight="1">
      <c r="A4463" s="40"/>
      <c r="B4463" s="46"/>
      <c r="C4463" s="307" t="s">
        <v>5814</v>
      </c>
      <c r="D4463" s="307" t="s">
        <v>6132</v>
      </c>
      <c r="E4463" s="19" t="s">
        <v>18</v>
      </c>
      <c r="F4463" s="308">
        <v>11</v>
      </c>
      <c r="G4463" s="40"/>
      <c r="H4463" s="46"/>
    </row>
    <row r="4464" s="2" customFormat="1" ht="16.8" customHeight="1">
      <c r="A4464" s="40"/>
      <c r="B4464" s="46"/>
      <c r="C4464" s="309" t="s">
        <v>7386</v>
      </c>
      <c r="D4464" s="40"/>
      <c r="E4464" s="40"/>
      <c r="F4464" s="40"/>
      <c r="G4464" s="40"/>
      <c r="H4464" s="46"/>
    </row>
    <row r="4465" s="2" customFormat="1" ht="16.8" customHeight="1">
      <c r="A4465" s="40"/>
      <c r="B4465" s="46"/>
      <c r="C4465" s="307" t="s">
        <v>5092</v>
      </c>
      <c r="D4465" s="307" t="s">
        <v>5093</v>
      </c>
      <c r="E4465" s="19" t="s">
        <v>320</v>
      </c>
      <c r="F4465" s="308">
        <v>40</v>
      </c>
      <c r="G4465" s="40"/>
      <c r="H4465" s="46"/>
    </row>
    <row r="4466" s="2" customFormat="1" ht="16.8" customHeight="1">
      <c r="A4466" s="40"/>
      <c r="B4466" s="46"/>
      <c r="C4466" s="303" t="s">
        <v>2101</v>
      </c>
      <c r="D4466" s="304" t="s">
        <v>2101</v>
      </c>
      <c r="E4466" s="305" t="s">
        <v>18</v>
      </c>
      <c r="F4466" s="306">
        <v>92.069999999999993</v>
      </c>
      <c r="G4466" s="40"/>
      <c r="H4466" s="46"/>
    </row>
    <row r="4467" s="2" customFormat="1" ht="16.8" customHeight="1">
      <c r="A4467" s="40"/>
      <c r="B4467" s="46"/>
      <c r="C4467" s="307" t="s">
        <v>2101</v>
      </c>
      <c r="D4467" s="307" t="s">
        <v>5864</v>
      </c>
      <c r="E4467" s="19" t="s">
        <v>18</v>
      </c>
      <c r="F4467" s="308">
        <v>92.069999999999993</v>
      </c>
      <c r="G4467" s="40"/>
      <c r="H4467" s="46"/>
    </row>
    <row r="4468" s="2" customFormat="1" ht="16.8" customHeight="1">
      <c r="A4468" s="40"/>
      <c r="B4468" s="46"/>
      <c r="C4468" s="303" t="s">
        <v>489</v>
      </c>
      <c r="D4468" s="304" t="s">
        <v>489</v>
      </c>
      <c r="E4468" s="305" t="s">
        <v>18</v>
      </c>
      <c r="F4468" s="306">
        <v>11</v>
      </c>
      <c r="G4468" s="40"/>
      <c r="H4468" s="46"/>
    </row>
    <row r="4469" s="2" customFormat="1" ht="16.8" customHeight="1">
      <c r="A4469" s="40"/>
      <c r="B4469" s="46"/>
      <c r="C4469" s="307" t="s">
        <v>489</v>
      </c>
      <c r="D4469" s="307" t="s">
        <v>6132</v>
      </c>
      <c r="E4469" s="19" t="s">
        <v>18</v>
      </c>
      <c r="F4469" s="308">
        <v>11</v>
      </c>
      <c r="G4469" s="40"/>
      <c r="H4469" s="46"/>
    </row>
    <row r="4470" s="2" customFormat="1" ht="16.8" customHeight="1">
      <c r="A4470" s="40"/>
      <c r="B4470" s="46"/>
      <c r="C4470" s="309" t="s">
        <v>7386</v>
      </c>
      <c r="D4470" s="40"/>
      <c r="E4470" s="40"/>
      <c r="F4470" s="40"/>
      <c r="G4470" s="40"/>
      <c r="H4470" s="46"/>
    </row>
    <row r="4471" s="2" customFormat="1" ht="16.8" customHeight="1">
      <c r="A4471" s="40"/>
      <c r="B4471" s="46"/>
      <c r="C4471" s="307" t="s">
        <v>5098</v>
      </c>
      <c r="D4471" s="307" t="s">
        <v>5099</v>
      </c>
      <c r="E4471" s="19" t="s">
        <v>254</v>
      </c>
      <c r="F4471" s="308">
        <v>40</v>
      </c>
      <c r="G4471" s="40"/>
      <c r="H4471" s="46"/>
    </row>
    <row r="4472" s="2" customFormat="1" ht="16.8" customHeight="1">
      <c r="A4472" s="40"/>
      <c r="B4472" s="46"/>
      <c r="C4472" s="303" t="s">
        <v>5815</v>
      </c>
      <c r="D4472" s="304" t="s">
        <v>5815</v>
      </c>
      <c r="E4472" s="305" t="s">
        <v>18</v>
      </c>
      <c r="F4472" s="306">
        <v>11</v>
      </c>
      <c r="G4472" s="40"/>
      <c r="H4472" s="46"/>
    </row>
    <row r="4473" s="2" customFormat="1" ht="16.8" customHeight="1">
      <c r="A4473" s="40"/>
      <c r="B4473" s="46"/>
      <c r="C4473" s="307" t="s">
        <v>5815</v>
      </c>
      <c r="D4473" s="307" t="s">
        <v>6132</v>
      </c>
      <c r="E4473" s="19" t="s">
        <v>18</v>
      </c>
      <c r="F4473" s="308">
        <v>11</v>
      </c>
      <c r="G4473" s="40"/>
      <c r="H4473" s="46"/>
    </row>
    <row r="4474" s="2" customFormat="1" ht="16.8" customHeight="1">
      <c r="A4474" s="40"/>
      <c r="B4474" s="46"/>
      <c r="C4474" s="309" t="s">
        <v>7386</v>
      </c>
      <c r="D4474" s="40"/>
      <c r="E4474" s="40"/>
      <c r="F4474" s="40"/>
      <c r="G4474" s="40"/>
      <c r="H4474" s="46"/>
    </row>
    <row r="4475" s="2" customFormat="1" ht="16.8" customHeight="1">
      <c r="A4475" s="40"/>
      <c r="B4475" s="46"/>
      <c r="C4475" s="307" t="s">
        <v>5102</v>
      </c>
      <c r="D4475" s="307" t="s">
        <v>5103</v>
      </c>
      <c r="E4475" s="19" t="s">
        <v>320</v>
      </c>
      <c r="F4475" s="308">
        <v>25</v>
      </c>
      <c r="G4475" s="40"/>
      <c r="H4475" s="46"/>
    </row>
    <row r="4476" s="2" customFormat="1" ht="16.8" customHeight="1">
      <c r="A4476" s="40"/>
      <c r="B4476" s="46"/>
      <c r="C4476" s="303" t="s">
        <v>5816</v>
      </c>
      <c r="D4476" s="304" t="s">
        <v>5816</v>
      </c>
      <c r="E4476" s="305" t="s">
        <v>18</v>
      </c>
      <c r="F4476" s="306">
        <v>16</v>
      </c>
      <c r="G4476" s="40"/>
      <c r="H4476" s="46"/>
    </row>
    <row r="4477" s="2" customFormat="1" ht="16.8" customHeight="1">
      <c r="A4477" s="40"/>
      <c r="B4477" s="46"/>
      <c r="C4477" s="307" t="s">
        <v>5816</v>
      </c>
      <c r="D4477" s="307" t="s">
        <v>6133</v>
      </c>
      <c r="E4477" s="19" t="s">
        <v>18</v>
      </c>
      <c r="F4477" s="308">
        <v>16</v>
      </c>
      <c r="G4477" s="40"/>
      <c r="H4477" s="46"/>
    </row>
    <row r="4478" s="2" customFormat="1" ht="16.8" customHeight="1">
      <c r="A4478" s="40"/>
      <c r="B4478" s="46"/>
      <c r="C4478" s="309" t="s">
        <v>7386</v>
      </c>
      <c r="D4478" s="40"/>
      <c r="E4478" s="40"/>
      <c r="F4478" s="40"/>
      <c r="G4478" s="40"/>
      <c r="H4478" s="46"/>
    </row>
    <row r="4479" s="2" customFormat="1" ht="16.8" customHeight="1">
      <c r="A4479" s="40"/>
      <c r="B4479" s="46"/>
      <c r="C4479" s="307" t="s">
        <v>5108</v>
      </c>
      <c r="D4479" s="307" t="s">
        <v>5109</v>
      </c>
      <c r="E4479" s="19" t="s">
        <v>320</v>
      </c>
      <c r="F4479" s="308">
        <v>27</v>
      </c>
      <c r="G4479" s="40"/>
      <c r="H4479" s="46"/>
    </row>
    <row r="4480" s="2" customFormat="1" ht="16.8" customHeight="1">
      <c r="A4480" s="40"/>
      <c r="B4480" s="46"/>
      <c r="C4480" s="303" t="s">
        <v>5817</v>
      </c>
      <c r="D4480" s="304" t="s">
        <v>5817</v>
      </c>
      <c r="E4480" s="305" t="s">
        <v>18</v>
      </c>
      <c r="F4480" s="306">
        <v>40</v>
      </c>
      <c r="G4480" s="40"/>
      <c r="H4480" s="46"/>
    </row>
    <row r="4481" s="2" customFormat="1" ht="16.8" customHeight="1">
      <c r="A4481" s="40"/>
      <c r="B4481" s="46"/>
      <c r="C4481" s="307" t="s">
        <v>5817</v>
      </c>
      <c r="D4481" s="307" t="s">
        <v>6124</v>
      </c>
      <c r="E4481" s="19" t="s">
        <v>18</v>
      </c>
      <c r="F4481" s="308">
        <v>40</v>
      </c>
      <c r="G4481" s="40"/>
      <c r="H4481" s="46"/>
    </row>
    <row r="4482" s="2" customFormat="1" ht="16.8" customHeight="1">
      <c r="A4482" s="40"/>
      <c r="B4482" s="46"/>
      <c r="C4482" s="309" t="s">
        <v>7386</v>
      </c>
      <c r="D4482" s="40"/>
      <c r="E4482" s="40"/>
      <c r="F4482" s="40"/>
      <c r="G4482" s="40"/>
      <c r="H4482" s="46"/>
    </row>
    <row r="4483" s="2" customFormat="1" ht="16.8" customHeight="1">
      <c r="A4483" s="40"/>
      <c r="B4483" s="46"/>
      <c r="C4483" s="307" t="s">
        <v>5124</v>
      </c>
      <c r="D4483" s="307" t="s">
        <v>5125</v>
      </c>
      <c r="E4483" s="19" t="s">
        <v>320</v>
      </c>
      <c r="F4483" s="308">
        <v>41</v>
      </c>
      <c r="G4483" s="40"/>
      <c r="H4483" s="46"/>
    </row>
    <row r="4484" s="2" customFormat="1" ht="16.8" customHeight="1">
      <c r="A4484" s="40"/>
      <c r="B4484" s="46"/>
      <c r="C4484" s="303" t="s">
        <v>7497</v>
      </c>
      <c r="D4484" s="304" t="s">
        <v>7497</v>
      </c>
      <c r="E4484" s="305" t="s">
        <v>18</v>
      </c>
      <c r="F4484" s="306">
        <v>3.6000000000000001</v>
      </c>
      <c r="G4484" s="40"/>
      <c r="H4484" s="46"/>
    </row>
    <row r="4485" s="2" customFormat="1" ht="16.8" customHeight="1">
      <c r="A4485" s="40"/>
      <c r="B4485" s="46"/>
      <c r="C4485" s="303" t="s">
        <v>7498</v>
      </c>
      <c r="D4485" s="304" t="s">
        <v>7498</v>
      </c>
      <c r="E4485" s="305" t="s">
        <v>18</v>
      </c>
      <c r="F4485" s="306">
        <v>6.21</v>
      </c>
      <c r="G4485" s="40"/>
      <c r="H4485" s="46"/>
    </row>
    <row r="4486" s="2" customFormat="1" ht="16.8" customHeight="1">
      <c r="A4486" s="40"/>
      <c r="B4486" s="46"/>
      <c r="C4486" s="303" t="s">
        <v>7499</v>
      </c>
      <c r="D4486" s="304" t="s">
        <v>7499</v>
      </c>
      <c r="E4486" s="305" t="s">
        <v>18</v>
      </c>
      <c r="F4486" s="306">
        <v>6.4100000000000001</v>
      </c>
      <c r="G4486" s="40"/>
      <c r="H4486" s="46"/>
    </row>
    <row r="4487" s="2" customFormat="1" ht="16.8" customHeight="1">
      <c r="A4487" s="40"/>
      <c r="B4487" s="46"/>
      <c r="C4487" s="303" t="s">
        <v>1551</v>
      </c>
      <c r="D4487" s="304" t="s">
        <v>1551</v>
      </c>
      <c r="E4487" s="305" t="s">
        <v>18</v>
      </c>
      <c r="F4487" s="306">
        <v>120.45999999999999</v>
      </c>
      <c r="G4487" s="40"/>
      <c r="H4487" s="46"/>
    </row>
    <row r="4488" s="2" customFormat="1" ht="16.8" customHeight="1">
      <c r="A4488" s="40"/>
      <c r="B4488" s="46"/>
      <c r="C4488" s="307" t="s">
        <v>18</v>
      </c>
      <c r="D4488" s="307" t="s">
        <v>5877</v>
      </c>
      <c r="E4488" s="19" t="s">
        <v>18</v>
      </c>
      <c r="F4488" s="308">
        <v>0</v>
      </c>
      <c r="G4488" s="40"/>
      <c r="H4488" s="46"/>
    </row>
    <row r="4489" s="2" customFormat="1" ht="16.8" customHeight="1">
      <c r="A4489" s="40"/>
      <c r="B4489" s="46"/>
      <c r="C4489" s="307" t="s">
        <v>1551</v>
      </c>
      <c r="D4489" s="307" t="s">
        <v>5920</v>
      </c>
      <c r="E4489" s="19" t="s">
        <v>18</v>
      </c>
      <c r="F4489" s="308">
        <v>120.45999999999999</v>
      </c>
      <c r="G4489" s="40"/>
      <c r="H4489" s="46"/>
    </row>
    <row r="4490" s="2" customFormat="1" ht="16.8" customHeight="1">
      <c r="A4490" s="40"/>
      <c r="B4490" s="46"/>
      <c r="C4490" s="303" t="s">
        <v>5280</v>
      </c>
      <c r="D4490" s="304" t="s">
        <v>5280</v>
      </c>
      <c r="E4490" s="305" t="s">
        <v>18</v>
      </c>
      <c r="F4490" s="306">
        <v>224.34999999999999</v>
      </c>
      <c r="G4490" s="40"/>
      <c r="H4490" s="46"/>
    </row>
    <row r="4491" s="2" customFormat="1" ht="16.8" customHeight="1">
      <c r="A4491" s="40"/>
      <c r="B4491" s="46"/>
      <c r="C4491" s="307" t="s">
        <v>5280</v>
      </c>
      <c r="D4491" s="307" t="s">
        <v>5925</v>
      </c>
      <c r="E4491" s="19" t="s">
        <v>18</v>
      </c>
      <c r="F4491" s="308">
        <v>224.34999999999999</v>
      </c>
      <c r="G4491" s="40"/>
      <c r="H4491" s="46"/>
    </row>
    <row r="4492" s="2" customFormat="1" ht="16.8" customHeight="1">
      <c r="A4492" s="40"/>
      <c r="B4492" s="46"/>
      <c r="C4492" s="309" t="s">
        <v>7386</v>
      </c>
      <c r="D4492" s="40"/>
      <c r="E4492" s="40"/>
      <c r="F4492" s="40"/>
      <c r="G4492" s="40"/>
      <c r="H4492" s="46"/>
    </row>
    <row r="4493" s="2" customFormat="1" ht="16.8" customHeight="1">
      <c r="A4493" s="40"/>
      <c r="B4493" s="46"/>
      <c r="C4493" s="307" t="s">
        <v>4884</v>
      </c>
      <c r="D4493" s="307" t="s">
        <v>4885</v>
      </c>
      <c r="E4493" s="19" t="s">
        <v>309</v>
      </c>
      <c r="F4493" s="308">
        <v>3143.6300000000001</v>
      </c>
      <c r="G4493" s="40"/>
      <c r="H4493" s="46"/>
    </row>
    <row r="4494" s="2" customFormat="1" ht="16.8" customHeight="1">
      <c r="A4494" s="40"/>
      <c r="B4494" s="46"/>
      <c r="C4494" s="303" t="s">
        <v>2174</v>
      </c>
      <c r="D4494" s="304" t="s">
        <v>2174</v>
      </c>
      <c r="E4494" s="305" t="s">
        <v>18</v>
      </c>
      <c r="F4494" s="306">
        <v>2335.3000000000002</v>
      </c>
      <c r="G4494" s="40"/>
      <c r="H4494" s="46"/>
    </row>
    <row r="4495" s="2" customFormat="1" ht="16.8" customHeight="1">
      <c r="A4495" s="40"/>
      <c r="B4495" s="46"/>
      <c r="C4495" s="303" t="s">
        <v>3072</v>
      </c>
      <c r="D4495" s="304" t="s">
        <v>3072</v>
      </c>
      <c r="E4495" s="305" t="s">
        <v>18</v>
      </c>
      <c r="F4495" s="306">
        <v>201.91999999999999</v>
      </c>
      <c r="G4495" s="40"/>
      <c r="H4495" s="46"/>
    </row>
    <row r="4496" s="2" customFormat="1" ht="16.8" customHeight="1">
      <c r="A4496" s="40"/>
      <c r="B4496" s="46"/>
      <c r="C4496" s="307" t="s">
        <v>3072</v>
      </c>
      <c r="D4496" s="307" t="s">
        <v>5865</v>
      </c>
      <c r="E4496" s="19" t="s">
        <v>18</v>
      </c>
      <c r="F4496" s="308">
        <v>201.91999999999999</v>
      </c>
      <c r="G4496" s="40"/>
      <c r="H4496" s="46"/>
    </row>
    <row r="4497" s="2" customFormat="1" ht="16.8" customHeight="1">
      <c r="A4497" s="40"/>
      <c r="B4497" s="46"/>
      <c r="C4497" s="303" t="s">
        <v>3491</v>
      </c>
      <c r="D4497" s="304" t="s">
        <v>3491</v>
      </c>
      <c r="E4497" s="305" t="s">
        <v>18</v>
      </c>
      <c r="F4497" s="306">
        <v>957.27999999999997</v>
      </c>
      <c r="G4497" s="40"/>
      <c r="H4497" s="46"/>
    </row>
    <row r="4498" s="2" customFormat="1" ht="16.8" customHeight="1">
      <c r="A4498" s="40"/>
      <c r="B4498" s="46"/>
      <c r="C4498" s="303" t="s">
        <v>3085</v>
      </c>
      <c r="D4498" s="304" t="s">
        <v>3085</v>
      </c>
      <c r="E4498" s="305" t="s">
        <v>18</v>
      </c>
      <c r="F4498" s="306">
        <v>2668.2399999999998</v>
      </c>
      <c r="G4498" s="40"/>
      <c r="H4498" s="46"/>
    </row>
    <row r="4499" s="2" customFormat="1" ht="16.8" customHeight="1">
      <c r="A4499" s="40"/>
      <c r="B4499" s="46"/>
      <c r="C4499" s="303" t="s">
        <v>2374</v>
      </c>
      <c r="D4499" s="304" t="s">
        <v>2374</v>
      </c>
      <c r="E4499" s="305" t="s">
        <v>18</v>
      </c>
      <c r="F4499" s="306">
        <v>-136.34</v>
      </c>
      <c r="G4499" s="40"/>
      <c r="H4499" s="46"/>
    </row>
    <row r="4500" s="2" customFormat="1" ht="16.8" customHeight="1">
      <c r="A4500" s="40"/>
      <c r="B4500" s="46"/>
      <c r="C4500" s="307" t="s">
        <v>2374</v>
      </c>
      <c r="D4500" s="307" t="s">
        <v>5968</v>
      </c>
      <c r="E4500" s="19" t="s">
        <v>18</v>
      </c>
      <c r="F4500" s="308">
        <v>-136.34</v>
      </c>
      <c r="G4500" s="40"/>
      <c r="H4500" s="46"/>
    </row>
    <row r="4501" s="2" customFormat="1" ht="16.8" customHeight="1">
      <c r="A4501" s="40"/>
      <c r="B4501" s="46"/>
      <c r="C4501" s="303" t="s">
        <v>3214</v>
      </c>
      <c r="D4501" s="304" t="s">
        <v>3214</v>
      </c>
      <c r="E4501" s="305" t="s">
        <v>18</v>
      </c>
      <c r="F4501" s="306">
        <v>102.70999999999999</v>
      </c>
      <c r="G4501" s="40"/>
      <c r="H4501" s="46"/>
    </row>
    <row r="4502" s="2" customFormat="1" ht="16.8" customHeight="1">
      <c r="A4502" s="40"/>
      <c r="B4502" s="46"/>
      <c r="C4502" s="307" t="s">
        <v>3214</v>
      </c>
      <c r="D4502" s="307" t="s">
        <v>5985</v>
      </c>
      <c r="E4502" s="19" t="s">
        <v>18</v>
      </c>
      <c r="F4502" s="308">
        <v>102.70999999999999</v>
      </c>
      <c r="G4502" s="40"/>
      <c r="H4502" s="46"/>
    </row>
    <row r="4503" s="2" customFormat="1" ht="16.8" customHeight="1">
      <c r="A4503" s="40"/>
      <c r="B4503" s="46"/>
      <c r="C4503" s="303" t="s">
        <v>1943</v>
      </c>
      <c r="D4503" s="304" t="s">
        <v>1943</v>
      </c>
      <c r="E4503" s="305" t="s">
        <v>18</v>
      </c>
      <c r="F4503" s="306">
        <v>1.02</v>
      </c>
      <c r="G4503" s="40"/>
      <c r="H4503" s="46"/>
    </row>
    <row r="4504" s="2" customFormat="1" ht="16.8" customHeight="1">
      <c r="A4504" s="40"/>
      <c r="B4504" s="46"/>
      <c r="C4504" s="307" t="s">
        <v>1943</v>
      </c>
      <c r="D4504" s="307" t="s">
        <v>1944</v>
      </c>
      <c r="E4504" s="19" t="s">
        <v>18</v>
      </c>
      <c r="F4504" s="308">
        <v>1.02</v>
      </c>
      <c r="G4504" s="40"/>
      <c r="H4504" s="46"/>
    </row>
    <row r="4505" s="2" customFormat="1" ht="16.8" customHeight="1">
      <c r="A4505" s="40"/>
      <c r="B4505" s="46"/>
      <c r="C4505" s="303" t="s">
        <v>1896</v>
      </c>
      <c r="D4505" s="304" t="s">
        <v>1896</v>
      </c>
      <c r="E4505" s="305" t="s">
        <v>18</v>
      </c>
      <c r="F4505" s="306">
        <v>3.1600000000000001</v>
      </c>
      <c r="G4505" s="40"/>
      <c r="H4505" s="46"/>
    </row>
    <row r="4506" s="2" customFormat="1" ht="16.8" customHeight="1">
      <c r="A4506" s="40"/>
      <c r="B4506" s="46"/>
      <c r="C4506" s="303" t="s">
        <v>1863</v>
      </c>
      <c r="D4506" s="304" t="s">
        <v>1863</v>
      </c>
      <c r="E4506" s="305" t="s">
        <v>18</v>
      </c>
      <c r="F4506" s="306">
        <v>1.49</v>
      </c>
      <c r="G4506" s="40"/>
      <c r="H4506" s="46"/>
    </row>
    <row r="4507" s="2" customFormat="1" ht="16.8" customHeight="1">
      <c r="A4507" s="40"/>
      <c r="B4507" s="46"/>
      <c r="C4507" s="307" t="s">
        <v>1863</v>
      </c>
      <c r="D4507" s="307" t="s">
        <v>6009</v>
      </c>
      <c r="E4507" s="19" t="s">
        <v>18</v>
      </c>
      <c r="F4507" s="308">
        <v>1.49</v>
      </c>
      <c r="G4507" s="40"/>
      <c r="H4507" s="46"/>
    </row>
    <row r="4508" s="2" customFormat="1" ht="16.8" customHeight="1">
      <c r="A4508" s="40"/>
      <c r="B4508" s="46"/>
      <c r="C4508" s="309" t="s">
        <v>7386</v>
      </c>
      <c r="D4508" s="40"/>
      <c r="E4508" s="40"/>
      <c r="F4508" s="40"/>
      <c r="G4508" s="40"/>
      <c r="H4508" s="46"/>
    </row>
    <row r="4509" s="2" customFormat="1" ht="16.8" customHeight="1">
      <c r="A4509" s="40"/>
      <c r="B4509" s="46"/>
      <c r="C4509" s="307" t="s">
        <v>5503</v>
      </c>
      <c r="D4509" s="307" t="s">
        <v>5504</v>
      </c>
      <c r="E4509" s="19" t="s">
        <v>343</v>
      </c>
      <c r="F4509" s="308">
        <v>2.7400000000000002</v>
      </c>
      <c r="G4509" s="40"/>
      <c r="H4509" s="46"/>
    </row>
    <row r="4510" s="2" customFormat="1" ht="16.8" customHeight="1">
      <c r="A4510" s="40"/>
      <c r="B4510" s="46"/>
      <c r="C4510" s="303" t="s">
        <v>2753</v>
      </c>
      <c r="D4510" s="304" t="s">
        <v>2753</v>
      </c>
      <c r="E4510" s="305" t="s">
        <v>18</v>
      </c>
      <c r="F4510" s="306">
        <v>108.40000000000001</v>
      </c>
      <c r="G4510" s="40"/>
      <c r="H4510" s="46"/>
    </row>
    <row r="4511" s="2" customFormat="1" ht="16.8" customHeight="1">
      <c r="A4511" s="40"/>
      <c r="B4511" s="46"/>
      <c r="C4511" s="307" t="s">
        <v>2753</v>
      </c>
      <c r="D4511" s="307" t="s">
        <v>6014</v>
      </c>
      <c r="E4511" s="19" t="s">
        <v>18</v>
      </c>
      <c r="F4511" s="308">
        <v>108.40000000000001</v>
      </c>
      <c r="G4511" s="40"/>
      <c r="H4511" s="46"/>
    </row>
    <row r="4512" s="2" customFormat="1" ht="16.8" customHeight="1">
      <c r="A4512" s="40"/>
      <c r="B4512" s="46"/>
      <c r="C4512" s="303" t="s">
        <v>1636</v>
      </c>
      <c r="D4512" s="304" t="s">
        <v>1636</v>
      </c>
      <c r="E4512" s="305" t="s">
        <v>18</v>
      </c>
      <c r="F4512" s="306">
        <v>20.010000000000002</v>
      </c>
      <c r="G4512" s="40"/>
      <c r="H4512" s="46"/>
    </row>
    <row r="4513" s="2" customFormat="1" ht="16.8" customHeight="1">
      <c r="A4513" s="40"/>
      <c r="B4513" s="46"/>
      <c r="C4513" s="307" t="s">
        <v>1636</v>
      </c>
      <c r="D4513" s="307" t="s">
        <v>6024</v>
      </c>
      <c r="E4513" s="19" t="s">
        <v>18</v>
      </c>
      <c r="F4513" s="308">
        <v>20.010000000000002</v>
      </c>
      <c r="G4513" s="40"/>
      <c r="H4513" s="46"/>
    </row>
    <row r="4514" s="2" customFormat="1" ht="16.8" customHeight="1">
      <c r="A4514" s="40"/>
      <c r="B4514" s="46"/>
      <c r="C4514" s="303" t="s">
        <v>1653</v>
      </c>
      <c r="D4514" s="304" t="s">
        <v>1653</v>
      </c>
      <c r="E4514" s="305" t="s">
        <v>18</v>
      </c>
      <c r="F4514" s="306">
        <v>16</v>
      </c>
      <c r="G4514" s="40"/>
      <c r="H4514" s="46"/>
    </row>
    <row r="4515" s="2" customFormat="1" ht="16.8" customHeight="1">
      <c r="A4515" s="40"/>
      <c r="B4515" s="46"/>
      <c r="C4515" s="307" t="s">
        <v>1653</v>
      </c>
      <c r="D4515" s="307" t="s">
        <v>6133</v>
      </c>
      <c r="E4515" s="19" t="s">
        <v>18</v>
      </c>
      <c r="F4515" s="308">
        <v>16</v>
      </c>
      <c r="G4515" s="40"/>
      <c r="H4515" s="46"/>
    </row>
    <row r="4516" s="2" customFormat="1" ht="16.8" customHeight="1">
      <c r="A4516" s="40"/>
      <c r="B4516" s="46"/>
      <c r="C4516" s="309" t="s">
        <v>7386</v>
      </c>
      <c r="D4516" s="40"/>
      <c r="E4516" s="40"/>
      <c r="F4516" s="40"/>
      <c r="G4516" s="40"/>
      <c r="H4516" s="46"/>
    </row>
    <row r="4517" s="2" customFormat="1" ht="16.8" customHeight="1">
      <c r="A4517" s="40"/>
      <c r="B4517" s="46"/>
      <c r="C4517" s="307" t="s">
        <v>5114</v>
      </c>
      <c r="D4517" s="307" t="s">
        <v>5115</v>
      </c>
      <c r="E4517" s="19" t="s">
        <v>320</v>
      </c>
      <c r="F4517" s="308">
        <v>40</v>
      </c>
      <c r="G4517" s="40"/>
      <c r="H4517" s="46"/>
    </row>
    <row r="4518" s="2" customFormat="1" ht="16.8" customHeight="1">
      <c r="A4518" s="40"/>
      <c r="B4518" s="46"/>
      <c r="C4518" s="303" t="s">
        <v>402</v>
      </c>
      <c r="D4518" s="304" t="s">
        <v>402</v>
      </c>
      <c r="E4518" s="305" t="s">
        <v>18</v>
      </c>
      <c r="F4518" s="306">
        <v>19.5</v>
      </c>
      <c r="G4518" s="40"/>
      <c r="H4518" s="46"/>
    </row>
    <row r="4519" s="2" customFormat="1" ht="16.8" customHeight="1">
      <c r="A4519" s="40"/>
      <c r="B4519" s="46"/>
      <c r="C4519" s="307" t="s">
        <v>402</v>
      </c>
      <c r="D4519" s="307" t="s">
        <v>403</v>
      </c>
      <c r="E4519" s="19" t="s">
        <v>18</v>
      </c>
      <c r="F4519" s="308">
        <v>19.5</v>
      </c>
      <c r="G4519" s="40"/>
      <c r="H4519" s="46"/>
    </row>
    <row r="4520" s="2" customFormat="1" ht="16.8" customHeight="1">
      <c r="A4520" s="40"/>
      <c r="B4520" s="46"/>
      <c r="C4520" s="303" t="s">
        <v>5184</v>
      </c>
      <c r="D4520" s="304" t="s">
        <v>5184</v>
      </c>
      <c r="E4520" s="305" t="s">
        <v>18</v>
      </c>
      <c r="F4520" s="306">
        <v>0.12</v>
      </c>
      <c r="G4520" s="40"/>
      <c r="H4520" s="46"/>
    </row>
    <row r="4521" s="2" customFormat="1" ht="16.8" customHeight="1">
      <c r="A4521" s="40"/>
      <c r="B4521" s="46"/>
      <c r="C4521" s="307" t="s">
        <v>5184</v>
      </c>
      <c r="D4521" s="307" t="s">
        <v>6037</v>
      </c>
      <c r="E4521" s="19" t="s">
        <v>18</v>
      </c>
      <c r="F4521" s="308">
        <v>0.12</v>
      </c>
      <c r="G4521" s="40"/>
      <c r="H4521" s="46"/>
    </row>
    <row r="4522" s="2" customFormat="1" ht="16.8" customHeight="1">
      <c r="A4522" s="40"/>
      <c r="B4522" s="46"/>
      <c r="C4522" s="309" t="s">
        <v>7386</v>
      </c>
      <c r="D4522" s="40"/>
      <c r="E4522" s="40"/>
      <c r="F4522" s="40"/>
      <c r="G4522" s="40"/>
      <c r="H4522" s="46"/>
    </row>
    <row r="4523" s="2" customFormat="1" ht="16.8" customHeight="1">
      <c r="A4523" s="40"/>
      <c r="B4523" s="46"/>
      <c r="C4523" s="307" t="s">
        <v>4986</v>
      </c>
      <c r="D4523" s="307" t="s">
        <v>4987</v>
      </c>
      <c r="E4523" s="19" t="s">
        <v>343</v>
      </c>
      <c r="F4523" s="308">
        <v>10.42</v>
      </c>
      <c r="G4523" s="40"/>
      <c r="H4523" s="46"/>
    </row>
    <row r="4524" s="2" customFormat="1" ht="16.8" customHeight="1">
      <c r="A4524" s="40"/>
      <c r="B4524" s="46"/>
      <c r="C4524" s="303" t="s">
        <v>2988</v>
      </c>
      <c r="D4524" s="304" t="s">
        <v>2988</v>
      </c>
      <c r="E4524" s="305" t="s">
        <v>18</v>
      </c>
      <c r="F4524" s="306">
        <v>0.46000000000000002</v>
      </c>
      <c r="G4524" s="40"/>
      <c r="H4524" s="46"/>
    </row>
    <row r="4525" s="2" customFormat="1" ht="16.8" customHeight="1">
      <c r="A4525" s="40"/>
      <c r="B4525" s="46"/>
      <c r="C4525" s="307" t="s">
        <v>2988</v>
      </c>
      <c r="D4525" s="307" t="s">
        <v>6040</v>
      </c>
      <c r="E4525" s="19" t="s">
        <v>18</v>
      </c>
      <c r="F4525" s="308">
        <v>0.46000000000000002</v>
      </c>
      <c r="G4525" s="40"/>
      <c r="H4525" s="46"/>
    </row>
    <row r="4526" s="2" customFormat="1" ht="16.8" customHeight="1">
      <c r="A4526" s="40"/>
      <c r="B4526" s="46"/>
      <c r="C4526" s="309" t="s">
        <v>7386</v>
      </c>
      <c r="D4526" s="40"/>
      <c r="E4526" s="40"/>
      <c r="F4526" s="40"/>
      <c r="G4526" s="40"/>
      <c r="H4526" s="46"/>
    </row>
    <row r="4527" s="2" customFormat="1" ht="16.8" customHeight="1">
      <c r="A4527" s="40"/>
      <c r="B4527" s="46"/>
      <c r="C4527" s="307" t="s">
        <v>4992</v>
      </c>
      <c r="D4527" s="307" t="s">
        <v>4993</v>
      </c>
      <c r="E4527" s="19" t="s">
        <v>309</v>
      </c>
      <c r="F4527" s="308">
        <v>33.259999999999998</v>
      </c>
      <c r="G4527" s="40"/>
      <c r="H4527" s="46"/>
    </row>
    <row r="4528" s="2" customFormat="1" ht="16.8" customHeight="1">
      <c r="A4528" s="40"/>
      <c r="B4528" s="46"/>
      <c r="C4528" s="303" t="s">
        <v>5822</v>
      </c>
      <c r="D4528" s="304" t="s">
        <v>5822</v>
      </c>
      <c r="E4528" s="305" t="s">
        <v>18</v>
      </c>
      <c r="F4528" s="306">
        <v>280</v>
      </c>
      <c r="G4528" s="40"/>
      <c r="H4528" s="46"/>
    </row>
    <row r="4529" s="2" customFormat="1" ht="16.8" customHeight="1">
      <c r="A4529" s="40"/>
      <c r="B4529" s="46"/>
      <c r="C4529" s="307" t="s">
        <v>5822</v>
      </c>
      <c r="D4529" s="307" t="s">
        <v>6057</v>
      </c>
      <c r="E4529" s="19" t="s">
        <v>18</v>
      </c>
      <c r="F4529" s="308">
        <v>280</v>
      </c>
      <c r="G4529" s="40"/>
      <c r="H4529" s="46"/>
    </row>
    <row r="4530" s="2" customFormat="1" ht="16.8" customHeight="1">
      <c r="A4530" s="40"/>
      <c r="B4530" s="46"/>
      <c r="C4530" s="309" t="s">
        <v>7386</v>
      </c>
      <c r="D4530" s="40"/>
      <c r="E4530" s="40"/>
      <c r="F4530" s="40"/>
      <c r="G4530" s="40"/>
      <c r="H4530" s="46"/>
    </row>
    <row r="4531" s="2" customFormat="1" ht="16.8" customHeight="1">
      <c r="A4531" s="40"/>
      <c r="B4531" s="46"/>
      <c r="C4531" s="307" t="s">
        <v>5017</v>
      </c>
      <c r="D4531" s="307" t="s">
        <v>5018</v>
      </c>
      <c r="E4531" s="19" t="s">
        <v>478</v>
      </c>
      <c r="F4531" s="308">
        <v>594.70000000000005</v>
      </c>
      <c r="G4531" s="40"/>
      <c r="H4531" s="46"/>
    </row>
    <row r="4532" s="2" customFormat="1" ht="16.8" customHeight="1">
      <c r="A4532" s="40"/>
      <c r="B4532" s="46"/>
      <c r="C4532" s="303" t="s">
        <v>7163</v>
      </c>
      <c r="D4532" s="304" t="s">
        <v>7163</v>
      </c>
      <c r="E4532" s="305" t="s">
        <v>18</v>
      </c>
      <c r="F4532" s="306">
        <v>16</v>
      </c>
      <c r="G4532" s="40"/>
      <c r="H4532" s="46"/>
    </row>
    <row r="4533" s="2" customFormat="1" ht="16.8" customHeight="1">
      <c r="A4533" s="40"/>
      <c r="B4533" s="46"/>
      <c r="C4533" s="303" t="s">
        <v>2104</v>
      </c>
      <c r="D4533" s="304" t="s">
        <v>2104</v>
      </c>
      <c r="E4533" s="305" t="s">
        <v>18</v>
      </c>
      <c r="F4533" s="306">
        <v>14.92</v>
      </c>
      <c r="G4533" s="40"/>
      <c r="H4533" s="46"/>
    </row>
    <row r="4534" s="2" customFormat="1" ht="16.8" customHeight="1">
      <c r="A4534" s="40"/>
      <c r="B4534" s="46"/>
      <c r="C4534" s="307" t="s">
        <v>2104</v>
      </c>
      <c r="D4534" s="307" t="s">
        <v>5860</v>
      </c>
      <c r="E4534" s="19" t="s">
        <v>18</v>
      </c>
      <c r="F4534" s="308">
        <v>14.92</v>
      </c>
      <c r="G4534" s="40"/>
      <c r="H4534" s="46"/>
    </row>
    <row r="4535" s="2" customFormat="1" ht="16.8" customHeight="1">
      <c r="A4535" s="40"/>
      <c r="B4535" s="46"/>
      <c r="C4535" s="309" t="s">
        <v>7386</v>
      </c>
      <c r="D4535" s="40"/>
      <c r="E4535" s="40"/>
      <c r="F4535" s="40"/>
      <c r="G4535" s="40"/>
      <c r="H4535" s="46"/>
    </row>
    <row r="4536" s="2" customFormat="1" ht="16.8" customHeight="1">
      <c r="A4536" s="40"/>
      <c r="B4536" s="46"/>
      <c r="C4536" s="307" t="s">
        <v>4830</v>
      </c>
      <c r="D4536" s="307" t="s">
        <v>4831</v>
      </c>
      <c r="E4536" s="19" t="s">
        <v>343</v>
      </c>
      <c r="F4536" s="308">
        <v>67.129999999999995</v>
      </c>
      <c r="G4536" s="40"/>
      <c r="H4536" s="46"/>
    </row>
    <row r="4537" s="2" customFormat="1" ht="16.8" customHeight="1">
      <c r="A4537" s="40"/>
      <c r="B4537" s="46"/>
      <c r="C4537" s="303" t="s">
        <v>6125</v>
      </c>
      <c r="D4537" s="304" t="s">
        <v>6125</v>
      </c>
      <c r="E4537" s="305" t="s">
        <v>18</v>
      </c>
      <c r="F4537" s="306">
        <v>41</v>
      </c>
      <c r="G4537" s="40"/>
      <c r="H4537" s="46"/>
    </row>
    <row r="4538" s="2" customFormat="1" ht="16.8" customHeight="1">
      <c r="A4538" s="40"/>
      <c r="B4538" s="46"/>
      <c r="C4538" s="307" t="s">
        <v>6125</v>
      </c>
      <c r="D4538" s="307" t="s">
        <v>6126</v>
      </c>
      <c r="E4538" s="19" t="s">
        <v>18</v>
      </c>
      <c r="F4538" s="308">
        <v>41</v>
      </c>
      <c r="G4538" s="40"/>
      <c r="H4538" s="46"/>
    </row>
    <row r="4539" s="2" customFormat="1" ht="16.8" customHeight="1">
      <c r="A4539" s="40"/>
      <c r="B4539" s="46"/>
      <c r="C4539" s="303" t="s">
        <v>5825</v>
      </c>
      <c r="D4539" s="304" t="s">
        <v>5825</v>
      </c>
      <c r="E4539" s="305" t="s">
        <v>18</v>
      </c>
      <c r="F4539" s="306">
        <v>16</v>
      </c>
      <c r="G4539" s="40"/>
      <c r="H4539" s="46"/>
    </row>
    <row r="4540" s="2" customFormat="1" ht="16.8" customHeight="1">
      <c r="A4540" s="40"/>
      <c r="B4540" s="46"/>
      <c r="C4540" s="307" t="s">
        <v>5825</v>
      </c>
      <c r="D4540" s="307" t="s">
        <v>6133</v>
      </c>
      <c r="E4540" s="19" t="s">
        <v>18</v>
      </c>
      <c r="F4540" s="308">
        <v>16</v>
      </c>
      <c r="G4540" s="40"/>
      <c r="H4540" s="46"/>
    </row>
    <row r="4541" s="2" customFormat="1" ht="16.8" customHeight="1">
      <c r="A4541" s="40"/>
      <c r="B4541" s="46"/>
      <c r="C4541" s="309" t="s">
        <v>7386</v>
      </c>
      <c r="D4541" s="40"/>
      <c r="E4541" s="40"/>
      <c r="F4541" s="40"/>
      <c r="G4541" s="40"/>
      <c r="H4541" s="46"/>
    </row>
    <row r="4542" s="2" customFormat="1" ht="16.8" customHeight="1">
      <c r="A4542" s="40"/>
      <c r="B4542" s="46"/>
      <c r="C4542" s="307" t="s">
        <v>5092</v>
      </c>
      <c r="D4542" s="307" t="s">
        <v>5093</v>
      </c>
      <c r="E4542" s="19" t="s">
        <v>320</v>
      </c>
      <c r="F4542" s="308">
        <v>40</v>
      </c>
      <c r="G4542" s="40"/>
      <c r="H4542" s="46"/>
    </row>
    <row r="4543" s="2" customFormat="1" ht="16.8" customHeight="1">
      <c r="A4543" s="40"/>
      <c r="B4543" s="46"/>
      <c r="C4543" s="303" t="s">
        <v>2209</v>
      </c>
      <c r="D4543" s="304" t="s">
        <v>2209</v>
      </c>
      <c r="E4543" s="305" t="s">
        <v>18</v>
      </c>
      <c r="F4543" s="306">
        <v>201.91999999999999</v>
      </c>
      <c r="G4543" s="40"/>
      <c r="H4543" s="46"/>
    </row>
    <row r="4544" s="2" customFormat="1" ht="16.8" customHeight="1">
      <c r="A4544" s="40"/>
      <c r="B4544" s="46"/>
      <c r="C4544" s="307" t="s">
        <v>2209</v>
      </c>
      <c r="D4544" s="307" t="s">
        <v>5865</v>
      </c>
      <c r="E4544" s="19" t="s">
        <v>18</v>
      </c>
      <c r="F4544" s="308">
        <v>201.91999999999999</v>
      </c>
      <c r="G4544" s="40"/>
      <c r="H4544" s="46"/>
    </row>
    <row r="4545" s="2" customFormat="1" ht="16.8" customHeight="1">
      <c r="A4545" s="40"/>
      <c r="B4545" s="46"/>
      <c r="C4545" s="303" t="s">
        <v>5826</v>
      </c>
      <c r="D4545" s="304" t="s">
        <v>5826</v>
      </c>
      <c r="E4545" s="305" t="s">
        <v>18</v>
      </c>
      <c r="F4545" s="306">
        <v>16</v>
      </c>
      <c r="G4545" s="40"/>
      <c r="H4545" s="46"/>
    </row>
    <row r="4546" s="2" customFormat="1" ht="16.8" customHeight="1">
      <c r="A4546" s="40"/>
      <c r="B4546" s="46"/>
      <c r="C4546" s="307" t="s">
        <v>5826</v>
      </c>
      <c r="D4546" s="307" t="s">
        <v>6133</v>
      </c>
      <c r="E4546" s="19" t="s">
        <v>18</v>
      </c>
      <c r="F4546" s="308">
        <v>16</v>
      </c>
      <c r="G4546" s="40"/>
      <c r="H4546" s="46"/>
    </row>
    <row r="4547" s="2" customFormat="1" ht="16.8" customHeight="1">
      <c r="A4547" s="40"/>
      <c r="B4547" s="46"/>
      <c r="C4547" s="309" t="s">
        <v>7386</v>
      </c>
      <c r="D4547" s="40"/>
      <c r="E4547" s="40"/>
      <c r="F4547" s="40"/>
      <c r="G4547" s="40"/>
      <c r="H4547" s="46"/>
    </row>
    <row r="4548" s="2" customFormat="1" ht="16.8" customHeight="1">
      <c r="A4548" s="40"/>
      <c r="B4548" s="46"/>
      <c r="C4548" s="307" t="s">
        <v>5098</v>
      </c>
      <c r="D4548" s="307" t="s">
        <v>5099</v>
      </c>
      <c r="E4548" s="19" t="s">
        <v>254</v>
      </c>
      <c r="F4548" s="308">
        <v>40</v>
      </c>
      <c r="G4548" s="40"/>
      <c r="H4548" s="46"/>
    </row>
    <row r="4549" s="2" customFormat="1" ht="16.8" customHeight="1">
      <c r="A4549" s="40"/>
      <c r="B4549" s="46"/>
      <c r="C4549" s="303" t="s">
        <v>5827</v>
      </c>
      <c r="D4549" s="304" t="s">
        <v>5827</v>
      </c>
      <c r="E4549" s="305" t="s">
        <v>18</v>
      </c>
      <c r="F4549" s="306">
        <v>1</v>
      </c>
      <c r="G4549" s="40"/>
      <c r="H4549" s="46"/>
    </row>
    <row r="4550" s="2" customFormat="1" ht="16.8" customHeight="1">
      <c r="A4550" s="40"/>
      <c r="B4550" s="46"/>
      <c r="C4550" s="307" t="s">
        <v>5827</v>
      </c>
      <c r="D4550" s="307" t="s">
        <v>6130</v>
      </c>
      <c r="E4550" s="19" t="s">
        <v>18</v>
      </c>
      <c r="F4550" s="308">
        <v>1</v>
      </c>
      <c r="G4550" s="40"/>
      <c r="H4550" s="46"/>
    </row>
    <row r="4551" s="2" customFormat="1" ht="16.8" customHeight="1">
      <c r="A4551" s="40"/>
      <c r="B4551" s="46"/>
      <c r="C4551" s="309" t="s">
        <v>7386</v>
      </c>
      <c r="D4551" s="40"/>
      <c r="E4551" s="40"/>
      <c r="F4551" s="40"/>
      <c r="G4551" s="40"/>
      <c r="H4551" s="46"/>
    </row>
    <row r="4552" s="2" customFormat="1" ht="16.8" customHeight="1">
      <c r="A4552" s="40"/>
      <c r="B4552" s="46"/>
      <c r="C4552" s="307" t="s">
        <v>5102</v>
      </c>
      <c r="D4552" s="307" t="s">
        <v>5103</v>
      </c>
      <c r="E4552" s="19" t="s">
        <v>320</v>
      </c>
      <c r="F4552" s="308">
        <v>25</v>
      </c>
      <c r="G4552" s="40"/>
      <c r="H4552" s="46"/>
    </row>
    <row r="4553" s="2" customFormat="1" ht="16.8" customHeight="1">
      <c r="A4553" s="40"/>
      <c r="B4553" s="46"/>
      <c r="C4553" s="303" t="s">
        <v>6144</v>
      </c>
      <c r="D4553" s="304" t="s">
        <v>6144</v>
      </c>
      <c r="E4553" s="305" t="s">
        <v>18</v>
      </c>
      <c r="F4553" s="306">
        <v>27</v>
      </c>
      <c r="G4553" s="40"/>
      <c r="H4553" s="46"/>
    </row>
    <row r="4554" s="2" customFormat="1" ht="16.8" customHeight="1">
      <c r="A4554" s="40"/>
      <c r="B4554" s="46"/>
      <c r="C4554" s="307" t="s">
        <v>6144</v>
      </c>
      <c r="D4554" s="307" t="s">
        <v>6145</v>
      </c>
      <c r="E4554" s="19" t="s">
        <v>18</v>
      </c>
      <c r="F4554" s="308">
        <v>27</v>
      </c>
      <c r="G4554" s="40"/>
      <c r="H4554" s="46"/>
    </row>
    <row r="4555" s="2" customFormat="1" ht="16.8" customHeight="1">
      <c r="A4555" s="40"/>
      <c r="B4555" s="46"/>
      <c r="C4555" s="303" t="s">
        <v>6156</v>
      </c>
      <c r="D4555" s="304" t="s">
        <v>6156</v>
      </c>
      <c r="E4555" s="305" t="s">
        <v>18</v>
      </c>
      <c r="F4555" s="306">
        <v>41</v>
      </c>
      <c r="G4555" s="40"/>
      <c r="H4555" s="46"/>
    </row>
    <row r="4556" s="2" customFormat="1" ht="16.8" customHeight="1">
      <c r="A4556" s="40"/>
      <c r="B4556" s="46"/>
      <c r="C4556" s="307" t="s">
        <v>6156</v>
      </c>
      <c r="D4556" s="307" t="s">
        <v>6157</v>
      </c>
      <c r="E4556" s="19" t="s">
        <v>18</v>
      </c>
      <c r="F4556" s="308">
        <v>41</v>
      </c>
      <c r="G4556" s="40"/>
      <c r="H4556" s="46"/>
    </row>
    <row r="4557" s="2" customFormat="1" ht="16.8" customHeight="1">
      <c r="A4557" s="40"/>
      <c r="B4557" s="46"/>
      <c r="C4557" s="303" t="s">
        <v>2681</v>
      </c>
      <c r="D4557" s="304" t="s">
        <v>2681</v>
      </c>
      <c r="E4557" s="305" t="s">
        <v>18</v>
      </c>
      <c r="F4557" s="306">
        <v>984.20000000000005</v>
      </c>
      <c r="G4557" s="40"/>
      <c r="H4557" s="46"/>
    </row>
    <row r="4558" s="2" customFormat="1" ht="16.8" customHeight="1">
      <c r="A4558" s="40"/>
      <c r="B4558" s="46"/>
      <c r="C4558" s="307" t="s">
        <v>2681</v>
      </c>
      <c r="D4558" s="307" t="s">
        <v>5921</v>
      </c>
      <c r="E4558" s="19" t="s">
        <v>18</v>
      </c>
      <c r="F4558" s="308">
        <v>984.20000000000005</v>
      </c>
      <c r="G4558" s="40"/>
      <c r="H4558" s="46"/>
    </row>
    <row r="4559" s="2" customFormat="1" ht="16.8" customHeight="1">
      <c r="A4559" s="40"/>
      <c r="B4559" s="46"/>
      <c r="C4559" s="303" t="s">
        <v>5282</v>
      </c>
      <c r="D4559" s="304" t="s">
        <v>5282</v>
      </c>
      <c r="E4559" s="305" t="s">
        <v>18</v>
      </c>
      <c r="F4559" s="306">
        <v>211.12000000000001</v>
      </c>
      <c r="G4559" s="40"/>
      <c r="H4559" s="46"/>
    </row>
    <row r="4560" s="2" customFormat="1" ht="16.8" customHeight="1">
      <c r="A4560" s="40"/>
      <c r="B4560" s="46"/>
      <c r="C4560" s="307" t="s">
        <v>18</v>
      </c>
      <c r="D4560" s="307" t="s">
        <v>5288</v>
      </c>
      <c r="E4560" s="19" t="s">
        <v>18</v>
      </c>
      <c r="F4560" s="308">
        <v>0</v>
      </c>
      <c r="G4560" s="40"/>
      <c r="H4560" s="46"/>
    </row>
    <row r="4561" s="2" customFormat="1" ht="16.8" customHeight="1">
      <c r="A4561" s="40"/>
      <c r="B4561" s="46"/>
      <c r="C4561" s="307" t="s">
        <v>5282</v>
      </c>
      <c r="D4561" s="307" t="s">
        <v>5926</v>
      </c>
      <c r="E4561" s="19" t="s">
        <v>18</v>
      </c>
      <c r="F4561" s="308">
        <v>211.12000000000001</v>
      </c>
      <c r="G4561" s="40"/>
      <c r="H4561" s="46"/>
    </row>
    <row r="4562" s="2" customFormat="1" ht="16.8" customHeight="1">
      <c r="A4562" s="40"/>
      <c r="B4562" s="46"/>
      <c r="C4562" s="309" t="s">
        <v>7386</v>
      </c>
      <c r="D4562" s="40"/>
      <c r="E4562" s="40"/>
      <c r="F4562" s="40"/>
      <c r="G4562" s="40"/>
      <c r="H4562" s="46"/>
    </row>
    <row r="4563" s="2" customFormat="1" ht="16.8" customHeight="1">
      <c r="A4563" s="40"/>
      <c r="B4563" s="46"/>
      <c r="C4563" s="307" t="s">
        <v>4884</v>
      </c>
      <c r="D4563" s="307" t="s">
        <v>4885</v>
      </c>
      <c r="E4563" s="19" t="s">
        <v>309</v>
      </c>
      <c r="F4563" s="308">
        <v>3143.6300000000001</v>
      </c>
      <c r="G4563" s="40"/>
      <c r="H4563" s="46"/>
    </row>
    <row r="4564" s="2" customFormat="1" ht="16.8" customHeight="1">
      <c r="A4564" s="40"/>
      <c r="B4564" s="46"/>
      <c r="C4564" s="303" t="s">
        <v>4915</v>
      </c>
      <c r="D4564" s="304" t="s">
        <v>4915</v>
      </c>
      <c r="E4564" s="305" t="s">
        <v>18</v>
      </c>
      <c r="F4564" s="306">
        <v>53.789999999999999</v>
      </c>
      <c r="G4564" s="40"/>
      <c r="H4564" s="46"/>
    </row>
    <row r="4565" s="2" customFormat="1" ht="16.8" customHeight="1">
      <c r="A4565" s="40"/>
      <c r="B4565" s="46"/>
      <c r="C4565" s="307" t="s">
        <v>18</v>
      </c>
      <c r="D4565" s="307" t="s">
        <v>5895</v>
      </c>
      <c r="E4565" s="19" t="s">
        <v>18</v>
      </c>
      <c r="F4565" s="308">
        <v>0</v>
      </c>
      <c r="G4565" s="40"/>
      <c r="H4565" s="46"/>
    </row>
    <row r="4566" s="2" customFormat="1" ht="16.8" customHeight="1">
      <c r="A4566" s="40"/>
      <c r="B4566" s="46"/>
      <c r="C4566" s="307" t="s">
        <v>4915</v>
      </c>
      <c r="D4566" s="307" t="s">
        <v>5896</v>
      </c>
      <c r="E4566" s="19" t="s">
        <v>18</v>
      </c>
      <c r="F4566" s="308">
        <v>53.789999999999999</v>
      </c>
      <c r="G4566" s="40"/>
      <c r="H4566" s="46"/>
    </row>
    <row r="4567" s="2" customFormat="1" ht="16.8" customHeight="1">
      <c r="A4567" s="40"/>
      <c r="B4567" s="46"/>
      <c r="C4567" s="303" t="s">
        <v>3217</v>
      </c>
      <c r="D4567" s="304" t="s">
        <v>3217</v>
      </c>
      <c r="E4567" s="305" t="s">
        <v>18</v>
      </c>
      <c r="F4567" s="306">
        <v>-10.300000000000001</v>
      </c>
      <c r="G4567" s="40"/>
      <c r="H4567" s="46"/>
    </row>
    <row r="4568" s="2" customFormat="1" ht="16.8" customHeight="1">
      <c r="A4568" s="40"/>
      <c r="B4568" s="46"/>
      <c r="C4568" s="307" t="s">
        <v>3217</v>
      </c>
      <c r="D4568" s="307" t="s">
        <v>5969</v>
      </c>
      <c r="E4568" s="19" t="s">
        <v>18</v>
      </c>
      <c r="F4568" s="308">
        <v>-10.300000000000001</v>
      </c>
      <c r="G4568" s="40"/>
      <c r="H4568" s="46"/>
    </row>
    <row r="4569" s="2" customFormat="1" ht="16.8" customHeight="1">
      <c r="A4569" s="40"/>
      <c r="B4569" s="46"/>
      <c r="C4569" s="303" t="s">
        <v>3219</v>
      </c>
      <c r="D4569" s="304" t="s">
        <v>3219</v>
      </c>
      <c r="E4569" s="305" t="s">
        <v>18</v>
      </c>
      <c r="F4569" s="306">
        <v>122.64</v>
      </c>
      <c r="G4569" s="40"/>
      <c r="H4569" s="46"/>
    </row>
    <row r="4570" s="2" customFormat="1" ht="16.8" customHeight="1">
      <c r="A4570" s="40"/>
      <c r="B4570" s="46"/>
      <c r="C4570" s="307" t="s">
        <v>3219</v>
      </c>
      <c r="D4570" s="307" t="s">
        <v>5986</v>
      </c>
      <c r="E4570" s="19" t="s">
        <v>18</v>
      </c>
      <c r="F4570" s="308">
        <v>122.64</v>
      </c>
      <c r="G4570" s="40"/>
      <c r="H4570" s="46"/>
    </row>
    <row r="4571" s="2" customFormat="1" ht="16.8" customHeight="1">
      <c r="A4571" s="40"/>
      <c r="B4571" s="46"/>
      <c r="C4571" s="303" t="s">
        <v>1865</v>
      </c>
      <c r="D4571" s="304" t="s">
        <v>1865</v>
      </c>
      <c r="E4571" s="305" t="s">
        <v>18</v>
      </c>
      <c r="F4571" s="306">
        <v>2.7400000000000002</v>
      </c>
      <c r="G4571" s="40"/>
      <c r="H4571" s="46"/>
    </row>
    <row r="4572" s="2" customFormat="1" ht="16.8" customHeight="1">
      <c r="A4572" s="40"/>
      <c r="B4572" s="46"/>
      <c r="C4572" s="307" t="s">
        <v>1865</v>
      </c>
      <c r="D4572" s="307" t="s">
        <v>6010</v>
      </c>
      <c r="E4572" s="19" t="s">
        <v>18</v>
      </c>
      <c r="F4572" s="308">
        <v>2.7400000000000002</v>
      </c>
      <c r="G4572" s="40"/>
      <c r="H4572" s="46"/>
    </row>
    <row r="4573" s="2" customFormat="1" ht="16.8" customHeight="1">
      <c r="A4573" s="40"/>
      <c r="B4573" s="46"/>
      <c r="C4573" s="303" t="s">
        <v>5453</v>
      </c>
      <c r="D4573" s="304" t="s">
        <v>5453</v>
      </c>
      <c r="E4573" s="305" t="s">
        <v>18</v>
      </c>
      <c r="F4573" s="306">
        <v>74.099999999999994</v>
      </c>
      <c r="G4573" s="40"/>
      <c r="H4573" s="46"/>
    </row>
    <row r="4574" s="2" customFormat="1" ht="16.8" customHeight="1">
      <c r="A4574" s="40"/>
      <c r="B4574" s="46"/>
      <c r="C4574" s="307" t="s">
        <v>5453</v>
      </c>
      <c r="D4574" s="307" t="s">
        <v>6015</v>
      </c>
      <c r="E4574" s="19" t="s">
        <v>18</v>
      </c>
      <c r="F4574" s="308">
        <v>74.099999999999994</v>
      </c>
      <c r="G4574" s="40"/>
      <c r="H4574" s="46"/>
    </row>
    <row r="4575" s="2" customFormat="1" ht="16.8" customHeight="1">
      <c r="A4575" s="40"/>
      <c r="B4575" s="46"/>
      <c r="C4575" s="303" t="s">
        <v>2759</v>
      </c>
      <c r="D4575" s="304" t="s">
        <v>2759</v>
      </c>
      <c r="E4575" s="305" t="s">
        <v>18</v>
      </c>
      <c r="F4575" s="306">
        <v>25.190000000000001</v>
      </c>
      <c r="G4575" s="40"/>
      <c r="H4575" s="46"/>
    </row>
    <row r="4576" s="2" customFormat="1" ht="16.8" customHeight="1">
      <c r="A4576" s="40"/>
      <c r="B4576" s="46"/>
      <c r="C4576" s="307" t="s">
        <v>2759</v>
      </c>
      <c r="D4576" s="307" t="s">
        <v>6025</v>
      </c>
      <c r="E4576" s="19" t="s">
        <v>18</v>
      </c>
      <c r="F4576" s="308">
        <v>25.190000000000001</v>
      </c>
      <c r="G4576" s="40"/>
      <c r="H4576" s="46"/>
    </row>
    <row r="4577" s="2" customFormat="1" ht="16.8" customHeight="1">
      <c r="A4577" s="40"/>
      <c r="B4577" s="46"/>
      <c r="C4577" s="303" t="s">
        <v>5490</v>
      </c>
      <c r="D4577" s="304" t="s">
        <v>5490</v>
      </c>
      <c r="E4577" s="305" t="s">
        <v>18</v>
      </c>
      <c r="F4577" s="306">
        <v>40</v>
      </c>
      <c r="G4577" s="40"/>
      <c r="H4577" s="46"/>
    </row>
    <row r="4578" s="2" customFormat="1" ht="16.8" customHeight="1">
      <c r="A4578" s="40"/>
      <c r="B4578" s="46"/>
      <c r="C4578" s="307" t="s">
        <v>5490</v>
      </c>
      <c r="D4578" s="307" t="s">
        <v>5491</v>
      </c>
      <c r="E4578" s="19" t="s">
        <v>18</v>
      </c>
      <c r="F4578" s="308">
        <v>40</v>
      </c>
      <c r="G4578" s="40"/>
      <c r="H4578" s="46"/>
    </row>
    <row r="4579" s="2" customFormat="1" ht="16.8" customHeight="1">
      <c r="A4579" s="40"/>
      <c r="B4579" s="46"/>
      <c r="C4579" s="303" t="s">
        <v>5510</v>
      </c>
      <c r="D4579" s="304" t="s">
        <v>5510</v>
      </c>
      <c r="E4579" s="305" t="s">
        <v>18</v>
      </c>
      <c r="F4579" s="306">
        <v>10.42</v>
      </c>
      <c r="G4579" s="40"/>
      <c r="H4579" s="46"/>
    </row>
    <row r="4580" s="2" customFormat="1" ht="16.8" customHeight="1">
      <c r="A4580" s="40"/>
      <c r="B4580" s="46"/>
      <c r="C4580" s="307" t="s">
        <v>5510</v>
      </c>
      <c r="D4580" s="307" t="s">
        <v>5511</v>
      </c>
      <c r="E4580" s="19" t="s">
        <v>18</v>
      </c>
      <c r="F4580" s="308">
        <v>10.42</v>
      </c>
      <c r="G4580" s="40"/>
      <c r="H4580" s="46"/>
    </row>
    <row r="4581" s="2" customFormat="1" ht="16.8" customHeight="1">
      <c r="A4581" s="40"/>
      <c r="B4581" s="46"/>
      <c r="C4581" s="303" t="s">
        <v>5193</v>
      </c>
      <c r="D4581" s="304" t="s">
        <v>5193</v>
      </c>
      <c r="E4581" s="305" t="s">
        <v>18</v>
      </c>
      <c r="F4581" s="306">
        <v>33.259999999999998</v>
      </c>
      <c r="G4581" s="40"/>
      <c r="H4581" s="46"/>
    </row>
    <row r="4582" s="2" customFormat="1" ht="16.8" customHeight="1">
      <c r="A4582" s="40"/>
      <c r="B4582" s="46"/>
      <c r="C4582" s="307" t="s">
        <v>5193</v>
      </c>
      <c r="D4582" s="307" t="s">
        <v>6041</v>
      </c>
      <c r="E4582" s="19" t="s">
        <v>18</v>
      </c>
      <c r="F4582" s="308">
        <v>33.259999999999998</v>
      </c>
      <c r="G4582" s="40"/>
      <c r="H4582" s="46"/>
    </row>
    <row r="4583" s="2" customFormat="1" ht="16.8" customHeight="1">
      <c r="A4583" s="40"/>
      <c r="B4583" s="46"/>
      <c r="C4583" s="303" t="s">
        <v>5829</v>
      </c>
      <c r="D4583" s="304" t="s">
        <v>5829</v>
      </c>
      <c r="E4583" s="305" t="s">
        <v>18</v>
      </c>
      <c r="F4583" s="306">
        <v>158.59999999999999</v>
      </c>
      <c r="G4583" s="40"/>
      <c r="H4583" s="46"/>
    </row>
    <row r="4584" s="2" customFormat="1" ht="16.8" customHeight="1">
      <c r="A4584" s="40"/>
      <c r="B4584" s="46"/>
      <c r="C4584" s="307" t="s">
        <v>5829</v>
      </c>
      <c r="D4584" s="307" t="s">
        <v>6058</v>
      </c>
      <c r="E4584" s="19" t="s">
        <v>18</v>
      </c>
      <c r="F4584" s="308">
        <v>158.59999999999999</v>
      </c>
      <c r="G4584" s="40"/>
      <c r="H4584" s="46"/>
    </row>
    <row r="4585" s="2" customFormat="1" ht="16.8" customHeight="1">
      <c r="A4585" s="40"/>
      <c r="B4585" s="46"/>
      <c r="C4585" s="309" t="s">
        <v>7386</v>
      </c>
      <c r="D4585" s="40"/>
      <c r="E4585" s="40"/>
      <c r="F4585" s="40"/>
      <c r="G4585" s="40"/>
      <c r="H4585" s="46"/>
    </row>
    <row r="4586" s="2" customFormat="1" ht="16.8" customHeight="1">
      <c r="A4586" s="40"/>
      <c r="B4586" s="46"/>
      <c r="C4586" s="307" t="s">
        <v>5017</v>
      </c>
      <c r="D4586" s="307" t="s">
        <v>5018</v>
      </c>
      <c r="E4586" s="19" t="s">
        <v>478</v>
      </c>
      <c r="F4586" s="308">
        <v>594.70000000000005</v>
      </c>
      <c r="G4586" s="40"/>
      <c r="H4586" s="46"/>
    </row>
    <row r="4587" s="2" customFormat="1" ht="16.8" customHeight="1">
      <c r="A4587" s="40"/>
      <c r="B4587" s="46"/>
      <c r="C4587" s="303" t="s">
        <v>7500</v>
      </c>
      <c r="D4587" s="304" t="s">
        <v>7500</v>
      </c>
      <c r="E4587" s="305" t="s">
        <v>18</v>
      </c>
      <c r="F4587" s="306">
        <v>13</v>
      </c>
      <c r="G4587" s="40"/>
      <c r="H4587" s="46"/>
    </row>
    <row r="4588" s="2" customFormat="1" ht="16.8" customHeight="1">
      <c r="A4588" s="40"/>
      <c r="B4588" s="46"/>
      <c r="C4588" s="303" t="s">
        <v>2204</v>
      </c>
      <c r="D4588" s="304" t="s">
        <v>2204</v>
      </c>
      <c r="E4588" s="305" t="s">
        <v>18</v>
      </c>
      <c r="F4588" s="306">
        <v>18.300000000000001</v>
      </c>
      <c r="G4588" s="40"/>
      <c r="H4588" s="46"/>
    </row>
    <row r="4589" s="2" customFormat="1" ht="16.8" customHeight="1">
      <c r="A4589" s="40"/>
      <c r="B4589" s="46"/>
      <c r="C4589" s="307" t="s">
        <v>2204</v>
      </c>
      <c r="D4589" s="307" t="s">
        <v>5861</v>
      </c>
      <c r="E4589" s="19" t="s">
        <v>18</v>
      </c>
      <c r="F4589" s="308">
        <v>18.300000000000001</v>
      </c>
      <c r="G4589" s="40"/>
      <c r="H4589" s="46"/>
    </row>
    <row r="4590" s="2" customFormat="1" ht="16.8" customHeight="1">
      <c r="A4590" s="40"/>
      <c r="B4590" s="46"/>
      <c r="C4590" s="309" t="s">
        <v>7386</v>
      </c>
      <c r="D4590" s="40"/>
      <c r="E4590" s="40"/>
      <c r="F4590" s="40"/>
      <c r="G4590" s="40"/>
      <c r="H4590" s="46"/>
    </row>
    <row r="4591" s="2" customFormat="1" ht="16.8" customHeight="1">
      <c r="A4591" s="40"/>
      <c r="B4591" s="46"/>
      <c r="C4591" s="307" t="s">
        <v>4830</v>
      </c>
      <c r="D4591" s="307" t="s">
        <v>4831</v>
      </c>
      <c r="E4591" s="19" t="s">
        <v>343</v>
      </c>
      <c r="F4591" s="308">
        <v>67.129999999999995</v>
      </c>
      <c r="G4591" s="40"/>
      <c r="H4591" s="46"/>
    </row>
    <row r="4592" s="2" customFormat="1" ht="16.8" customHeight="1">
      <c r="A4592" s="40"/>
      <c r="B4592" s="46"/>
      <c r="C4592" s="303" t="s">
        <v>6134</v>
      </c>
      <c r="D4592" s="304" t="s">
        <v>6134</v>
      </c>
      <c r="E4592" s="305" t="s">
        <v>18</v>
      </c>
      <c r="F4592" s="306">
        <v>40</v>
      </c>
      <c r="G4592" s="40"/>
      <c r="H4592" s="46"/>
    </row>
    <row r="4593" s="2" customFormat="1" ht="16.8" customHeight="1">
      <c r="A4593" s="40"/>
      <c r="B4593" s="46"/>
      <c r="C4593" s="307" t="s">
        <v>6134</v>
      </c>
      <c r="D4593" s="307" t="s">
        <v>6135</v>
      </c>
      <c r="E4593" s="19" t="s">
        <v>18</v>
      </c>
      <c r="F4593" s="308">
        <v>40</v>
      </c>
      <c r="G4593" s="40"/>
      <c r="H4593" s="46"/>
    </row>
    <row r="4594" s="2" customFormat="1" ht="16.8" customHeight="1">
      <c r="A4594" s="40"/>
      <c r="B4594" s="46"/>
      <c r="C4594" s="303" t="s">
        <v>5199</v>
      </c>
      <c r="D4594" s="304" t="s">
        <v>5199</v>
      </c>
      <c r="E4594" s="305" t="s">
        <v>18</v>
      </c>
      <c r="F4594" s="306">
        <v>172.84</v>
      </c>
      <c r="G4594" s="40"/>
      <c r="H4594" s="46"/>
    </row>
    <row r="4595" s="2" customFormat="1" ht="16.8" customHeight="1">
      <c r="A4595" s="40"/>
      <c r="B4595" s="46"/>
      <c r="C4595" s="307" t="s">
        <v>18</v>
      </c>
      <c r="D4595" s="307" t="s">
        <v>5866</v>
      </c>
      <c r="E4595" s="19" t="s">
        <v>18</v>
      </c>
      <c r="F4595" s="308">
        <v>0</v>
      </c>
      <c r="G4595" s="40"/>
      <c r="H4595" s="46"/>
    </row>
    <row r="4596" s="2" customFormat="1" ht="16.8" customHeight="1">
      <c r="A4596" s="40"/>
      <c r="B4596" s="46"/>
      <c r="C4596" s="307" t="s">
        <v>5199</v>
      </c>
      <c r="D4596" s="307" t="s">
        <v>5867</v>
      </c>
      <c r="E4596" s="19" t="s">
        <v>18</v>
      </c>
      <c r="F4596" s="308">
        <v>172.84</v>
      </c>
      <c r="G4596" s="40"/>
      <c r="H4596" s="46"/>
    </row>
    <row r="4597" s="2" customFormat="1" ht="16.8" customHeight="1">
      <c r="A4597" s="40"/>
      <c r="B4597" s="46"/>
      <c r="C4597" s="303" t="s">
        <v>6137</v>
      </c>
      <c r="D4597" s="304" t="s">
        <v>6137</v>
      </c>
      <c r="E4597" s="305" t="s">
        <v>18</v>
      </c>
      <c r="F4597" s="306">
        <v>40</v>
      </c>
      <c r="G4597" s="40"/>
      <c r="H4597" s="46"/>
    </row>
    <row r="4598" s="2" customFormat="1" ht="16.8" customHeight="1">
      <c r="A4598" s="40"/>
      <c r="B4598" s="46"/>
      <c r="C4598" s="307" t="s">
        <v>6137</v>
      </c>
      <c r="D4598" s="307" t="s">
        <v>6138</v>
      </c>
      <c r="E4598" s="19" t="s">
        <v>18</v>
      </c>
      <c r="F4598" s="308">
        <v>40</v>
      </c>
      <c r="G4598" s="40"/>
      <c r="H4598" s="46"/>
    </row>
    <row r="4599" s="2" customFormat="1" ht="16.8" customHeight="1">
      <c r="A4599" s="40"/>
      <c r="B4599" s="46"/>
      <c r="C4599" s="303" t="s">
        <v>6140</v>
      </c>
      <c r="D4599" s="304" t="s">
        <v>6140</v>
      </c>
      <c r="E4599" s="305" t="s">
        <v>18</v>
      </c>
      <c r="F4599" s="306">
        <v>25</v>
      </c>
      <c r="G4599" s="40"/>
      <c r="H4599" s="46"/>
    </row>
    <row r="4600" s="2" customFormat="1" ht="16.8" customHeight="1">
      <c r="A4600" s="40"/>
      <c r="B4600" s="46"/>
      <c r="C4600" s="307" t="s">
        <v>6140</v>
      </c>
      <c r="D4600" s="307" t="s">
        <v>6141</v>
      </c>
      <c r="E4600" s="19" t="s">
        <v>18</v>
      </c>
      <c r="F4600" s="308">
        <v>25</v>
      </c>
      <c r="G4600" s="40"/>
      <c r="H4600" s="46"/>
    </row>
    <row r="4601" s="2" customFormat="1" ht="16.8" customHeight="1">
      <c r="A4601" s="40"/>
      <c r="B4601" s="46"/>
      <c r="C4601" s="303" t="s">
        <v>7501</v>
      </c>
      <c r="D4601" s="304" t="s">
        <v>7501</v>
      </c>
      <c r="E4601" s="305" t="s">
        <v>18</v>
      </c>
      <c r="F4601" s="306">
        <v>1524.6099999999999</v>
      </c>
      <c r="G4601" s="40"/>
      <c r="H4601" s="46"/>
    </row>
    <row r="4602" s="2" customFormat="1" ht="16.8" customHeight="1">
      <c r="A4602" s="40"/>
      <c r="B4602" s="46"/>
      <c r="C4602" s="303" t="s">
        <v>5284</v>
      </c>
      <c r="D4602" s="304" t="s">
        <v>5284</v>
      </c>
      <c r="E4602" s="305" t="s">
        <v>18</v>
      </c>
      <c r="F4602" s="306">
        <v>334.22000000000003</v>
      </c>
      <c r="G4602" s="40"/>
      <c r="H4602" s="46"/>
    </row>
    <row r="4603" s="2" customFormat="1" ht="16.8" customHeight="1">
      <c r="A4603" s="40"/>
      <c r="B4603" s="46"/>
      <c r="C4603" s="307" t="s">
        <v>5284</v>
      </c>
      <c r="D4603" s="307" t="s">
        <v>5927</v>
      </c>
      <c r="E4603" s="19" t="s">
        <v>18</v>
      </c>
      <c r="F4603" s="308">
        <v>334.22000000000003</v>
      </c>
      <c r="G4603" s="40"/>
      <c r="H4603" s="46"/>
    </row>
    <row r="4604" s="2" customFormat="1" ht="16.8" customHeight="1">
      <c r="A4604" s="40"/>
      <c r="B4604" s="46"/>
      <c r="C4604" s="309" t="s">
        <v>7386</v>
      </c>
      <c r="D4604" s="40"/>
      <c r="E4604" s="40"/>
      <c r="F4604" s="40"/>
      <c r="G4604" s="40"/>
      <c r="H4604" s="46"/>
    </row>
    <row r="4605" s="2" customFormat="1" ht="16.8" customHeight="1">
      <c r="A4605" s="40"/>
      <c r="B4605" s="46"/>
      <c r="C4605" s="307" t="s">
        <v>4884</v>
      </c>
      <c r="D4605" s="307" t="s">
        <v>4885</v>
      </c>
      <c r="E4605" s="19" t="s">
        <v>309</v>
      </c>
      <c r="F4605" s="308">
        <v>3143.6300000000001</v>
      </c>
      <c r="G4605" s="40"/>
      <c r="H4605" s="46"/>
    </row>
    <row r="4606" s="2" customFormat="1" ht="16.8" customHeight="1">
      <c r="A4606" s="40"/>
      <c r="B4606" s="46"/>
      <c r="C4606" s="303" t="s">
        <v>4916</v>
      </c>
      <c r="D4606" s="304" t="s">
        <v>4916</v>
      </c>
      <c r="E4606" s="305" t="s">
        <v>18</v>
      </c>
      <c r="F4606" s="306">
        <v>107.13</v>
      </c>
      <c r="G4606" s="40"/>
      <c r="H4606" s="46"/>
    </row>
    <row r="4607" s="2" customFormat="1" ht="16.8" customHeight="1">
      <c r="A4607" s="40"/>
      <c r="B4607" s="46"/>
      <c r="C4607" s="307" t="s">
        <v>4916</v>
      </c>
      <c r="D4607" s="307" t="s">
        <v>5897</v>
      </c>
      <c r="E4607" s="19" t="s">
        <v>18</v>
      </c>
      <c r="F4607" s="308">
        <v>107.13</v>
      </c>
      <c r="G4607" s="40"/>
      <c r="H4607" s="46"/>
    </row>
    <row r="4608" s="2" customFormat="1" ht="16.8" customHeight="1">
      <c r="A4608" s="40"/>
      <c r="B4608" s="46"/>
      <c r="C4608" s="303" t="s">
        <v>3337</v>
      </c>
      <c r="D4608" s="304" t="s">
        <v>3337</v>
      </c>
      <c r="E4608" s="305" t="s">
        <v>18</v>
      </c>
      <c r="F4608" s="306">
        <v>-25.34</v>
      </c>
      <c r="G4608" s="40"/>
      <c r="H4608" s="46"/>
    </row>
    <row r="4609" s="2" customFormat="1" ht="16.8" customHeight="1">
      <c r="A4609" s="40"/>
      <c r="B4609" s="46"/>
      <c r="C4609" s="307" t="s">
        <v>3337</v>
      </c>
      <c r="D4609" s="307" t="s">
        <v>5970</v>
      </c>
      <c r="E4609" s="19" t="s">
        <v>18</v>
      </c>
      <c r="F4609" s="308">
        <v>-25.34</v>
      </c>
      <c r="G4609" s="40"/>
      <c r="H4609" s="46"/>
    </row>
    <row r="4610" s="2" customFormat="1" ht="16.8" customHeight="1">
      <c r="A4610" s="40"/>
      <c r="B4610" s="46"/>
      <c r="C4610" s="303" t="s">
        <v>3347</v>
      </c>
      <c r="D4610" s="304" t="s">
        <v>3347</v>
      </c>
      <c r="E4610" s="305" t="s">
        <v>18</v>
      </c>
      <c r="F4610" s="306">
        <v>750.70000000000005</v>
      </c>
      <c r="G4610" s="40"/>
      <c r="H4610" s="46"/>
    </row>
    <row r="4611" s="2" customFormat="1" ht="16.8" customHeight="1">
      <c r="A4611" s="40"/>
      <c r="B4611" s="46"/>
      <c r="C4611" s="303" t="s">
        <v>7486</v>
      </c>
      <c r="D4611" s="304" t="s">
        <v>7486</v>
      </c>
      <c r="E4611" s="305" t="s">
        <v>18</v>
      </c>
      <c r="F4611" s="306">
        <v>996.20000000000005</v>
      </c>
      <c r="G4611" s="40"/>
      <c r="H4611" s="46"/>
    </row>
    <row r="4612" s="2" customFormat="1" ht="16.8" customHeight="1">
      <c r="A4612" s="40"/>
      <c r="B4612" s="46"/>
      <c r="C4612" s="303" t="s">
        <v>7502</v>
      </c>
      <c r="D4612" s="304" t="s">
        <v>7502</v>
      </c>
      <c r="E4612" s="305" t="s">
        <v>18</v>
      </c>
      <c r="F4612" s="306">
        <v>115.66</v>
      </c>
      <c r="G4612" s="40"/>
      <c r="H4612" s="46"/>
    </row>
    <row r="4613" s="2" customFormat="1" ht="16.8" customHeight="1">
      <c r="A4613" s="40"/>
      <c r="B4613" s="46"/>
      <c r="C4613" s="303" t="s">
        <v>6059</v>
      </c>
      <c r="D4613" s="304" t="s">
        <v>6059</v>
      </c>
      <c r="E4613" s="305" t="s">
        <v>18</v>
      </c>
      <c r="F4613" s="306">
        <v>594.70000000000005</v>
      </c>
      <c r="G4613" s="40"/>
      <c r="H4613" s="46"/>
    </row>
    <row r="4614" s="2" customFormat="1" ht="16.8" customHeight="1">
      <c r="A4614" s="40"/>
      <c r="B4614" s="46"/>
      <c r="C4614" s="307" t="s">
        <v>6059</v>
      </c>
      <c r="D4614" s="307" t="s">
        <v>6060</v>
      </c>
      <c r="E4614" s="19" t="s">
        <v>18</v>
      </c>
      <c r="F4614" s="308">
        <v>594.70000000000005</v>
      </c>
      <c r="G4614" s="40"/>
      <c r="H4614" s="46"/>
    </row>
    <row r="4615" s="2" customFormat="1" ht="16.8" customHeight="1">
      <c r="A4615" s="40"/>
      <c r="B4615" s="46"/>
      <c r="C4615" s="303" t="s">
        <v>7503</v>
      </c>
      <c r="D4615" s="304" t="s">
        <v>7503</v>
      </c>
      <c r="E4615" s="305" t="s">
        <v>18</v>
      </c>
      <c r="F4615" s="306">
        <v>4</v>
      </c>
      <c r="G4615" s="40"/>
      <c r="H4615" s="46"/>
    </row>
    <row r="4616" s="2" customFormat="1" ht="16.8" customHeight="1">
      <c r="A4616" s="40"/>
      <c r="B4616" s="46"/>
      <c r="C4616" s="303" t="s">
        <v>3512</v>
      </c>
      <c r="D4616" s="304" t="s">
        <v>3512</v>
      </c>
      <c r="E4616" s="305" t="s">
        <v>18</v>
      </c>
      <c r="F4616" s="306">
        <v>67.129999999999995</v>
      </c>
      <c r="G4616" s="40"/>
      <c r="H4616" s="46"/>
    </row>
    <row r="4617" s="2" customFormat="1" ht="16.8" customHeight="1">
      <c r="A4617" s="40"/>
      <c r="B4617" s="46"/>
      <c r="C4617" s="307" t="s">
        <v>3512</v>
      </c>
      <c r="D4617" s="307" t="s">
        <v>3513</v>
      </c>
      <c r="E4617" s="19" t="s">
        <v>18</v>
      </c>
      <c r="F4617" s="308">
        <v>67.129999999999995</v>
      </c>
      <c r="G4617" s="40"/>
      <c r="H4617" s="46"/>
    </row>
    <row r="4618" s="2" customFormat="1" ht="16.8" customHeight="1">
      <c r="A4618" s="40"/>
      <c r="B4618" s="46"/>
      <c r="C4618" s="303" t="s">
        <v>5257</v>
      </c>
      <c r="D4618" s="304" t="s">
        <v>5257</v>
      </c>
      <c r="E4618" s="305" t="s">
        <v>18</v>
      </c>
      <c r="F4618" s="306">
        <v>152.62000000000001</v>
      </c>
      <c r="G4618" s="40"/>
      <c r="H4618" s="46"/>
    </row>
    <row r="4619" s="2" customFormat="1" ht="16.8" customHeight="1">
      <c r="A4619" s="40"/>
      <c r="B4619" s="46"/>
      <c r="C4619" s="307" t="s">
        <v>5257</v>
      </c>
      <c r="D4619" s="307" t="s">
        <v>5868</v>
      </c>
      <c r="E4619" s="19" t="s">
        <v>18</v>
      </c>
      <c r="F4619" s="308">
        <v>152.62000000000001</v>
      </c>
      <c r="G4619" s="40"/>
      <c r="H4619" s="46"/>
    </row>
    <row r="4620" s="2" customFormat="1" ht="16.8" customHeight="1">
      <c r="A4620" s="40"/>
      <c r="B4620" s="46"/>
      <c r="C4620" s="303" t="s">
        <v>5286</v>
      </c>
      <c r="D4620" s="304" t="s">
        <v>5286</v>
      </c>
      <c r="E4620" s="305" t="s">
        <v>18</v>
      </c>
      <c r="F4620" s="306">
        <v>215.66</v>
      </c>
      <c r="G4620" s="40"/>
      <c r="H4620" s="46"/>
    </row>
    <row r="4621" s="2" customFormat="1" ht="16.8" customHeight="1">
      <c r="A4621" s="40"/>
      <c r="B4621" s="46"/>
      <c r="C4621" s="307" t="s">
        <v>18</v>
      </c>
      <c r="D4621" s="307" t="s">
        <v>5882</v>
      </c>
      <c r="E4621" s="19" t="s">
        <v>18</v>
      </c>
      <c r="F4621" s="308">
        <v>0</v>
      </c>
      <c r="G4621" s="40"/>
      <c r="H4621" s="46"/>
    </row>
    <row r="4622" s="2" customFormat="1" ht="16.8" customHeight="1">
      <c r="A4622" s="40"/>
      <c r="B4622" s="46"/>
      <c r="C4622" s="307" t="s">
        <v>5286</v>
      </c>
      <c r="D4622" s="307" t="s">
        <v>5928</v>
      </c>
      <c r="E4622" s="19" t="s">
        <v>18</v>
      </c>
      <c r="F4622" s="308">
        <v>215.66</v>
      </c>
      <c r="G4622" s="40"/>
      <c r="H4622" s="46"/>
    </row>
    <row r="4623" s="2" customFormat="1" ht="16.8" customHeight="1">
      <c r="A4623" s="40"/>
      <c r="B4623" s="46"/>
      <c r="C4623" s="309" t="s">
        <v>7386</v>
      </c>
      <c r="D4623" s="40"/>
      <c r="E4623" s="40"/>
      <c r="F4623" s="40"/>
      <c r="G4623" s="40"/>
      <c r="H4623" s="46"/>
    </row>
    <row r="4624" s="2" customFormat="1" ht="16.8" customHeight="1">
      <c r="A4624" s="40"/>
      <c r="B4624" s="46"/>
      <c r="C4624" s="307" t="s">
        <v>4884</v>
      </c>
      <c r="D4624" s="307" t="s">
        <v>4885</v>
      </c>
      <c r="E4624" s="19" t="s">
        <v>309</v>
      </c>
      <c r="F4624" s="308">
        <v>3143.6300000000001</v>
      </c>
      <c r="G4624" s="40"/>
      <c r="H4624" s="46"/>
    </row>
    <row r="4625" s="2" customFormat="1" ht="16.8" customHeight="1">
      <c r="A4625" s="40"/>
      <c r="B4625" s="46"/>
      <c r="C4625" s="303" t="s">
        <v>4917</v>
      </c>
      <c r="D4625" s="304" t="s">
        <v>4917</v>
      </c>
      <c r="E4625" s="305" t="s">
        <v>18</v>
      </c>
      <c r="F4625" s="306">
        <v>92.879999999999995</v>
      </c>
      <c r="G4625" s="40"/>
      <c r="H4625" s="46"/>
    </row>
    <row r="4626" s="2" customFormat="1" ht="16.8" customHeight="1">
      <c r="A4626" s="40"/>
      <c r="B4626" s="46"/>
      <c r="C4626" s="307" t="s">
        <v>4917</v>
      </c>
      <c r="D4626" s="307" t="s">
        <v>5900</v>
      </c>
      <c r="E4626" s="19" t="s">
        <v>18</v>
      </c>
      <c r="F4626" s="308">
        <v>92.879999999999995</v>
      </c>
      <c r="G4626" s="40"/>
      <c r="H4626" s="46"/>
    </row>
    <row r="4627" s="2" customFormat="1" ht="16.8" customHeight="1">
      <c r="A4627" s="40"/>
      <c r="B4627" s="46"/>
      <c r="C4627" s="303" t="s">
        <v>4940</v>
      </c>
      <c r="D4627" s="304" t="s">
        <v>4940</v>
      </c>
      <c r="E4627" s="305" t="s">
        <v>18</v>
      </c>
      <c r="F4627" s="306">
        <v>-16.469999999999999</v>
      </c>
      <c r="G4627" s="40"/>
      <c r="H4627" s="46"/>
    </row>
    <row r="4628" s="2" customFormat="1" ht="16.8" customHeight="1">
      <c r="A4628" s="40"/>
      <c r="B4628" s="46"/>
      <c r="C4628" s="307" t="s">
        <v>4940</v>
      </c>
      <c r="D4628" s="307" t="s">
        <v>5971</v>
      </c>
      <c r="E4628" s="19" t="s">
        <v>18</v>
      </c>
      <c r="F4628" s="308">
        <v>-16.469999999999999</v>
      </c>
      <c r="G4628" s="40"/>
      <c r="H4628" s="46"/>
    </row>
    <row r="4629" s="2" customFormat="1" ht="16.8" customHeight="1">
      <c r="A4629" s="40"/>
      <c r="B4629" s="46"/>
      <c r="C4629" s="303" t="s">
        <v>7504</v>
      </c>
      <c r="D4629" s="304" t="s">
        <v>7504</v>
      </c>
      <c r="E4629" s="305" t="s">
        <v>18</v>
      </c>
      <c r="F4629" s="306">
        <v>48</v>
      </c>
      <c r="G4629" s="40"/>
      <c r="H4629" s="46"/>
    </row>
    <row r="4630" s="2" customFormat="1" ht="16.8" customHeight="1">
      <c r="A4630" s="40"/>
      <c r="B4630" s="46"/>
      <c r="C4630" s="303" t="s">
        <v>5869</v>
      </c>
      <c r="D4630" s="304" t="s">
        <v>5869</v>
      </c>
      <c r="E4630" s="305" t="s">
        <v>18</v>
      </c>
      <c r="F4630" s="306">
        <v>0.46999999999999997</v>
      </c>
      <c r="G4630" s="40"/>
      <c r="H4630" s="46"/>
    </row>
    <row r="4631" s="2" customFormat="1" ht="16.8" customHeight="1">
      <c r="A4631" s="40"/>
      <c r="B4631" s="46"/>
      <c r="C4631" s="307" t="s">
        <v>5869</v>
      </c>
      <c r="D4631" s="307" t="s">
        <v>5870</v>
      </c>
      <c r="E4631" s="19" t="s">
        <v>18</v>
      </c>
      <c r="F4631" s="308">
        <v>0.46999999999999997</v>
      </c>
      <c r="G4631" s="40"/>
      <c r="H4631" s="46"/>
    </row>
    <row r="4632" s="2" customFormat="1" ht="16.8" customHeight="1">
      <c r="A4632" s="40"/>
      <c r="B4632" s="46"/>
      <c r="C4632" s="303" t="s">
        <v>5289</v>
      </c>
      <c r="D4632" s="304" t="s">
        <v>5289</v>
      </c>
      <c r="E4632" s="305" t="s">
        <v>18</v>
      </c>
      <c r="F4632" s="306">
        <v>194.83000000000001</v>
      </c>
      <c r="G4632" s="40"/>
      <c r="H4632" s="46"/>
    </row>
    <row r="4633" s="2" customFormat="1" ht="16.8" customHeight="1">
      <c r="A4633" s="40"/>
      <c r="B4633" s="46"/>
      <c r="C4633" s="307" t="s">
        <v>5289</v>
      </c>
      <c r="D4633" s="307" t="s">
        <v>5929</v>
      </c>
      <c r="E4633" s="19" t="s">
        <v>18</v>
      </c>
      <c r="F4633" s="308">
        <v>194.83000000000001</v>
      </c>
      <c r="G4633" s="40"/>
      <c r="H4633" s="46"/>
    </row>
    <row r="4634" s="2" customFormat="1" ht="16.8" customHeight="1">
      <c r="A4634" s="40"/>
      <c r="B4634" s="46"/>
      <c r="C4634" s="309" t="s">
        <v>7386</v>
      </c>
      <c r="D4634" s="40"/>
      <c r="E4634" s="40"/>
      <c r="F4634" s="40"/>
      <c r="G4634" s="40"/>
      <c r="H4634" s="46"/>
    </row>
    <row r="4635" s="2" customFormat="1" ht="16.8" customHeight="1">
      <c r="A4635" s="40"/>
      <c r="B4635" s="46"/>
      <c r="C4635" s="307" t="s">
        <v>4884</v>
      </c>
      <c r="D4635" s="307" t="s">
        <v>4885</v>
      </c>
      <c r="E4635" s="19" t="s">
        <v>309</v>
      </c>
      <c r="F4635" s="308">
        <v>3143.6300000000001</v>
      </c>
      <c r="G4635" s="40"/>
      <c r="H4635" s="46"/>
    </row>
    <row r="4636" s="2" customFormat="1" ht="16.8" customHeight="1">
      <c r="A4636" s="40"/>
      <c r="B4636" s="46"/>
      <c r="C4636" s="303" t="s">
        <v>4918</v>
      </c>
      <c r="D4636" s="304" t="s">
        <v>4918</v>
      </c>
      <c r="E4636" s="305" t="s">
        <v>18</v>
      </c>
      <c r="F4636" s="306">
        <v>71.239999999999995</v>
      </c>
      <c r="G4636" s="40"/>
      <c r="H4636" s="46"/>
    </row>
    <row r="4637" s="2" customFormat="1" ht="16.8" customHeight="1">
      <c r="A4637" s="40"/>
      <c r="B4637" s="46"/>
      <c r="C4637" s="307" t="s">
        <v>4918</v>
      </c>
      <c r="D4637" s="307" t="s">
        <v>5901</v>
      </c>
      <c r="E4637" s="19" t="s">
        <v>18</v>
      </c>
      <c r="F4637" s="308">
        <v>71.239999999999995</v>
      </c>
      <c r="G4637" s="40"/>
      <c r="H4637" s="46"/>
    </row>
    <row r="4638" s="2" customFormat="1" ht="16.8" customHeight="1">
      <c r="A4638" s="40"/>
      <c r="B4638" s="46"/>
      <c r="C4638" s="303" t="s">
        <v>4942</v>
      </c>
      <c r="D4638" s="304" t="s">
        <v>4942</v>
      </c>
      <c r="E4638" s="305" t="s">
        <v>18</v>
      </c>
      <c r="F4638" s="306">
        <v>-50.840000000000003</v>
      </c>
      <c r="G4638" s="40"/>
      <c r="H4638" s="46"/>
    </row>
    <row r="4639" s="2" customFormat="1" ht="16.8" customHeight="1">
      <c r="A4639" s="40"/>
      <c r="B4639" s="46"/>
      <c r="C4639" s="307" t="s">
        <v>4942</v>
      </c>
      <c r="D4639" s="307" t="s">
        <v>5972</v>
      </c>
      <c r="E4639" s="19" t="s">
        <v>18</v>
      </c>
      <c r="F4639" s="308">
        <v>-50.840000000000003</v>
      </c>
      <c r="G4639" s="40"/>
      <c r="H4639" s="46"/>
    </row>
    <row r="4640" s="2" customFormat="1" ht="16.8" customHeight="1">
      <c r="A4640" s="40"/>
      <c r="B4640" s="46"/>
      <c r="C4640" s="303" t="s">
        <v>5871</v>
      </c>
      <c r="D4640" s="304" t="s">
        <v>5871</v>
      </c>
      <c r="E4640" s="305" t="s">
        <v>18</v>
      </c>
      <c r="F4640" s="306">
        <v>131.94999999999999</v>
      </c>
      <c r="G4640" s="40"/>
      <c r="H4640" s="46"/>
    </row>
    <row r="4641" s="2" customFormat="1" ht="16.8" customHeight="1">
      <c r="A4641" s="40"/>
      <c r="B4641" s="46"/>
      <c r="C4641" s="307" t="s">
        <v>18</v>
      </c>
      <c r="D4641" s="307" t="s">
        <v>5288</v>
      </c>
      <c r="E4641" s="19" t="s">
        <v>18</v>
      </c>
      <c r="F4641" s="308">
        <v>0</v>
      </c>
      <c r="G4641" s="40"/>
      <c r="H4641" s="46"/>
    </row>
    <row r="4642" s="2" customFormat="1" ht="16.8" customHeight="1">
      <c r="A4642" s="40"/>
      <c r="B4642" s="46"/>
      <c r="C4642" s="307" t="s">
        <v>5871</v>
      </c>
      <c r="D4642" s="307" t="s">
        <v>5872</v>
      </c>
      <c r="E4642" s="19" t="s">
        <v>18</v>
      </c>
      <c r="F4642" s="308">
        <v>131.94999999999999</v>
      </c>
      <c r="G4642" s="40"/>
      <c r="H4642" s="46"/>
    </row>
    <row r="4643" s="2" customFormat="1" ht="16.8" customHeight="1">
      <c r="A4643" s="40"/>
      <c r="B4643" s="46"/>
      <c r="C4643" s="303" t="s">
        <v>5291</v>
      </c>
      <c r="D4643" s="304" t="s">
        <v>5291</v>
      </c>
      <c r="E4643" s="305" t="s">
        <v>18</v>
      </c>
      <c r="F4643" s="306">
        <v>109.26000000000001</v>
      </c>
      <c r="G4643" s="40"/>
      <c r="H4643" s="46"/>
    </row>
    <row r="4644" s="2" customFormat="1" ht="16.8" customHeight="1">
      <c r="A4644" s="40"/>
      <c r="B4644" s="46"/>
      <c r="C4644" s="307" t="s">
        <v>5291</v>
      </c>
      <c r="D4644" s="307" t="s">
        <v>5930</v>
      </c>
      <c r="E4644" s="19" t="s">
        <v>18</v>
      </c>
      <c r="F4644" s="308">
        <v>109.26000000000001</v>
      </c>
      <c r="G4644" s="40"/>
      <c r="H4644" s="46"/>
    </row>
    <row r="4645" s="2" customFormat="1" ht="16.8" customHeight="1">
      <c r="A4645" s="40"/>
      <c r="B4645" s="46"/>
      <c r="C4645" s="309" t="s">
        <v>7386</v>
      </c>
      <c r="D4645" s="40"/>
      <c r="E4645" s="40"/>
      <c r="F4645" s="40"/>
      <c r="G4645" s="40"/>
      <c r="H4645" s="46"/>
    </row>
    <row r="4646" s="2" customFormat="1" ht="16.8" customHeight="1">
      <c r="A4646" s="40"/>
      <c r="B4646" s="46"/>
      <c r="C4646" s="307" t="s">
        <v>4884</v>
      </c>
      <c r="D4646" s="307" t="s">
        <v>4885</v>
      </c>
      <c r="E4646" s="19" t="s">
        <v>309</v>
      </c>
      <c r="F4646" s="308">
        <v>3143.6300000000001</v>
      </c>
      <c r="G4646" s="40"/>
      <c r="H4646" s="46"/>
    </row>
    <row r="4647" s="2" customFormat="1" ht="16.8" customHeight="1">
      <c r="A4647" s="40"/>
      <c r="B4647" s="46"/>
      <c r="C4647" s="303" t="s">
        <v>5204</v>
      </c>
      <c r="D4647" s="304" t="s">
        <v>5204</v>
      </c>
      <c r="E4647" s="305" t="s">
        <v>18</v>
      </c>
      <c r="F4647" s="306">
        <v>8.6199999999999992</v>
      </c>
      <c r="G4647" s="40"/>
      <c r="H4647" s="46"/>
    </row>
    <row r="4648" s="2" customFormat="1" ht="16.8" customHeight="1">
      <c r="A4648" s="40"/>
      <c r="B4648" s="46"/>
      <c r="C4648" s="307" t="s">
        <v>5204</v>
      </c>
      <c r="D4648" s="307" t="s">
        <v>5903</v>
      </c>
      <c r="E4648" s="19" t="s">
        <v>18</v>
      </c>
      <c r="F4648" s="308">
        <v>8.6199999999999992</v>
      </c>
      <c r="G4648" s="40"/>
      <c r="H4648" s="46"/>
    </row>
    <row r="4649" s="2" customFormat="1" ht="16.8" customHeight="1">
      <c r="A4649" s="40"/>
      <c r="B4649" s="46"/>
      <c r="C4649" s="303" t="s">
        <v>4944</v>
      </c>
      <c r="D4649" s="304" t="s">
        <v>4944</v>
      </c>
      <c r="E4649" s="305" t="s">
        <v>18</v>
      </c>
      <c r="F4649" s="306">
        <v>-8.3200000000000003</v>
      </c>
      <c r="G4649" s="40"/>
      <c r="H4649" s="46"/>
    </row>
    <row r="4650" s="2" customFormat="1" ht="16.8" customHeight="1">
      <c r="A4650" s="40"/>
      <c r="B4650" s="46"/>
      <c r="C4650" s="307" t="s">
        <v>4944</v>
      </c>
      <c r="D4650" s="307" t="s">
        <v>5973</v>
      </c>
      <c r="E4650" s="19" t="s">
        <v>18</v>
      </c>
      <c r="F4650" s="308">
        <v>-8.3200000000000003</v>
      </c>
      <c r="G4650" s="40"/>
      <c r="H4650" s="46"/>
    </row>
    <row r="4651" s="2" customFormat="1" ht="16.8" customHeight="1">
      <c r="A4651" s="40"/>
      <c r="B4651" s="46"/>
      <c r="C4651" s="303" t="s">
        <v>5873</v>
      </c>
      <c r="D4651" s="304" t="s">
        <v>5873</v>
      </c>
      <c r="E4651" s="305" t="s">
        <v>18</v>
      </c>
      <c r="F4651" s="306">
        <v>208.88999999999999</v>
      </c>
      <c r="G4651" s="40"/>
      <c r="H4651" s="46"/>
    </row>
    <row r="4652" s="2" customFormat="1" ht="16.8" customHeight="1">
      <c r="A4652" s="40"/>
      <c r="B4652" s="46"/>
      <c r="C4652" s="307" t="s">
        <v>5873</v>
      </c>
      <c r="D4652" s="307" t="s">
        <v>5874</v>
      </c>
      <c r="E4652" s="19" t="s">
        <v>18</v>
      </c>
      <c r="F4652" s="308">
        <v>208.88999999999999</v>
      </c>
      <c r="G4652" s="40"/>
      <c r="H4652" s="46"/>
    </row>
    <row r="4653" s="2" customFormat="1" ht="16.8" customHeight="1">
      <c r="A4653" s="40"/>
      <c r="B4653" s="46"/>
      <c r="C4653" s="303" t="s">
        <v>5293</v>
      </c>
      <c r="D4653" s="304" t="s">
        <v>5293</v>
      </c>
      <c r="E4653" s="305" t="s">
        <v>18</v>
      </c>
      <c r="F4653" s="306">
        <v>212.65000000000001</v>
      </c>
      <c r="G4653" s="40"/>
      <c r="H4653" s="46"/>
    </row>
    <row r="4654" s="2" customFormat="1" ht="16.8" customHeight="1">
      <c r="A4654" s="40"/>
      <c r="B4654" s="46"/>
      <c r="C4654" s="307" t="s">
        <v>5293</v>
      </c>
      <c r="D4654" s="307" t="s">
        <v>5931</v>
      </c>
      <c r="E4654" s="19" t="s">
        <v>18</v>
      </c>
      <c r="F4654" s="308">
        <v>212.65000000000001</v>
      </c>
      <c r="G4654" s="40"/>
      <c r="H4654" s="46"/>
    </row>
    <row r="4655" s="2" customFormat="1" ht="16.8" customHeight="1">
      <c r="A4655" s="40"/>
      <c r="B4655" s="46"/>
      <c r="C4655" s="309" t="s">
        <v>7386</v>
      </c>
      <c r="D4655" s="40"/>
      <c r="E4655" s="40"/>
      <c r="F4655" s="40"/>
      <c r="G4655" s="40"/>
      <c r="H4655" s="46"/>
    </row>
    <row r="4656" s="2" customFormat="1" ht="16.8" customHeight="1">
      <c r="A4656" s="40"/>
      <c r="B4656" s="46"/>
      <c r="C4656" s="307" t="s">
        <v>4884</v>
      </c>
      <c r="D4656" s="307" t="s">
        <v>4885</v>
      </c>
      <c r="E4656" s="19" t="s">
        <v>309</v>
      </c>
      <c r="F4656" s="308">
        <v>3143.6300000000001</v>
      </c>
      <c r="G4656" s="40"/>
      <c r="H4656" s="46"/>
    </row>
    <row r="4657" s="2" customFormat="1" ht="16.8" customHeight="1">
      <c r="A4657" s="40"/>
      <c r="B4657" s="46"/>
      <c r="C4657" s="303" t="s">
        <v>5206</v>
      </c>
      <c r="D4657" s="304" t="s">
        <v>5206</v>
      </c>
      <c r="E4657" s="305" t="s">
        <v>18</v>
      </c>
      <c r="F4657" s="306">
        <v>21.5</v>
      </c>
      <c r="G4657" s="40"/>
      <c r="H4657" s="46"/>
    </row>
    <row r="4658" s="2" customFormat="1" ht="16.8" customHeight="1">
      <c r="A4658" s="40"/>
      <c r="B4658" s="46"/>
      <c r="C4658" s="307" t="s">
        <v>5206</v>
      </c>
      <c r="D4658" s="307" t="s">
        <v>5408</v>
      </c>
      <c r="E4658" s="19" t="s">
        <v>18</v>
      </c>
      <c r="F4658" s="308">
        <v>21.5</v>
      </c>
      <c r="G4658" s="40"/>
      <c r="H4658" s="46"/>
    </row>
    <row r="4659" s="2" customFormat="1" ht="16.8" customHeight="1">
      <c r="A4659" s="40"/>
      <c r="B4659" s="46"/>
      <c r="C4659" s="303" t="s">
        <v>5974</v>
      </c>
      <c r="D4659" s="304" t="s">
        <v>5974</v>
      </c>
      <c r="E4659" s="305" t="s">
        <v>18</v>
      </c>
      <c r="F4659" s="306">
        <v>-21.48</v>
      </c>
      <c r="G4659" s="40"/>
      <c r="H4659" s="46"/>
    </row>
    <row r="4660" s="2" customFormat="1" ht="16.8" customHeight="1">
      <c r="A4660" s="40"/>
      <c r="B4660" s="46"/>
      <c r="C4660" s="307" t="s">
        <v>5974</v>
      </c>
      <c r="D4660" s="307" t="s">
        <v>5975</v>
      </c>
      <c r="E4660" s="19" t="s">
        <v>18</v>
      </c>
      <c r="F4660" s="308">
        <v>-21.48</v>
      </c>
      <c r="G4660" s="40"/>
      <c r="H4660" s="46"/>
    </row>
    <row r="4661" s="2" customFormat="1" ht="16.8" customHeight="1">
      <c r="A4661" s="40"/>
      <c r="B4661" s="46"/>
      <c r="C4661" s="303" t="s">
        <v>5875</v>
      </c>
      <c r="D4661" s="304" t="s">
        <v>5875</v>
      </c>
      <c r="E4661" s="305" t="s">
        <v>18</v>
      </c>
      <c r="F4661" s="306">
        <v>3.7000000000000002</v>
      </c>
      <c r="G4661" s="40"/>
      <c r="H4661" s="46"/>
    </row>
    <row r="4662" s="2" customFormat="1" ht="16.8" customHeight="1">
      <c r="A4662" s="40"/>
      <c r="B4662" s="46"/>
      <c r="C4662" s="307" t="s">
        <v>5875</v>
      </c>
      <c r="D4662" s="307" t="s">
        <v>5876</v>
      </c>
      <c r="E4662" s="19" t="s">
        <v>18</v>
      </c>
      <c r="F4662" s="308">
        <v>3.7000000000000002</v>
      </c>
      <c r="G4662" s="40"/>
      <c r="H4662" s="46"/>
    </row>
    <row r="4663" s="2" customFormat="1" ht="16.8" customHeight="1">
      <c r="A4663" s="40"/>
      <c r="B4663" s="46"/>
      <c r="C4663" s="303" t="s">
        <v>4889</v>
      </c>
      <c r="D4663" s="304" t="s">
        <v>4889</v>
      </c>
      <c r="E4663" s="305" t="s">
        <v>18</v>
      </c>
      <c r="F4663" s="306">
        <v>227.81</v>
      </c>
      <c r="G4663" s="40"/>
      <c r="H4663" s="46"/>
    </row>
    <row r="4664" s="2" customFormat="1" ht="16.8" customHeight="1">
      <c r="A4664" s="40"/>
      <c r="B4664" s="46"/>
      <c r="C4664" s="307" t="s">
        <v>4889</v>
      </c>
      <c r="D4664" s="307" t="s">
        <v>5932</v>
      </c>
      <c r="E4664" s="19" t="s">
        <v>18</v>
      </c>
      <c r="F4664" s="308">
        <v>227.81</v>
      </c>
      <c r="G4664" s="40"/>
      <c r="H4664" s="46"/>
    </row>
    <row r="4665" s="2" customFormat="1" ht="16.8" customHeight="1">
      <c r="A4665" s="40"/>
      <c r="B4665" s="46"/>
      <c r="C4665" s="309" t="s">
        <v>7386</v>
      </c>
      <c r="D4665" s="40"/>
      <c r="E4665" s="40"/>
      <c r="F4665" s="40"/>
      <c r="G4665" s="40"/>
      <c r="H4665" s="46"/>
    </row>
    <row r="4666" s="2" customFormat="1" ht="16.8" customHeight="1">
      <c r="A4666" s="40"/>
      <c r="B4666" s="46"/>
      <c r="C4666" s="307" t="s">
        <v>4884</v>
      </c>
      <c r="D4666" s="307" t="s">
        <v>4885</v>
      </c>
      <c r="E4666" s="19" t="s">
        <v>309</v>
      </c>
      <c r="F4666" s="308">
        <v>3143.6300000000001</v>
      </c>
      <c r="G4666" s="40"/>
      <c r="H4666" s="46"/>
    </row>
    <row r="4667" s="2" customFormat="1" ht="16.8" customHeight="1">
      <c r="A4667" s="40"/>
      <c r="B4667" s="46"/>
      <c r="C4667" s="303" t="s">
        <v>5208</v>
      </c>
      <c r="D4667" s="304" t="s">
        <v>5208</v>
      </c>
      <c r="E4667" s="305" t="s">
        <v>18</v>
      </c>
      <c r="F4667" s="306">
        <v>778.62</v>
      </c>
      <c r="G4667" s="40"/>
      <c r="H4667" s="46"/>
    </row>
    <row r="4668" s="2" customFormat="1" ht="16.8" customHeight="1">
      <c r="A4668" s="40"/>
      <c r="B4668" s="46"/>
      <c r="C4668" s="303" t="s">
        <v>5976</v>
      </c>
      <c r="D4668" s="304" t="s">
        <v>5976</v>
      </c>
      <c r="E4668" s="305" t="s">
        <v>18</v>
      </c>
      <c r="F4668" s="306">
        <v>-70.629999999999995</v>
      </c>
      <c r="G4668" s="40"/>
      <c r="H4668" s="46"/>
    </row>
    <row r="4669" s="2" customFormat="1" ht="16.8" customHeight="1">
      <c r="A4669" s="40"/>
      <c r="B4669" s="46"/>
      <c r="C4669" s="307" t="s">
        <v>5976</v>
      </c>
      <c r="D4669" s="307" t="s">
        <v>5977</v>
      </c>
      <c r="E4669" s="19" t="s">
        <v>18</v>
      </c>
      <c r="F4669" s="308">
        <v>-70.629999999999995</v>
      </c>
      <c r="G4669" s="40"/>
      <c r="H4669" s="46"/>
    </row>
    <row r="4670" s="2" customFormat="1" ht="16.8" customHeight="1">
      <c r="A4670" s="40"/>
      <c r="B4670" s="46"/>
      <c r="C4670" s="303" t="s">
        <v>5878</v>
      </c>
      <c r="D4670" s="304" t="s">
        <v>5878</v>
      </c>
      <c r="E4670" s="305" t="s">
        <v>18</v>
      </c>
      <c r="F4670" s="306">
        <v>75.290000000000006</v>
      </c>
      <c r="G4670" s="40"/>
      <c r="H4670" s="46"/>
    </row>
    <row r="4671" s="2" customFormat="1" ht="16.8" customHeight="1">
      <c r="A4671" s="40"/>
      <c r="B4671" s="46"/>
      <c r="C4671" s="307" t="s">
        <v>18</v>
      </c>
      <c r="D4671" s="307" t="s">
        <v>5877</v>
      </c>
      <c r="E4671" s="19" t="s">
        <v>18</v>
      </c>
      <c r="F4671" s="308">
        <v>0</v>
      </c>
      <c r="G4671" s="40"/>
      <c r="H4671" s="46"/>
    </row>
    <row r="4672" s="2" customFormat="1" ht="16.8" customHeight="1">
      <c r="A4672" s="40"/>
      <c r="B4672" s="46"/>
      <c r="C4672" s="307" t="s">
        <v>5878</v>
      </c>
      <c r="D4672" s="307" t="s">
        <v>5879</v>
      </c>
      <c r="E4672" s="19" t="s">
        <v>18</v>
      </c>
      <c r="F4672" s="308">
        <v>75.290000000000006</v>
      </c>
      <c r="G4672" s="40"/>
      <c r="H4672" s="46"/>
    </row>
    <row r="4673" s="2" customFormat="1" ht="16.8" customHeight="1">
      <c r="A4673" s="40"/>
      <c r="B4673" s="46"/>
      <c r="C4673" s="303" t="s">
        <v>4891</v>
      </c>
      <c r="D4673" s="304" t="s">
        <v>4891</v>
      </c>
      <c r="E4673" s="305" t="s">
        <v>18</v>
      </c>
      <c r="F4673" s="306">
        <v>178.03999999999999</v>
      </c>
      <c r="G4673" s="40"/>
      <c r="H4673" s="46"/>
    </row>
    <row r="4674" s="2" customFormat="1" ht="16.8" customHeight="1">
      <c r="A4674" s="40"/>
      <c r="B4674" s="46"/>
      <c r="C4674" s="307" t="s">
        <v>4891</v>
      </c>
      <c r="D4674" s="307" t="s">
        <v>5933</v>
      </c>
      <c r="E4674" s="19" t="s">
        <v>18</v>
      </c>
      <c r="F4674" s="308">
        <v>178.03999999999999</v>
      </c>
      <c r="G4674" s="40"/>
      <c r="H4674" s="46"/>
    </row>
    <row r="4675" s="2" customFormat="1" ht="16.8" customHeight="1">
      <c r="A4675" s="40"/>
      <c r="B4675" s="46"/>
      <c r="C4675" s="309" t="s">
        <v>7386</v>
      </c>
      <c r="D4675" s="40"/>
      <c r="E4675" s="40"/>
      <c r="F4675" s="40"/>
      <c r="G4675" s="40"/>
      <c r="H4675" s="46"/>
    </row>
    <row r="4676" s="2" customFormat="1" ht="16.8" customHeight="1">
      <c r="A4676" s="40"/>
      <c r="B4676" s="46"/>
      <c r="C4676" s="307" t="s">
        <v>4884</v>
      </c>
      <c r="D4676" s="307" t="s">
        <v>4885</v>
      </c>
      <c r="E4676" s="19" t="s">
        <v>309</v>
      </c>
      <c r="F4676" s="308">
        <v>3143.6300000000001</v>
      </c>
      <c r="G4676" s="40"/>
      <c r="H4676" s="46"/>
    </row>
    <row r="4677" s="2" customFormat="1" ht="16.8" customHeight="1">
      <c r="A4677" s="40"/>
      <c r="B4677" s="46"/>
      <c r="C4677" s="303" t="s">
        <v>5978</v>
      </c>
      <c r="D4677" s="304" t="s">
        <v>5978</v>
      </c>
      <c r="E4677" s="305" t="s">
        <v>18</v>
      </c>
      <c r="F4677" s="306">
        <v>-3.5</v>
      </c>
      <c r="G4677" s="40"/>
      <c r="H4677" s="46"/>
    </row>
    <row r="4678" s="2" customFormat="1" ht="16.8" customHeight="1">
      <c r="A4678" s="40"/>
      <c r="B4678" s="46"/>
      <c r="C4678" s="307" t="s">
        <v>5978</v>
      </c>
      <c r="D4678" s="307" t="s">
        <v>5979</v>
      </c>
      <c r="E4678" s="19" t="s">
        <v>18</v>
      </c>
      <c r="F4678" s="308">
        <v>-3.5</v>
      </c>
      <c r="G4678" s="40"/>
      <c r="H4678" s="46"/>
    </row>
    <row r="4679" s="2" customFormat="1" ht="16.8" customHeight="1">
      <c r="A4679" s="40"/>
      <c r="B4679" s="46"/>
      <c r="C4679" s="303" t="s">
        <v>5880</v>
      </c>
      <c r="D4679" s="304" t="s">
        <v>5880</v>
      </c>
      <c r="E4679" s="305" t="s">
        <v>18</v>
      </c>
      <c r="F4679" s="306">
        <v>2.23</v>
      </c>
      <c r="G4679" s="40"/>
      <c r="H4679" s="46"/>
    </row>
    <row r="4680" s="2" customFormat="1" ht="16.8" customHeight="1">
      <c r="A4680" s="40"/>
      <c r="B4680" s="46"/>
      <c r="C4680" s="307" t="s">
        <v>5880</v>
      </c>
      <c r="D4680" s="307" t="s">
        <v>5881</v>
      </c>
      <c r="E4680" s="19" t="s">
        <v>18</v>
      </c>
      <c r="F4680" s="308">
        <v>2.23</v>
      </c>
      <c r="G4680" s="40"/>
      <c r="H4680" s="46"/>
    </row>
    <row r="4681" s="2" customFormat="1" ht="16.8" customHeight="1">
      <c r="A4681" s="40"/>
      <c r="B4681" s="46"/>
      <c r="C4681" s="303" t="s">
        <v>4893</v>
      </c>
      <c r="D4681" s="304" t="s">
        <v>4893</v>
      </c>
      <c r="E4681" s="305" t="s">
        <v>18</v>
      </c>
      <c r="F4681" s="306">
        <v>115.81999999999999</v>
      </c>
      <c r="G4681" s="40"/>
      <c r="H4681" s="46"/>
    </row>
    <row r="4682" s="2" customFormat="1" ht="16.8" customHeight="1">
      <c r="A4682" s="40"/>
      <c r="B4682" s="46"/>
      <c r="C4682" s="307" t="s">
        <v>4893</v>
      </c>
      <c r="D4682" s="307" t="s">
        <v>5934</v>
      </c>
      <c r="E4682" s="19" t="s">
        <v>18</v>
      </c>
      <c r="F4682" s="308">
        <v>115.81999999999999</v>
      </c>
      <c r="G4682" s="40"/>
      <c r="H4682" s="46"/>
    </row>
    <row r="4683" s="2" customFormat="1" ht="16.8" customHeight="1">
      <c r="A4683" s="40"/>
      <c r="B4683" s="46"/>
      <c r="C4683" s="309" t="s">
        <v>7386</v>
      </c>
      <c r="D4683" s="40"/>
      <c r="E4683" s="40"/>
      <c r="F4683" s="40"/>
      <c r="G4683" s="40"/>
      <c r="H4683" s="46"/>
    </row>
    <row r="4684" s="2" customFormat="1" ht="16.8" customHeight="1">
      <c r="A4684" s="40"/>
      <c r="B4684" s="46"/>
      <c r="C4684" s="307" t="s">
        <v>4884</v>
      </c>
      <c r="D4684" s="307" t="s">
        <v>4885</v>
      </c>
      <c r="E4684" s="19" t="s">
        <v>309</v>
      </c>
      <c r="F4684" s="308">
        <v>3143.6300000000001</v>
      </c>
      <c r="G4684" s="40"/>
      <c r="H4684" s="46"/>
    </row>
    <row r="4685" s="2" customFormat="1" ht="16.8" customHeight="1">
      <c r="A4685" s="40"/>
      <c r="B4685" s="46"/>
      <c r="C4685" s="303" t="s">
        <v>5980</v>
      </c>
      <c r="D4685" s="304" t="s">
        <v>5980</v>
      </c>
      <c r="E4685" s="305" t="s">
        <v>18</v>
      </c>
      <c r="F4685" s="306">
        <v>-12</v>
      </c>
      <c r="G4685" s="40"/>
      <c r="H4685" s="46"/>
    </row>
    <row r="4686" s="2" customFormat="1" ht="16.8" customHeight="1">
      <c r="A4686" s="40"/>
      <c r="B4686" s="46"/>
      <c r="C4686" s="307" t="s">
        <v>5980</v>
      </c>
      <c r="D4686" s="307" t="s">
        <v>5981</v>
      </c>
      <c r="E4686" s="19" t="s">
        <v>18</v>
      </c>
      <c r="F4686" s="308">
        <v>-12</v>
      </c>
      <c r="G4686" s="40"/>
      <c r="H4686" s="46"/>
    </row>
    <row r="4687" s="2" customFormat="1" ht="16.8" customHeight="1">
      <c r="A4687" s="40"/>
      <c r="B4687" s="46"/>
      <c r="C4687" s="303" t="s">
        <v>5883</v>
      </c>
      <c r="D4687" s="304" t="s">
        <v>5883</v>
      </c>
      <c r="E4687" s="305" t="s">
        <v>18</v>
      </c>
      <c r="F4687" s="306">
        <v>134.78999999999999</v>
      </c>
      <c r="G4687" s="40"/>
      <c r="H4687" s="46"/>
    </row>
    <row r="4688" s="2" customFormat="1" ht="16.8" customHeight="1">
      <c r="A4688" s="40"/>
      <c r="B4688" s="46"/>
      <c r="C4688" s="307" t="s">
        <v>18</v>
      </c>
      <c r="D4688" s="307" t="s">
        <v>5882</v>
      </c>
      <c r="E4688" s="19" t="s">
        <v>18</v>
      </c>
      <c r="F4688" s="308">
        <v>0</v>
      </c>
      <c r="G4688" s="40"/>
      <c r="H4688" s="46"/>
    </row>
    <row r="4689" s="2" customFormat="1" ht="16.8" customHeight="1">
      <c r="A4689" s="40"/>
      <c r="B4689" s="46"/>
      <c r="C4689" s="307" t="s">
        <v>5883</v>
      </c>
      <c r="D4689" s="307" t="s">
        <v>5884</v>
      </c>
      <c r="E4689" s="19" t="s">
        <v>18</v>
      </c>
      <c r="F4689" s="308">
        <v>134.78999999999999</v>
      </c>
      <c r="G4689" s="40"/>
      <c r="H4689" s="46"/>
    </row>
    <row r="4690" s="2" customFormat="1" ht="16.8" customHeight="1">
      <c r="A4690" s="40"/>
      <c r="B4690" s="46"/>
      <c r="C4690" s="303" t="s">
        <v>4895</v>
      </c>
      <c r="D4690" s="304" t="s">
        <v>4895</v>
      </c>
      <c r="E4690" s="305" t="s">
        <v>18</v>
      </c>
      <c r="F4690" s="306">
        <v>86.060000000000002</v>
      </c>
      <c r="G4690" s="40"/>
      <c r="H4690" s="46"/>
    </row>
    <row r="4691" s="2" customFormat="1" ht="16.8" customHeight="1">
      <c r="A4691" s="40"/>
      <c r="B4691" s="46"/>
      <c r="C4691" s="307" t="s">
        <v>18</v>
      </c>
      <c r="D4691" s="307" t="s">
        <v>5895</v>
      </c>
      <c r="E4691" s="19" t="s">
        <v>18</v>
      </c>
      <c r="F4691" s="308">
        <v>0</v>
      </c>
      <c r="G4691" s="40"/>
      <c r="H4691" s="46"/>
    </row>
    <row r="4692" s="2" customFormat="1" ht="16.8" customHeight="1">
      <c r="A4692" s="40"/>
      <c r="B4692" s="46"/>
      <c r="C4692" s="307" t="s">
        <v>4895</v>
      </c>
      <c r="D4692" s="307" t="s">
        <v>5935</v>
      </c>
      <c r="E4692" s="19" t="s">
        <v>18</v>
      </c>
      <c r="F4692" s="308">
        <v>86.060000000000002</v>
      </c>
      <c r="G4692" s="40"/>
      <c r="H4692" s="46"/>
    </row>
    <row r="4693" s="2" customFormat="1" ht="16.8" customHeight="1">
      <c r="A4693" s="40"/>
      <c r="B4693" s="46"/>
      <c r="C4693" s="309" t="s">
        <v>7386</v>
      </c>
      <c r="D4693" s="40"/>
      <c r="E4693" s="40"/>
      <c r="F4693" s="40"/>
      <c r="G4693" s="40"/>
      <c r="H4693" s="46"/>
    </row>
    <row r="4694" s="2" customFormat="1" ht="16.8" customHeight="1">
      <c r="A4694" s="40"/>
      <c r="B4694" s="46"/>
      <c r="C4694" s="307" t="s">
        <v>4884</v>
      </c>
      <c r="D4694" s="307" t="s">
        <v>4885</v>
      </c>
      <c r="E4694" s="19" t="s">
        <v>309</v>
      </c>
      <c r="F4694" s="308">
        <v>3143.6300000000001</v>
      </c>
      <c r="G4694" s="40"/>
      <c r="H4694" s="46"/>
    </row>
    <row r="4695" s="2" customFormat="1" ht="16.8" customHeight="1">
      <c r="A4695" s="40"/>
      <c r="B4695" s="46"/>
      <c r="C4695" s="303" t="s">
        <v>7505</v>
      </c>
      <c r="D4695" s="304" t="s">
        <v>7505</v>
      </c>
      <c r="E4695" s="305" t="s">
        <v>18</v>
      </c>
      <c r="F4695" s="306">
        <v>1710.96</v>
      </c>
      <c r="G4695" s="40"/>
      <c r="H4695" s="46"/>
    </row>
    <row r="4696" s="2" customFormat="1" ht="16.8" customHeight="1">
      <c r="A4696" s="40"/>
      <c r="B4696" s="46"/>
      <c r="C4696" s="303" t="s">
        <v>5885</v>
      </c>
      <c r="D4696" s="304" t="s">
        <v>5885</v>
      </c>
      <c r="E4696" s="305" t="s">
        <v>18</v>
      </c>
      <c r="F4696" s="306">
        <v>121.77</v>
      </c>
      <c r="G4696" s="40"/>
      <c r="H4696" s="46"/>
    </row>
    <row r="4697" s="2" customFormat="1" ht="16.8" customHeight="1">
      <c r="A4697" s="40"/>
      <c r="B4697" s="46"/>
      <c r="C4697" s="307" t="s">
        <v>5885</v>
      </c>
      <c r="D4697" s="307" t="s">
        <v>5886</v>
      </c>
      <c r="E4697" s="19" t="s">
        <v>18</v>
      </c>
      <c r="F4697" s="308">
        <v>121.77</v>
      </c>
      <c r="G4697" s="40"/>
      <c r="H4697" s="46"/>
    </row>
    <row r="4698" s="2" customFormat="1" ht="16.8" customHeight="1">
      <c r="A4698" s="40"/>
      <c r="B4698" s="46"/>
      <c r="C4698" s="303" t="s">
        <v>4897</v>
      </c>
      <c r="D4698" s="304" t="s">
        <v>4897</v>
      </c>
      <c r="E4698" s="305" t="s">
        <v>18</v>
      </c>
      <c r="F4698" s="306">
        <v>171.41</v>
      </c>
      <c r="G4698" s="40"/>
      <c r="H4698" s="46"/>
    </row>
    <row r="4699" s="2" customFormat="1" ht="16.8" customHeight="1">
      <c r="A4699" s="40"/>
      <c r="B4699" s="46"/>
      <c r="C4699" s="307" t="s">
        <v>4897</v>
      </c>
      <c r="D4699" s="307" t="s">
        <v>5936</v>
      </c>
      <c r="E4699" s="19" t="s">
        <v>18</v>
      </c>
      <c r="F4699" s="308">
        <v>171.41</v>
      </c>
      <c r="G4699" s="40"/>
      <c r="H4699" s="46"/>
    </row>
    <row r="4700" s="2" customFormat="1" ht="16.8" customHeight="1">
      <c r="A4700" s="40"/>
      <c r="B4700" s="46"/>
      <c r="C4700" s="309" t="s">
        <v>7386</v>
      </c>
      <c r="D4700" s="40"/>
      <c r="E4700" s="40"/>
      <c r="F4700" s="40"/>
      <c r="G4700" s="40"/>
      <c r="H4700" s="46"/>
    </row>
    <row r="4701" s="2" customFormat="1" ht="16.8" customHeight="1">
      <c r="A4701" s="40"/>
      <c r="B4701" s="46"/>
      <c r="C4701" s="307" t="s">
        <v>4884</v>
      </c>
      <c r="D4701" s="307" t="s">
        <v>4885</v>
      </c>
      <c r="E4701" s="19" t="s">
        <v>309</v>
      </c>
      <c r="F4701" s="308">
        <v>3143.6300000000001</v>
      </c>
      <c r="G4701" s="40"/>
      <c r="H4701" s="46"/>
    </row>
    <row r="4702" s="2" customFormat="1" ht="16.8" customHeight="1">
      <c r="A4702" s="40"/>
      <c r="B4702" s="46"/>
      <c r="C4702" s="303" t="s">
        <v>5887</v>
      </c>
      <c r="D4702" s="304" t="s">
        <v>5887</v>
      </c>
      <c r="E4702" s="305" t="s">
        <v>18</v>
      </c>
      <c r="F4702" s="306">
        <v>68.290000000000006</v>
      </c>
      <c r="G4702" s="40"/>
      <c r="H4702" s="46"/>
    </row>
    <row r="4703" s="2" customFormat="1" ht="16.8" customHeight="1">
      <c r="A4703" s="40"/>
      <c r="B4703" s="46"/>
      <c r="C4703" s="307" t="s">
        <v>5887</v>
      </c>
      <c r="D4703" s="307" t="s">
        <v>5888</v>
      </c>
      <c r="E4703" s="19" t="s">
        <v>18</v>
      </c>
      <c r="F4703" s="308">
        <v>68.290000000000006</v>
      </c>
      <c r="G4703" s="40"/>
      <c r="H4703" s="46"/>
    </row>
    <row r="4704" s="2" customFormat="1" ht="16.8" customHeight="1">
      <c r="A4704" s="40"/>
      <c r="B4704" s="46"/>
      <c r="C4704" s="303" t="s">
        <v>4900</v>
      </c>
      <c r="D4704" s="304" t="s">
        <v>4900</v>
      </c>
      <c r="E4704" s="305" t="s">
        <v>18</v>
      </c>
      <c r="F4704" s="306">
        <v>158.41999999999999</v>
      </c>
      <c r="G4704" s="40"/>
      <c r="H4704" s="46"/>
    </row>
    <row r="4705" s="2" customFormat="1" ht="16.8" customHeight="1">
      <c r="A4705" s="40"/>
      <c r="B4705" s="46"/>
      <c r="C4705" s="307" t="s">
        <v>4900</v>
      </c>
      <c r="D4705" s="307" t="s">
        <v>5937</v>
      </c>
      <c r="E4705" s="19" t="s">
        <v>18</v>
      </c>
      <c r="F4705" s="308">
        <v>158.41999999999999</v>
      </c>
      <c r="G4705" s="40"/>
      <c r="H4705" s="46"/>
    </row>
    <row r="4706" s="2" customFormat="1" ht="16.8" customHeight="1">
      <c r="A4706" s="40"/>
      <c r="B4706" s="46"/>
      <c r="C4706" s="309" t="s">
        <v>7386</v>
      </c>
      <c r="D4706" s="40"/>
      <c r="E4706" s="40"/>
      <c r="F4706" s="40"/>
      <c r="G4706" s="40"/>
      <c r="H4706" s="46"/>
    </row>
    <row r="4707" s="2" customFormat="1" ht="16.8" customHeight="1">
      <c r="A4707" s="40"/>
      <c r="B4707" s="46"/>
      <c r="C4707" s="307" t="s">
        <v>4884</v>
      </c>
      <c r="D4707" s="307" t="s">
        <v>4885</v>
      </c>
      <c r="E4707" s="19" t="s">
        <v>309</v>
      </c>
      <c r="F4707" s="308">
        <v>3143.6300000000001</v>
      </c>
      <c r="G4707" s="40"/>
      <c r="H4707" s="46"/>
    </row>
    <row r="4708" s="2" customFormat="1" ht="16.8" customHeight="1">
      <c r="A4708" s="40"/>
      <c r="B4708" s="46"/>
      <c r="C4708" s="303" t="s">
        <v>5889</v>
      </c>
      <c r="D4708" s="304" t="s">
        <v>5889</v>
      </c>
      <c r="E4708" s="305" t="s">
        <v>18</v>
      </c>
      <c r="F4708" s="306">
        <v>132.91</v>
      </c>
      <c r="G4708" s="40"/>
      <c r="H4708" s="46"/>
    </row>
    <row r="4709" s="2" customFormat="1" ht="16.8" customHeight="1">
      <c r="A4709" s="40"/>
      <c r="B4709" s="46"/>
      <c r="C4709" s="307" t="s">
        <v>5889</v>
      </c>
      <c r="D4709" s="307" t="s">
        <v>5890</v>
      </c>
      <c r="E4709" s="19" t="s">
        <v>18</v>
      </c>
      <c r="F4709" s="308">
        <v>132.91</v>
      </c>
      <c r="G4709" s="40"/>
      <c r="H4709" s="46"/>
    </row>
    <row r="4710" s="2" customFormat="1" ht="16.8" customHeight="1">
      <c r="A4710" s="40"/>
      <c r="B4710" s="46"/>
      <c r="C4710" s="303" t="s">
        <v>4902</v>
      </c>
      <c r="D4710" s="304" t="s">
        <v>4902</v>
      </c>
      <c r="E4710" s="305" t="s">
        <v>18</v>
      </c>
      <c r="F4710" s="306">
        <v>138.24000000000001</v>
      </c>
      <c r="G4710" s="40"/>
      <c r="H4710" s="46"/>
    </row>
    <row r="4711" s="2" customFormat="1" ht="16.8" customHeight="1">
      <c r="A4711" s="40"/>
      <c r="B4711" s="46"/>
      <c r="C4711" s="307" t="s">
        <v>4902</v>
      </c>
      <c r="D4711" s="307" t="s">
        <v>5938</v>
      </c>
      <c r="E4711" s="19" t="s">
        <v>18</v>
      </c>
      <c r="F4711" s="308">
        <v>138.24000000000001</v>
      </c>
      <c r="G4711" s="40"/>
      <c r="H4711" s="46"/>
    </row>
    <row r="4712" s="2" customFormat="1" ht="16.8" customHeight="1">
      <c r="A4712" s="40"/>
      <c r="B4712" s="46"/>
      <c r="C4712" s="309" t="s">
        <v>7386</v>
      </c>
      <c r="D4712" s="40"/>
      <c r="E4712" s="40"/>
      <c r="F4712" s="40"/>
      <c r="G4712" s="40"/>
      <c r="H4712" s="46"/>
    </row>
    <row r="4713" s="2" customFormat="1" ht="16.8" customHeight="1">
      <c r="A4713" s="40"/>
      <c r="B4713" s="46"/>
      <c r="C4713" s="307" t="s">
        <v>4884</v>
      </c>
      <c r="D4713" s="307" t="s">
        <v>4885</v>
      </c>
      <c r="E4713" s="19" t="s">
        <v>309</v>
      </c>
      <c r="F4713" s="308">
        <v>3143.6300000000001</v>
      </c>
      <c r="G4713" s="40"/>
      <c r="H4713" s="46"/>
    </row>
    <row r="4714" s="2" customFormat="1" ht="16.8" customHeight="1">
      <c r="A4714" s="40"/>
      <c r="B4714" s="46"/>
      <c r="C4714" s="303" t="s">
        <v>4842</v>
      </c>
      <c r="D4714" s="304" t="s">
        <v>4842</v>
      </c>
      <c r="E4714" s="305" t="s">
        <v>18</v>
      </c>
      <c r="F4714" s="306">
        <v>142.38</v>
      </c>
      <c r="G4714" s="40"/>
      <c r="H4714" s="46"/>
    </row>
    <row r="4715" s="2" customFormat="1" ht="16.8" customHeight="1">
      <c r="A4715" s="40"/>
      <c r="B4715" s="46"/>
      <c r="C4715" s="307" t="s">
        <v>4842</v>
      </c>
      <c r="D4715" s="307" t="s">
        <v>5891</v>
      </c>
      <c r="E4715" s="19" t="s">
        <v>18</v>
      </c>
      <c r="F4715" s="308">
        <v>142.38</v>
      </c>
      <c r="G4715" s="40"/>
      <c r="H4715" s="46"/>
    </row>
    <row r="4716" s="2" customFormat="1" ht="16.8" customHeight="1">
      <c r="A4716" s="40"/>
      <c r="B4716" s="46"/>
      <c r="C4716" s="303" t="s">
        <v>5303</v>
      </c>
      <c r="D4716" s="304" t="s">
        <v>5303</v>
      </c>
      <c r="E4716" s="305" t="s">
        <v>18</v>
      </c>
      <c r="F4716" s="306">
        <v>148.61000000000001</v>
      </c>
      <c r="G4716" s="40"/>
      <c r="H4716" s="46"/>
    </row>
    <row r="4717" s="2" customFormat="1" ht="16.8" customHeight="1">
      <c r="A4717" s="40"/>
      <c r="B4717" s="46"/>
      <c r="C4717" s="307" t="s">
        <v>5303</v>
      </c>
      <c r="D4717" s="307" t="s">
        <v>5939</v>
      </c>
      <c r="E4717" s="19" t="s">
        <v>18</v>
      </c>
      <c r="F4717" s="308">
        <v>148.61000000000001</v>
      </c>
      <c r="G4717" s="40"/>
      <c r="H4717" s="46"/>
    </row>
    <row r="4718" s="2" customFormat="1" ht="16.8" customHeight="1">
      <c r="A4718" s="40"/>
      <c r="B4718" s="46"/>
      <c r="C4718" s="309" t="s">
        <v>7386</v>
      </c>
      <c r="D4718" s="40"/>
      <c r="E4718" s="40"/>
      <c r="F4718" s="40"/>
      <c r="G4718" s="40"/>
      <c r="H4718" s="46"/>
    </row>
    <row r="4719" s="2" customFormat="1" ht="16.8" customHeight="1">
      <c r="A4719" s="40"/>
      <c r="B4719" s="46"/>
      <c r="C4719" s="307" t="s">
        <v>4884</v>
      </c>
      <c r="D4719" s="307" t="s">
        <v>4885</v>
      </c>
      <c r="E4719" s="19" t="s">
        <v>309</v>
      </c>
      <c r="F4719" s="308">
        <v>3143.6300000000001</v>
      </c>
      <c r="G4719" s="40"/>
      <c r="H4719" s="46"/>
    </row>
    <row r="4720" s="2" customFormat="1" ht="16.8" customHeight="1">
      <c r="A4720" s="40"/>
      <c r="B4720" s="46"/>
      <c r="C4720" s="303" t="s">
        <v>4844</v>
      </c>
      <c r="D4720" s="304" t="s">
        <v>4844</v>
      </c>
      <c r="E4720" s="305" t="s">
        <v>18</v>
      </c>
      <c r="F4720" s="306">
        <v>111.28</v>
      </c>
      <c r="G4720" s="40"/>
      <c r="H4720" s="46"/>
    </row>
    <row r="4721" s="2" customFormat="1" ht="16.8" customHeight="1">
      <c r="A4721" s="40"/>
      <c r="B4721" s="46"/>
      <c r="C4721" s="307" t="s">
        <v>4844</v>
      </c>
      <c r="D4721" s="307" t="s">
        <v>5892</v>
      </c>
      <c r="E4721" s="19" t="s">
        <v>18</v>
      </c>
      <c r="F4721" s="308">
        <v>111.28</v>
      </c>
      <c r="G4721" s="40"/>
      <c r="H4721" s="46"/>
    </row>
    <row r="4722" s="2" customFormat="1" ht="16.8" customHeight="1">
      <c r="A4722" s="40"/>
      <c r="B4722" s="46"/>
      <c r="C4722" s="303" t="s">
        <v>5305</v>
      </c>
      <c r="D4722" s="304" t="s">
        <v>5305</v>
      </c>
      <c r="E4722" s="305" t="s">
        <v>18</v>
      </c>
      <c r="F4722" s="306">
        <v>113.98</v>
      </c>
      <c r="G4722" s="40"/>
      <c r="H4722" s="46"/>
    </row>
    <row r="4723" s="2" customFormat="1" ht="16.8" customHeight="1">
      <c r="A4723" s="40"/>
      <c r="B4723" s="46"/>
      <c r="C4723" s="307" t="s">
        <v>5305</v>
      </c>
      <c r="D4723" s="307" t="s">
        <v>5940</v>
      </c>
      <c r="E4723" s="19" t="s">
        <v>18</v>
      </c>
      <c r="F4723" s="308">
        <v>113.98</v>
      </c>
      <c r="G4723" s="40"/>
      <c r="H4723" s="46"/>
    </row>
    <row r="4724" s="2" customFormat="1" ht="16.8" customHeight="1">
      <c r="A4724" s="40"/>
      <c r="B4724" s="46"/>
      <c r="C4724" s="309" t="s">
        <v>7386</v>
      </c>
      <c r="D4724" s="40"/>
      <c r="E4724" s="40"/>
      <c r="F4724" s="40"/>
      <c r="G4724" s="40"/>
      <c r="H4724" s="46"/>
    </row>
    <row r="4725" s="2" customFormat="1" ht="16.8" customHeight="1">
      <c r="A4725" s="40"/>
      <c r="B4725" s="46"/>
      <c r="C4725" s="307" t="s">
        <v>4884</v>
      </c>
      <c r="D4725" s="307" t="s">
        <v>4885</v>
      </c>
      <c r="E4725" s="19" t="s">
        <v>309</v>
      </c>
      <c r="F4725" s="308">
        <v>3143.6300000000001</v>
      </c>
      <c r="G4725" s="40"/>
      <c r="H4725" s="46"/>
    </row>
    <row r="4726" s="2" customFormat="1" ht="16.8" customHeight="1">
      <c r="A4726" s="40"/>
      <c r="B4726" s="46"/>
      <c r="C4726" s="303" t="s">
        <v>4846</v>
      </c>
      <c r="D4726" s="304" t="s">
        <v>4846</v>
      </c>
      <c r="E4726" s="305" t="s">
        <v>18</v>
      </c>
      <c r="F4726" s="306">
        <v>72.390000000000001</v>
      </c>
      <c r="G4726" s="40"/>
      <c r="H4726" s="46"/>
    </row>
    <row r="4727" s="2" customFormat="1" ht="16.8" customHeight="1">
      <c r="A4727" s="40"/>
      <c r="B4727" s="46"/>
      <c r="C4727" s="307" t="s">
        <v>4846</v>
      </c>
      <c r="D4727" s="307" t="s">
        <v>5893</v>
      </c>
      <c r="E4727" s="19" t="s">
        <v>18</v>
      </c>
      <c r="F4727" s="308">
        <v>72.390000000000001</v>
      </c>
      <c r="G4727" s="40"/>
      <c r="H4727" s="46"/>
    </row>
    <row r="4728" s="2" customFormat="1" ht="16.8" customHeight="1">
      <c r="A4728" s="40"/>
      <c r="B4728" s="46"/>
      <c r="C4728" s="303" t="s">
        <v>5308</v>
      </c>
      <c r="D4728" s="304" t="s">
        <v>5308</v>
      </c>
      <c r="E4728" s="305" t="s">
        <v>18</v>
      </c>
      <c r="F4728" s="306">
        <v>57</v>
      </c>
      <c r="G4728" s="40"/>
      <c r="H4728" s="46"/>
    </row>
    <row r="4729" s="2" customFormat="1" ht="16.8" customHeight="1">
      <c r="A4729" s="40"/>
      <c r="B4729" s="46"/>
      <c r="C4729" s="307" t="s">
        <v>5308</v>
      </c>
      <c r="D4729" s="307" t="s">
        <v>5941</v>
      </c>
      <c r="E4729" s="19" t="s">
        <v>18</v>
      </c>
      <c r="F4729" s="308">
        <v>57</v>
      </c>
      <c r="G4729" s="40"/>
      <c r="H4729" s="46"/>
    </row>
    <row r="4730" s="2" customFormat="1" ht="16.8" customHeight="1">
      <c r="A4730" s="40"/>
      <c r="B4730" s="46"/>
      <c r="C4730" s="309" t="s">
        <v>7386</v>
      </c>
      <c r="D4730" s="40"/>
      <c r="E4730" s="40"/>
      <c r="F4730" s="40"/>
      <c r="G4730" s="40"/>
      <c r="H4730" s="46"/>
    </row>
    <row r="4731" s="2" customFormat="1" ht="16.8" customHeight="1">
      <c r="A4731" s="40"/>
      <c r="B4731" s="46"/>
      <c r="C4731" s="307" t="s">
        <v>4884</v>
      </c>
      <c r="D4731" s="307" t="s">
        <v>4885</v>
      </c>
      <c r="E4731" s="19" t="s">
        <v>309</v>
      </c>
      <c r="F4731" s="308">
        <v>3143.6300000000001</v>
      </c>
      <c r="G4731" s="40"/>
      <c r="H4731" s="46"/>
    </row>
    <row r="4732" s="2" customFormat="1" ht="16.8" customHeight="1">
      <c r="A4732" s="40"/>
      <c r="B4732" s="46"/>
      <c r="C4732" s="303" t="s">
        <v>4848</v>
      </c>
      <c r="D4732" s="304" t="s">
        <v>4848</v>
      </c>
      <c r="E4732" s="305" t="s">
        <v>18</v>
      </c>
      <c r="F4732" s="306">
        <v>13.77</v>
      </c>
      <c r="G4732" s="40"/>
      <c r="H4732" s="46"/>
    </row>
    <row r="4733" s="2" customFormat="1" ht="16.8" customHeight="1">
      <c r="A4733" s="40"/>
      <c r="B4733" s="46"/>
      <c r="C4733" s="307" t="s">
        <v>4848</v>
      </c>
      <c r="D4733" s="307" t="s">
        <v>5894</v>
      </c>
      <c r="E4733" s="19" t="s">
        <v>18</v>
      </c>
      <c r="F4733" s="308">
        <v>13.77</v>
      </c>
      <c r="G4733" s="40"/>
      <c r="H4733" s="46"/>
    </row>
    <row r="4734" s="2" customFormat="1" ht="16.8" customHeight="1">
      <c r="A4734" s="40"/>
      <c r="B4734" s="46"/>
      <c r="C4734" s="303" t="s">
        <v>5310</v>
      </c>
      <c r="D4734" s="304" t="s">
        <v>5310</v>
      </c>
      <c r="E4734" s="305" t="s">
        <v>18</v>
      </c>
      <c r="F4734" s="306">
        <v>3143.6300000000001</v>
      </c>
      <c r="G4734" s="40"/>
      <c r="H4734" s="46"/>
    </row>
    <row r="4735" s="2" customFormat="1" ht="16.8" customHeight="1">
      <c r="A4735" s="40"/>
      <c r="B4735" s="46"/>
      <c r="C4735" s="307" t="s">
        <v>5310</v>
      </c>
      <c r="D4735" s="307" t="s">
        <v>5942</v>
      </c>
      <c r="E4735" s="19" t="s">
        <v>18</v>
      </c>
      <c r="F4735" s="308">
        <v>3143.6300000000001</v>
      </c>
      <c r="G4735" s="40"/>
      <c r="H4735" s="46"/>
    </row>
    <row r="4736" s="2" customFormat="1" ht="16.8" customHeight="1">
      <c r="A4736" s="40"/>
      <c r="B4736" s="46"/>
      <c r="C4736" s="303" t="s">
        <v>4850</v>
      </c>
      <c r="D4736" s="304" t="s">
        <v>4850</v>
      </c>
      <c r="E4736" s="305" t="s">
        <v>18</v>
      </c>
      <c r="F4736" s="306">
        <v>53.789999999999999</v>
      </c>
      <c r="G4736" s="40"/>
      <c r="H4736" s="46"/>
    </row>
    <row r="4737" s="2" customFormat="1" ht="16.8" customHeight="1">
      <c r="A4737" s="40"/>
      <c r="B4737" s="46"/>
      <c r="C4737" s="307" t="s">
        <v>18</v>
      </c>
      <c r="D4737" s="307" t="s">
        <v>5895</v>
      </c>
      <c r="E4737" s="19" t="s">
        <v>18</v>
      </c>
      <c r="F4737" s="308">
        <v>0</v>
      </c>
      <c r="G4737" s="40"/>
      <c r="H4737" s="46"/>
    </row>
    <row r="4738" s="2" customFormat="1" ht="16.8" customHeight="1">
      <c r="A4738" s="40"/>
      <c r="B4738" s="46"/>
      <c r="C4738" s="307" t="s">
        <v>4850</v>
      </c>
      <c r="D4738" s="307" t="s">
        <v>5896</v>
      </c>
      <c r="E4738" s="19" t="s">
        <v>18</v>
      </c>
      <c r="F4738" s="308">
        <v>53.789999999999999</v>
      </c>
      <c r="G4738" s="40"/>
      <c r="H4738" s="46"/>
    </row>
    <row r="4739" s="2" customFormat="1" ht="16.8" customHeight="1">
      <c r="A4739" s="40"/>
      <c r="B4739" s="46"/>
      <c r="C4739" s="303" t="s">
        <v>4852</v>
      </c>
      <c r="D4739" s="304" t="s">
        <v>4852</v>
      </c>
      <c r="E4739" s="305" t="s">
        <v>18</v>
      </c>
      <c r="F4739" s="306">
        <v>107.13</v>
      </c>
      <c r="G4739" s="40"/>
      <c r="H4739" s="46"/>
    </row>
    <row r="4740" s="2" customFormat="1" ht="16.8" customHeight="1">
      <c r="A4740" s="40"/>
      <c r="B4740" s="46"/>
      <c r="C4740" s="307" t="s">
        <v>4852</v>
      </c>
      <c r="D4740" s="307" t="s">
        <v>5897</v>
      </c>
      <c r="E4740" s="19" t="s">
        <v>18</v>
      </c>
      <c r="F4740" s="308">
        <v>107.13</v>
      </c>
      <c r="G4740" s="40"/>
      <c r="H4740" s="46"/>
    </row>
    <row r="4741" s="2" customFormat="1" ht="16.8" customHeight="1">
      <c r="A4741" s="40"/>
      <c r="B4741" s="46"/>
      <c r="C4741" s="303" t="s">
        <v>4855</v>
      </c>
      <c r="D4741" s="304" t="s">
        <v>4855</v>
      </c>
      <c r="E4741" s="305" t="s">
        <v>18</v>
      </c>
      <c r="F4741" s="306">
        <v>99.010000000000005</v>
      </c>
      <c r="G4741" s="40"/>
      <c r="H4741" s="46"/>
    </row>
    <row r="4742" s="2" customFormat="1" ht="16.8" customHeight="1">
      <c r="A4742" s="40"/>
      <c r="B4742" s="46"/>
      <c r="C4742" s="307" t="s">
        <v>4855</v>
      </c>
      <c r="D4742" s="307" t="s">
        <v>5898</v>
      </c>
      <c r="E4742" s="19" t="s">
        <v>18</v>
      </c>
      <c r="F4742" s="308">
        <v>99.010000000000005</v>
      </c>
      <c r="G4742" s="40"/>
      <c r="H4742" s="46"/>
    </row>
    <row r="4743" s="2" customFormat="1" ht="16.8" customHeight="1">
      <c r="A4743" s="40"/>
      <c r="B4743" s="46"/>
      <c r="C4743" s="303" t="s">
        <v>4857</v>
      </c>
      <c r="D4743" s="304" t="s">
        <v>4857</v>
      </c>
      <c r="E4743" s="305" t="s">
        <v>18</v>
      </c>
      <c r="F4743" s="306">
        <v>86.400000000000006</v>
      </c>
      <c r="G4743" s="40"/>
      <c r="H4743" s="46"/>
    </row>
    <row r="4744" s="2" customFormat="1" ht="16.8" customHeight="1">
      <c r="A4744" s="40"/>
      <c r="B4744" s="46"/>
      <c r="C4744" s="307" t="s">
        <v>4857</v>
      </c>
      <c r="D4744" s="307" t="s">
        <v>5899</v>
      </c>
      <c r="E4744" s="19" t="s">
        <v>18</v>
      </c>
      <c r="F4744" s="308">
        <v>86.400000000000006</v>
      </c>
      <c r="G4744" s="40"/>
      <c r="H4744" s="46"/>
    </row>
    <row r="4745" s="2" customFormat="1" ht="16.8" customHeight="1">
      <c r="A4745" s="40"/>
      <c r="B4745" s="46"/>
      <c r="C4745" s="303" t="s">
        <v>4860</v>
      </c>
      <c r="D4745" s="304" t="s">
        <v>4860</v>
      </c>
      <c r="E4745" s="305" t="s">
        <v>18</v>
      </c>
      <c r="F4745" s="306">
        <v>92.879999999999995</v>
      </c>
      <c r="G4745" s="40"/>
      <c r="H4745" s="46"/>
    </row>
    <row r="4746" s="2" customFormat="1" ht="16.8" customHeight="1">
      <c r="A4746" s="40"/>
      <c r="B4746" s="46"/>
      <c r="C4746" s="307" t="s">
        <v>4860</v>
      </c>
      <c r="D4746" s="307" t="s">
        <v>5900</v>
      </c>
      <c r="E4746" s="19" t="s">
        <v>18</v>
      </c>
      <c r="F4746" s="308">
        <v>92.879999999999995</v>
      </c>
      <c r="G4746" s="40"/>
      <c r="H4746" s="46"/>
    </row>
    <row r="4747" s="2" customFormat="1" ht="16.8" customHeight="1">
      <c r="A4747" s="40"/>
      <c r="B4747" s="46"/>
      <c r="C4747" s="303" t="s">
        <v>4862</v>
      </c>
      <c r="D4747" s="304" t="s">
        <v>4862</v>
      </c>
      <c r="E4747" s="305" t="s">
        <v>18</v>
      </c>
      <c r="F4747" s="306">
        <v>71.239999999999995</v>
      </c>
      <c r="G4747" s="40"/>
      <c r="H4747" s="46"/>
    </row>
    <row r="4748" s="2" customFormat="1" ht="16.8" customHeight="1">
      <c r="A4748" s="40"/>
      <c r="B4748" s="46"/>
      <c r="C4748" s="307" t="s">
        <v>4862</v>
      </c>
      <c r="D4748" s="307" t="s">
        <v>5901</v>
      </c>
      <c r="E4748" s="19" t="s">
        <v>18</v>
      </c>
      <c r="F4748" s="308">
        <v>71.239999999999995</v>
      </c>
      <c r="G4748" s="40"/>
      <c r="H4748" s="46"/>
    </row>
    <row r="4749" s="2" customFormat="1" ht="16.8" customHeight="1">
      <c r="A4749" s="40"/>
      <c r="B4749" s="46"/>
      <c r="C4749" s="303" t="s">
        <v>5902</v>
      </c>
      <c r="D4749" s="304" t="s">
        <v>5902</v>
      </c>
      <c r="E4749" s="305" t="s">
        <v>18</v>
      </c>
      <c r="F4749" s="306">
        <v>8.6199999999999992</v>
      </c>
      <c r="G4749" s="40"/>
      <c r="H4749" s="46"/>
    </row>
    <row r="4750" s="2" customFormat="1" ht="16.8" customHeight="1">
      <c r="A4750" s="40"/>
      <c r="B4750" s="46"/>
      <c r="C4750" s="307" t="s">
        <v>5902</v>
      </c>
      <c r="D4750" s="307" t="s">
        <v>5903</v>
      </c>
      <c r="E4750" s="19" t="s">
        <v>18</v>
      </c>
      <c r="F4750" s="308">
        <v>8.6199999999999992</v>
      </c>
      <c r="G4750" s="40"/>
      <c r="H4750" s="46"/>
    </row>
    <row r="4751" s="2" customFormat="1" ht="26.4" customHeight="1">
      <c r="A4751" s="40"/>
      <c r="B4751" s="46"/>
      <c r="C4751" s="302" t="s">
        <v>7506</v>
      </c>
      <c r="D4751" s="302" t="s">
        <v>181</v>
      </c>
      <c r="E4751" s="40"/>
      <c r="F4751" s="40"/>
      <c r="G4751" s="40"/>
      <c r="H4751" s="46"/>
    </row>
    <row r="4752" s="2" customFormat="1" ht="16.8" customHeight="1">
      <c r="A4752" s="40"/>
      <c r="B4752" s="46"/>
      <c r="C4752" s="303" t="s">
        <v>426</v>
      </c>
      <c r="D4752" s="304" t="s">
        <v>426</v>
      </c>
      <c r="E4752" s="305" t="s">
        <v>18</v>
      </c>
      <c r="F4752" s="306">
        <v>1.6000000000000001</v>
      </c>
      <c r="G4752" s="40"/>
      <c r="H4752" s="46"/>
    </row>
    <row r="4753" s="2" customFormat="1" ht="16.8" customHeight="1">
      <c r="A4753" s="40"/>
      <c r="B4753" s="46"/>
      <c r="C4753" s="307" t="s">
        <v>426</v>
      </c>
      <c r="D4753" s="307" t="s">
        <v>6198</v>
      </c>
      <c r="E4753" s="19" t="s">
        <v>18</v>
      </c>
      <c r="F4753" s="308">
        <v>1.6000000000000001</v>
      </c>
      <c r="G4753" s="40"/>
      <c r="H4753" s="46"/>
    </row>
    <row r="4754" s="2" customFormat="1" ht="16.8" customHeight="1">
      <c r="A4754" s="40"/>
      <c r="B4754" s="46"/>
      <c r="C4754" s="303" t="s">
        <v>432</v>
      </c>
      <c r="D4754" s="304" t="s">
        <v>432</v>
      </c>
      <c r="E4754" s="305" t="s">
        <v>18</v>
      </c>
      <c r="F4754" s="306">
        <v>31.719999999999999</v>
      </c>
      <c r="G4754" s="40"/>
      <c r="H4754" s="46"/>
    </row>
    <row r="4755" s="2" customFormat="1" ht="16.8" customHeight="1">
      <c r="A4755" s="40"/>
      <c r="B4755" s="46"/>
      <c r="C4755" s="307" t="s">
        <v>432</v>
      </c>
      <c r="D4755" s="307" t="s">
        <v>6214</v>
      </c>
      <c r="E4755" s="19" t="s">
        <v>18</v>
      </c>
      <c r="F4755" s="308">
        <v>31.719999999999999</v>
      </c>
      <c r="G4755" s="40"/>
      <c r="H4755" s="46"/>
    </row>
    <row r="4756" s="2" customFormat="1" ht="16.8" customHeight="1">
      <c r="A4756" s="40"/>
      <c r="B4756" s="46"/>
      <c r="C4756" s="303" t="s">
        <v>1497</v>
      </c>
      <c r="D4756" s="304" t="s">
        <v>1497</v>
      </c>
      <c r="E4756" s="305" t="s">
        <v>18</v>
      </c>
      <c r="F4756" s="306">
        <v>9.5199999999999996</v>
      </c>
      <c r="G4756" s="40"/>
      <c r="H4756" s="46"/>
    </row>
    <row r="4757" s="2" customFormat="1" ht="16.8" customHeight="1">
      <c r="A4757" s="40"/>
      <c r="B4757" s="46"/>
      <c r="C4757" s="307" t="s">
        <v>1497</v>
      </c>
      <c r="D4757" s="307" t="s">
        <v>6216</v>
      </c>
      <c r="E4757" s="19" t="s">
        <v>18</v>
      </c>
      <c r="F4757" s="308">
        <v>9.5199999999999996</v>
      </c>
      <c r="G4757" s="40"/>
      <c r="H4757" s="46"/>
    </row>
    <row r="4758" s="2" customFormat="1" ht="16.8" customHeight="1">
      <c r="A4758" s="40"/>
      <c r="B4758" s="46"/>
      <c r="C4758" s="303" t="s">
        <v>1548</v>
      </c>
      <c r="D4758" s="304" t="s">
        <v>1548</v>
      </c>
      <c r="E4758" s="305" t="s">
        <v>18</v>
      </c>
      <c r="F4758" s="306">
        <v>89.25</v>
      </c>
      <c r="G4758" s="40"/>
      <c r="H4758" s="46"/>
    </row>
    <row r="4759" s="2" customFormat="1" ht="16.8" customHeight="1">
      <c r="A4759" s="40"/>
      <c r="B4759" s="46"/>
      <c r="C4759" s="307" t="s">
        <v>1548</v>
      </c>
      <c r="D4759" s="307" t="s">
        <v>6218</v>
      </c>
      <c r="E4759" s="19" t="s">
        <v>18</v>
      </c>
      <c r="F4759" s="308">
        <v>89.25</v>
      </c>
      <c r="G4759" s="40"/>
      <c r="H4759" s="46"/>
    </row>
    <row r="4760" s="2" customFormat="1" ht="16.8" customHeight="1">
      <c r="A4760" s="40"/>
      <c r="B4760" s="46"/>
      <c r="C4760" s="303" t="s">
        <v>1554</v>
      </c>
      <c r="D4760" s="304" t="s">
        <v>1554</v>
      </c>
      <c r="E4760" s="305" t="s">
        <v>18</v>
      </c>
      <c r="F4760" s="306">
        <v>89.25</v>
      </c>
      <c r="G4760" s="40"/>
      <c r="H4760" s="46"/>
    </row>
    <row r="4761" s="2" customFormat="1" ht="16.8" customHeight="1">
      <c r="A4761" s="40"/>
      <c r="B4761" s="46"/>
      <c r="C4761" s="307" t="s">
        <v>1554</v>
      </c>
      <c r="D4761" s="307" t="s">
        <v>6220</v>
      </c>
      <c r="E4761" s="19" t="s">
        <v>18</v>
      </c>
      <c r="F4761" s="308">
        <v>89.25</v>
      </c>
      <c r="G4761" s="40"/>
      <c r="H4761" s="46"/>
    </row>
    <row r="4762" s="2" customFormat="1" ht="16.8" customHeight="1">
      <c r="A4762" s="40"/>
      <c r="B4762" s="46"/>
      <c r="C4762" s="303" t="s">
        <v>1508</v>
      </c>
      <c r="D4762" s="304" t="s">
        <v>1508</v>
      </c>
      <c r="E4762" s="305" t="s">
        <v>18</v>
      </c>
      <c r="F4762" s="306">
        <v>63.439999999999998</v>
      </c>
      <c r="G4762" s="40"/>
      <c r="H4762" s="46"/>
    </row>
    <row r="4763" s="2" customFormat="1" ht="16.8" customHeight="1">
      <c r="A4763" s="40"/>
      <c r="B4763" s="46"/>
      <c r="C4763" s="307" t="s">
        <v>1508</v>
      </c>
      <c r="D4763" s="307" t="s">
        <v>6222</v>
      </c>
      <c r="E4763" s="19" t="s">
        <v>18</v>
      </c>
      <c r="F4763" s="308">
        <v>63.439999999999998</v>
      </c>
      <c r="G4763" s="40"/>
      <c r="H4763" s="46"/>
    </row>
    <row r="4764" s="2" customFormat="1" ht="16.8" customHeight="1">
      <c r="A4764" s="40"/>
      <c r="B4764" s="46"/>
      <c r="C4764" s="303" t="s">
        <v>1511</v>
      </c>
      <c r="D4764" s="304" t="s">
        <v>1511</v>
      </c>
      <c r="E4764" s="305" t="s">
        <v>18</v>
      </c>
      <c r="F4764" s="306">
        <v>83.920000000000002</v>
      </c>
      <c r="G4764" s="40"/>
      <c r="H4764" s="46"/>
    </row>
    <row r="4765" s="2" customFormat="1" ht="16.8" customHeight="1">
      <c r="A4765" s="40"/>
      <c r="B4765" s="46"/>
      <c r="C4765" s="307" t="s">
        <v>1511</v>
      </c>
      <c r="D4765" s="307" t="s">
        <v>6224</v>
      </c>
      <c r="E4765" s="19" t="s">
        <v>18</v>
      </c>
      <c r="F4765" s="308">
        <v>83.920000000000002</v>
      </c>
      <c r="G4765" s="40"/>
      <c r="H4765" s="46"/>
    </row>
    <row r="4766" s="2" customFormat="1" ht="16.8" customHeight="1">
      <c r="A4766" s="40"/>
      <c r="B4766" s="46"/>
      <c r="C4766" s="303" t="s">
        <v>748</v>
      </c>
      <c r="D4766" s="304" t="s">
        <v>748</v>
      </c>
      <c r="E4766" s="305" t="s">
        <v>18</v>
      </c>
      <c r="F4766" s="306">
        <v>21.48</v>
      </c>
      <c r="G4766" s="40"/>
      <c r="H4766" s="46"/>
    </row>
    <row r="4767" s="2" customFormat="1" ht="16.8" customHeight="1">
      <c r="A4767" s="40"/>
      <c r="B4767" s="46"/>
      <c r="C4767" s="307" t="s">
        <v>748</v>
      </c>
      <c r="D4767" s="307" t="s">
        <v>6228</v>
      </c>
      <c r="E4767" s="19" t="s">
        <v>18</v>
      </c>
      <c r="F4767" s="308">
        <v>21.48</v>
      </c>
      <c r="G4767" s="40"/>
      <c r="H4767" s="46"/>
    </row>
    <row r="4768" s="2" customFormat="1" ht="16.8" customHeight="1">
      <c r="A4768" s="40"/>
      <c r="B4768" s="46"/>
      <c r="C4768" s="303" t="s">
        <v>756</v>
      </c>
      <c r="D4768" s="304" t="s">
        <v>756</v>
      </c>
      <c r="E4768" s="305" t="s">
        <v>18</v>
      </c>
      <c r="F4768" s="306">
        <v>407.85000000000002</v>
      </c>
      <c r="G4768" s="40"/>
      <c r="H4768" s="46"/>
    </row>
    <row r="4769" s="2" customFormat="1" ht="16.8" customHeight="1">
      <c r="A4769" s="40"/>
      <c r="B4769" s="46"/>
      <c r="C4769" s="303" t="s">
        <v>1530</v>
      </c>
      <c r="D4769" s="304" t="s">
        <v>1530</v>
      </c>
      <c r="E4769" s="305" t="s">
        <v>18</v>
      </c>
      <c r="F4769" s="306">
        <v>41.960000000000001</v>
      </c>
      <c r="G4769" s="40"/>
      <c r="H4769" s="46"/>
    </row>
    <row r="4770" s="2" customFormat="1" ht="16.8" customHeight="1">
      <c r="A4770" s="40"/>
      <c r="B4770" s="46"/>
      <c r="C4770" s="307" t="s">
        <v>1530</v>
      </c>
      <c r="D4770" s="307" t="s">
        <v>6230</v>
      </c>
      <c r="E4770" s="19" t="s">
        <v>18</v>
      </c>
      <c r="F4770" s="308">
        <v>41.960000000000001</v>
      </c>
      <c r="G4770" s="40"/>
      <c r="H4770" s="46"/>
    </row>
    <row r="4771" s="2" customFormat="1" ht="16.8" customHeight="1">
      <c r="A4771" s="40"/>
      <c r="B4771" s="46"/>
      <c r="C4771" s="303" t="s">
        <v>2108</v>
      </c>
      <c r="D4771" s="304" t="s">
        <v>2108</v>
      </c>
      <c r="E4771" s="305" t="s">
        <v>18</v>
      </c>
      <c r="F4771" s="306">
        <v>41.960000000000001</v>
      </c>
      <c r="G4771" s="40"/>
      <c r="H4771" s="46"/>
    </row>
    <row r="4772" s="2" customFormat="1" ht="16.8" customHeight="1">
      <c r="A4772" s="40"/>
      <c r="B4772" s="46"/>
      <c r="C4772" s="307" t="s">
        <v>2108</v>
      </c>
      <c r="D4772" s="307" t="s">
        <v>6232</v>
      </c>
      <c r="E4772" s="19" t="s">
        <v>18</v>
      </c>
      <c r="F4772" s="308">
        <v>41.960000000000001</v>
      </c>
      <c r="G4772" s="40"/>
      <c r="H4772" s="46"/>
    </row>
    <row r="4773" s="2" customFormat="1" ht="16.8" customHeight="1">
      <c r="A4773" s="40"/>
      <c r="B4773" s="46"/>
      <c r="C4773" s="303" t="s">
        <v>313</v>
      </c>
      <c r="D4773" s="304" t="s">
        <v>313</v>
      </c>
      <c r="E4773" s="305" t="s">
        <v>18</v>
      </c>
      <c r="F4773" s="306">
        <v>2.3999999999999999</v>
      </c>
      <c r="G4773" s="40"/>
      <c r="H4773" s="46"/>
    </row>
    <row r="4774" s="2" customFormat="1" ht="16.8" customHeight="1">
      <c r="A4774" s="40"/>
      <c r="B4774" s="46"/>
      <c r="C4774" s="307" t="s">
        <v>313</v>
      </c>
      <c r="D4774" s="307" t="s">
        <v>6200</v>
      </c>
      <c r="E4774" s="19" t="s">
        <v>18</v>
      </c>
      <c r="F4774" s="308">
        <v>2.3999999999999999</v>
      </c>
      <c r="G4774" s="40"/>
      <c r="H4774" s="46"/>
    </row>
    <row r="4775" s="2" customFormat="1" ht="16.8" customHeight="1">
      <c r="A4775" s="40"/>
      <c r="B4775" s="46"/>
      <c r="C4775" s="303" t="s">
        <v>2164</v>
      </c>
      <c r="D4775" s="304" t="s">
        <v>2164</v>
      </c>
      <c r="E4775" s="305" t="s">
        <v>18</v>
      </c>
      <c r="F4775" s="306">
        <v>38.659999999999997</v>
      </c>
      <c r="G4775" s="40"/>
      <c r="H4775" s="46"/>
    </row>
    <row r="4776" s="2" customFormat="1" ht="16.8" customHeight="1">
      <c r="A4776" s="40"/>
      <c r="B4776" s="46"/>
      <c r="C4776" s="307" t="s">
        <v>2164</v>
      </c>
      <c r="D4776" s="307" t="s">
        <v>6235</v>
      </c>
      <c r="E4776" s="19" t="s">
        <v>18</v>
      </c>
      <c r="F4776" s="308">
        <v>38.659999999999997</v>
      </c>
      <c r="G4776" s="40"/>
      <c r="H4776" s="46"/>
    </row>
    <row r="4777" s="2" customFormat="1" ht="16.8" customHeight="1">
      <c r="A4777" s="40"/>
      <c r="B4777" s="46"/>
      <c r="C4777" s="303" t="s">
        <v>1459</v>
      </c>
      <c r="D4777" s="304" t="s">
        <v>1459</v>
      </c>
      <c r="E4777" s="305" t="s">
        <v>18</v>
      </c>
      <c r="F4777" s="306">
        <v>63.439999999999998</v>
      </c>
      <c r="G4777" s="40"/>
      <c r="H4777" s="46"/>
    </row>
    <row r="4778" s="2" customFormat="1" ht="16.8" customHeight="1">
      <c r="A4778" s="40"/>
      <c r="B4778" s="46"/>
      <c r="C4778" s="307" t="s">
        <v>1459</v>
      </c>
      <c r="D4778" s="307" t="s">
        <v>6237</v>
      </c>
      <c r="E4778" s="19" t="s">
        <v>18</v>
      </c>
      <c r="F4778" s="308">
        <v>63.439999999999998</v>
      </c>
      <c r="G4778" s="40"/>
      <c r="H4778" s="46"/>
    </row>
    <row r="4779" s="2" customFormat="1" ht="16.8" customHeight="1">
      <c r="A4779" s="40"/>
      <c r="B4779" s="46"/>
      <c r="C4779" s="303" t="s">
        <v>1468</v>
      </c>
      <c r="D4779" s="304" t="s">
        <v>1468</v>
      </c>
      <c r="E4779" s="305" t="s">
        <v>18</v>
      </c>
      <c r="F4779" s="306">
        <v>6.6699999999999999</v>
      </c>
      <c r="G4779" s="40"/>
      <c r="H4779" s="46"/>
    </row>
    <row r="4780" s="2" customFormat="1" ht="16.8" customHeight="1">
      <c r="A4780" s="40"/>
      <c r="B4780" s="46"/>
      <c r="C4780" s="307" t="s">
        <v>1468</v>
      </c>
      <c r="D4780" s="307" t="s">
        <v>6242</v>
      </c>
      <c r="E4780" s="19" t="s">
        <v>18</v>
      </c>
      <c r="F4780" s="308">
        <v>6.6699999999999999</v>
      </c>
      <c r="G4780" s="40"/>
      <c r="H4780" s="46"/>
    </row>
    <row r="4781" s="2" customFormat="1" ht="16.8" customHeight="1">
      <c r="A4781" s="40"/>
      <c r="B4781" s="46"/>
      <c r="C4781" s="303" t="s">
        <v>1948</v>
      </c>
      <c r="D4781" s="304" t="s">
        <v>1948</v>
      </c>
      <c r="E4781" s="305" t="s">
        <v>18</v>
      </c>
      <c r="F4781" s="306">
        <v>33.579999999999998</v>
      </c>
      <c r="G4781" s="40"/>
      <c r="H4781" s="46"/>
    </row>
    <row r="4782" s="2" customFormat="1" ht="16.8" customHeight="1">
      <c r="A4782" s="40"/>
      <c r="B4782" s="46"/>
      <c r="C4782" s="307" t="s">
        <v>1948</v>
      </c>
      <c r="D4782" s="307" t="s">
        <v>6245</v>
      </c>
      <c r="E4782" s="19" t="s">
        <v>18</v>
      </c>
      <c r="F4782" s="308">
        <v>33.579999999999998</v>
      </c>
      <c r="G4782" s="40"/>
      <c r="H4782" s="46"/>
    </row>
    <row r="4783" s="2" customFormat="1" ht="16.8" customHeight="1">
      <c r="A4783" s="40"/>
      <c r="B4783" s="46"/>
      <c r="C4783" s="303" t="s">
        <v>1505</v>
      </c>
      <c r="D4783" s="304" t="s">
        <v>1505</v>
      </c>
      <c r="E4783" s="305" t="s">
        <v>18</v>
      </c>
      <c r="F4783" s="306">
        <v>1.71</v>
      </c>
      <c r="G4783" s="40"/>
      <c r="H4783" s="46"/>
    </row>
    <row r="4784" s="2" customFormat="1" ht="16.8" customHeight="1">
      <c r="A4784" s="40"/>
      <c r="B4784" s="46"/>
      <c r="C4784" s="307" t="s">
        <v>1505</v>
      </c>
      <c r="D4784" s="307" t="s">
        <v>6247</v>
      </c>
      <c r="E4784" s="19" t="s">
        <v>18</v>
      </c>
      <c r="F4784" s="308">
        <v>1.71</v>
      </c>
      <c r="G4784" s="40"/>
      <c r="H4784" s="46"/>
    </row>
    <row r="4785" s="2" customFormat="1" ht="16.8" customHeight="1">
      <c r="A4785" s="40"/>
      <c r="B4785" s="46"/>
      <c r="C4785" s="303" t="s">
        <v>2155</v>
      </c>
      <c r="D4785" s="304" t="s">
        <v>2155</v>
      </c>
      <c r="E4785" s="305" t="s">
        <v>18</v>
      </c>
      <c r="F4785" s="306">
        <v>4</v>
      </c>
      <c r="G4785" s="40"/>
      <c r="H4785" s="46"/>
    </row>
    <row r="4786" s="2" customFormat="1" ht="16.8" customHeight="1">
      <c r="A4786" s="40"/>
      <c r="B4786" s="46"/>
      <c r="C4786" s="307" t="s">
        <v>2155</v>
      </c>
      <c r="D4786" s="307" t="s">
        <v>6253</v>
      </c>
      <c r="E4786" s="19" t="s">
        <v>18</v>
      </c>
      <c r="F4786" s="308">
        <v>4</v>
      </c>
      <c r="G4786" s="40"/>
      <c r="H4786" s="46"/>
    </row>
    <row r="4787" s="2" customFormat="1" ht="16.8" customHeight="1">
      <c r="A4787" s="40"/>
      <c r="B4787" s="46"/>
      <c r="C4787" s="303" t="s">
        <v>1876</v>
      </c>
      <c r="D4787" s="304" t="s">
        <v>1876</v>
      </c>
      <c r="E4787" s="305" t="s">
        <v>18</v>
      </c>
      <c r="F4787" s="306">
        <v>8</v>
      </c>
      <c r="G4787" s="40"/>
      <c r="H4787" s="46"/>
    </row>
    <row r="4788" s="2" customFormat="1" ht="16.8" customHeight="1">
      <c r="A4788" s="40"/>
      <c r="B4788" s="46"/>
      <c r="C4788" s="307" t="s">
        <v>1876</v>
      </c>
      <c r="D4788" s="307" t="s">
        <v>6258</v>
      </c>
      <c r="E4788" s="19" t="s">
        <v>18</v>
      </c>
      <c r="F4788" s="308">
        <v>8</v>
      </c>
      <c r="G4788" s="40"/>
      <c r="H4788" s="46"/>
    </row>
    <row r="4789" s="2" customFormat="1" ht="16.8" customHeight="1">
      <c r="A4789" s="40"/>
      <c r="B4789" s="46"/>
      <c r="C4789" s="303" t="s">
        <v>669</v>
      </c>
      <c r="D4789" s="304" t="s">
        <v>669</v>
      </c>
      <c r="E4789" s="305" t="s">
        <v>18</v>
      </c>
      <c r="F4789" s="306">
        <v>4</v>
      </c>
      <c r="G4789" s="40"/>
      <c r="H4789" s="46"/>
    </row>
    <row r="4790" s="2" customFormat="1" ht="16.8" customHeight="1">
      <c r="A4790" s="40"/>
      <c r="B4790" s="46"/>
      <c r="C4790" s="307" t="s">
        <v>669</v>
      </c>
      <c r="D4790" s="307" t="s">
        <v>4971</v>
      </c>
      <c r="E4790" s="19" t="s">
        <v>18</v>
      </c>
      <c r="F4790" s="308">
        <v>4</v>
      </c>
      <c r="G4790" s="40"/>
      <c r="H4790" s="46"/>
    </row>
    <row r="4791" s="2" customFormat="1" ht="16.8" customHeight="1">
      <c r="A4791" s="40"/>
      <c r="B4791" s="46"/>
      <c r="C4791" s="303" t="s">
        <v>676</v>
      </c>
      <c r="D4791" s="304" t="s">
        <v>676</v>
      </c>
      <c r="E4791" s="305" t="s">
        <v>18</v>
      </c>
      <c r="F4791" s="306">
        <v>4</v>
      </c>
      <c r="G4791" s="40"/>
      <c r="H4791" s="46"/>
    </row>
    <row r="4792" s="2" customFormat="1" ht="16.8" customHeight="1">
      <c r="A4792" s="40"/>
      <c r="B4792" s="46"/>
      <c r="C4792" s="307" t="s">
        <v>676</v>
      </c>
      <c r="D4792" s="307" t="s">
        <v>4971</v>
      </c>
      <c r="E4792" s="19" t="s">
        <v>18</v>
      </c>
      <c r="F4792" s="308">
        <v>4</v>
      </c>
      <c r="G4792" s="40"/>
      <c r="H4792" s="46"/>
    </row>
    <row r="4793" s="2" customFormat="1" ht="16.8" customHeight="1">
      <c r="A4793" s="40"/>
      <c r="B4793" s="46"/>
      <c r="C4793" s="303" t="s">
        <v>1606</v>
      </c>
      <c r="D4793" s="304" t="s">
        <v>1606</v>
      </c>
      <c r="E4793" s="305" t="s">
        <v>18</v>
      </c>
      <c r="F4793" s="306">
        <v>2</v>
      </c>
      <c r="G4793" s="40"/>
      <c r="H4793" s="46"/>
    </row>
    <row r="4794" s="2" customFormat="1" ht="16.8" customHeight="1">
      <c r="A4794" s="40"/>
      <c r="B4794" s="46"/>
      <c r="C4794" s="307" t="s">
        <v>1606</v>
      </c>
      <c r="D4794" s="307" t="s">
        <v>4967</v>
      </c>
      <c r="E4794" s="19" t="s">
        <v>18</v>
      </c>
      <c r="F4794" s="308">
        <v>2</v>
      </c>
      <c r="G4794" s="40"/>
      <c r="H4794" s="46"/>
    </row>
    <row r="4795" s="2" customFormat="1" ht="16.8" customHeight="1">
      <c r="A4795" s="40"/>
      <c r="B4795" s="46"/>
      <c r="C4795" s="303" t="s">
        <v>2193</v>
      </c>
      <c r="D4795" s="304" t="s">
        <v>2193</v>
      </c>
      <c r="E4795" s="305" t="s">
        <v>18</v>
      </c>
      <c r="F4795" s="306">
        <v>2.7999999999999998</v>
      </c>
      <c r="G4795" s="40"/>
      <c r="H4795" s="46"/>
    </row>
    <row r="4796" s="2" customFormat="1" ht="16.8" customHeight="1">
      <c r="A4796" s="40"/>
      <c r="B4796" s="46"/>
      <c r="C4796" s="307" t="s">
        <v>2193</v>
      </c>
      <c r="D4796" s="307" t="s">
        <v>6202</v>
      </c>
      <c r="E4796" s="19" t="s">
        <v>18</v>
      </c>
      <c r="F4796" s="308">
        <v>2.7999999999999998</v>
      </c>
      <c r="G4796" s="40"/>
      <c r="H4796" s="46"/>
    </row>
    <row r="4797" s="2" customFormat="1" ht="16.8" customHeight="1">
      <c r="A4797" s="40"/>
      <c r="B4797" s="46"/>
      <c r="C4797" s="309" t="s">
        <v>7386</v>
      </c>
      <c r="D4797" s="40"/>
      <c r="E4797" s="40"/>
      <c r="F4797" s="40"/>
      <c r="G4797" s="40"/>
      <c r="H4797" s="46"/>
    </row>
    <row r="4798" s="2" customFormat="1" ht="16.8" customHeight="1">
      <c r="A4798" s="40"/>
      <c r="B4798" s="46"/>
      <c r="C4798" s="307" t="s">
        <v>4830</v>
      </c>
      <c r="D4798" s="307" t="s">
        <v>4831</v>
      </c>
      <c r="E4798" s="19" t="s">
        <v>343</v>
      </c>
      <c r="F4798" s="308">
        <v>6.4000000000000004</v>
      </c>
      <c r="G4798" s="40"/>
      <c r="H4798" s="46"/>
    </row>
    <row r="4799" s="2" customFormat="1" ht="16.8" customHeight="1">
      <c r="A4799" s="40"/>
      <c r="B4799" s="46"/>
      <c r="C4799" s="303" t="s">
        <v>1648</v>
      </c>
      <c r="D4799" s="304" t="s">
        <v>1648</v>
      </c>
      <c r="E4799" s="305" t="s">
        <v>18</v>
      </c>
      <c r="F4799" s="306">
        <v>2</v>
      </c>
      <c r="G4799" s="40"/>
      <c r="H4799" s="46"/>
    </row>
    <row r="4800" s="2" customFormat="1" ht="16.8" customHeight="1">
      <c r="A4800" s="40"/>
      <c r="B4800" s="46"/>
      <c r="C4800" s="307" t="s">
        <v>1648</v>
      </c>
      <c r="D4800" s="307" t="s">
        <v>4967</v>
      </c>
      <c r="E4800" s="19" t="s">
        <v>18</v>
      </c>
      <c r="F4800" s="308">
        <v>2</v>
      </c>
      <c r="G4800" s="40"/>
      <c r="H4800" s="46"/>
    </row>
    <row r="4801" s="2" customFormat="1" ht="16.8" customHeight="1">
      <c r="A4801" s="40"/>
      <c r="B4801" s="46"/>
      <c r="C4801" s="303" t="s">
        <v>1612</v>
      </c>
      <c r="D4801" s="304" t="s">
        <v>1612</v>
      </c>
      <c r="E4801" s="305" t="s">
        <v>18</v>
      </c>
      <c r="F4801" s="306">
        <v>29.75</v>
      </c>
      <c r="G4801" s="40"/>
      <c r="H4801" s="46"/>
    </row>
    <row r="4802" s="2" customFormat="1" ht="16.8" customHeight="1">
      <c r="A4802" s="40"/>
      <c r="B4802" s="46"/>
      <c r="C4802" s="307" t="s">
        <v>1612</v>
      </c>
      <c r="D4802" s="307" t="s">
        <v>6276</v>
      </c>
      <c r="E4802" s="19" t="s">
        <v>18</v>
      </c>
      <c r="F4802" s="308">
        <v>29.75</v>
      </c>
      <c r="G4802" s="40"/>
      <c r="H4802" s="46"/>
    </row>
    <row r="4803" s="2" customFormat="1" ht="16.8" customHeight="1">
      <c r="A4803" s="40"/>
      <c r="B4803" s="46"/>
      <c r="C4803" s="303" t="s">
        <v>1923</v>
      </c>
      <c r="D4803" s="304" t="s">
        <v>1923</v>
      </c>
      <c r="E4803" s="305" t="s">
        <v>18</v>
      </c>
      <c r="F4803" s="306">
        <v>30.199999999999999</v>
      </c>
      <c r="G4803" s="40"/>
      <c r="H4803" s="46"/>
    </row>
    <row r="4804" s="2" customFormat="1" ht="16.8" customHeight="1">
      <c r="A4804" s="40"/>
      <c r="B4804" s="46"/>
      <c r="C4804" s="307" t="s">
        <v>1923</v>
      </c>
      <c r="D4804" s="307" t="s">
        <v>6280</v>
      </c>
      <c r="E4804" s="19" t="s">
        <v>18</v>
      </c>
      <c r="F4804" s="308">
        <v>30.199999999999999</v>
      </c>
      <c r="G4804" s="40"/>
      <c r="H4804" s="46"/>
    </row>
    <row r="4805" s="2" customFormat="1" ht="16.8" customHeight="1">
      <c r="A4805" s="40"/>
      <c r="B4805" s="46"/>
      <c r="C4805" s="303" t="s">
        <v>1633</v>
      </c>
      <c r="D4805" s="304" t="s">
        <v>1633</v>
      </c>
      <c r="E4805" s="305" t="s">
        <v>18</v>
      </c>
      <c r="F4805" s="306">
        <v>17.100000000000001</v>
      </c>
      <c r="G4805" s="40"/>
      <c r="H4805" s="46"/>
    </row>
    <row r="4806" s="2" customFormat="1" ht="16.8" customHeight="1">
      <c r="A4806" s="40"/>
      <c r="B4806" s="46"/>
      <c r="C4806" s="307" t="s">
        <v>1633</v>
      </c>
      <c r="D4806" s="307" t="s">
        <v>6285</v>
      </c>
      <c r="E4806" s="19" t="s">
        <v>18</v>
      </c>
      <c r="F4806" s="308">
        <v>17.100000000000001</v>
      </c>
      <c r="G4806" s="40"/>
      <c r="H4806" s="46"/>
    </row>
    <row r="4807" s="2" customFormat="1" ht="16.8" customHeight="1">
      <c r="A4807" s="40"/>
      <c r="B4807" s="46"/>
      <c r="C4807" s="303" t="s">
        <v>1932</v>
      </c>
      <c r="D4807" s="304" t="s">
        <v>1932</v>
      </c>
      <c r="E4807" s="305" t="s">
        <v>18</v>
      </c>
      <c r="F4807" s="306">
        <v>17.359999999999999</v>
      </c>
      <c r="G4807" s="40"/>
      <c r="H4807" s="46"/>
    </row>
    <row r="4808" s="2" customFormat="1" ht="16.8" customHeight="1">
      <c r="A4808" s="40"/>
      <c r="B4808" s="46"/>
      <c r="C4808" s="307" t="s">
        <v>1932</v>
      </c>
      <c r="D4808" s="307" t="s">
        <v>6289</v>
      </c>
      <c r="E4808" s="19" t="s">
        <v>18</v>
      </c>
      <c r="F4808" s="308">
        <v>17.359999999999999</v>
      </c>
      <c r="G4808" s="40"/>
      <c r="H4808" s="46"/>
    </row>
    <row r="4809" s="2" customFormat="1" ht="16.8" customHeight="1">
      <c r="A4809" s="40"/>
      <c r="B4809" s="46"/>
      <c r="C4809" s="303" t="s">
        <v>1938</v>
      </c>
      <c r="D4809" s="304" t="s">
        <v>1938</v>
      </c>
      <c r="E4809" s="305" t="s">
        <v>18</v>
      </c>
      <c r="F4809" s="306">
        <v>8</v>
      </c>
      <c r="G4809" s="40"/>
      <c r="H4809" s="46"/>
    </row>
    <row r="4810" s="2" customFormat="1" ht="16.8" customHeight="1">
      <c r="A4810" s="40"/>
      <c r="B4810" s="46"/>
      <c r="C4810" s="307" t="s">
        <v>1938</v>
      </c>
      <c r="D4810" s="307" t="s">
        <v>6294</v>
      </c>
      <c r="E4810" s="19" t="s">
        <v>18</v>
      </c>
      <c r="F4810" s="308">
        <v>8</v>
      </c>
      <c r="G4810" s="40"/>
      <c r="H4810" s="46"/>
    </row>
    <row r="4811" s="2" customFormat="1" ht="16.8" customHeight="1">
      <c r="A4811" s="40"/>
      <c r="B4811" s="46"/>
      <c r="C4811" s="303" t="s">
        <v>1621</v>
      </c>
      <c r="D4811" s="304" t="s">
        <v>1621</v>
      </c>
      <c r="E4811" s="305" t="s">
        <v>18</v>
      </c>
      <c r="F4811" s="306">
        <v>3</v>
      </c>
      <c r="G4811" s="40"/>
      <c r="H4811" s="46"/>
    </row>
    <row r="4812" s="2" customFormat="1" ht="16.8" customHeight="1">
      <c r="A4812" s="40"/>
      <c r="B4812" s="46"/>
      <c r="C4812" s="307" t="s">
        <v>1621</v>
      </c>
      <c r="D4812" s="307" t="s">
        <v>6302</v>
      </c>
      <c r="E4812" s="19" t="s">
        <v>18</v>
      </c>
      <c r="F4812" s="308">
        <v>3</v>
      </c>
      <c r="G4812" s="40"/>
      <c r="H4812" s="46"/>
    </row>
    <row r="4813" s="2" customFormat="1" ht="16.8" customHeight="1">
      <c r="A4813" s="40"/>
      <c r="B4813" s="46"/>
      <c r="C4813" s="303" t="s">
        <v>1597</v>
      </c>
      <c r="D4813" s="304" t="s">
        <v>1597</v>
      </c>
      <c r="E4813" s="305" t="s">
        <v>18</v>
      </c>
      <c r="F4813" s="306">
        <v>4</v>
      </c>
      <c r="G4813" s="40"/>
      <c r="H4813" s="46"/>
    </row>
    <row r="4814" s="2" customFormat="1" ht="16.8" customHeight="1">
      <c r="A4814" s="40"/>
      <c r="B4814" s="46"/>
      <c r="C4814" s="307" t="s">
        <v>1597</v>
      </c>
      <c r="D4814" s="307" t="s">
        <v>4971</v>
      </c>
      <c r="E4814" s="19" t="s">
        <v>18</v>
      </c>
      <c r="F4814" s="308">
        <v>4</v>
      </c>
      <c r="G4814" s="40"/>
      <c r="H4814" s="46"/>
    </row>
    <row r="4815" s="2" customFormat="1" ht="16.8" customHeight="1">
      <c r="A4815" s="40"/>
      <c r="B4815" s="46"/>
      <c r="C4815" s="303" t="s">
        <v>361</v>
      </c>
      <c r="D4815" s="304" t="s">
        <v>361</v>
      </c>
      <c r="E4815" s="305" t="s">
        <v>18</v>
      </c>
      <c r="F4815" s="306">
        <v>116.19</v>
      </c>
      <c r="G4815" s="40"/>
      <c r="H4815" s="46"/>
    </row>
    <row r="4816" s="2" customFormat="1" ht="16.8" customHeight="1">
      <c r="A4816" s="40"/>
      <c r="B4816" s="46"/>
      <c r="C4816" s="303" t="s">
        <v>1908</v>
      </c>
      <c r="D4816" s="304" t="s">
        <v>1908</v>
      </c>
      <c r="E4816" s="305" t="s">
        <v>18</v>
      </c>
      <c r="F4816" s="306">
        <v>4</v>
      </c>
      <c r="G4816" s="40"/>
      <c r="H4816" s="46"/>
    </row>
    <row r="4817" s="2" customFormat="1" ht="16.8" customHeight="1">
      <c r="A4817" s="40"/>
      <c r="B4817" s="46"/>
      <c r="C4817" s="307" t="s">
        <v>1908</v>
      </c>
      <c r="D4817" s="307" t="s">
        <v>4971</v>
      </c>
      <c r="E4817" s="19" t="s">
        <v>18</v>
      </c>
      <c r="F4817" s="308">
        <v>4</v>
      </c>
      <c r="G4817" s="40"/>
      <c r="H4817" s="46"/>
    </row>
    <row r="4818" s="2" customFormat="1" ht="16.8" customHeight="1">
      <c r="A4818" s="40"/>
      <c r="B4818" s="46"/>
      <c r="C4818" s="303" t="s">
        <v>2232</v>
      </c>
      <c r="D4818" s="304" t="s">
        <v>2232</v>
      </c>
      <c r="E4818" s="305" t="s">
        <v>18</v>
      </c>
      <c r="F4818" s="306">
        <v>10</v>
      </c>
      <c r="G4818" s="40"/>
      <c r="H4818" s="46"/>
    </row>
    <row r="4819" s="2" customFormat="1" ht="16.8" customHeight="1">
      <c r="A4819" s="40"/>
      <c r="B4819" s="46"/>
      <c r="C4819" s="303" t="s">
        <v>1873</v>
      </c>
      <c r="D4819" s="304" t="s">
        <v>1873</v>
      </c>
      <c r="E4819" s="305" t="s">
        <v>18</v>
      </c>
      <c r="F4819" s="306">
        <v>4</v>
      </c>
      <c r="G4819" s="40"/>
      <c r="H4819" s="46"/>
    </row>
    <row r="4820" s="2" customFormat="1" ht="16.8" customHeight="1">
      <c r="A4820" s="40"/>
      <c r="B4820" s="46"/>
      <c r="C4820" s="307" t="s">
        <v>1873</v>
      </c>
      <c r="D4820" s="307" t="s">
        <v>4971</v>
      </c>
      <c r="E4820" s="19" t="s">
        <v>18</v>
      </c>
      <c r="F4820" s="308">
        <v>4</v>
      </c>
      <c r="G4820" s="40"/>
      <c r="H4820" s="46"/>
    </row>
    <row r="4821" s="2" customFormat="1" ht="16.8" customHeight="1">
      <c r="A4821" s="40"/>
      <c r="B4821" s="46"/>
      <c r="C4821" s="303" t="s">
        <v>1901</v>
      </c>
      <c r="D4821" s="304" t="s">
        <v>1901</v>
      </c>
      <c r="E4821" s="305" t="s">
        <v>18</v>
      </c>
      <c r="F4821" s="306">
        <v>4</v>
      </c>
      <c r="G4821" s="40"/>
      <c r="H4821" s="46"/>
    </row>
    <row r="4822" s="2" customFormat="1" ht="16.8" customHeight="1">
      <c r="A4822" s="40"/>
      <c r="B4822" s="46"/>
      <c r="C4822" s="307" t="s">
        <v>1901</v>
      </c>
      <c r="D4822" s="307" t="s">
        <v>6322</v>
      </c>
      <c r="E4822" s="19" t="s">
        <v>18</v>
      </c>
      <c r="F4822" s="308">
        <v>4</v>
      </c>
      <c r="G4822" s="40"/>
      <c r="H4822" s="46"/>
    </row>
    <row r="4823" s="2" customFormat="1" ht="16.8" customHeight="1">
      <c r="A4823" s="40"/>
      <c r="B4823" s="46"/>
      <c r="C4823" s="303" t="s">
        <v>4044</v>
      </c>
      <c r="D4823" s="304" t="s">
        <v>4044</v>
      </c>
      <c r="E4823" s="305" t="s">
        <v>18</v>
      </c>
      <c r="F4823" s="306">
        <v>2</v>
      </c>
      <c r="G4823" s="40"/>
      <c r="H4823" s="46"/>
    </row>
    <row r="4824" s="2" customFormat="1" ht="16.8" customHeight="1">
      <c r="A4824" s="40"/>
      <c r="B4824" s="46"/>
      <c r="C4824" s="307" t="s">
        <v>4044</v>
      </c>
      <c r="D4824" s="307" t="s">
        <v>4967</v>
      </c>
      <c r="E4824" s="19" t="s">
        <v>18</v>
      </c>
      <c r="F4824" s="308">
        <v>2</v>
      </c>
      <c r="G4824" s="40"/>
      <c r="H4824" s="46"/>
    </row>
    <row r="4825" s="2" customFormat="1" ht="16.8" customHeight="1">
      <c r="A4825" s="40"/>
      <c r="B4825" s="46"/>
      <c r="C4825" s="303" t="s">
        <v>2551</v>
      </c>
      <c r="D4825" s="304" t="s">
        <v>2551</v>
      </c>
      <c r="E4825" s="305" t="s">
        <v>18</v>
      </c>
      <c r="F4825" s="306">
        <v>2</v>
      </c>
      <c r="G4825" s="40"/>
      <c r="H4825" s="46"/>
    </row>
    <row r="4826" s="2" customFormat="1" ht="16.8" customHeight="1">
      <c r="A4826" s="40"/>
      <c r="B4826" s="46"/>
      <c r="C4826" s="307" t="s">
        <v>2551</v>
      </c>
      <c r="D4826" s="307" t="s">
        <v>4967</v>
      </c>
      <c r="E4826" s="19" t="s">
        <v>18</v>
      </c>
      <c r="F4826" s="308">
        <v>2</v>
      </c>
      <c r="G4826" s="40"/>
      <c r="H4826" s="46"/>
    </row>
    <row r="4827" s="2" customFormat="1" ht="16.8" customHeight="1">
      <c r="A4827" s="40"/>
      <c r="B4827" s="46"/>
      <c r="C4827" s="303" t="s">
        <v>2626</v>
      </c>
      <c r="D4827" s="304" t="s">
        <v>2626</v>
      </c>
      <c r="E4827" s="305" t="s">
        <v>18</v>
      </c>
      <c r="F4827" s="306">
        <v>2</v>
      </c>
      <c r="G4827" s="40"/>
      <c r="H4827" s="46"/>
    </row>
    <row r="4828" s="2" customFormat="1" ht="16.8" customHeight="1">
      <c r="A4828" s="40"/>
      <c r="B4828" s="46"/>
      <c r="C4828" s="307" t="s">
        <v>2626</v>
      </c>
      <c r="D4828" s="307" t="s">
        <v>4967</v>
      </c>
      <c r="E4828" s="19" t="s">
        <v>18</v>
      </c>
      <c r="F4828" s="308">
        <v>2</v>
      </c>
      <c r="G4828" s="40"/>
      <c r="H4828" s="46"/>
    </row>
    <row r="4829" s="2" customFormat="1" ht="16.8" customHeight="1">
      <c r="A4829" s="40"/>
      <c r="B4829" s="46"/>
      <c r="C4829" s="303" t="s">
        <v>1045</v>
      </c>
      <c r="D4829" s="304" t="s">
        <v>1045</v>
      </c>
      <c r="E4829" s="305" t="s">
        <v>18</v>
      </c>
      <c r="F4829" s="306">
        <v>4</v>
      </c>
      <c r="G4829" s="40"/>
      <c r="H4829" s="46"/>
    </row>
    <row r="4830" s="2" customFormat="1" ht="16.8" customHeight="1">
      <c r="A4830" s="40"/>
      <c r="B4830" s="46"/>
      <c r="C4830" s="307" t="s">
        <v>1045</v>
      </c>
      <c r="D4830" s="307" t="s">
        <v>4971</v>
      </c>
      <c r="E4830" s="19" t="s">
        <v>18</v>
      </c>
      <c r="F4830" s="308">
        <v>4</v>
      </c>
      <c r="G4830" s="40"/>
      <c r="H4830" s="46"/>
    </row>
    <row r="4831" s="2" customFormat="1" ht="16.8" customHeight="1">
      <c r="A4831" s="40"/>
      <c r="B4831" s="46"/>
      <c r="C4831" s="303" t="s">
        <v>367</v>
      </c>
      <c r="D4831" s="304" t="s">
        <v>367</v>
      </c>
      <c r="E4831" s="305" t="s">
        <v>18</v>
      </c>
      <c r="F4831" s="306">
        <v>17.43</v>
      </c>
      <c r="G4831" s="40"/>
      <c r="H4831" s="46"/>
    </row>
    <row r="4832" s="2" customFormat="1" ht="16.8" customHeight="1">
      <c r="A4832" s="40"/>
      <c r="B4832" s="46"/>
      <c r="C4832" s="303" t="s">
        <v>2430</v>
      </c>
      <c r="D4832" s="304" t="s">
        <v>2430</v>
      </c>
      <c r="E4832" s="305" t="s">
        <v>18</v>
      </c>
      <c r="F4832" s="306">
        <v>2</v>
      </c>
      <c r="G4832" s="40"/>
      <c r="H4832" s="46"/>
    </row>
    <row r="4833" s="2" customFormat="1" ht="16.8" customHeight="1">
      <c r="A4833" s="40"/>
      <c r="B4833" s="46"/>
      <c r="C4833" s="307" t="s">
        <v>2430</v>
      </c>
      <c r="D4833" s="307" t="s">
        <v>4967</v>
      </c>
      <c r="E4833" s="19" t="s">
        <v>18</v>
      </c>
      <c r="F4833" s="308">
        <v>2</v>
      </c>
      <c r="G4833" s="40"/>
      <c r="H4833" s="46"/>
    </row>
    <row r="4834" s="2" customFormat="1" ht="16.8" customHeight="1">
      <c r="A4834" s="40"/>
      <c r="B4834" s="46"/>
      <c r="C4834" s="303" t="s">
        <v>1658</v>
      </c>
      <c r="D4834" s="304" t="s">
        <v>1658</v>
      </c>
      <c r="E4834" s="305" t="s">
        <v>18</v>
      </c>
      <c r="F4834" s="306">
        <v>2</v>
      </c>
      <c r="G4834" s="40"/>
      <c r="H4834" s="46"/>
    </row>
    <row r="4835" s="2" customFormat="1" ht="16.8" customHeight="1">
      <c r="A4835" s="40"/>
      <c r="B4835" s="46"/>
      <c r="C4835" s="307" t="s">
        <v>1658</v>
      </c>
      <c r="D4835" s="307" t="s">
        <v>4967</v>
      </c>
      <c r="E4835" s="19" t="s">
        <v>18</v>
      </c>
      <c r="F4835" s="308">
        <v>2</v>
      </c>
      <c r="G4835" s="40"/>
      <c r="H4835" s="46"/>
    </row>
    <row r="4836" s="2" customFormat="1" ht="16.8" customHeight="1">
      <c r="A4836" s="40"/>
      <c r="B4836" s="46"/>
      <c r="C4836" s="303" t="s">
        <v>2058</v>
      </c>
      <c r="D4836" s="304" t="s">
        <v>2058</v>
      </c>
      <c r="E4836" s="305" t="s">
        <v>18</v>
      </c>
      <c r="F4836" s="306">
        <v>29.75</v>
      </c>
      <c r="G4836" s="40"/>
      <c r="H4836" s="46"/>
    </row>
    <row r="4837" s="2" customFormat="1" ht="16.8" customHeight="1">
      <c r="A4837" s="40"/>
      <c r="B4837" s="46"/>
      <c r="C4837" s="307" t="s">
        <v>2058</v>
      </c>
      <c r="D4837" s="307" t="s">
        <v>6355</v>
      </c>
      <c r="E4837" s="19" t="s">
        <v>18</v>
      </c>
      <c r="F4837" s="308">
        <v>29.75</v>
      </c>
      <c r="G4837" s="40"/>
      <c r="H4837" s="46"/>
    </row>
    <row r="4838" s="2" customFormat="1" ht="16.8" customHeight="1">
      <c r="A4838" s="40"/>
      <c r="B4838" s="46"/>
      <c r="C4838" s="303" t="s">
        <v>2077</v>
      </c>
      <c r="D4838" s="304" t="s">
        <v>2077</v>
      </c>
      <c r="E4838" s="305" t="s">
        <v>18</v>
      </c>
      <c r="F4838" s="306">
        <v>29.75</v>
      </c>
      <c r="G4838" s="40"/>
      <c r="H4838" s="46"/>
    </row>
    <row r="4839" s="2" customFormat="1" ht="16.8" customHeight="1">
      <c r="A4839" s="40"/>
      <c r="B4839" s="46"/>
      <c r="C4839" s="307" t="s">
        <v>2077</v>
      </c>
      <c r="D4839" s="307" t="s">
        <v>6355</v>
      </c>
      <c r="E4839" s="19" t="s">
        <v>18</v>
      </c>
      <c r="F4839" s="308">
        <v>29.75</v>
      </c>
      <c r="G4839" s="40"/>
      <c r="H4839" s="46"/>
    </row>
    <row r="4840" s="2" customFormat="1" ht="16.8" customHeight="1">
      <c r="A4840" s="40"/>
      <c r="B4840" s="46"/>
      <c r="C4840" s="303" t="s">
        <v>2476</v>
      </c>
      <c r="D4840" s="304" t="s">
        <v>2476</v>
      </c>
      <c r="E4840" s="305" t="s">
        <v>18</v>
      </c>
      <c r="F4840" s="306">
        <v>2</v>
      </c>
      <c r="G4840" s="40"/>
      <c r="H4840" s="46"/>
    </row>
    <row r="4841" s="2" customFormat="1" ht="16.8" customHeight="1">
      <c r="A4841" s="40"/>
      <c r="B4841" s="46"/>
      <c r="C4841" s="307" t="s">
        <v>2476</v>
      </c>
      <c r="D4841" s="307" t="s">
        <v>4967</v>
      </c>
      <c r="E4841" s="19" t="s">
        <v>18</v>
      </c>
      <c r="F4841" s="308">
        <v>2</v>
      </c>
      <c r="G4841" s="40"/>
      <c r="H4841" s="46"/>
    </row>
    <row r="4842" s="2" customFormat="1" ht="16.8" customHeight="1">
      <c r="A4842" s="40"/>
      <c r="B4842" s="46"/>
      <c r="C4842" s="303" t="s">
        <v>1009</v>
      </c>
      <c r="D4842" s="304" t="s">
        <v>1009</v>
      </c>
      <c r="E4842" s="305" t="s">
        <v>18</v>
      </c>
      <c r="F4842" s="306">
        <v>2</v>
      </c>
      <c r="G4842" s="40"/>
      <c r="H4842" s="46"/>
    </row>
    <row r="4843" s="2" customFormat="1" ht="16.8" customHeight="1">
      <c r="A4843" s="40"/>
      <c r="B4843" s="46"/>
      <c r="C4843" s="307" t="s">
        <v>1009</v>
      </c>
      <c r="D4843" s="307" t="s">
        <v>4967</v>
      </c>
      <c r="E4843" s="19" t="s">
        <v>18</v>
      </c>
      <c r="F4843" s="308">
        <v>2</v>
      </c>
      <c r="G4843" s="40"/>
      <c r="H4843" s="46"/>
    </row>
    <row r="4844" s="2" customFormat="1" ht="16.8" customHeight="1">
      <c r="A4844" s="40"/>
      <c r="B4844" s="46"/>
      <c r="C4844" s="303" t="s">
        <v>1717</v>
      </c>
      <c r="D4844" s="304" t="s">
        <v>1717</v>
      </c>
      <c r="E4844" s="305" t="s">
        <v>18</v>
      </c>
      <c r="F4844" s="306">
        <v>4</v>
      </c>
      <c r="G4844" s="40"/>
      <c r="H4844" s="46"/>
    </row>
    <row r="4845" s="2" customFormat="1" ht="16.8" customHeight="1">
      <c r="A4845" s="40"/>
      <c r="B4845" s="46"/>
      <c r="C4845" s="307" t="s">
        <v>1717</v>
      </c>
      <c r="D4845" s="307" t="s">
        <v>4971</v>
      </c>
      <c r="E4845" s="19" t="s">
        <v>18</v>
      </c>
      <c r="F4845" s="308">
        <v>4</v>
      </c>
      <c r="G4845" s="40"/>
      <c r="H4845" s="46"/>
    </row>
    <row r="4846" s="2" customFormat="1" ht="16.8" customHeight="1">
      <c r="A4846" s="40"/>
      <c r="B4846" s="46"/>
      <c r="C4846" s="303" t="s">
        <v>3018</v>
      </c>
      <c r="D4846" s="304" t="s">
        <v>3018</v>
      </c>
      <c r="E4846" s="305" t="s">
        <v>18</v>
      </c>
      <c r="F4846" s="306">
        <v>6</v>
      </c>
      <c r="G4846" s="40"/>
      <c r="H4846" s="46"/>
    </row>
    <row r="4847" s="2" customFormat="1" ht="16.8" customHeight="1">
      <c r="A4847" s="40"/>
      <c r="B4847" s="46"/>
      <c r="C4847" s="307" t="s">
        <v>3018</v>
      </c>
      <c r="D4847" s="307" t="s">
        <v>6378</v>
      </c>
      <c r="E4847" s="19" t="s">
        <v>18</v>
      </c>
      <c r="F4847" s="308">
        <v>6</v>
      </c>
      <c r="G4847" s="40"/>
      <c r="H4847" s="46"/>
    </row>
    <row r="4848" s="2" customFormat="1" ht="16.8" customHeight="1">
      <c r="A4848" s="40"/>
      <c r="B4848" s="46"/>
      <c r="C4848" s="303" t="s">
        <v>2087</v>
      </c>
      <c r="D4848" s="304" t="s">
        <v>2087</v>
      </c>
      <c r="E4848" s="305" t="s">
        <v>18</v>
      </c>
      <c r="F4848" s="306">
        <v>29.75</v>
      </c>
      <c r="G4848" s="40"/>
      <c r="H4848" s="46"/>
    </row>
    <row r="4849" s="2" customFormat="1" ht="16.8" customHeight="1">
      <c r="A4849" s="40"/>
      <c r="B4849" s="46"/>
      <c r="C4849" s="307" t="s">
        <v>2087</v>
      </c>
      <c r="D4849" s="307" t="s">
        <v>6355</v>
      </c>
      <c r="E4849" s="19" t="s">
        <v>18</v>
      </c>
      <c r="F4849" s="308">
        <v>29.75</v>
      </c>
      <c r="G4849" s="40"/>
      <c r="H4849" s="46"/>
    </row>
    <row r="4850" s="2" customFormat="1" ht="16.8" customHeight="1">
      <c r="A4850" s="40"/>
      <c r="B4850" s="46"/>
      <c r="C4850" s="303" t="s">
        <v>1541</v>
      </c>
      <c r="D4850" s="304" t="s">
        <v>1541</v>
      </c>
      <c r="E4850" s="305" t="s">
        <v>18</v>
      </c>
      <c r="F4850" s="306">
        <v>18.809999999999999</v>
      </c>
      <c r="G4850" s="40"/>
      <c r="H4850" s="46"/>
    </row>
    <row r="4851" s="2" customFormat="1" ht="16.8" customHeight="1">
      <c r="A4851" s="40"/>
      <c r="B4851" s="46"/>
      <c r="C4851" s="307" t="s">
        <v>1541</v>
      </c>
      <c r="D4851" s="307" t="s">
        <v>6205</v>
      </c>
      <c r="E4851" s="19" t="s">
        <v>18</v>
      </c>
      <c r="F4851" s="308">
        <v>18.809999999999999</v>
      </c>
      <c r="G4851" s="40"/>
      <c r="H4851" s="46"/>
    </row>
    <row r="4852" s="2" customFormat="1" ht="16.8" customHeight="1">
      <c r="A4852" s="40"/>
      <c r="B4852" s="46"/>
      <c r="C4852" s="303" t="s">
        <v>2464</v>
      </c>
      <c r="D4852" s="304" t="s">
        <v>2464</v>
      </c>
      <c r="E4852" s="305" t="s">
        <v>18</v>
      </c>
      <c r="F4852" s="306">
        <v>29.75</v>
      </c>
      <c r="G4852" s="40"/>
      <c r="H4852" s="46"/>
    </row>
    <row r="4853" s="2" customFormat="1" ht="16.8" customHeight="1">
      <c r="A4853" s="40"/>
      <c r="B4853" s="46"/>
      <c r="C4853" s="307" t="s">
        <v>2464</v>
      </c>
      <c r="D4853" s="307" t="s">
        <v>6355</v>
      </c>
      <c r="E4853" s="19" t="s">
        <v>18</v>
      </c>
      <c r="F4853" s="308">
        <v>29.75</v>
      </c>
      <c r="G4853" s="40"/>
      <c r="H4853" s="46"/>
    </row>
    <row r="4854" s="2" customFormat="1" ht="16.8" customHeight="1">
      <c r="A4854" s="40"/>
      <c r="B4854" s="46"/>
      <c r="C4854" s="303" t="s">
        <v>1026</v>
      </c>
      <c r="D4854" s="304" t="s">
        <v>1026</v>
      </c>
      <c r="E4854" s="305" t="s">
        <v>18</v>
      </c>
      <c r="F4854" s="306">
        <v>29.75</v>
      </c>
      <c r="G4854" s="40"/>
      <c r="H4854" s="46"/>
    </row>
    <row r="4855" s="2" customFormat="1" ht="16.8" customHeight="1">
      <c r="A4855" s="40"/>
      <c r="B4855" s="46"/>
      <c r="C4855" s="307" t="s">
        <v>1026</v>
      </c>
      <c r="D4855" s="307" t="s">
        <v>6392</v>
      </c>
      <c r="E4855" s="19" t="s">
        <v>18</v>
      </c>
      <c r="F4855" s="308">
        <v>29.75</v>
      </c>
      <c r="G4855" s="40"/>
      <c r="H4855" s="46"/>
    </row>
    <row r="4856" s="2" customFormat="1" ht="16.8" customHeight="1">
      <c r="A4856" s="40"/>
      <c r="B4856" s="46"/>
      <c r="C4856" s="303" t="s">
        <v>2071</v>
      </c>
      <c r="D4856" s="304" t="s">
        <v>2071</v>
      </c>
      <c r="E4856" s="305" t="s">
        <v>18</v>
      </c>
      <c r="F4856" s="306">
        <v>17.100000000000001</v>
      </c>
      <c r="G4856" s="40"/>
      <c r="H4856" s="46"/>
    </row>
    <row r="4857" s="2" customFormat="1" ht="16.8" customHeight="1">
      <c r="A4857" s="40"/>
      <c r="B4857" s="46"/>
      <c r="C4857" s="307" t="s">
        <v>2071</v>
      </c>
      <c r="D4857" s="307" t="s">
        <v>6397</v>
      </c>
      <c r="E4857" s="19" t="s">
        <v>18</v>
      </c>
      <c r="F4857" s="308">
        <v>17.100000000000001</v>
      </c>
      <c r="G4857" s="40"/>
      <c r="H4857" s="46"/>
    </row>
    <row r="4858" s="2" customFormat="1" ht="16.8" customHeight="1">
      <c r="A4858" s="40"/>
      <c r="B4858" s="46"/>
      <c r="C4858" s="303" t="s">
        <v>1766</v>
      </c>
      <c r="D4858" s="304" t="s">
        <v>1766</v>
      </c>
      <c r="E4858" s="305" t="s">
        <v>18</v>
      </c>
      <c r="F4858" s="306">
        <v>0.050000000000000003</v>
      </c>
      <c r="G4858" s="40"/>
      <c r="H4858" s="46"/>
    </row>
    <row r="4859" s="2" customFormat="1" ht="16.8" customHeight="1">
      <c r="A4859" s="40"/>
      <c r="B4859" s="46"/>
      <c r="C4859" s="307" t="s">
        <v>1766</v>
      </c>
      <c r="D4859" s="307" t="s">
        <v>6399</v>
      </c>
      <c r="E4859" s="19" t="s">
        <v>18</v>
      </c>
      <c r="F4859" s="308">
        <v>0.050000000000000003</v>
      </c>
      <c r="G4859" s="40"/>
      <c r="H4859" s="46"/>
    </row>
    <row r="4860" s="2" customFormat="1" ht="16.8" customHeight="1">
      <c r="A4860" s="40"/>
      <c r="B4860" s="46"/>
      <c r="C4860" s="303" t="s">
        <v>939</v>
      </c>
      <c r="D4860" s="304" t="s">
        <v>939</v>
      </c>
      <c r="E4860" s="305" t="s">
        <v>18</v>
      </c>
      <c r="F4860" s="306">
        <v>0.089999999999999997</v>
      </c>
      <c r="G4860" s="40"/>
      <c r="H4860" s="46"/>
    </row>
    <row r="4861" s="2" customFormat="1" ht="16.8" customHeight="1">
      <c r="A4861" s="40"/>
      <c r="B4861" s="46"/>
      <c r="C4861" s="303" t="s">
        <v>4099</v>
      </c>
      <c r="D4861" s="304" t="s">
        <v>4099</v>
      </c>
      <c r="E4861" s="305" t="s">
        <v>18</v>
      </c>
      <c r="F4861" s="306">
        <v>1.69</v>
      </c>
      <c r="G4861" s="40"/>
      <c r="H4861" s="46"/>
    </row>
    <row r="4862" s="2" customFormat="1" ht="16.8" customHeight="1">
      <c r="A4862" s="40"/>
      <c r="B4862" s="46"/>
      <c r="C4862" s="303" t="s">
        <v>513</v>
      </c>
      <c r="D4862" s="304" t="s">
        <v>513</v>
      </c>
      <c r="E4862" s="305" t="s">
        <v>18</v>
      </c>
      <c r="F4862" s="306">
        <v>0.089999999999999997</v>
      </c>
      <c r="G4862" s="40"/>
      <c r="H4862" s="46"/>
    </row>
    <row r="4863" s="2" customFormat="1" ht="16.8" customHeight="1">
      <c r="A4863" s="40"/>
      <c r="B4863" s="46"/>
      <c r="C4863" s="303" t="s">
        <v>339</v>
      </c>
      <c r="D4863" s="304" t="s">
        <v>339</v>
      </c>
      <c r="E4863" s="305" t="s">
        <v>18</v>
      </c>
      <c r="F4863" s="306">
        <v>9.5199999999999996</v>
      </c>
      <c r="G4863" s="40"/>
      <c r="H4863" s="46"/>
    </row>
    <row r="4864" s="2" customFormat="1" ht="16.8" customHeight="1">
      <c r="A4864" s="40"/>
      <c r="B4864" s="46"/>
      <c r="C4864" s="307" t="s">
        <v>339</v>
      </c>
      <c r="D4864" s="307" t="s">
        <v>6209</v>
      </c>
      <c r="E4864" s="19" t="s">
        <v>18</v>
      </c>
      <c r="F4864" s="308">
        <v>9.5199999999999996</v>
      </c>
      <c r="G4864" s="40"/>
      <c r="H4864" s="46"/>
    </row>
    <row r="4865" s="2" customFormat="1" ht="16.8" customHeight="1">
      <c r="A4865" s="40"/>
      <c r="B4865" s="46"/>
      <c r="C4865" s="303" t="s">
        <v>435</v>
      </c>
      <c r="D4865" s="304" t="s">
        <v>435</v>
      </c>
      <c r="E4865" s="305" t="s">
        <v>18</v>
      </c>
      <c r="F4865" s="306">
        <v>58.100000000000001</v>
      </c>
      <c r="G4865" s="40"/>
      <c r="H4865" s="46"/>
    </row>
    <row r="4866" s="2" customFormat="1" ht="16.8" customHeight="1">
      <c r="A4866" s="40"/>
      <c r="B4866" s="46"/>
      <c r="C4866" s="303" t="s">
        <v>353</v>
      </c>
      <c r="D4866" s="304" t="s">
        <v>353</v>
      </c>
      <c r="E4866" s="305" t="s">
        <v>18</v>
      </c>
      <c r="F4866" s="306">
        <v>17.43</v>
      </c>
      <c r="G4866" s="40"/>
      <c r="H4866" s="46"/>
    </row>
    <row r="4867" s="2" customFormat="1" ht="16.8" customHeight="1">
      <c r="A4867" s="40"/>
      <c r="B4867" s="46"/>
      <c r="C4867" s="303" t="s">
        <v>3487</v>
      </c>
      <c r="D4867" s="304" t="s">
        <v>3487</v>
      </c>
      <c r="E4867" s="305" t="s">
        <v>18</v>
      </c>
      <c r="F4867" s="306">
        <v>21.48</v>
      </c>
      <c r="G4867" s="40"/>
      <c r="H4867" s="46"/>
    </row>
    <row r="4868" s="2" customFormat="1" ht="16.8" customHeight="1">
      <c r="A4868" s="40"/>
      <c r="B4868" s="46"/>
      <c r="C4868" s="307" t="s">
        <v>3487</v>
      </c>
      <c r="D4868" s="307" t="s">
        <v>6233</v>
      </c>
      <c r="E4868" s="19" t="s">
        <v>18</v>
      </c>
      <c r="F4868" s="308">
        <v>21.48</v>
      </c>
      <c r="G4868" s="40"/>
      <c r="H4868" s="46"/>
    </row>
    <row r="4869" s="2" customFormat="1" ht="16.8" customHeight="1">
      <c r="A4869" s="40"/>
      <c r="B4869" s="46"/>
      <c r="C4869" s="303" t="s">
        <v>1438</v>
      </c>
      <c r="D4869" s="304" t="s">
        <v>1438</v>
      </c>
      <c r="E4869" s="305" t="s">
        <v>18</v>
      </c>
      <c r="F4869" s="306">
        <v>-4.6900000000000004</v>
      </c>
      <c r="G4869" s="40"/>
      <c r="H4869" s="46"/>
    </row>
    <row r="4870" s="2" customFormat="1" ht="16.8" customHeight="1">
      <c r="A4870" s="40"/>
      <c r="B4870" s="46"/>
      <c r="C4870" s="307" t="s">
        <v>18</v>
      </c>
      <c r="D4870" s="307" t="s">
        <v>6238</v>
      </c>
      <c r="E4870" s="19" t="s">
        <v>18</v>
      </c>
      <c r="F4870" s="308">
        <v>0</v>
      </c>
      <c r="G4870" s="40"/>
      <c r="H4870" s="46"/>
    </row>
    <row r="4871" s="2" customFormat="1" ht="16.8" customHeight="1">
      <c r="A4871" s="40"/>
      <c r="B4871" s="46"/>
      <c r="C4871" s="307" t="s">
        <v>1438</v>
      </c>
      <c r="D4871" s="307" t="s">
        <v>6239</v>
      </c>
      <c r="E4871" s="19" t="s">
        <v>18</v>
      </c>
      <c r="F4871" s="308">
        <v>-4.6900000000000004</v>
      </c>
      <c r="G4871" s="40"/>
      <c r="H4871" s="46"/>
    </row>
    <row r="4872" s="2" customFormat="1" ht="16.8" customHeight="1">
      <c r="A4872" s="40"/>
      <c r="B4872" s="46"/>
      <c r="C4872" s="303" t="s">
        <v>2962</v>
      </c>
      <c r="D4872" s="304" t="s">
        <v>2962</v>
      </c>
      <c r="E4872" s="305" t="s">
        <v>18</v>
      </c>
      <c r="F4872" s="306">
        <v>10.119999999999999</v>
      </c>
      <c r="G4872" s="40"/>
      <c r="H4872" s="46"/>
    </row>
    <row r="4873" s="2" customFormat="1" ht="16.8" customHeight="1">
      <c r="A4873" s="40"/>
      <c r="B4873" s="46"/>
      <c r="C4873" s="307" t="s">
        <v>2962</v>
      </c>
      <c r="D4873" s="307" t="s">
        <v>6243</v>
      </c>
      <c r="E4873" s="19" t="s">
        <v>18</v>
      </c>
      <c r="F4873" s="308">
        <v>10.119999999999999</v>
      </c>
      <c r="G4873" s="40"/>
      <c r="H4873" s="46"/>
    </row>
    <row r="4874" s="2" customFormat="1" ht="16.8" customHeight="1">
      <c r="A4874" s="40"/>
      <c r="B4874" s="46"/>
      <c r="C4874" s="303" t="s">
        <v>2273</v>
      </c>
      <c r="D4874" s="304" t="s">
        <v>2273</v>
      </c>
      <c r="E4874" s="305" t="s">
        <v>18</v>
      </c>
      <c r="F4874" s="306">
        <v>2.98</v>
      </c>
      <c r="G4874" s="40"/>
      <c r="H4874" s="46"/>
    </row>
    <row r="4875" s="2" customFormat="1" ht="16.8" customHeight="1">
      <c r="A4875" s="40"/>
      <c r="B4875" s="46"/>
      <c r="C4875" s="307" t="s">
        <v>2273</v>
      </c>
      <c r="D4875" s="307" t="s">
        <v>6248</v>
      </c>
      <c r="E4875" s="19" t="s">
        <v>18</v>
      </c>
      <c r="F4875" s="308">
        <v>2.98</v>
      </c>
      <c r="G4875" s="40"/>
      <c r="H4875" s="46"/>
    </row>
    <row r="4876" s="2" customFormat="1" ht="16.8" customHeight="1">
      <c r="A4876" s="40"/>
      <c r="B4876" s="46"/>
      <c r="C4876" s="303" t="s">
        <v>2770</v>
      </c>
      <c r="D4876" s="304" t="s">
        <v>2770</v>
      </c>
      <c r="E4876" s="305" t="s">
        <v>18</v>
      </c>
      <c r="F4876" s="306">
        <v>3.6000000000000001</v>
      </c>
      <c r="G4876" s="40"/>
      <c r="H4876" s="46"/>
    </row>
    <row r="4877" s="2" customFormat="1" ht="16.8" customHeight="1">
      <c r="A4877" s="40"/>
      <c r="B4877" s="46"/>
      <c r="C4877" s="307" t="s">
        <v>2770</v>
      </c>
      <c r="D4877" s="307" t="s">
        <v>6203</v>
      </c>
      <c r="E4877" s="19" t="s">
        <v>18</v>
      </c>
      <c r="F4877" s="308">
        <v>3.6000000000000001</v>
      </c>
      <c r="G4877" s="40"/>
      <c r="H4877" s="46"/>
    </row>
    <row r="4878" s="2" customFormat="1" ht="16.8" customHeight="1">
      <c r="A4878" s="40"/>
      <c r="B4878" s="46"/>
      <c r="C4878" s="309" t="s">
        <v>7386</v>
      </c>
      <c r="D4878" s="40"/>
      <c r="E4878" s="40"/>
      <c r="F4878" s="40"/>
      <c r="G4878" s="40"/>
      <c r="H4878" s="46"/>
    </row>
    <row r="4879" s="2" customFormat="1" ht="16.8" customHeight="1">
      <c r="A4879" s="40"/>
      <c r="B4879" s="46"/>
      <c r="C4879" s="307" t="s">
        <v>4830</v>
      </c>
      <c r="D4879" s="307" t="s">
        <v>4831</v>
      </c>
      <c r="E4879" s="19" t="s">
        <v>343</v>
      </c>
      <c r="F4879" s="308">
        <v>6.4000000000000004</v>
      </c>
      <c r="G4879" s="40"/>
      <c r="H4879" s="46"/>
    </row>
    <row r="4880" s="2" customFormat="1" ht="16.8" customHeight="1">
      <c r="A4880" s="40"/>
      <c r="B4880" s="46"/>
      <c r="C4880" s="303" t="s">
        <v>384</v>
      </c>
      <c r="D4880" s="304" t="s">
        <v>384</v>
      </c>
      <c r="E4880" s="305" t="s">
        <v>18</v>
      </c>
      <c r="F4880" s="306">
        <v>58.100000000000001</v>
      </c>
      <c r="G4880" s="40"/>
      <c r="H4880" s="46"/>
    </row>
    <row r="4881" s="2" customFormat="1" ht="16.8" customHeight="1">
      <c r="A4881" s="40"/>
      <c r="B4881" s="46"/>
      <c r="C4881" s="303" t="s">
        <v>2458</v>
      </c>
      <c r="D4881" s="304" t="s">
        <v>2458</v>
      </c>
      <c r="E4881" s="305" t="s">
        <v>18</v>
      </c>
      <c r="F4881" s="306">
        <v>17.100000000000001</v>
      </c>
      <c r="G4881" s="40"/>
      <c r="H4881" s="46"/>
    </row>
    <row r="4882" s="2" customFormat="1" ht="16.8" customHeight="1">
      <c r="A4882" s="40"/>
      <c r="B4882" s="46"/>
      <c r="C4882" s="307" t="s">
        <v>2458</v>
      </c>
      <c r="D4882" s="307" t="s">
        <v>6356</v>
      </c>
      <c r="E4882" s="19" t="s">
        <v>18</v>
      </c>
      <c r="F4882" s="308">
        <v>17.100000000000001</v>
      </c>
      <c r="G4882" s="40"/>
      <c r="H4882" s="46"/>
    </row>
    <row r="4883" s="2" customFormat="1" ht="16.8" customHeight="1">
      <c r="A4883" s="40"/>
      <c r="B4883" s="46"/>
      <c r="C4883" s="303" t="s">
        <v>1034</v>
      </c>
      <c r="D4883" s="304" t="s">
        <v>1034</v>
      </c>
      <c r="E4883" s="305" t="s">
        <v>18</v>
      </c>
      <c r="F4883" s="306">
        <v>17.100000000000001</v>
      </c>
      <c r="G4883" s="40"/>
      <c r="H4883" s="46"/>
    </row>
    <row r="4884" s="2" customFormat="1" ht="16.8" customHeight="1">
      <c r="A4884" s="40"/>
      <c r="B4884" s="46"/>
      <c r="C4884" s="307" t="s">
        <v>1034</v>
      </c>
      <c r="D4884" s="307" t="s">
        <v>6356</v>
      </c>
      <c r="E4884" s="19" t="s">
        <v>18</v>
      </c>
      <c r="F4884" s="308">
        <v>17.100000000000001</v>
      </c>
      <c r="G4884" s="40"/>
      <c r="H4884" s="46"/>
    </row>
    <row r="4885" s="2" customFormat="1" ht="16.8" customHeight="1">
      <c r="A4885" s="40"/>
      <c r="B4885" s="46"/>
      <c r="C4885" s="303" t="s">
        <v>6383</v>
      </c>
      <c r="D4885" s="304" t="s">
        <v>6383</v>
      </c>
      <c r="E4885" s="305" t="s">
        <v>18</v>
      </c>
      <c r="F4885" s="306">
        <v>17.100000000000001</v>
      </c>
      <c r="G4885" s="40"/>
      <c r="H4885" s="46"/>
    </row>
    <row r="4886" s="2" customFormat="1" ht="16.8" customHeight="1">
      <c r="A4886" s="40"/>
      <c r="B4886" s="46"/>
      <c r="C4886" s="307" t="s">
        <v>6383</v>
      </c>
      <c r="D4886" s="307" t="s">
        <v>6356</v>
      </c>
      <c r="E4886" s="19" t="s">
        <v>18</v>
      </c>
      <c r="F4886" s="308">
        <v>17.100000000000001</v>
      </c>
      <c r="G4886" s="40"/>
      <c r="H4886" s="46"/>
    </row>
    <row r="4887" s="2" customFormat="1" ht="16.8" customHeight="1">
      <c r="A4887" s="40"/>
      <c r="B4887" s="46"/>
      <c r="C4887" s="303" t="s">
        <v>346</v>
      </c>
      <c r="D4887" s="304" t="s">
        <v>346</v>
      </c>
      <c r="E4887" s="305" t="s">
        <v>18</v>
      </c>
      <c r="F4887" s="306">
        <v>31.719999999999999</v>
      </c>
      <c r="G4887" s="40"/>
      <c r="H4887" s="46"/>
    </row>
    <row r="4888" s="2" customFormat="1" ht="16.8" customHeight="1">
      <c r="A4888" s="40"/>
      <c r="B4888" s="46"/>
      <c r="C4888" s="307" t="s">
        <v>346</v>
      </c>
      <c r="D4888" s="307" t="s">
        <v>6207</v>
      </c>
      <c r="E4888" s="19" t="s">
        <v>18</v>
      </c>
      <c r="F4888" s="308">
        <v>31.719999999999999</v>
      </c>
      <c r="G4888" s="40"/>
      <c r="H4888" s="46"/>
    </row>
    <row r="4889" s="2" customFormat="1" ht="16.8" customHeight="1">
      <c r="A4889" s="40"/>
      <c r="B4889" s="46"/>
      <c r="C4889" s="303" t="s">
        <v>2281</v>
      </c>
      <c r="D4889" s="304" t="s">
        <v>2281</v>
      </c>
      <c r="E4889" s="305" t="s">
        <v>18</v>
      </c>
      <c r="F4889" s="306">
        <v>17.100000000000001</v>
      </c>
      <c r="G4889" s="40"/>
      <c r="H4889" s="46"/>
    </row>
    <row r="4890" s="2" customFormat="1" ht="16.8" customHeight="1">
      <c r="A4890" s="40"/>
      <c r="B4890" s="46"/>
      <c r="C4890" s="307" t="s">
        <v>2281</v>
      </c>
      <c r="D4890" s="307" t="s">
        <v>6356</v>
      </c>
      <c r="E4890" s="19" t="s">
        <v>18</v>
      </c>
      <c r="F4890" s="308">
        <v>17.100000000000001</v>
      </c>
      <c r="G4890" s="40"/>
      <c r="H4890" s="46"/>
    </row>
    <row r="4891" s="2" customFormat="1" ht="16.8" customHeight="1">
      <c r="A4891" s="40"/>
      <c r="B4891" s="46"/>
      <c r="C4891" s="303" t="s">
        <v>3491</v>
      </c>
      <c r="D4891" s="304" t="s">
        <v>3491</v>
      </c>
      <c r="E4891" s="305" t="s">
        <v>18</v>
      </c>
      <c r="F4891" s="306">
        <v>50.759999999999998</v>
      </c>
      <c r="G4891" s="40"/>
      <c r="H4891" s="46"/>
    </row>
    <row r="4892" s="2" customFormat="1" ht="16.8" customHeight="1">
      <c r="A4892" s="40"/>
      <c r="B4892" s="46"/>
      <c r="C4892" s="303" t="s">
        <v>1462</v>
      </c>
      <c r="D4892" s="304" t="s">
        <v>1462</v>
      </c>
      <c r="E4892" s="305" t="s">
        <v>18</v>
      </c>
      <c r="F4892" s="306">
        <v>-16.789999999999999</v>
      </c>
      <c r="G4892" s="40"/>
      <c r="H4892" s="46"/>
    </row>
    <row r="4893" s="2" customFormat="1" ht="16.8" customHeight="1">
      <c r="A4893" s="40"/>
      <c r="B4893" s="46"/>
      <c r="C4893" s="307" t="s">
        <v>1462</v>
      </c>
      <c r="D4893" s="307" t="s">
        <v>6240</v>
      </c>
      <c r="E4893" s="19" t="s">
        <v>18</v>
      </c>
      <c r="F4893" s="308">
        <v>-16.789999999999999</v>
      </c>
      <c r="G4893" s="40"/>
      <c r="H4893" s="46"/>
    </row>
    <row r="4894" s="2" customFormat="1" ht="16.8" customHeight="1">
      <c r="A4894" s="40"/>
      <c r="B4894" s="46"/>
      <c r="C4894" s="303" t="s">
        <v>3085</v>
      </c>
      <c r="D4894" s="304" t="s">
        <v>3085</v>
      </c>
      <c r="E4894" s="305" t="s">
        <v>18</v>
      </c>
      <c r="F4894" s="306">
        <v>11.41</v>
      </c>
      <c r="G4894" s="40"/>
      <c r="H4894" s="46"/>
    </row>
    <row r="4895" s="2" customFormat="1" ht="16.8" customHeight="1">
      <c r="A4895" s="40"/>
      <c r="B4895" s="46"/>
      <c r="C4895" s="303" t="s">
        <v>2374</v>
      </c>
      <c r="D4895" s="304" t="s">
        <v>2374</v>
      </c>
      <c r="E4895" s="305" t="s">
        <v>18</v>
      </c>
      <c r="F4895" s="306">
        <v>3.1600000000000001</v>
      </c>
      <c r="G4895" s="40"/>
      <c r="H4895" s="46"/>
    </row>
    <row r="4896" s="2" customFormat="1" ht="16.8" customHeight="1">
      <c r="A4896" s="40"/>
      <c r="B4896" s="46"/>
      <c r="C4896" s="303" t="s">
        <v>2788</v>
      </c>
      <c r="D4896" s="304" t="s">
        <v>2788</v>
      </c>
      <c r="E4896" s="305" t="s">
        <v>18</v>
      </c>
      <c r="F4896" s="306">
        <v>6.4000000000000004</v>
      </c>
      <c r="G4896" s="40"/>
      <c r="H4896" s="46"/>
    </row>
    <row r="4897" s="2" customFormat="1" ht="16.8" customHeight="1">
      <c r="A4897" s="40"/>
      <c r="B4897" s="46"/>
      <c r="C4897" s="307" t="s">
        <v>2788</v>
      </c>
      <c r="D4897" s="307" t="s">
        <v>2789</v>
      </c>
      <c r="E4897" s="19" t="s">
        <v>18</v>
      </c>
      <c r="F4897" s="308">
        <v>6.4000000000000004</v>
      </c>
      <c r="G4897" s="40"/>
      <c r="H4897" s="46"/>
    </row>
    <row r="4898" s="2" customFormat="1" ht="16.8" customHeight="1">
      <c r="A4898" s="40"/>
      <c r="B4898" s="46"/>
      <c r="C4898" s="303" t="s">
        <v>7391</v>
      </c>
      <c r="D4898" s="304" t="s">
        <v>7391</v>
      </c>
      <c r="E4898" s="305" t="s">
        <v>18</v>
      </c>
      <c r="F4898" s="306">
        <v>46.850000000000001</v>
      </c>
      <c r="G4898" s="40"/>
      <c r="H4898" s="46"/>
    </row>
    <row r="4899" s="2" customFormat="1" ht="16.8" customHeight="1">
      <c r="A4899" s="40"/>
      <c r="B4899" s="46"/>
      <c r="C4899" s="303" t="s">
        <v>2080</v>
      </c>
      <c r="D4899" s="304" t="s">
        <v>2080</v>
      </c>
      <c r="E4899" s="305" t="s">
        <v>18</v>
      </c>
      <c r="F4899" s="306">
        <v>46.850000000000001</v>
      </c>
      <c r="G4899" s="40"/>
      <c r="H4899" s="46"/>
    </row>
    <row r="4900" s="2" customFormat="1" ht="16.8" customHeight="1">
      <c r="A4900" s="40"/>
      <c r="B4900" s="46"/>
      <c r="C4900" s="303" t="s">
        <v>7507</v>
      </c>
      <c r="D4900" s="304" t="s">
        <v>7507</v>
      </c>
      <c r="E4900" s="305" t="s">
        <v>18</v>
      </c>
      <c r="F4900" s="306">
        <v>46.850000000000001</v>
      </c>
      <c r="G4900" s="40"/>
      <c r="H4900" s="46"/>
    </row>
    <row r="4901" s="2" customFormat="1" ht="16.8" customHeight="1">
      <c r="A4901" s="40"/>
      <c r="B4901" s="46"/>
      <c r="C4901" s="303" t="s">
        <v>2287</v>
      </c>
      <c r="D4901" s="304" t="s">
        <v>2287</v>
      </c>
      <c r="E4901" s="305" t="s">
        <v>18</v>
      </c>
      <c r="F4901" s="306">
        <v>46.850000000000001</v>
      </c>
      <c r="G4901" s="40"/>
      <c r="H4901" s="46"/>
    </row>
    <row r="4902" s="2" customFormat="1" ht="16.8" customHeight="1">
      <c r="A4902" s="40"/>
      <c r="B4902" s="46"/>
      <c r="C4902" s="303" t="s">
        <v>7484</v>
      </c>
      <c r="D4902" s="304" t="s">
        <v>7484</v>
      </c>
      <c r="E4902" s="305" t="s">
        <v>18</v>
      </c>
      <c r="F4902" s="306">
        <v>33.579999999999998</v>
      </c>
      <c r="G4902" s="40"/>
      <c r="H4902" s="46"/>
    </row>
    <row r="4903" s="2" customFormat="1" ht="26.4" customHeight="1">
      <c r="A4903" s="40"/>
      <c r="B4903" s="46"/>
      <c r="C4903" s="302" t="s">
        <v>7508</v>
      </c>
      <c r="D4903" s="302" t="s">
        <v>184</v>
      </c>
      <c r="E4903" s="40"/>
      <c r="F4903" s="40"/>
      <c r="G4903" s="40"/>
      <c r="H4903" s="46"/>
    </row>
    <row r="4904" s="2" customFormat="1" ht="16.8" customHeight="1">
      <c r="A4904" s="40"/>
      <c r="B4904" s="46"/>
      <c r="C4904" s="303" t="s">
        <v>426</v>
      </c>
      <c r="D4904" s="304" t="s">
        <v>426</v>
      </c>
      <c r="E4904" s="305" t="s">
        <v>18</v>
      </c>
      <c r="F4904" s="306">
        <v>2.1800000000000002</v>
      </c>
      <c r="G4904" s="40"/>
      <c r="H4904" s="46"/>
    </row>
    <row r="4905" s="2" customFormat="1" ht="16.8" customHeight="1">
      <c r="A4905" s="40"/>
      <c r="B4905" s="46"/>
      <c r="C4905" s="307" t="s">
        <v>426</v>
      </c>
      <c r="D4905" s="307" t="s">
        <v>6552</v>
      </c>
      <c r="E4905" s="19" t="s">
        <v>18</v>
      </c>
      <c r="F4905" s="308">
        <v>2.1800000000000002</v>
      </c>
      <c r="G4905" s="40"/>
      <c r="H4905" s="46"/>
    </row>
    <row r="4906" s="2" customFormat="1" ht="16.8" customHeight="1">
      <c r="A4906" s="40"/>
      <c r="B4906" s="46"/>
      <c r="C4906" s="303" t="s">
        <v>432</v>
      </c>
      <c r="D4906" s="304" t="s">
        <v>432</v>
      </c>
      <c r="E4906" s="305" t="s">
        <v>18</v>
      </c>
      <c r="F4906" s="306">
        <v>3</v>
      </c>
      <c r="G4906" s="40"/>
      <c r="H4906" s="46"/>
    </row>
    <row r="4907" s="2" customFormat="1" ht="16.8" customHeight="1">
      <c r="A4907" s="40"/>
      <c r="B4907" s="46"/>
      <c r="C4907" s="307" t="s">
        <v>432</v>
      </c>
      <c r="D4907" s="307" t="s">
        <v>6601</v>
      </c>
      <c r="E4907" s="19" t="s">
        <v>18</v>
      </c>
      <c r="F4907" s="308">
        <v>3</v>
      </c>
      <c r="G4907" s="40"/>
      <c r="H4907" s="46"/>
    </row>
    <row r="4908" s="2" customFormat="1" ht="16.8" customHeight="1">
      <c r="A4908" s="40"/>
      <c r="B4908" s="46"/>
      <c r="C4908" s="303" t="s">
        <v>1497</v>
      </c>
      <c r="D4908" s="304" t="s">
        <v>1497</v>
      </c>
      <c r="E4908" s="305" t="s">
        <v>18</v>
      </c>
      <c r="F4908" s="306">
        <v>3</v>
      </c>
      <c r="G4908" s="40"/>
      <c r="H4908" s="46"/>
    </row>
    <row r="4909" s="2" customFormat="1" ht="16.8" customHeight="1">
      <c r="A4909" s="40"/>
      <c r="B4909" s="46"/>
      <c r="C4909" s="307" t="s">
        <v>1497</v>
      </c>
      <c r="D4909" s="307" t="s">
        <v>6597</v>
      </c>
      <c r="E4909" s="19" t="s">
        <v>18</v>
      </c>
      <c r="F4909" s="308">
        <v>3</v>
      </c>
      <c r="G4909" s="40"/>
      <c r="H4909" s="46"/>
    </row>
    <row r="4910" s="2" customFormat="1" ht="16.8" customHeight="1">
      <c r="A4910" s="40"/>
      <c r="B4910" s="46"/>
      <c r="C4910" s="303" t="s">
        <v>1548</v>
      </c>
      <c r="D4910" s="304" t="s">
        <v>1548</v>
      </c>
      <c r="E4910" s="305" t="s">
        <v>18</v>
      </c>
      <c r="F4910" s="306">
        <v>14</v>
      </c>
      <c r="G4910" s="40"/>
      <c r="H4910" s="46"/>
    </row>
    <row r="4911" s="2" customFormat="1" ht="16.8" customHeight="1">
      <c r="A4911" s="40"/>
      <c r="B4911" s="46"/>
      <c r="C4911" s="307" t="s">
        <v>1548</v>
      </c>
      <c r="D4911" s="307" t="s">
        <v>6593</v>
      </c>
      <c r="E4911" s="19" t="s">
        <v>18</v>
      </c>
      <c r="F4911" s="308">
        <v>14</v>
      </c>
      <c r="G4911" s="40"/>
      <c r="H4911" s="46"/>
    </row>
    <row r="4912" s="2" customFormat="1" ht="16.8" customHeight="1">
      <c r="A4912" s="40"/>
      <c r="B4912" s="46"/>
      <c r="C4912" s="303" t="s">
        <v>1554</v>
      </c>
      <c r="D4912" s="304" t="s">
        <v>1554</v>
      </c>
      <c r="E4912" s="305" t="s">
        <v>18</v>
      </c>
      <c r="F4912" s="306">
        <v>9</v>
      </c>
      <c r="G4912" s="40"/>
      <c r="H4912" s="46"/>
    </row>
    <row r="4913" s="2" customFormat="1" ht="16.8" customHeight="1">
      <c r="A4913" s="40"/>
      <c r="B4913" s="46"/>
      <c r="C4913" s="307" t="s">
        <v>1554</v>
      </c>
      <c r="D4913" s="307" t="s">
        <v>6611</v>
      </c>
      <c r="E4913" s="19" t="s">
        <v>18</v>
      </c>
      <c r="F4913" s="308">
        <v>9</v>
      </c>
      <c r="G4913" s="40"/>
      <c r="H4913" s="46"/>
    </row>
    <row r="4914" s="2" customFormat="1" ht="16.8" customHeight="1">
      <c r="A4914" s="40"/>
      <c r="B4914" s="46"/>
      <c r="C4914" s="303" t="s">
        <v>1508</v>
      </c>
      <c r="D4914" s="304" t="s">
        <v>1508</v>
      </c>
      <c r="E4914" s="305" t="s">
        <v>18</v>
      </c>
      <c r="F4914" s="306">
        <v>7</v>
      </c>
      <c r="G4914" s="40"/>
      <c r="H4914" s="46"/>
    </row>
    <row r="4915" s="2" customFormat="1" ht="16.8" customHeight="1">
      <c r="A4915" s="40"/>
      <c r="B4915" s="46"/>
      <c r="C4915" s="307" t="s">
        <v>1508</v>
      </c>
      <c r="D4915" s="307" t="s">
        <v>6585</v>
      </c>
      <c r="E4915" s="19" t="s">
        <v>18</v>
      </c>
      <c r="F4915" s="308">
        <v>7</v>
      </c>
      <c r="G4915" s="40"/>
      <c r="H4915" s="46"/>
    </row>
    <row r="4916" s="2" customFormat="1" ht="16.8" customHeight="1">
      <c r="A4916" s="40"/>
      <c r="B4916" s="46"/>
      <c r="C4916" s="303" t="s">
        <v>1511</v>
      </c>
      <c r="D4916" s="304" t="s">
        <v>1511</v>
      </c>
      <c r="E4916" s="305" t="s">
        <v>18</v>
      </c>
      <c r="F4916" s="306">
        <v>2</v>
      </c>
      <c r="G4916" s="40"/>
      <c r="H4916" s="46"/>
    </row>
    <row r="4917" s="2" customFormat="1" ht="16.8" customHeight="1">
      <c r="A4917" s="40"/>
      <c r="B4917" s="46"/>
      <c r="C4917" s="307" t="s">
        <v>1511</v>
      </c>
      <c r="D4917" s="307" t="s">
        <v>6615</v>
      </c>
      <c r="E4917" s="19" t="s">
        <v>18</v>
      </c>
      <c r="F4917" s="308">
        <v>2</v>
      </c>
      <c r="G4917" s="40"/>
      <c r="H4917" s="46"/>
    </row>
    <row r="4918" s="2" customFormat="1" ht="16.8" customHeight="1">
      <c r="A4918" s="40"/>
      <c r="B4918" s="46"/>
      <c r="C4918" s="303" t="s">
        <v>748</v>
      </c>
      <c r="D4918" s="304" t="s">
        <v>748</v>
      </c>
      <c r="E4918" s="305" t="s">
        <v>18</v>
      </c>
      <c r="F4918" s="306">
        <v>21.800000000000001</v>
      </c>
      <c r="G4918" s="40"/>
      <c r="H4918" s="46"/>
    </row>
    <row r="4919" s="2" customFormat="1" ht="16.8" customHeight="1">
      <c r="A4919" s="40"/>
      <c r="B4919" s="46"/>
      <c r="C4919" s="307" t="s">
        <v>748</v>
      </c>
      <c r="D4919" s="307" t="s">
        <v>6620</v>
      </c>
      <c r="E4919" s="19" t="s">
        <v>18</v>
      </c>
      <c r="F4919" s="308">
        <v>21.800000000000001</v>
      </c>
      <c r="G4919" s="40"/>
      <c r="H4919" s="46"/>
    </row>
    <row r="4920" s="2" customFormat="1" ht="16.8" customHeight="1">
      <c r="A4920" s="40"/>
      <c r="B4920" s="46"/>
      <c r="C4920" s="303" t="s">
        <v>756</v>
      </c>
      <c r="D4920" s="304" t="s">
        <v>756</v>
      </c>
      <c r="E4920" s="305" t="s">
        <v>18</v>
      </c>
      <c r="F4920" s="306">
        <v>22.129999999999999</v>
      </c>
      <c r="G4920" s="40"/>
      <c r="H4920" s="46"/>
    </row>
    <row r="4921" s="2" customFormat="1" ht="16.8" customHeight="1">
      <c r="A4921" s="40"/>
      <c r="B4921" s="46"/>
      <c r="C4921" s="307" t="s">
        <v>756</v>
      </c>
      <c r="D4921" s="307" t="s">
        <v>6622</v>
      </c>
      <c r="E4921" s="19" t="s">
        <v>18</v>
      </c>
      <c r="F4921" s="308">
        <v>22.129999999999999</v>
      </c>
      <c r="G4921" s="40"/>
      <c r="H4921" s="46"/>
    </row>
    <row r="4922" s="2" customFormat="1" ht="16.8" customHeight="1">
      <c r="A4922" s="40"/>
      <c r="B4922" s="46"/>
      <c r="C4922" s="303" t="s">
        <v>1530</v>
      </c>
      <c r="D4922" s="304" t="s">
        <v>1530</v>
      </c>
      <c r="E4922" s="305" t="s">
        <v>18</v>
      </c>
      <c r="F4922" s="306">
        <v>182.09999999999999</v>
      </c>
      <c r="G4922" s="40"/>
      <c r="H4922" s="46"/>
    </row>
    <row r="4923" s="2" customFormat="1" ht="16.8" customHeight="1">
      <c r="A4923" s="40"/>
      <c r="B4923" s="46"/>
      <c r="C4923" s="307" t="s">
        <v>1530</v>
      </c>
      <c r="D4923" s="307" t="s">
        <v>6627</v>
      </c>
      <c r="E4923" s="19" t="s">
        <v>18</v>
      </c>
      <c r="F4923" s="308">
        <v>182.09999999999999</v>
      </c>
      <c r="G4923" s="40"/>
      <c r="H4923" s="46"/>
    </row>
    <row r="4924" s="2" customFormat="1" ht="16.8" customHeight="1">
      <c r="A4924" s="40"/>
      <c r="B4924" s="46"/>
      <c r="C4924" s="309" t="s">
        <v>7386</v>
      </c>
      <c r="D4924" s="40"/>
      <c r="E4924" s="40"/>
      <c r="F4924" s="40"/>
      <c r="G4924" s="40"/>
      <c r="H4924" s="46"/>
    </row>
    <row r="4925" s="2" customFormat="1" ht="16.8" customHeight="1">
      <c r="A4925" s="40"/>
      <c r="B4925" s="46"/>
      <c r="C4925" s="307" t="s">
        <v>6623</v>
      </c>
      <c r="D4925" s="307" t="s">
        <v>6624</v>
      </c>
      <c r="E4925" s="19" t="s">
        <v>478</v>
      </c>
      <c r="F4925" s="308">
        <v>429.19999999999999</v>
      </c>
      <c r="G4925" s="40"/>
      <c r="H4925" s="46"/>
    </row>
    <row r="4926" s="2" customFormat="1" ht="16.8" customHeight="1">
      <c r="A4926" s="40"/>
      <c r="B4926" s="46"/>
      <c r="C4926" s="303" t="s">
        <v>2108</v>
      </c>
      <c r="D4926" s="304" t="s">
        <v>2108</v>
      </c>
      <c r="E4926" s="305" t="s">
        <v>18</v>
      </c>
      <c r="F4926" s="306">
        <v>435.63999999999999</v>
      </c>
      <c r="G4926" s="40"/>
      <c r="H4926" s="46"/>
    </row>
    <row r="4927" s="2" customFormat="1" ht="16.8" customHeight="1">
      <c r="A4927" s="40"/>
      <c r="B4927" s="46"/>
      <c r="C4927" s="307" t="s">
        <v>2108</v>
      </c>
      <c r="D4927" s="307" t="s">
        <v>6635</v>
      </c>
      <c r="E4927" s="19" t="s">
        <v>18</v>
      </c>
      <c r="F4927" s="308">
        <v>435.63999999999999</v>
      </c>
      <c r="G4927" s="40"/>
      <c r="H4927" s="46"/>
    </row>
    <row r="4928" s="2" customFormat="1" ht="16.8" customHeight="1">
      <c r="A4928" s="40"/>
      <c r="B4928" s="46"/>
      <c r="C4928" s="303" t="s">
        <v>313</v>
      </c>
      <c r="D4928" s="304" t="s">
        <v>313</v>
      </c>
      <c r="E4928" s="305" t="s">
        <v>18</v>
      </c>
      <c r="F4928" s="306">
        <v>1.44</v>
      </c>
      <c r="G4928" s="40"/>
      <c r="H4928" s="46"/>
    </row>
    <row r="4929" s="2" customFormat="1" ht="16.8" customHeight="1">
      <c r="A4929" s="40"/>
      <c r="B4929" s="46"/>
      <c r="C4929" s="307" t="s">
        <v>313</v>
      </c>
      <c r="D4929" s="307" t="s">
        <v>6558</v>
      </c>
      <c r="E4929" s="19" t="s">
        <v>18</v>
      </c>
      <c r="F4929" s="308">
        <v>1.44</v>
      </c>
      <c r="G4929" s="40"/>
      <c r="H4929" s="46"/>
    </row>
    <row r="4930" s="2" customFormat="1" ht="16.8" customHeight="1">
      <c r="A4930" s="40"/>
      <c r="B4930" s="46"/>
      <c r="C4930" s="309" t="s">
        <v>7386</v>
      </c>
      <c r="D4930" s="40"/>
      <c r="E4930" s="40"/>
      <c r="F4930" s="40"/>
      <c r="G4930" s="40"/>
      <c r="H4930" s="46"/>
    </row>
    <row r="4931" s="2" customFormat="1" ht="16.8" customHeight="1">
      <c r="A4931" s="40"/>
      <c r="B4931" s="46"/>
      <c r="C4931" s="307" t="s">
        <v>6554</v>
      </c>
      <c r="D4931" s="307" t="s">
        <v>6555</v>
      </c>
      <c r="E4931" s="19" t="s">
        <v>343</v>
      </c>
      <c r="F4931" s="308">
        <v>4.0700000000000003</v>
      </c>
      <c r="G4931" s="40"/>
      <c r="H4931" s="46"/>
    </row>
    <row r="4932" s="2" customFormat="1" ht="16.8" customHeight="1">
      <c r="A4932" s="40"/>
      <c r="B4932" s="46"/>
      <c r="C4932" s="303" t="s">
        <v>2164</v>
      </c>
      <c r="D4932" s="304" t="s">
        <v>2164</v>
      </c>
      <c r="E4932" s="305" t="s">
        <v>18</v>
      </c>
      <c r="F4932" s="306">
        <v>8</v>
      </c>
      <c r="G4932" s="40"/>
      <c r="H4932" s="46"/>
    </row>
    <row r="4933" s="2" customFormat="1" ht="16.8" customHeight="1">
      <c r="A4933" s="40"/>
      <c r="B4933" s="46"/>
      <c r="C4933" s="307" t="s">
        <v>2164</v>
      </c>
      <c r="D4933" s="307" t="s">
        <v>6294</v>
      </c>
      <c r="E4933" s="19" t="s">
        <v>18</v>
      </c>
      <c r="F4933" s="308">
        <v>8</v>
      </c>
      <c r="G4933" s="40"/>
      <c r="H4933" s="46"/>
    </row>
    <row r="4934" s="2" customFormat="1" ht="16.8" customHeight="1">
      <c r="A4934" s="40"/>
      <c r="B4934" s="46"/>
      <c r="C4934" s="303" t="s">
        <v>1468</v>
      </c>
      <c r="D4934" s="304" t="s">
        <v>1468</v>
      </c>
      <c r="E4934" s="305" t="s">
        <v>18</v>
      </c>
      <c r="F4934" s="306">
        <v>4</v>
      </c>
      <c r="G4934" s="40"/>
      <c r="H4934" s="46"/>
    </row>
    <row r="4935" s="2" customFormat="1" ht="16.8" customHeight="1">
      <c r="A4935" s="40"/>
      <c r="B4935" s="46"/>
      <c r="C4935" s="307" t="s">
        <v>1468</v>
      </c>
      <c r="D4935" s="307" t="s">
        <v>6651</v>
      </c>
      <c r="E4935" s="19" t="s">
        <v>18</v>
      </c>
      <c r="F4935" s="308">
        <v>4</v>
      </c>
      <c r="G4935" s="40"/>
      <c r="H4935" s="46"/>
    </row>
    <row r="4936" s="2" customFormat="1" ht="16.8" customHeight="1">
      <c r="A4936" s="40"/>
      <c r="B4936" s="46"/>
      <c r="C4936" s="303" t="s">
        <v>1505</v>
      </c>
      <c r="D4936" s="304" t="s">
        <v>1505</v>
      </c>
      <c r="E4936" s="305" t="s">
        <v>18</v>
      </c>
      <c r="F4936" s="306">
        <v>72</v>
      </c>
      <c r="G4936" s="40"/>
      <c r="H4936" s="46"/>
    </row>
    <row r="4937" s="2" customFormat="1" ht="16.8" customHeight="1">
      <c r="A4937" s="40"/>
      <c r="B4937" s="46"/>
      <c r="C4937" s="307" t="s">
        <v>1505</v>
      </c>
      <c r="D4937" s="307" t="s">
        <v>6642</v>
      </c>
      <c r="E4937" s="19" t="s">
        <v>18</v>
      </c>
      <c r="F4937" s="308">
        <v>72</v>
      </c>
      <c r="G4937" s="40"/>
      <c r="H4937" s="46"/>
    </row>
    <row r="4938" s="2" customFormat="1" ht="16.8" customHeight="1">
      <c r="A4938" s="40"/>
      <c r="B4938" s="46"/>
      <c r="C4938" s="303" t="s">
        <v>2155</v>
      </c>
      <c r="D4938" s="304" t="s">
        <v>2155</v>
      </c>
      <c r="E4938" s="305" t="s">
        <v>18</v>
      </c>
      <c r="F4938" s="306">
        <v>72</v>
      </c>
      <c r="G4938" s="40"/>
      <c r="H4938" s="46"/>
    </row>
    <row r="4939" s="2" customFormat="1" ht="16.8" customHeight="1">
      <c r="A4939" s="40"/>
      <c r="B4939" s="46"/>
      <c r="C4939" s="307" t="s">
        <v>2155</v>
      </c>
      <c r="D4939" s="307" t="s">
        <v>6646</v>
      </c>
      <c r="E4939" s="19" t="s">
        <v>18</v>
      </c>
      <c r="F4939" s="308">
        <v>72</v>
      </c>
      <c r="G4939" s="40"/>
      <c r="H4939" s="46"/>
    </row>
    <row r="4940" s="2" customFormat="1" ht="16.8" customHeight="1">
      <c r="A4940" s="40"/>
      <c r="B4940" s="46"/>
      <c r="C4940" s="303" t="s">
        <v>1876</v>
      </c>
      <c r="D4940" s="304" t="s">
        <v>1876</v>
      </c>
      <c r="E4940" s="305" t="s">
        <v>18</v>
      </c>
      <c r="F4940" s="306">
        <v>4</v>
      </c>
      <c r="G4940" s="40"/>
      <c r="H4940" s="46"/>
    </row>
    <row r="4941" s="2" customFormat="1" ht="16.8" customHeight="1">
      <c r="A4941" s="40"/>
      <c r="B4941" s="46"/>
      <c r="C4941" s="307" t="s">
        <v>1876</v>
      </c>
      <c r="D4941" s="307" t="s">
        <v>4971</v>
      </c>
      <c r="E4941" s="19" t="s">
        <v>18</v>
      </c>
      <c r="F4941" s="308">
        <v>4</v>
      </c>
      <c r="G4941" s="40"/>
      <c r="H4941" s="46"/>
    </row>
    <row r="4942" s="2" customFormat="1" ht="16.8" customHeight="1">
      <c r="A4942" s="40"/>
      <c r="B4942" s="46"/>
      <c r="C4942" s="303" t="s">
        <v>669</v>
      </c>
      <c r="D4942" s="304" t="s">
        <v>669</v>
      </c>
      <c r="E4942" s="305" t="s">
        <v>18</v>
      </c>
      <c r="F4942" s="306">
        <v>4</v>
      </c>
      <c r="G4942" s="40"/>
      <c r="H4942" s="46"/>
    </row>
    <row r="4943" s="2" customFormat="1" ht="16.8" customHeight="1">
      <c r="A4943" s="40"/>
      <c r="B4943" s="46"/>
      <c r="C4943" s="307" t="s">
        <v>669</v>
      </c>
      <c r="D4943" s="307" t="s">
        <v>4971</v>
      </c>
      <c r="E4943" s="19" t="s">
        <v>18</v>
      </c>
      <c r="F4943" s="308">
        <v>4</v>
      </c>
      <c r="G4943" s="40"/>
      <c r="H4943" s="46"/>
    </row>
    <row r="4944" s="2" customFormat="1" ht="16.8" customHeight="1">
      <c r="A4944" s="40"/>
      <c r="B4944" s="46"/>
      <c r="C4944" s="303" t="s">
        <v>676</v>
      </c>
      <c r="D4944" s="304" t="s">
        <v>676</v>
      </c>
      <c r="E4944" s="305" t="s">
        <v>18</v>
      </c>
      <c r="F4944" s="306">
        <v>2</v>
      </c>
      <c r="G4944" s="40"/>
      <c r="H4944" s="46"/>
    </row>
    <row r="4945" s="2" customFormat="1" ht="16.8" customHeight="1">
      <c r="A4945" s="40"/>
      <c r="B4945" s="46"/>
      <c r="C4945" s="307" t="s">
        <v>676</v>
      </c>
      <c r="D4945" s="307" t="s">
        <v>6658</v>
      </c>
      <c r="E4945" s="19" t="s">
        <v>18</v>
      </c>
      <c r="F4945" s="308">
        <v>2</v>
      </c>
      <c r="G4945" s="40"/>
      <c r="H4945" s="46"/>
    </row>
    <row r="4946" s="2" customFormat="1" ht="16.8" customHeight="1">
      <c r="A4946" s="40"/>
      <c r="B4946" s="46"/>
      <c r="C4946" s="303" t="s">
        <v>1606</v>
      </c>
      <c r="D4946" s="304" t="s">
        <v>1606</v>
      </c>
      <c r="E4946" s="305" t="s">
        <v>18</v>
      </c>
      <c r="F4946" s="306">
        <v>4</v>
      </c>
      <c r="G4946" s="40"/>
      <c r="H4946" s="46"/>
    </row>
    <row r="4947" s="2" customFormat="1" ht="16.8" customHeight="1">
      <c r="A4947" s="40"/>
      <c r="B4947" s="46"/>
      <c r="C4947" s="307" t="s">
        <v>1606</v>
      </c>
      <c r="D4947" s="307" t="s">
        <v>6322</v>
      </c>
      <c r="E4947" s="19" t="s">
        <v>18</v>
      </c>
      <c r="F4947" s="308">
        <v>4</v>
      </c>
      <c r="G4947" s="40"/>
      <c r="H4947" s="46"/>
    </row>
    <row r="4948" s="2" customFormat="1" ht="16.8" customHeight="1">
      <c r="A4948" s="40"/>
      <c r="B4948" s="46"/>
      <c r="C4948" s="303" t="s">
        <v>2193</v>
      </c>
      <c r="D4948" s="304" t="s">
        <v>2193</v>
      </c>
      <c r="E4948" s="305" t="s">
        <v>18</v>
      </c>
      <c r="F4948" s="306">
        <v>8.5700000000000003</v>
      </c>
      <c r="G4948" s="40"/>
      <c r="H4948" s="46"/>
    </row>
    <row r="4949" s="2" customFormat="1" ht="16.8" customHeight="1">
      <c r="A4949" s="40"/>
      <c r="B4949" s="46"/>
      <c r="C4949" s="307" t="s">
        <v>2193</v>
      </c>
      <c r="D4949" s="307" t="s">
        <v>6566</v>
      </c>
      <c r="E4949" s="19" t="s">
        <v>18</v>
      </c>
      <c r="F4949" s="308">
        <v>8.5700000000000003</v>
      </c>
      <c r="G4949" s="40"/>
      <c r="H4949" s="46"/>
    </row>
    <row r="4950" s="2" customFormat="1" ht="16.8" customHeight="1">
      <c r="A4950" s="40"/>
      <c r="B4950" s="46"/>
      <c r="C4950" s="309" t="s">
        <v>7386</v>
      </c>
      <c r="D4950" s="40"/>
      <c r="E4950" s="40"/>
      <c r="F4950" s="40"/>
      <c r="G4950" s="40"/>
      <c r="H4950" s="46"/>
    </row>
    <row r="4951" s="2" customFormat="1" ht="16.8" customHeight="1">
      <c r="A4951" s="40"/>
      <c r="B4951" s="46"/>
      <c r="C4951" s="307" t="s">
        <v>6562</v>
      </c>
      <c r="D4951" s="307" t="s">
        <v>6563</v>
      </c>
      <c r="E4951" s="19" t="s">
        <v>309</v>
      </c>
      <c r="F4951" s="308">
        <v>21.390000000000001</v>
      </c>
      <c r="G4951" s="40"/>
      <c r="H4951" s="46"/>
    </row>
    <row r="4952" s="2" customFormat="1" ht="16.8" customHeight="1">
      <c r="A4952" s="40"/>
      <c r="B4952" s="46"/>
      <c r="C4952" s="303" t="s">
        <v>1612</v>
      </c>
      <c r="D4952" s="304" t="s">
        <v>1612</v>
      </c>
      <c r="E4952" s="305" t="s">
        <v>18</v>
      </c>
      <c r="F4952" s="306">
        <v>4</v>
      </c>
      <c r="G4952" s="40"/>
      <c r="H4952" s="46"/>
    </row>
    <row r="4953" s="2" customFormat="1" ht="16.8" customHeight="1">
      <c r="A4953" s="40"/>
      <c r="B4953" s="46"/>
      <c r="C4953" s="307" t="s">
        <v>1612</v>
      </c>
      <c r="D4953" s="307" t="s">
        <v>4971</v>
      </c>
      <c r="E4953" s="19" t="s">
        <v>18</v>
      </c>
      <c r="F4953" s="308">
        <v>4</v>
      </c>
      <c r="G4953" s="40"/>
      <c r="H4953" s="46"/>
    </row>
    <row r="4954" s="2" customFormat="1" ht="16.8" customHeight="1">
      <c r="A4954" s="40"/>
      <c r="B4954" s="46"/>
      <c r="C4954" s="303" t="s">
        <v>1923</v>
      </c>
      <c r="D4954" s="304" t="s">
        <v>1923</v>
      </c>
      <c r="E4954" s="305" t="s">
        <v>18</v>
      </c>
      <c r="F4954" s="306">
        <v>7</v>
      </c>
      <c r="G4954" s="40"/>
      <c r="H4954" s="46"/>
    </row>
    <row r="4955" s="2" customFormat="1" ht="16.8" customHeight="1">
      <c r="A4955" s="40"/>
      <c r="B4955" s="46"/>
      <c r="C4955" s="307" t="s">
        <v>1923</v>
      </c>
      <c r="D4955" s="307" t="s">
        <v>6585</v>
      </c>
      <c r="E4955" s="19" t="s">
        <v>18</v>
      </c>
      <c r="F4955" s="308">
        <v>7</v>
      </c>
      <c r="G4955" s="40"/>
      <c r="H4955" s="46"/>
    </row>
    <row r="4956" s="2" customFormat="1" ht="16.8" customHeight="1">
      <c r="A4956" s="40"/>
      <c r="B4956" s="46"/>
      <c r="C4956" s="303" t="s">
        <v>1633</v>
      </c>
      <c r="D4956" s="304" t="s">
        <v>1633</v>
      </c>
      <c r="E4956" s="305" t="s">
        <v>18</v>
      </c>
      <c r="F4956" s="306">
        <v>7</v>
      </c>
      <c r="G4956" s="40"/>
      <c r="H4956" s="46"/>
    </row>
    <row r="4957" s="2" customFormat="1" ht="16.8" customHeight="1">
      <c r="A4957" s="40"/>
      <c r="B4957" s="46"/>
      <c r="C4957" s="307" t="s">
        <v>1633</v>
      </c>
      <c r="D4957" s="307" t="s">
        <v>5063</v>
      </c>
      <c r="E4957" s="19" t="s">
        <v>18</v>
      </c>
      <c r="F4957" s="308">
        <v>7</v>
      </c>
      <c r="G4957" s="40"/>
      <c r="H4957" s="46"/>
    </row>
    <row r="4958" s="2" customFormat="1" ht="16.8" customHeight="1">
      <c r="A4958" s="40"/>
      <c r="B4958" s="46"/>
      <c r="C4958" s="303" t="s">
        <v>1932</v>
      </c>
      <c r="D4958" s="304" t="s">
        <v>1932</v>
      </c>
      <c r="E4958" s="305" t="s">
        <v>18</v>
      </c>
      <c r="F4958" s="306">
        <v>16</v>
      </c>
      <c r="G4958" s="40"/>
      <c r="H4958" s="46"/>
    </row>
    <row r="4959" s="2" customFormat="1" ht="16.8" customHeight="1">
      <c r="A4959" s="40"/>
      <c r="B4959" s="46"/>
      <c r="C4959" s="307" t="s">
        <v>1932</v>
      </c>
      <c r="D4959" s="307" t="s">
        <v>6666</v>
      </c>
      <c r="E4959" s="19" t="s">
        <v>18</v>
      </c>
      <c r="F4959" s="308">
        <v>16</v>
      </c>
      <c r="G4959" s="40"/>
      <c r="H4959" s="46"/>
    </row>
    <row r="4960" s="2" customFormat="1" ht="16.8" customHeight="1">
      <c r="A4960" s="40"/>
      <c r="B4960" s="46"/>
      <c r="C4960" s="303" t="s">
        <v>1938</v>
      </c>
      <c r="D4960" s="304" t="s">
        <v>1938</v>
      </c>
      <c r="E4960" s="305" t="s">
        <v>18</v>
      </c>
      <c r="F4960" s="306">
        <v>3</v>
      </c>
      <c r="G4960" s="40"/>
      <c r="H4960" s="46"/>
    </row>
    <row r="4961" s="2" customFormat="1" ht="16.8" customHeight="1">
      <c r="A4961" s="40"/>
      <c r="B4961" s="46"/>
      <c r="C4961" s="307" t="s">
        <v>1938</v>
      </c>
      <c r="D4961" s="307" t="s">
        <v>6671</v>
      </c>
      <c r="E4961" s="19" t="s">
        <v>18</v>
      </c>
      <c r="F4961" s="308">
        <v>3</v>
      </c>
      <c r="G4961" s="40"/>
      <c r="H4961" s="46"/>
    </row>
    <row r="4962" s="2" customFormat="1" ht="16.8" customHeight="1">
      <c r="A4962" s="40"/>
      <c r="B4962" s="46"/>
      <c r="C4962" s="309" t="s">
        <v>7386</v>
      </c>
      <c r="D4962" s="40"/>
      <c r="E4962" s="40"/>
      <c r="F4962" s="40"/>
      <c r="G4962" s="40"/>
      <c r="H4962" s="46"/>
    </row>
    <row r="4963" s="2" customFormat="1" ht="16.8" customHeight="1">
      <c r="A4963" s="40"/>
      <c r="B4963" s="46"/>
      <c r="C4963" s="307" t="s">
        <v>6667</v>
      </c>
      <c r="D4963" s="307" t="s">
        <v>6668</v>
      </c>
      <c r="E4963" s="19" t="s">
        <v>320</v>
      </c>
      <c r="F4963" s="308">
        <v>7</v>
      </c>
      <c r="G4963" s="40"/>
      <c r="H4963" s="46"/>
    </row>
    <row r="4964" s="2" customFormat="1" ht="16.8" customHeight="1">
      <c r="A4964" s="40"/>
      <c r="B4964" s="46"/>
      <c r="C4964" s="303" t="s">
        <v>1615</v>
      </c>
      <c r="D4964" s="304" t="s">
        <v>1615</v>
      </c>
      <c r="E4964" s="305" t="s">
        <v>18</v>
      </c>
      <c r="F4964" s="306">
        <v>7</v>
      </c>
      <c r="G4964" s="40"/>
      <c r="H4964" s="46"/>
    </row>
    <row r="4965" s="2" customFormat="1" ht="16.8" customHeight="1">
      <c r="A4965" s="40"/>
      <c r="B4965" s="46"/>
      <c r="C4965" s="307" t="s">
        <v>1615</v>
      </c>
      <c r="D4965" s="307" t="s">
        <v>5063</v>
      </c>
      <c r="E4965" s="19" t="s">
        <v>18</v>
      </c>
      <c r="F4965" s="308">
        <v>7</v>
      </c>
      <c r="G4965" s="40"/>
      <c r="H4965" s="46"/>
    </row>
    <row r="4966" s="2" customFormat="1" ht="16.8" customHeight="1">
      <c r="A4966" s="40"/>
      <c r="B4966" s="46"/>
      <c r="C4966" s="303" t="s">
        <v>1621</v>
      </c>
      <c r="D4966" s="304" t="s">
        <v>1621</v>
      </c>
      <c r="E4966" s="305" t="s">
        <v>18</v>
      </c>
      <c r="F4966" s="306">
        <v>9</v>
      </c>
      <c r="G4966" s="40"/>
      <c r="H4966" s="46"/>
    </row>
    <row r="4967" s="2" customFormat="1" ht="16.8" customHeight="1">
      <c r="A4967" s="40"/>
      <c r="B4967" s="46"/>
      <c r="C4967" s="307" t="s">
        <v>1621</v>
      </c>
      <c r="D4967" s="307" t="s">
        <v>6683</v>
      </c>
      <c r="E4967" s="19" t="s">
        <v>18</v>
      </c>
      <c r="F4967" s="308">
        <v>9</v>
      </c>
      <c r="G4967" s="40"/>
      <c r="H4967" s="46"/>
    </row>
    <row r="4968" s="2" customFormat="1" ht="16.8" customHeight="1">
      <c r="A4968" s="40"/>
      <c r="B4968" s="46"/>
      <c r="C4968" s="303" t="s">
        <v>857</v>
      </c>
      <c r="D4968" s="304" t="s">
        <v>857</v>
      </c>
      <c r="E4968" s="305" t="s">
        <v>18</v>
      </c>
      <c r="F4968" s="306">
        <v>9</v>
      </c>
      <c r="G4968" s="40"/>
      <c r="H4968" s="46"/>
    </row>
    <row r="4969" s="2" customFormat="1" ht="16.8" customHeight="1">
      <c r="A4969" s="40"/>
      <c r="B4969" s="46"/>
      <c r="C4969" s="307" t="s">
        <v>857</v>
      </c>
      <c r="D4969" s="307" t="s">
        <v>5602</v>
      </c>
      <c r="E4969" s="19" t="s">
        <v>18</v>
      </c>
      <c r="F4969" s="308">
        <v>9</v>
      </c>
      <c r="G4969" s="40"/>
      <c r="H4969" s="46"/>
    </row>
    <row r="4970" s="2" customFormat="1" ht="16.8" customHeight="1">
      <c r="A4970" s="40"/>
      <c r="B4970" s="46"/>
      <c r="C4970" s="303" t="s">
        <v>1597</v>
      </c>
      <c r="D4970" s="304" t="s">
        <v>1597</v>
      </c>
      <c r="E4970" s="305" t="s">
        <v>18</v>
      </c>
      <c r="F4970" s="306">
        <v>9</v>
      </c>
      <c r="G4970" s="40"/>
      <c r="H4970" s="46"/>
    </row>
    <row r="4971" s="2" customFormat="1" ht="16.8" customHeight="1">
      <c r="A4971" s="40"/>
      <c r="B4971" s="46"/>
      <c r="C4971" s="303" t="s">
        <v>361</v>
      </c>
      <c r="D4971" s="304" t="s">
        <v>361</v>
      </c>
      <c r="E4971" s="305" t="s">
        <v>18</v>
      </c>
      <c r="F4971" s="306">
        <v>5</v>
      </c>
      <c r="G4971" s="40"/>
      <c r="H4971" s="46"/>
    </row>
    <row r="4972" s="2" customFormat="1" ht="16.8" customHeight="1">
      <c r="A4972" s="40"/>
      <c r="B4972" s="46"/>
      <c r="C4972" s="307" t="s">
        <v>361</v>
      </c>
      <c r="D4972" s="307" t="s">
        <v>6575</v>
      </c>
      <c r="E4972" s="19" t="s">
        <v>18</v>
      </c>
      <c r="F4972" s="308">
        <v>5</v>
      </c>
      <c r="G4972" s="40"/>
      <c r="H4972" s="46"/>
    </row>
    <row r="4973" s="2" customFormat="1" ht="16.8" customHeight="1">
      <c r="A4973" s="40"/>
      <c r="B4973" s="46"/>
      <c r="C4973" s="303" t="s">
        <v>1908</v>
      </c>
      <c r="D4973" s="304" t="s">
        <v>1908</v>
      </c>
      <c r="E4973" s="305" t="s">
        <v>18</v>
      </c>
      <c r="F4973" s="306">
        <v>4</v>
      </c>
      <c r="G4973" s="40"/>
      <c r="H4973" s="46"/>
    </row>
    <row r="4974" s="2" customFormat="1" ht="16.8" customHeight="1">
      <c r="A4974" s="40"/>
      <c r="B4974" s="46"/>
      <c r="C4974" s="307" t="s">
        <v>1908</v>
      </c>
      <c r="D4974" s="307" t="s">
        <v>6322</v>
      </c>
      <c r="E4974" s="19" t="s">
        <v>18</v>
      </c>
      <c r="F4974" s="308">
        <v>4</v>
      </c>
      <c r="G4974" s="40"/>
      <c r="H4974" s="46"/>
    </row>
    <row r="4975" s="2" customFormat="1" ht="16.8" customHeight="1">
      <c r="A4975" s="40"/>
      <c r="B4975" s="46"/>
      <c r="C4975" s="303" t="s">
        <v>2232</v>
      </c>
      <c r="D4975" s="304" t="s">
        <v>2232</v>
      </c>
      <c r="E4975" s="305" t="s">
        <v>18</v>
      </c>
      <c r="F4975" s="306">
        <v>4</v>
      </c>
      <c r="G4975" s="40"/>
      <c r="H4975" s="46"/>
    </row>
    <row r="4976" s="2" customFormat="1" ht="16.8" customHeight="1">
      <c r="A4976" s="40"/>
      <c r="B4976" s="46"/>
      <c r="C4976" s="307" t="s">
        <v>2232</v>
      </c>
      <c r="D4976" s="307" t="s">
        <v>4971</v>
      </c>
      <c r="E4976" s="19" t="s">
        <v>18</v>
      </c>
      <c r="F4976" s="308">
        <v>4</v>
      </c>
      <c r="G4976" s="40"/>
      <c r="H4976" s="46"/>
    </row>
    <row r="4977" s="2" customFormat="1" ht="16.8" customHeight="1">
      <c r="A4977" s="40"/>
      <c r="B4977" s="46"/>
      <c r="C4977" s="303" t="s">
        <v>1873</v>
      </c>
      <c r="D4977" s="304" t="s">
        <v>1873</v>
      </c>
      <c r="E4977" s="305" t="s">
        <v>18</v>
      </c>
      <c r="F4977" s="306">
        <v>21.800000000000001</v>
      </c>
      <c r="G4977" s="40"/>
      <c r="H4977" s="46"/>
    </row>
    <row r="4978" s="2" customFormat="1" ht="16.8" customHeight="1">
      <c r="A4978" s="40"/>
      <c r="B4978" s="46"/>
      <c r="C4978" s="307" t="s">
        <v>1873</v>
      </c>
      <c r="D4978" s="307" t="s">
        <v>6696</v>
      </c>
      <c r="E4978" s="19" t="s">
        <v>18</v>
      </c>
      <c r="F4978" s="308">
        <v>21.800000000000001</v>
      </c>
      <c r="G4978" s="40"/>
      <c r="H4978" s="46"/>
    </row>
    <row r="4979" s="2" customFormat="1" ht="16.8" customHeight="1">
      <c r="A4979" s="40"/>
      <c r="B4979" s="46"/>
      <c r="C4979" s="303" t="s">
        <v>1901</v>
      </c>
      <c r="D4979" s="304" t="s">
        <v>1901</v>
      </c>
      <c r="E4979" s="305" t="s">
        <v>18</v>
      </c>
      <c r="F4979" s="306">
        <v>21.800000000000001</v>
      </c>
      <c r="G4979" s="40"/>
      <c r="H4979" s="46"/>
    </row>
    <row r="4980" s="2" customFormat="1" ht="16.8" customHeight="1">
      <c r="A4980" s="40"/>
      <c r="B4980" s="46"/>
      <c r="C4980" s="307" t="s">
        <v>1901</v>
      </c>
      <c r="D4980" s="307" t="s">
        <v>6696</v>
      </c>
      <c r="E4980" s="19" t="s">
        <v>18</v>
      </c>
      <c r="F4980" s="308">
        <v>21.800000000000001</v>
      </c>
      <c r="G4980" s="40"/>
      <c r="H4980" s="46"/>
    </row>
    <row r="4981" s="2" customFormat="1" ht="16.8" customHeight="1">
      <c r="A4981" s="40"/>
      <c r="B4981" s="46"/>
      <c r="C4981" s="303" t="s">
        <v>2265</v>
      </c>
      <c r="D4981" s="304" t="s">
        <v>2265</v>
      </c>
      <c r="E4981" s="305" t="s">
        <v>18</v>
      </c>
      <c r="F4981" s="306">
        <v>429.19999999999999</v>
      </c>
      <c r="G4981" s="40"/>
      <c r="H4981" s="46"/>
    </row>
    <row r="4982" s="2" customFormat="1" ht="16.8" customHeight="1">
      <c r="A4982" s="40"/>
      <c r="B4982" s="46"/>
      <c r="C4982" s="307" t="s">
        <v>2265</v>
      </c>
      <c r="D4982" s="307" t="s">
        <v>6702</v>
      </c>
      <c r="E4982" s="19" t="s">
        <v>18</v>
      </c>
      <c r="F4982" s="308">
        <v>429.19999999999999</v>
      </c>
      <c r="G4982" s="40"/>
      <c r="H4982" s="46"/>
    </row>
    <row r="4983" s="2" customFormat="1" ht="16.8" customHeight="1">
      <c r="A4983" s="40"/>
      <c r="B4983" s="46"/>
      <c r="C4983" s="303" t="s">
        <v>2035</v>
      </c>
      <c r="D4983" s="304" t="s">
        <v>2035</v>
      </c>
      <c r="E4983" s="305" t="s">
        <v>18</v>
      </c>
      <c r="F4983" s="306">
        <v>429.19999999999999</v>
      </c>
      <c r="G4983" s="40"/>
      <c r="H4983" s="46"/>
    </row>
    <row r="4984" s="2" customFormat="1" ht="16.8" customHeight="1">
      <c r="A4984" s="40"/>
      <c r="B4984" s="46"/>
      <c r="C4984" s="307" t="s">
        <v>2035</v>
      </c>
      <c r="D4984" s="307" t="s">
        <v>6702</v>
      </c>
      <c r="E4984" s="19" t="s">
        <v>18</v>
      </c>
      <c r="F4984" s="308">
        <v>429.19999999999999</v>
      </c>
      <c r="G4984" s="40"/>
      <c r="H4984" s="46"/>
    </row>
    <row r="4985" s="2" customFormat="1" ht="16.8" customHeight="1">
      <c r="A4985" s="40"/>
      <c r="B4985" s="46"/>
      <c r="C4985" s="303" t="s">
        <v>4044</v>
      </c>
      <c r="D4985" s="304" t="s">
        <v>4044</v>
      </c>
      <c r="E4985" s="305" t="s">
        <v>18</v>
      </c>
      <c r="F4985" s="306">
        <v>3</v>
      </c>
      <c r="G4985" s="40"/>
      <c r="H4985" s="46"/>
    </row>
    <row r="4986" s="2" customFormat="1" ht="16.8" customHeight="1">
      <c r="A4986" s="40"/>
      <c r="B4986" s="46"/>
      <c r="C4986" s="307" t="s">
        <v>4044</v>
      </c>
      <c r="D4986" s="307" t="s">
        <v>5530</v>
      </c>
      <c r="E4986" s="19" t="s">
        <v>18</v>
      </c>
      <c r="F4986" s="308">
        <v>3</v>
      </c>
      <c r="G4986" s="40"/>
      <c r="H4986" s="46"/>
    </row>
    <row r="4987" s="2" customFormat="1" ht="16.8" customHeight="1">
      <c r="A4987" s="40"/>
      <c r="B4987" s="46"/>
      <c r="C4987" s="303" t="s">
        <v>2551</v>
      </c>
      <c r="D4987" s="304" t="s">
        <v>2551</v>
      </c>
      <c r="E4987" s="305" t="s">
        <v>18</v>
      </c>
      <c r="F4987" s="306">
        <v>16</v>
      </c>
      <c r="G4987" s="40"/>
      <c r="H4987" s="46"/>
    </row>
    <row r="4988" s="2" customFormat="1" ht="16.8" customHeight="1">
      <c r="A4988" s="40"/>
      <c r="B4988" s="46"/>
      <c r="C4988" s="307" t="s">
        <v>2551</v>
      </c>
      <c r="D4988" s="307" t="s">
        <v>6711</v>
      </c>
      <c r="E4988" s="19" t="s">
        <v>18</v>
      </c>
      <c r="F4988" s="308">
        <v>16</v>
      </c>
      <c r="G4988" s="40"/>
      <c r="H4988" s="46"/>
    </row>
    <row r="4989" s="2" customFormat="1" ht="16.8" customHeight="1">
      <c r="A4989" s="40"/>
      <c r="B4989" s="46"/>
      <c r="C4989" s="303" t="s">
        <v>2626</v>
      </c>
      <c r="D4989" s="304" t="s">
        <v>2626</v>
      </c>
      <c r="E4989" s="305" t="s">
        <v>18</v>
      </c>
      <c r="F4989" s="306">
        <v>16</v>
      </c>
      <c r="G4989" s="40"/>
      <c r="H4989" s="46"/>
    </row>
    <row r="4990" s="2" customFormat="1" ht="16.8" customHeight="1">
      <c r="A4990" s="40"/>
      <c r="B4990" s="46"/>
      <c r="C4990" s="307" t="s">
        <v>2626</v>
      </c>
      <c r="D4990" s="307" t="s">
        <v>6713</v>
      </c>
      <c r="E4990" s="19" t="s">
        <v>18</v>
      </c>
      <c r="F4990" s="308">
        <v>16</v>
      </c>
      <c r="G4990" s="40"/>
      <c r="H4990" s="46"/>
    </row>
    <row r="4991" s="2" customFormat="1" ht="16.8" customHeight="1">
      <c r="A4991" s="40"/>
      <c r="B4991" s="46"/>
      <c r="C4991" s="303" t="s">
        <v>1045</v>
      </c>
      <c r="D4991" s="304" t="s">
        <v>1045</v>
      </c>
      <c r="E4991" s="305" t="s">
        <v>18</v>
      </c>
      <c r="F4991" s="306">
        <v>4</v>
      </c>
      <c r="G4991" s="40"/>
      <c r="H4991" s="46"/>
    </row>
    <row r="4992" s="2" customFormat="1" ht="16.8" customHeight="1">
      <c r="A4992" s="40"/>
      <c r="B4992" s="46"/>
      <c r="C4992" s="307" t="s">
        <v>1045</v>
      </c>
      <c r="D4992" s="307" t="s">
        <v>6715</v>
      </c>
      <c r="E4992" s="19" t="s">
        <v>18</v>
      </c>
      <c r="F4992" s="308">
        <v>4</v>
      </c>
      <c r="G4992" s="40"/>
      <c r="H4992" s="46"/>
    </row>
    <row r="4993" s="2" customFormat="1" ht="16.8" customHeight="1">
      <c r="A4993" s="40"/>
      <c r="B4993" s="46"/>
      <c r="C4993" s="303" t="s">
        <v>367</v>
      </c>
      <c r="D4993" s="304" t="s">
        <v>367</v>
      </c>
      <c r="E4993" s="305" t="s">
        <v>18</v>
      </c>
      <c r="F4993" s="306">
        <v>20</v>
      </c>
      <c r="G4993" s="40"/>
      <c r="H4993" s="46"/>
    </row>
    <row r="4994" s="2" customFormat="1" ht="16.8" customHeight="1">
      <c r="A4994" s="40"/>
      <c r="B4994" s="46"/>
      <c r="C4994" s="307" t="s">
        <v>367</v>
      </c>
      <c r="D4994" s="307" t="s">
        <v>6577</v>
      </c>
      <c r="E4994" s="19" t="s">
        <v>18</v>
      </c>
      <c r="F4994" s="308">
        <v>20</v>
      </c>
      <c r="G4994" s="40"/>
      <c r="H4994" s="46"/>
    </row>
    <row r="4995" s="2" customFormat="1" ht="16.8" customHeight="1">
      <c r="A4995" s="40"/>
      <c r="B4995" s="46"/>
      <c r="C4995" s="303" t="s">
        <v>1658</v>
      </c>
      <c r="D4995" s="304" t="s">
        <v>1658</v>
      </c>
      <c r="E4995" s="305" t="s">
        <v>18</v>
      </c>
      <c r="F4995" s="306">
        <v>20</v>
      </c>
      <c r="G4995" s="40"/>
      <c r="H4995" s="46"/>
    </row>
    <row r="4996" s="2" customFormat="1" ht="16.8" customHeight="1">
      <c r="A4996" s="40"/>
      <c r="B4996" s="46"/>
      <c r="C4996" s="307" t="s">
        <v>1658</v>
      </c>
      <c r="D4996" s="307" t="s">
        <v>6718</v>
      </c>
      <c r="E4996" s="19" t="s">
        <v>18</v>
      </c>
      <c r="F4996" s="308">
        <v>20</v>
      </c>
      <c r="G4996" s="40"/>
      <c r="H4996" s="46"/>
    </row>
    <row r="4997" s="2" customFormat="1" ht="16.8" customHeight="1">
      <c r="A4997" s="40"/>
      <c r="B4997" s="46"/>
      <c r="C4997" s="303" t="s">
        <v>2058</v>
      </c>
      <c r="D4997" s="304" t="s">
        <v>2058</v>
      </c>
      <c r="E4997" s="305" t="s">
        <v>18</v>
      </c>
      <c r="F4997" s="306">
        <v>7</v>
      </c>
      <c r="G4997" s="40"/>
      <c r="H4997" s="46"/>
    </row>
    <row r="4998" s="2" customFormat="1" ht="16.8" customHeight="1">
      <c r="A4998" s="40"/>
      <c r="B4998" s="46"/>
      <c r="C4998" s="307" t="s">
        <v>2058</v>
      </c>
      <c r="D4998" s="307" t="s">
        <v>6585</v>
      </c>
      <c r="E4998" s="19" t="s">
        <v>18</v>
      </c>
      <c r="F4998" s="308">
        <v>7</v>
      </c>
      <c r="G4998" s="40"/>
      <c r="H4998" s="46"/>
    </row>
    <row r="4999" s="2" customFormat="1" ht="16.8" customHeight="1">
      <c r="A4999" s="40"/>
      <c r="B4999" s="46"/>
      <c r="C4999" s="303" t="s">
        <v>1009</v>
      </c>
      <c r="D4999" s="304" t="s">
        <v>1009</v>
      </c>
      <c r="E4999" s="305" t="s">
        <v>18</v>
      </c>
      <c r="F4999" s="306">
        <v>23</v>
      </c>
      <c r="G4999" s="40"/>
      <c r="H4999" s="46"/>
    </row>
    <row r="5000" s="2" customFormat="1" ht="16.8" customHeight="1">
      <c r="A5000" s="40"/>
      <c r="B5000" s="46"/>
      <c r="C5000" s="307" t="s">
        <v>1009</v>
      </c>
      <c r="D5000" s="307" t="s">
        <v>6734</v>
      </c>
      <c r="E5000" s="19" t="s">
        <v>18</v>
      </c>
      <c r="F5000" s="308">
        <v>23</v>
      </c>
      <c r="G5000" s="40"/>
      <c r="H5000" s="46"/>
    </row>
    <row r="5001" s="2" customFormat="1" ht="16.8" customHeight="1">
      <c r="A5001" s="40"/>
      <c r="B5001" s="46"/>
      <c r="C5001" s="303" t="s">
        <v>1717</v>
      </c>
      <c r="D5001" s="304" t="s">
        <v>1717</v>
      </c>
      <c r="E5001" s="305" t="s">
        <v>18</v>
      </c>
      <c r="F5001" s="306">
        <v>429.19999999999999</v>
      </c>
      <c r="G5001" s="40"/>
      <c r="H5001" s="46"/>
    </row>
    <row r="5002" s="2" customFormat="1" ht="16.8" customHeight="1">
      <c r="A5002" s="40"/>
      <c r="B5002" s="46"/>
      <c r="C5002" s="307" t="s">
        <v>1717</v>
      </c>
      <c r="D5002" s="307" t="s">
        <v>6736</v>
      </c>
      <c r="E5002" s="19" t="s">
        <v>18</v>
      </c>
      <c r="F5002" s="308">
        <v>429.19999999999999</v>
      </c>
      <c r="G5002" s="40"/>
      <c r="H5002" s="46"/>
    </row>
    <row r="5003" s="2" customFormat="1" ht="16.8" customHeight="1">
      <c r="A5003" s="40"/>
      <c r="B5003" s="46"/>
      <c r="C5003" s="309" t="s">
        <v>7386</v>
      </c>
      <c r="D5003" s="40"/>
      <c r="E5003" s="40"/>
      <c r="F5003" s="40"/>
      <c r="G5003" s="40"/>
      <c r="H5003" s="46"/>
    </row>
    <row r="5004" s="2" customFormat="1" ht="16.8" customHeight="1">
      <c r="A5004" s="40"/>
      <c r="B5004" s="46"/>
      <c r="C5004" s="307" t="s">
        <v>6379</v>
      </c>
      <c r="D5004" s="307" t="s">
        <v>6380</v>
      </c>
      <c r="E5004" s="19" t="s">
        <v>478</v>
      </c>
      <c r="F5004" s="308">
        <v>451</v>
      </c>
      <c r="G5004" s="40"/>
      <c r="H5004" s="46"/>
    </row>
    <row r="5005" s="2" customFormat="1" ht="16.8" customHeight="1">
      <c r="A5005" s="40"/>
      <c r="B5005" s="46"/>
      <c r="C5005" s="303" t="s">
        <v>3018</v>
      </c>
      <c r="D5005" s="304" t="s">
        <v>3018</v>
      </c>
      <c r="E5005" s="305" t="s">
        <v>18</v>
      </c>
      <c r="F5005" s="306">
        <v>429.19999999999999</v>
      </c>
      <c r="G5005" s="40"/>
      <c r="H5005" s="46"/>
    </row>
    <row r="5006" s="2" customFormat="1" ht="16.8" customHeight="1">
      <c r="A5006" s="40"/>
      <c r="B5006" s="46"/>
      <c r="C5006" s="307" t="s">
        <v>3018</v>
      </c>
      <c r="D5006" s="307" t="s">
        <v>6738</v>
      </c>
      <c r="E5006" s="19" t="s">
        <v>18</v>
      </c>
      <c r="F5006" s="308">
        <v>429.19999999999999</v>
      </c>
      <c r="G5006" s="40"/>
      <c r="H5006" s="46"/>
    </row>
    <row r="5007" s="2" customFormat="1" ht="16.8" customHeight="1">
      <c r="A5007" s="40"/>
      <c r="B5007" s="46"/>
      <c r="C5007" s="309" t="s">
        <v>7386</v>
      </c>
      <c r="D5007" s="40"/>
      <c r="E5007" s="40"/>
      <c r="F5007" s="40"/>
      <c r="G5007" s="40"/>
      <c r="H5007" s="46"/>
    </row>
    <row r="5008" s="2" customFormat="1" ht="16.8" customHeight="1">
      <c r="A5008" s="40"/>
      <c r="B5008" s="46"/>
      <c r="C5008" s="307" t="s">
        <v>6384</v>
      </c>
      <c r="D5008" s="307" t="s">
        <v>6385</v>
      </c>
      <c r="E5008" s="19" t="s">
        <v>478</v>
      </c>
      <c r="F5008" s="308">
        <v>451</v>
      </c>
      <c r="G5008" s="40"/>
      <c r="H5008" s="46"/>
    </row>
    <row r="5009" s="2" customFormat="1" ht="16.8" customHeight="1">
      <c r="A5009" s="40"/>
      <c r="B5009" s="46"/>
      <c r="C5009" s="303" t="s">
        <v>1808</v>
      </c>
      <c r="D5009" s="304" t="s">
        <v>1808</v>
      </c>
      <c r="E5009" s="305" t="s">
        <v>18</v>
      </c>
      <c r="F5009" s="306">
        <v>250</v>
      </c>
      <c r="G5009" s="40"/>
      <c r="H5009" s="46"/>
    </row>
    <row r="5010" s="2" customFormat="1" ht="16.8" customHeight="1">
      <c r="A5010" s="40"/>
      <c r="B5010" s="46"/>
      <c r="C5010" s="307" t="s">
        <v>1808</v>
      </c>
      <c r="D5010" s="307" t="s">
        <v>6740</v>
      </c>
      <c r="E5010" s="19" t="s">
        <v>18</v>
      </c>
      <c r="F5010" s="308">
        <v>250</v>
      </c>
      <c r="G5010" s="40"/>
      <c r="H5010" s="46"/>
    </row>
    <row r="5011" s="2" customFormat="1" ht="16.8" customHeight="1">
      <c r="A5011" s="40"/>
      <c r="B5011" s="46"/>
      <c r="C5011" s="303" t="s">
        <v>2087</v>
      </c>
      <c r="D5011" s="304" t="s">
        <v>2087</v>
      </c>
      <c r="E5011" s="305" t="s">
        <v>18</v>
      </c>
      <c r="F5011" s="306">
        <v>0.79000000000000004</v>
      </c>
      <c r="G5011" s="40"/>
      <c r="H5011" s="46"/>
    </row>
    <row r="5012" s="2" customFormat="1" ht="16.8" customHeight="1">
      <c r="A5012" s="40"/>
      <c r="B5012" s="46"/>
      <c r="C5012" s="307" t="s">
        <v>2087</v>
      </c>
      <c r="D5012" s="307" t="s">
        <v>6742</v>
      </c>
      <c r="E5012" s="19" t="s">
        <v>18</v>
      </c>
      <c r="F5012" s="308">
        <v>0.79000000000000004</v>
      </c>
      <c r="G5012" s="40"/>
      <c r="H5012" s="46"/>
    </row>
    <row r="5013" s="2" customFormat="1" ht="16.8" customHeight="1">
      <c r="A5013" s="40"/>
      <c r="B5013" s="46"/>
      <c r="C5013" s="303" t="s">
        <v>1541</v>
      </c>
      <c r="D5013" s="304" t="s">
        <v>1541</v>
      </c>
      <c r="E5013" s="305" t="s">
        <v>18</v>
      </c>
      <c r="F5013" s="306">
        <v>13</v>
      </c>
      <c r="G5013" s="40"/>
      <c r="H5013" s="46"/>
    </row>
    <row r="5014" s="2" customFormat="1" ht="16.8" customHeight="1">
      <c r="A5014" s="40"/>
      <c r="B5014" s="46"/>
      <c r="C5014" s="307" t="s">
        <v>1541</v>
      </c>
      <c r="D5014" s="307" t="s">
        <v>6581</v>
      </c>
      <c r="E5014" s="19" t="s">
        <v>18</v>
      </c>
      <c r="F5014" s="308">
        <v>13</v>
      </c>
      <c r="G5014" s="40"/>
      <c r="H5014" s="46"/>
    </row>
    <row r="5015" s="2" customFormat="1" ht="16.8" customHeight="1">
      <c r="A5015" s="40"/>
      <c r="B5015" s="46"/>
      <c r="C5015" s="303" t="s">
        <v>2464</v>
      </c>
      <c r="D5015" s="304" t="s">
        <v>2464</v>
      </c>
      <c r="E5015" s="305" t="s">
        <v>18</v>
      </c>
      <c r="F5015" s="306">
        <v>0.79000000000000004</v>
      </c>
      <c r="G5015" s="40"/>
      <c r="H5015" s="46"/>
    </row>
    <row r="5016" s="2" customFormat="1" ht="16.8" customHeight="1">
      <c r="A5016" s="40"/>
      <c r="B5016" s="46"/>
      <c r="C5016" s="303" t="s">
        <v>1026</v>
      </c>
      <c r="D5016" s="304" t="s">
        <v>1026</v>
      </c>
      <c r="E5016" s="305" t="s">
        <v>18</v>
      </c>
      <c r="F5016" s="306">
        <v>14.92</v>
      </c>
      <c r="G5016" s="40"/>
      <c r="H5016" s="46"/>
    </row>
    <row r="5017" s="2" customFormat="1" ht="16.8" customHeight="1">
      <c r="A5017" s="40"/>
      <c r="B5017" s="46"/>
      <c r="C5017" s="303" t="s">
        <v>2071</v>
      </c>
      <c r="D5017" s="304" t="s">
        <v>2071</v>
      </c>
      <c r="E5017" s="305" t="s">
        <v>18</v>
      </c>
      <c r="F5017" s="306">
        <v>0.79000000000000004</v>
      </c>
      <c r="G5017" s="40"/>
      <c r="H5017" s="46"/>
    </row>
    <row r="5018" s="2" customFormat="1" ht="16.8" customHeight="1">
      <c r="A5018" s="40"/>
      <c r="B5018" s="46"/>
      <c r="C5018" s="303" t="s">
        <v>939</v>
      </c>
      <c r="D5018" s="304" t="s">
        <v>939</v>
      </c>
      <c r="E5018" s="305" t="s">
        <v>18</v>
      </c>
      <c r="F5018" s="306">
        <v>879.24000000000001</v>
      </c>
      <c r="G5018" s="40"/>
      <c r="H5018" s="46"/>
    </row>
    <row r="5019" s="2" customFormat="1" ht="16.8" customHeight="1">
      <c r="A5019" s="40"/>
      <c r="B5019" s="46"/>
      <c r="C5019" s="307" t="s">
        <v>939</v>
      </c>
      <c r="D5019" s="307" t="s">
        <v>6530</v>
      </c>
      <c r="E5019" s="19" t="s">
        <v>18</v>
      </c>
      <c r="F5019" s="308">
        <v>879.24000000000001</v>
      </c>
      <c r="G5019" s="40"/>
      <c r="H5019" s="46"/>
    </row>
    <row r="5020" s="2" customFormat="1" ht="16.8" customHeight="1">
      <c r="A5020" s="40"/>
      <c r="B5020" s="46"/>
      <c r="C5020" s="303" t="s">
        <v>4099</v>
      </c>
      <c r="D5020" s="304" t="s">
        <v>4099</v>
      </c>
      <c r="E5020" s="305" t="s">
        <v>18</v>
      </c>
      <c r="F5020" s="306">
        <v>1849.4000000000001</v>
      </c>
      <c r="G5020" s="40"/>
      <c r="H5020" s="46"/>
    </row>
    <row r="5021" s="2" customFormat="1" ht="16.8" customHeight="1">
      <c r="A5021" s="40"/>
      <c r="B5021" s="46"/>
      <c r="C5021" s="303" t="s">
        <v>513</v>
      </c>
      <c r="D5021" s="304" t="s">
        <v>513</v>
      </c>
      <c r="E5021" s="305" t="s">
        <v>18</v>
      </c>
      <c r="F5021" s="306">
        <v>624.79999999999995</v>
      </c>
      <c r="G5021" s="40"/>
      <c r="H5021" s="46"/>
    </row>
    <row r="5022" s="2" customFormat="1" ht="16.8" customHeight="1">
      <c r="A5022" s="40"/>
      <c r="B5022" s="46"/>
      <c r="C5022" s="307" t="s">
        <v>513</v>
      </c>
      <c r="D5022" s="307" t="s">
        <v>6534</v>
      </c>
      <c r="E5022" s="19" t="s">
        <v>18</v>
      </c>
      <c r="F5022" s="308">
        <v>624.79999999999995</v>
      </c>
      <c r="G5022" s="40"/>
      <c r="H5022" s="46"/>
    </row>
    <row r="5023" s="2" customFormat="1" ht="16.8" customHeight="1">
      <c r="A5023" s="40"/>
      <c r="B5023" s="46"/>
      <c r="C5023" s="303" t="s">
        <v>535</v>
      </c>
      <c r="D5023" s="304" t="s">
        <v>535</v>
      </c>
      <c r="E5023" s="305" t="s">
        <v>18</v>
      </c>
      <c r="F5023" s="306">
        <v>624.79999999999995</v>
      </c>
      <c r="G5023" s="40"/>
      <c r="H5023" s="46"/>
    </row>
    <row r="5024" s="2" customFormat="1" ht="16.8" customHeight="1">
      <c r="A5024" s="40"/>
      <c r="B5024" s="46"/>
      <c r="C5024" s="307" t="s">
        <v>535</v>
      </c>
      <c r="D5024" s="307" t="s">
        <v>6536</v>
      </c>
      <c r="E5024" s="19" t="s">
        <v>18</v>
      </c>
      <c r="F5024" s="308">
        <v>624.79999999999995</v>
      </c>
      <c r="G5024" s="40"/>
      <c r="H5024" s="46"/>
    </row>
    <row r="5025" s="2" customFormat="1" ht="16.8" customHeight="1">
      <c r="A5025" s="40"/>
      <c r="B5025" s="46"/>
      <c r="C5025" s="303" t="s">
        <v>541</v>
      </c>
      <c r="D5025" s="304" t="s">
        <v>541</v>
      </c>
      <c r="E5025" s="305" t="s">
        <v>18</v>
      </c>
      <c r="F5025" s="306">
        <v>457.99000000000001</v>
      </c>
      <c r="G5025" s="40"/>
      <c r="H5025" s="46"/>
    </row>
    <row r="5026" s="2" customFormat="1" ht="16.8" customHeight="1">
      <c r="A5026" s="40"/>
      <c r="B5026" s="46"/>
      <c r="C5026" s="307" t="s">
        <v>541</v>
      </c>
      <c r="D5026" s="307" t="s">
        <v>6539</v>
      </c>
      <c r="E5026" s="19" t="s">
        <v>18</v>
      </c>
      <c r="F5026" s="308">
        <v>457.99000000000001</v>
      </c>
      <c r="G5026" s="40"/>
      <c r="H5026" s="46"/>
    </row>
    <row r="5027" s="2" customFormat="1" ht="16.8" customHeight="1">
      <c r="A5027" s="40"/>
      <c r="B5027" s="46"/>
      <c r="C5027" s="303" t="s">
        <v>522</v>
      </c>
      <c r="D5027" s="304" t="s">
        <v>522</v>
      </c>
      <c r="E5027" s="305" t="s">
        <v>18</v>
      </c>
      <c r="F5027" s="306">
        <v>879.24000000000001</v>
      </c>
      <c r="G5027" s="40"/>
      <c r="H5027" s="46"/>
    </row>
    <row r="5028" s="2" customFormat="1" ht="16.8" customHeight="1">
      <c r="A5028" s="40"/>
      <c r="B5028" s="46"/>
      <c r="C5028" s="307" t="s">
        <v>522</v>
      </c>
      <c r="D5028" s="307" t="s">
        <v>6541</v>
      </c>
      <c r="E5028" s="19" t="s">
        <v>18</v>
      </c>
      <c r="F5028" s="308">
        <v>879.24000000000001</v>
      </c>
      <c r="G5028" s="40"/>
      <c r="H5028" s="46"/>
    </row>
    <row r="5029" s="2" customFormat="1" ht="16.8" customHeight="1">
      <c r="A5029" s="40"/>
      <c r="B5029" s="46"/>
      <c r="C5029" s="303" t="s">
        <v>339</v>
      </c>
      <c r="D5029" s="304" t="s">
        <v>339</v>
      </c>
      <c r="E5029" s="305" t="s">
        <v>18</v>
      </c>
      <c r="F5029" s="306">
        <v>7</v>
      </c>
      <c r="G5029" s="40"/>
      <c r="H5029" s="46"/>
    </row>
    <row r="5030" s="2" customFormat="1" ht="16.8" customHeight="1">
      <c r="A5030" s="40"/>
      <c r="B5030" s="46"/>
      <c r="C5030" s="307" t="s">
        <v>339</v>
      </c>
      <c r="D5030" s="307" t="s">
        <v>6585</v>
      </c>
      <c r="E5030" s="19" t="s">
        <v>18</v>
      </c>
      <c r="F5030" s="308">
        <v>7</v>
      </c>
      <c r="G5030" s="40"/>
      <c r="H5030" s="46"/>
    </row>
    <row r="5031" s="2" customFormat="1" ht="16.8" customHeight="1">
      <c r="A5031" s="40"/>
      <c r="B5031" s="46"/>
      <c r="C5031" s="303" t="s">
        <v>576</v>
      </c>
      <c r="D5031" s="304" t="s">
        <v>576</v>
      </c>
      <c r="E5031" s="305" t="s">
        <v>18</v>
      </c>
      <c r="F5031" s="306">
        <v>393.80000000000001</v>
      </c>
      <c r="G5031" s="40"/>
      <c r="H5031" s="46"/>
    </row>
    <row r="5032" s="2" customFormat="1" ht="16.8" customHeight="1">
      <c r="A5032" s="40"/>
      <c r="B5032" s="46"/>
      <c r="C5032" s="307" t="s">
        <v>576</v>
      </c>
      <c r="D5032" s="307" t="s">
        <v>6550</v>
      </c>
      <c r="E5032" s="19" t="s">
        <v>18</v>
      </c>
      <c r="F5032" s="308">
        <v>393.80000000000001</v>
      </c>
      <c r="G5032" s="40"/>
      <c r="H5032" s="46"/>
    </row>
    <row r="5033" s="2" customFormat="1" ht="16.8" customHeight="1">
      <c r="A5033" s="40"/>
      <c r="B5033" s="46"/>
      <c r="C5033" s="303" t="s">
        <v>587</v>
      </c>
      <c r="D5033" s="304" t="s">
        <v>587</v>
      </c>
      <c r="E5033" s="305" t="s">
        <v>18</v>
      </c>
      <c r="F5033" s="306">
        <v>189.49000000000001</v>
      </c>
      <c r="G5033" s="40"/>
      <c r="H5033" s="46"/>
    </row>
    <row r="5034" s="2" customFormat="1" ht="16.8" customHeight="1">
      <c r="A5034" s="40"/>
      <c r="B5034" s="46"/>
      <c r="C5034" s="307" t="s">
        <v>587</v>
      </c>
      <c r="D5034" s="307" t="s">
        <v>6547</v>
      </c>
      <c r="E5034" s="19" t="s">
        <v>18</v>
      </c>
      <c r="F5034" s="308">
        <v>189.49000000000001</v>
      </c>
      <c r="G5034" s="40"/>
      <c r="H5034" s="46"/>
    </row>
    <row r="5035" s="2" customFormat="1" ht="16.8" customHeight="1">
      <c r="A5035" s="40"/>
      <c r="B5035" s="46"/>
      <c r="C5035" s="303" t="s">
        <v>1770</v>
      </c>
      <c r="D5035" s="304" t="s">
        <v>1770</v>
      </c>
      <c r="E5035" s="305" t="s">
        <v>18</v>
      </c>
      <c r="F5035" s="306">
        <v>5.5999999999999996</v>
      </c>
      <c r="G5035" s="40"/>
      <c r="H5035" s="46"/>
    </row>
    <row r="5036" s="2" customFormat="1" ht="16.8" customHeight="1">
      <c r="A5036" s="40"/>
      <c r="B5036" s="46"/>
      <c r="C5036" s="307" t="s">
        <v>1770</v>
      </c>
      <c r="D5036" s="307" t="s">
        <v>6448</v>
      </c>
      <c r="E5036" s="19" t="s">
        <v>18</v>
      </c>
      <c r="F5036" s="308">
        <v>5.5999999999999996</v>
      </c>
      <c r="G5036" s="40"/>
      <c r="H5036" s="46"/>
    </row>
    <row r="5037" s="2" customFormat="1" ht="16.8" customHeight="1">
      <c r="A5037" s="40"/>
      <c r="B5037" s="46"/>
      <c r="C5037" s="309" t="s">
        <v>7386</v>
      </c>
      <c r="D5037" s="40"/>
      <c r="E5037" s="40"/>
      <c r="F5037" s="40"/>
      <c r="G5037" s="40"/>
      <c r="H5037" s="46"/>
    </row>
    <row r="5038" s="2" customFormat="1" ht="16.8" customHeight="1">
      <c r="A5038" s="40"/>
      <c r="B5038" s="46"/>
      <c r="C5038" s="307" t="s">
        <v>4815</v>
      </c>
      <c r="D5038" s="307" t="s">
        <v>4816</v>
      </c>
      <c r="E5038" s="19" t="s">
        <v>478</v>
      </c>
      <c r="F5038" s="308">
        <v>6.4000000000000004</v>
      </c>
      <c r="G5038" s="40"/>
      <c r="H5038" s="46"/>
    </row>
    <row r="5039" s="2" customFormat="1" ht="16.8" customHeight="1">
      <c r="A5039" s="40"/>
      <c r="B5039" s="46"/>
      <c r="C5039" s="303" t="s">
        <v>602</v>
      </c>
      <c r="D5039" s="304" t="s">
        <v>602</v>
      </c>
      <c r="E5039" s="305" t="s">
        <v>18</v>
      </c>
      <c r="F5039" s="306">
        <v>4.7999999999999998</v>
      </c>
      <c r="G5039" s="40"/>
      <c r="H5039" s="46"/>
    </row>
    <row r="5040" s="2" customFormat="1" ht="16.8" customHeight="1">
      <c r="A5040" s="40"/>
      <c r="B5040" s="46"/>
      <c r="C5040" s="307" t="s">
        <v>602</v>
      </c>
      <c r="D5040" s="307" t="s">
        <v>6452</v>
      </c>
      <c r="E5040" s="19" t="s">
        <v>18</v>
      </c>
      <c r="F5040" s="308">
        <v>4.7999999999999998</v>
      </c>
      <c r="G5040" s="40"/>
      <c r="H5040" s="46"/>
    </row>
    <row r="5041" s="2" customFormat="1" ht="16.8" customHeight="1">
      <c r="A5041" s="40"/>
      <c r="B5041" s="46"/>
      <c r="C5041" s="303" t="s">
        <v>1826</v>
      </c>
      <c r="D5041" s="304" t="s">
        <v>1826</v>
      </c>
      <c r="E5041" s="305" t="s">
        <v>18</v>
      </c>
      <c r="F5041" s="306">
        <v>1.6000000000000001</v>
      </c>
      <c r="G5041" s="40"/>
      <c r="H5041" s="46"/>
    </row>
    <row r="5042" s="2" customFormat="1" ht="16.8" customHeight="1">
      <c r="A5042" s="40"/>
      <c r="B5042" s="46"/>
      <c r="C5042" s="307" t="s">
        <v>1826</v>
      </c>
      <c r="D5042" s="307" t="s">
        <v>6454</v>
      </c>
      <c r="E5042" s="19" t="s">
        <v>18</v>
      </c>
      <c r="F5042" s="308">
        <v>1.6000000000000001</v>
      </c>
      <c r="G5042" s="40"/>
      <c r="H5042" s="46"/>
    </row>
    <row r="5043" s="2" customFormat="1" ht="16.8" customHeight="1">
      <c r="A5043" s="40"/>
      <c r="B5043" s="46"/>
      <c r="C5043" s="303" t="s">
        <v>617</v>
      </c>
      <c r="D5043" s="304" t="s">
        <v>617</v>
      </c>
      <c r="E5043" s="305" t="s">
        <v>18</v>
      </c>
      <c r="F5043" s="306">
        <v>11.539999999999999</v>
      </c>
      <c r="G5043" s="40"/>
      <c r="H5043" s="46"/>
    </row>
    <row r="5044" s="2" customFormat="1" ht="16.8" customHeight="1">
      <c r="A5044" s="40"/>
      <c r="B5044" s="46"/>
      <c r="C5044" s="307" t="s">
        <v>617</v>
      </c>
      <c r="D5044" s="307" t="s">
        <v>6456</v>
      </c>
      <c r="E5044" s="19" t="s">
        <v>18</v>
      </c>
      <c r="F5044" s="308">
        <v>11.539999999999999</v>
      </c>
      <c r="G5044" s="40"/>
      <c r="H5044" s="46"/>
    </row>
    <row r="5045" s="2" customFormat="1" ht="16.8" customHeight="1">
      <c r="A5045" s="40"/>
      <c r="B5045" s="46"/>
      <c r="C5045" s="309" t="s">
        <v>7386</v>
      </c>
      <c r="D5045" s="40"/>
      <c r="E5045" s="40"/>
      <c r="F5045" s="40"/>
      <c r="G5045" s="40"/>
      <c r="H5045" s="46"/>
    </row>
    <row r="5046" s="2" customFormat="1" ht="16.8" customHeight="1">
      <c r="A5046" s="40"/>
      <c r="B5046" s="46"/>
      <c r="C5046" s="307" t="s">
        <v>4830</v>
      </c>
      <c r="D5046" s="307" t="s">
        <v>4831</v>
      </c>
      <c r="E5046" s="19" t="s">
        <v>343</v>
      </c>
      <c r="F5046" s="308">
        <v>25.48</v>
      </c>
      <c r="G5046" s="40"/>
      <c r="H5046" s="46"/>
    </row>
    <row r="5047" s="2" customFormat="1" ht="16.8" customHeight="1">
      <c r="A5047" s="40"/>
      <c r="B5047" s="46"/>
      <c r="C5047" s="303" t="s">
        <v>624</v>
      </c>
      <c r="D5047" s="304" t="s">
        <v>624</v>
      </c>
      <c r="E5047" s="305" t="s">
        <v>18</v>
      </c>
      <c r="F5047" s="306">
        <v>19.620000000000001</v>
      </c>
      <c r="G5047" s="40"/>
      <c r="H5047" s="46"/>
    </row>
    <row r="5048" s="2" customFormat="1" ht="16.8" customHeight="1">
      <c r="A5048" s="40"/>
      <c r="B5048" s="46"/>
      <c r="C5048" s="303" t="s">
        <v>4426</v>
      </c>
      <c r="D5048" s="304" t="s">
        <v>4426</v>
      </c>
      <c r="E5048" s="305" t="s">
        <v>18</v>
      </c>
      <c r="F5048" s="306">
        <v>2.9399999999999999</v>
      </c>
      <c r="G5048" s="40"/>
      <c r="H5048" s="46"/>
    </row>
    <row r="5049" s="2" customFormat="1" ht="16.8" customHeight="1">
      <c r="A5049" s="40"/>
      <c r="B5049" s="46"/>
      <c r="C5049" s="303" t="s">
        <v>1738</v>
      </c>
      <c r="D5049" s="304" t="s">
        <v>1738</v>
      </c>
      <c r="E5049" s="305" t="s">
        <v>18</v>
      </c>
      <c r="F5049" s="306">
        <v>66.689999999999998</v>
      </c>
      <c r="G5049" s="40"/>
      <c r="H5049" s="46"/>
    </row>
    <row r="5050" s="2" customFormat="1" ht="16.8" customHeight="1">
      <c r="A5050" s="40"/>
      <c r="B5050" s="46"/>
      <c r="C5050" s="307" t="s">
        <v>18</v>
      </c>
      <c r="D5050" s="307" t="s">
        <v>6466</v>
      </c>
      <c r="E5050" s="19" t="s">
        <v>18</v>
      </c>
      <c r="F5050" s="308">
        <v>0</v>
      </c>
      <c r="G5050" s="40"/>
      <c r="H5050" s="46"/>
    </row>
    <row r="5051" s="2" customFormat="1" ht="16.8" customHeight="1">
      <c r="A5051" s="40"/>
      <c r="B5051" s="46"/>
      <c r="C5051" s="307" t="s">
        <v>1738</v>
      </c>
      <c r="D5051" s="307" t="s">
        <v>6467</v>
      </c>
      <c r="E5051" s="19" t="s">
        <v>18</v>
      </c>
      <c r="F5051" s="308">
        <v>66.689999999999998</v>
      </c>
      <c r="G5051" s="40"/>
      <c r="H5051" s="46"/>
    </row>
    <row r="5052" s="2" customFormat="1" ht="16.8" customHeight="1">
      <c r="A5052" s="40"/>
      <c r="B5052" s="46"/>
      <c r="C5052" s="303" t="s">
        <v>1139</v>
      </c>
      <c r="D5052" s="304" t="s">
        <v>1139</v>
      </c>
      <c r="E5052" s="305" t="s">
        <v>18</v>
      </c>
      <c r="F5052" s="306">
        <v>131.88999999999999</v>
      </c>
      <c r="G5052" s="40"/>
      <c r="H5052" s="46"/>
    </row>
    <row r="5053" s="2" customFormat="1" ht="16.8" customHeight="1">
      <c r="A5053" s="40"/>
      <c r="B5053" s="46"/>
      <c r="C5053" s="307" t="s">
        <v>1139</v>
      </c>
      <c r="D5053" s="307" t="s">
        <v>6496</v>
      </c>
      <c r="E5053" s="19" t="s">
        <v>18</v>
      </c>
      <c r="F5053" s="308">
        <v>131.88999999999999</v>
      </c>
      <c r="G5053" s="40"/>
      <c r="H5053" s="46"/>
    </row>
    <row r="5054" s="2" customFormat="1" ht="16.8" customHeight="1">
      <c r="A5054" s="40"/>
      <c r="B5054" s="46"/>
      <c r="C5054" s="303" t="s">
        <v>435</v>
      </c>
      <c r="D5054" s="304" t="s">
        <v>435</v>
      </c>
      <c r="E5054" s="305" t="s">
        <v>18</v>
      </c>
      <c r="F5054" s="306">
        <v>26</v>
      </c>
      <c r="G5054" s="40"/>
      <c r="H5054" s="46"/>
    </row>
    <row r="5055" s="2" customFormat="1" ht="16.8" customHeight="1">
      <c r="A5055" s="40"/>
      <c r="B5055" s="46"/>
      <c r="C5055" s="307" t="s">
        <v>435</v>
      </c>
      <c r="D5055" s="307" t="s">
        <v>6590</v>
      </c>
      <c r="E5055" s="19" t="s">
        <v>18</v>
      </c>
      <c r="F5055" s="308">
        <v>26</v>
      </c>
      <c r="G5055" s="40"/>
      <c r="H5055" s="46"/>
    </row>
    <row r="5056" s="2" customFormat="1" ht="16.8" customHeight="1">
      <c r="A5056" s="40"/>
      <c r="B5056" s="46"/>
      <c r="C5056" s="303" t="s">
        <v>487</v>
      </c>
      <c r="D5056" s="304" t="s">
        <v>487</v>
      </c>
      <c r="E5056" s="305" t="s">
        <v>18</v>
      </c>
      <c r="F5056" s="306">
        <v>9.8100000000000005</v>
      </c>
      <c r="G5056" s="40"/>
      <c r="H5056" s="46"/>
    </row>
    <row r="5057" s="2" customFormat="1" ht="16.8" customHeight="1">
      <c r="A5057" s="40"/>
      <c r="B5057" s="46"/>
      <c r="C5057" s="303" t="s">
        <v>481</v>
      </c>
      <c r="D5057" s="304" t="s">
        <v>481</v>
      </c>
      <c r="E5057" s="305" t="s">
        <v>18</v>
      </c>
      <c r="F5057" s="306">
        <v>2.9399999999999999</v>
      </c>
      <c r="G5057" s="40"/>
      <c r="H5057" s="46"/>
    </row>
    <row r="5058" s="2" customFormat="1" ht="16.8" customHeight="1">
      <c r="A5058" s="40"/>
      <c r="B5058" s="46"/>
      <c r="C5058" s="303" t="s">
        <v>495</v>
      </c>
      <c r="D5058" s="304" t="s">
        <v>495</v>
      </c>
      <c r="E5058" s="305" t="s">
        <v>18</v>
      </c>
      <c r="F5058" s="306">
        <v>439.62</v>
      </c>
      <c r="G5058" s="40"/>
      <c r="H5058" s="46"/>
    </row>
    <row r="5059" s="2" customFormat="1" ht="16.8" customHeight="1">
      <c r="A5059" s="40"/>
      <c r="B5059" s="46"/>
      <c r="C5059" s="307" t="s">
        <v>495</v>
      </c>
      <c r="D5059" s="307" t="s">
        <v>6501</v>
      </c>
      <c r="E5059" s="19" t="s">
        <v>18</v>
      </c>
      <c r="F5059" s="308">
        <v>439.62</v>
      </c>
      <c r="G5059" s="40"/>
      <c r="H5059" s="46"/>
    </row>
    <row r="5060" s="2" customFormat="1" ht="16.8" customHeight="1">
      <c r="A5060" s="40"/>
      <c r="B5060" s="46"/>
      <c r="C5060" s="303" t="s">
        <v>5140</v>
      </c>
      <c r="D5060" s="304" t="s">
        <v>5140</v>
      </c>
      <c r="E5060" s="305" t="s">
        <v>18</v>
      </c>
      <c r="F5060" s="306">
        <v>131.88999999999999</v>
      </c>
      <c r="G5060" s="40"/>
      <c r="H5060" s="46"/>
    </row>
    <row r="5061" s="2" customFormat="1" ht="16.8" customHeight="1">
      <c r="A5061" s="40"/>
      <c r="B5061" s="46"/>
      <c r="C5061" s="307" t="s">
        <v>5140</v>
      </c>
      <c r="D5061" s="307" t="s">
        <v>6503</v>
      </c>
      <c r="E5061" s="19" t="s">
        <v>18</v>
      </c>
      <c r="F5061" s="308">
        <v>131.88999999999999</v>
      </c>
      <c r="G5061" s="40"/>
      <c r="H5061" s="46"/>
    </row>
    <row r="5062" s="2" customFormat="1" ht="16.8" customHeight="1">
      <c r="A5062" s="40"/>
      <c r="B5062" s="46"/>
      <c r="C5062" s="303" t="s">
        <v>4440</v>
      </c>
      <c r="D5062" s="304" t="s">
        <v>4440</v>
      </c>
      <c r="E5062" s="305" t="s">
        <v>18</v>
      </c>
      <c r="F5062" s="306">
        <v>121.26000000000001</v>
      </c>
      <c r="G5062" s="40"/>
      <c r="H5062" s="46"/>
    </row>
    <row r="5063" s="2" customFormat="1" ht="16.8" customHeight="1">
      <c r="A5063" s="40"/>
      <c r="B5063" s="46"/>
      <c r="C5063" s="307" t="s">
        <v>18</v>
      </c>
      <c r="D5063" s="307" t="s">
        <v>6466</v>
      </c>
      <c r="E5063" s="19" t="s">
        <v>18</v>
      </c>
      <c r="F5063" s="308">
        <v>0</v>
      </c>
      <c r="G5063" s="40"/>
      <c r="H5063" s="46"/>
    </row>
    <row r="5064" s="2" customFormat="1" ht="16.8" customHeight="1">
      <c r="A5064" s="40"/>
      <c r="B5064" s="46"/>
      <c r="C5064" s="307" t="s">
        <v>4440</v>
      </c>
      <c r="D5064" s="307" t="s">
        <v>6505</v>
      </c>
      <c r="E5064" s="19" t="s">
        <v>18</v>
      </c>
      <c r="F5064" s="308">
        <v>121.26000000000001</v>
      </c>
      <c r="G5064" s="40"/>
      <c r="H5064" s="46"/>
    </row>
    <row r="5065" s="2" customFormat="1" ht="16.8" customHeight="1">
      <c r="A5065" s="40"/>
      <c r="B5065" s="46"/>
      <c r="C5065" s="309" t="s">
        <v>7386</v>
      </c>
      <c r="D5065" s="40"/>
      <c r="E5065" s="40"/>
      <c r="F5065" s="40"/>
      <c r="G5065" s="40"/>
      <c r="H5065" s="46"/>
    </row>
    <row r="5066" s="2" customFormat="1" ht="16.8" customHeight="1">
      <c r="A5066" s="40"/>
      <c r="B5066" s="46"/>
      <c r="C5066" s="307" t="s">
        <v>554</v>
      </c>
      <c r="D5066" s="307" t="s">
        <v>555</v>
      </c>
      <c r="E5066" s="19" t="s">
        <v>309</v>
      </c>
      <c r="F5066" s="308">
        <v>1604.55</v>
      </c>
      <c r="G5066" s="40"/>
      <c r="H5066" s="46"/>
    </row>
    <row r="5067" s="2" customFormat="1" ht="16.8" customHeight="1">
      <c r="A5067" s="40"/>
      <c r="B5067" s="46"/>
      <c r="C5067" s="303" t="s">
        <v>4407</v>
      </c>
      <c r="D5067" s="304" t="s">
        <v>4407</v>
      </c>
      <c r="E5067" s="305" t="s">
        <v>18</v>
      </c>
      <c r="F5067" s="306">
        <v>1604.54</v>
      </c>
      <c r="G5067" s="40"/>
      <c r="H5067" s="46"/>
    </row>
    <row r="5068" s="2" customFormat="1" ht="16.8" customHeight="1">
      <c r="A5068" s="40"/>
      <c r="B5068" s="46"/>
      <c r="C5068" s="307" t="s">
        <v>4407</v>
      </c>
      <c r="D5068" s="307" t="s">
        <v>6522</v>
      </c>
      <c r="E5068" s="19" t="s">
        <v>18</v>
      </c>
      <c r="F5068" s="308">
        <v>1604.54</v>
      </c>
      <c r="G5068" s="40"/>
      <c r="H5068" s="46"/>
    </row>
    <row r="5069" s="2" customFormat="1" ht="16.8" customHeight="1">
      <c r="A5069" s="40"/>
      <c r="B5069" s="46"/>
      <c r="C5069" s="303" t="s">
        <v>4412</v>
      </c>
      <c r="D5069" s="304" t="s">
        <v>4412</v>
      </c>
      <c r="E5069" s="305" t="s">
        <v>18</v>
      </c>
      <c r="F5069" s="306">
        <v>879.24000000000001</v>
      </c>
      <c r="G5069" s="40"/>
      <c r="H5069" s="46"/>
    </row>
    <row r="5070" s="2" customFormat="1" ht="16.8" customHeight="1">
      <c r="A5070" s="40"/>
      <c r="B5070" s="46"/>
      <c r="C5070" s="307" t="s">
        <v>4412</v>
      </c>
      <c r="D5070" s="307" t="s">
        <v>6524</v>
      </c>
      <c r="E5070" s="19" t="s">
        <v>18</v>
      </c>
      <c r="F5070" s="308">
        <v>879.24000000000001</v>
      </c>
      <c r="G5070" s="40"/>
      <c r="H5070" s="46"/>
    </row>
    <row r="5071" s="2" customFormat="1" ht="16.8" customHeight="1">
      <c r="A5071" s="40"/>
      <c r="B5071" s="46"/>
      <c r="C5071" s="303" t="s">
        <v>5644</v>
      </c>
      <c r="D5071" s="304" t="s">
        <v>5644</v>
      </c>
      <c r="E5071" s="305" t="s">
        <v>18</v>
      </c>
      <c r="F5071" s="306">
        <v>1249.5999999999999</v>
      </c>
      <c r="G5071" s="40"/>
      <c r="H5071" s="46"/>
    </row>
    <row r="5072" s="2" customFormat="1" ht="16.8" customHeight="1">
      <c r="A5072" s="40"/>
      <c r="B5072" s="46"/>
      <c r="C5072" s="307" t="s">
        <v>5644</v>
      </c>
      <c r="D5072" s="307" t="s">
        <v>6526</v>
      </c>
      <c r="E5072" s="19" t="s">
        <v>18</v>
      </c>
      <c r="F5072" s="308">
        <v>1249.5999999999999</v>
      </c>
      <c r="G5072" s="40"/>
      <c r="H5072" s="46"/>
    </row>
    <row r="5073" s="2" customFormat="1" ht="16.8" customHeight="1">
      <c r="A5073" s="40"/>
      <c r="B5073" s="46"/>
      <c r="C5073" s="303" t="s">
        <v>353</v>
      </c>
      <c r="D5073" s="304" t="s">
        <v>353</v>
      </c>
      <c r="E5073" s="305" t="s">
        <v>18</v>
      </c>
      <c r="F5073" s="306">
        <v>6</v>
      </c>
      <c r="G5073" s="40"/>
      <c r="H5073" s="46"/>
    </row>
    <row r="5074" s="2" customFormat="1" ht="16.8" customHeight="1">
      <c r="A5074" s="40"/>
      <c r="B5074" s="46"/>
      <c r="C5074" s="307" t="s">
        <v>353</v>
      </c>
      <c r="D5074" s="307" t="s">
        <v>6606</v>
      </c>
      <c r="E5074" s="19" t="s">
        <v>18</v>
      </c>
      <c r="F5074" s="308">
        <v>6</v>
      </c>
      <c r="G5074" s="40"/>
      <c r="H5074" s="46"/>
    </row>
    <row r="5075" s="2" customFormat="1" ht="16.8" customHeight="1">
      <c r="A5075" s="40"/>
      <c r="B5075" s="46"/>
      <c r="C5075" s="303" t="s">
        <v>3473</v>
      </c>
      <c r="D5075" s="304" t="s">
        <v>3473</v>
      </c>
      <c r="E5075" s="305" t="s">
        <v>18</v>
      </c>
      <c r="F5075" s="306">
        <v>47.210000000000001</v>
      </c>
      <c r="G5075" s="40"/>
      <c r="H5075" s="46"/>
    </row>
    <row r="5076" s="2" customFormat="1" ht="16.8" customHeight="1">
      <c r="A5076" s="40"/>
      <c r="B5076" s="46"/>
      <c r="C5076" s="307" t="s">
        <v>3473</v>
      </c>
      <c r="D5076" s="307" t="s">
        <v>6553</v>
      </c>
      <c r="E5076" s="19" t="s">
        <v>18</v>
      </c>
      <c r="F5076" s="308">
        <v>47.210000000000001</v>
      </c>
      <c r="G5076" s="40"/>
      <c r="H5076" s="46"/>
    </row>
    <row r="5077" s="2" customFormat="1" ht="16.8" customHeight="1">
      <c r="A5077" s="40"/>
      <c r="B5077" s="46"/>
      <c r="C5077" s="303" t="s">
        <v>1532</v>
      </c>
      <c r="D5077" s="304" t="s">
        <v>1532</v>
      </c>
      <c r="E5077" s="305" t="s">
        <v>18</v>
      </c>
      <c r="F5077" s="306">
        <v>35.700000000000003</v>
      </c>
      <c r="G5077" s="40"/>
      <c r="H5077" s="46"/>
    </row>
    <row r="5078" s="2" customFormat="1" ht="16.8" customHeight="1">
      <c r="A5078" s="40"/>
      <c r="B5078" s="46"/>
      <c r="C5078" s="307" t="s">
        <v>1532</v>
      </c>
      <c r="D5078" s="307" t="s">
        <v>6628</v>
      </c>
      <c r="E5078" s="19" t="s">
        <v>18</v>
      </c>
      <c r="F5078" s="308">
        <v>35.700000000000003</v>
      </c>
      <c r="G5078" s="40"/>
      <c r="H5078" s="46"/>
    </row>
    <row r="5079" s="2" customFormat="1" ht="16.8" customHeight="1">
      <c r="A5079" s="40"/>
      <c r="B5079" s="46"/>
      <c r="C5079" s="309" t="s">
        <v>7386</v>
      </c>
      <c r="D5079" s="40"/>
      <c r="E5079" s="40"/>
      <c r="F5079" s="40"/>
      <c r="G5079" s="40"/>
      <c r="H5079" s="46"/>
    </row>
    <row r="5080" s="2" customFormat="1" ht="16.8" customHeight="1">
      <c r="A5080" s="40"/>
      <c r="B5080" s="46"/>
      <c r="C5080" s="307" t="s">
        <v>6623</v>
      </c>
      <c r="D5080" s="307" t="s">
        <v>6624</v>
      </c>
      <c r="E5080" s="19" t="s">
        <v>478</v>
      </c>
      <c r="F5080" s="308">
        <v>429.19999999999999</v>
      </c>
      <c r="G5080" s="40"/>
      <c r="H5080" s="46"/>
    </row>
    <row r="5081" s="2" customFormat="1" ht="16.8" customHeight="1">
      <c r="A5081" s="40"/>
      <c r="B5081" s="46"/>
      <c r="C5081" s="303" t="s">
        <v>315</v>
      </c>
      <c r="D5081" s="304" t="s">
        <v>315</v>
      </c>
      <c r="E5081" s="305" t="s">
        <v>18</v>
      </c>
      <c r="F5081" s="306">
        <v>2.1600000000000001</v>
      </c>
      <c r="G5081" s="40"/>
      <c r="H5081" s="46"/>
    </row>
    <row r="5082" s="2" customFormat="1" ht="16.8" customHeight="1">
      <c r="A5082" s="40"/>
      <c r="B5082" s="46"/>
      <c r="C5082" s="307" t="s">
        <v>315</v>
      </c>
      <c r="D5082" s="307" t="s">
        <v>6559</v>
      </c>
      <c r="E5082" s="19" t="s">
        <v>18</v>
      </c>
      <c r="F5082" s="308">
        <v>2.1600000000000001</v>
      </c>
      <c r="G5082" s="40"/>
      <c r="H5082" s="46"/>
    </row>
    <row r="5083" s="2" customFormat="1" ht="16.8" customHeight="1">
      <c r="A5083" s="40"/>
      <c r="B5083" s="46"/>
      <c r="C5083" s="309" t="s">
        <v>7386</v>
      </c>
      <c r="D5083" s="40"/>
      <c r="E5083" s="40"/>
      <c r="F5083" s="40"/>
      <c r="G5083" s="40"/>
      <c r="H5083" s="46"/>
    </row>
    <row r="5084" s="2" customFormat="1" ht="16.8" customHeight="1">
      <c r="A5084" s="40"/>
      <c r="B5084" s="46"/>
      <c r="C5084" s="307" t="s">
        <v>6554</v>
      </c>
      <c r="D5084" s="307" t="s">
        <v>6555</v>
      </c>
      <c r="E5084" s="19" t="s">
        <v>343</v>
      </c>
      <c r="F5084" s="308">
        <v>4.0700000000000003</v>
      </c>
      <c r="G5084" s="40"/>
      <c r="H5084" s="46"/>
    </row>
    <row r="5085" s="2" customFormat="1" ht="16.8" customHeight="1">
      <c r="A5085" s="40"/>
      <c r="B5085" s="46"/>
      <c r="C5085" s="303" t="s">
        <v>2770</v>
      </c>
      <c r="D5085" s="304" t="s">
        <v>2770</v>
      </c>
      <c r="E5085" s="305" t="s">
        <v>18</v>
      </c>
      <c r="F5085" s="306">
        <v>9.8599999999999994</v>
      </c>
      <c r="G5085" s="40"/>
      <c r="H5085" s="46"/>
    </row>
    <row r="5086" s="2" customFormat="1" ht="16.8" customHeight="1">
      <c r="A5086" s="40"/>
      <c r="B5086" s="46"/>
      <c r="C5086" s="307" t="s">
        <v>2770</v>
      </c>
      <c r="D5086" s="307" t="s">
        <v>6567</v>
      </c>
      <c r="E5086" s="19" t="s">
        <v>18</v>
      </c>
      <c r="F5086" s="308">
        <v>9.8599999999999994</v>
      </c>
      <c r="G5086" s="40"/>
      <c r="H5086" s="46"/>
    </row>
    <row r="5087" s="2" customFormat="1" ht="16.8" customHeight="1">
      <c r="A5087" s="40"/>
      <c r="B5087" s="46"/>
      <c r="C5087" s="309" t="s">
        <v>7386</v>
      </c>
      <c r="D5087" s="40"/>
      <c r="E5087" s="40"/>
      <c r="F5087" s="40"/>
      <c r="G5087" s="40"/>
      <c r="H5087" s="46"/>
    </row>
    <row r="5088" s="2" customFormat="1" ht="16.8" customHeight="1">
      <c r="A5088" s="40"/>
      <c r="B5088" s="46"/>
      <c r="C5088" s="307" t="s">
        <v>6562</v>
      </c>
      <c r="D5088" s="307" t="s">
        <v>6563</v>
      </c>
      <c r="E5088" s="19" t="s">
        <v>309</v>
      </c>
      <c r="F5088" s="308">
        <v>21.390000000000001</v>
      </c>
      <c r="G5088" s="40"/>
      <c r="H5088" s="46"/>
    </row>
    <row r="5089" s="2" customFormat="1" ht="16.8" customHeight="1">
      <c r="A5089" s="40"/>
      <c r="B5089" s="46"/>
      <c r="C5089" s="303" t="s">
        <v>2097</v>
      </c>
      <c r="D5089" s="304" t="s">
        <v>2097</v>
      </c>
      <c r="E5089" s="305" t="s">
        <v>18</v>
      </c>
      <c r="F5089" s="306">
        <v>1</v>
      </c>
      <c r="G5089" s="40"/>
      <c r="H5089" s="46"/>
    </row>
    <row r="5090" s="2" customFormat="1" ht="16.8" customHeight="1">
      <c r="A5090" s="40"/>
      <c r="B5090" s="46"/>
      <c r="C5090" s="307" t="s">
        <v>2097</v>
      </c>
      <c r="D5090" s="307" t="s">
        <v>6672</v>
      </c>
      <c r="E5090" s="19" t="s">
        <v>18</v>
      </c>
      <c r="F5090" s="308">
        <v>1</v>
      </c>
      <c r="G5090" s="40"/>
      <c r="H5090" s="46"/>
    </row>
    <row r="5091" s="2" customFormat="1" ht="16.8" customHeight="1">
      <c r="A5091" s="40"/>
      <c r="B5091" s="46"/>
      <c r="C5091" s="309" t="s">
        <v>7386</v>
      </c>
      <c r="D5091" s="40"/>
      <c r="E5091" s="40"/>
      <c r="F5091" s="40"/>
      <c r="G5091" s="40"/>
      <c r="H5091" s="46"/>
    </row>
    <row r="5092" s="2" customFormat="1" ht="16.8" customHeight="1">
      <c r="A5092" s="40"/>
      <c r="B5092" s="46"/>
      <c r="C5092" s="307" t="s">
        <v>6667</v>
      </c>
      <c r="D5092" s="307" t="s">
        <v>6668</v>
      </c>
      <c r="E5092" s="19" t="s">
        <v>320</v>
      </c>
      <c r="F5092" s="308">
        <v>7</v>
      </c>
      <c r="G5092" s="40"/>
      <c r="H5092" s="46"/>
    </row>
    <row r="5093" s="2" customFormat="1" ht="16.8" customHeight="1">
      <c r="A5093" s="40"/>
      <c r="B5093" s="46"/>
      <c r="C5093" s="303" t="s">
        <v>2973</v>
      </c>
      <c r="D5093" s="304" t="s">
        <v>2973</v>
      </c>
      <c r="E5093" s="305" t="s">
        <v>18</v>
      </c>
      <c r="F5093" s="306">
        <v>21.800000000000001</v>
      </c>
      <c r="G5093" s="40"/>
      <c r="H5093" s="46"/>
    </row>
    <row r="5094" s="2" customFormat="1" ht="16.8" customHeight="1">
      <c r="A5094" s="40"/>
      <c r="B5094" s="46"/>
      <c r="C5094" s="307" t="s">
        <v>2973</v>
      </c>
      <c r="D5094" s="307" t="s">
        <v>6620</v>
      </c>
      <c r="E5094" s="19" t="s">
        <v>18</v>
      </c>
      <c r="F5094" s="308">
        <v>21.800000000000001</v>
      </c>
      <c r="G5094" s="40"/>
      <c r="H5094" s="46"/>
    </row>
    <row r="5095" s="2" customFormat="1" ht="16.8" customHeight="1">
      <c r="A5095" s="40"/>
      <c r="B5095" s="46"/>
      <c r="C5095" s="309" t="s">
        <v>7386</v>
      </c>
      <c r="D5095" s="40"/>
      <c r="E5095" s="40"/>
      <c r="F5095" s="40"/>
      <c r="G5095" s="40"/>
      <c r="H5095" s="46"/>
    </row>
    <row r="5096" s="2" customFormat="1" ht="16.8" customHeight="1">
      <c r="A5096" s="40"/>
      <c r="B5096" s="46"/>
      <c r="C5096" s="307" t="s">
        <v>6379</v>
      </c>
      <c r="D5096" s="307" t="s">
        <v>6380</v>
      </c>
      <c r="E5096" s="19" t="s">
        <v>478</v>
      </c>
      <c r="F5096" s="308">
        <v>451</v>
      </c>
      <c r="G5096" s="40"/>
      <c r="H5096" s="46"/>
    </row>
    <row r="5097" s="2" customFormat="1" ht="16.8" customHeight="1">
      <c r="A5097" s="40"/>
      <c r="B5097" s="46"/>
      <c r="C5097" s="303" t="s">
        <v>2975</v>
      </c>
      <c r="D5097" s="304" t="s">
        <v>2975</v>
      </c>
      <c r="E5097" s="305" t="s">
        <v>18</v>
      </c>
      <c r="F5097" s="306">
        <v>21.800000000000001</v>
      </c>
      <c r="G5097" s="40"/>
      <c r="H5097" s="46"/>
    </row>
    <row r="5098" s="2" customFormat="1" ht="16.8" customHeight="1">
      <c r="A5098" s="40"/>
      <c r="B5098" s="46"/>
      <c r="C5098" s="307" t="s">
        <v>2975</v>
      </c>
      <c r="D5098" s="307" t="s">
        <v>6620</v>
      </c>
      <c r="E5098" s="19" t="s">
        <v>18</v>
      </c>
      <c r="F5098" s="308">
        <v>21.800000000000001</v>
      </c>
      <c r="G5098" s="40"/>
      <c r="H5098" s="46"/>
    </row>
    <row r="5099" s="2" customFormat="1" ht="16.8" customHeight="1">
      <c r="A5099" s="40"/>
      <c r="B5099" s="46"/>
      <c r="C5099" s="309" t="s">
        <v>7386</v>
      </c>
      <c r="D5099" s="40"/>
      <c r="E5099" s="40"/>
      <c r="F5099" s="40"/>
      <c r="G5099" s="40"/>
      <c r="H5099" s="46"/>
    </row>
    <row r="5100" s="2" customFormat="1" ht="16.8" customHeight="1">
      <c r="A5100" s="40"/>
      <c r="B5100" s="46"/>
      <c r="C5100" s="307" t="s">
        <v>6384</v>
      </c>
      <c r="D5100" s="307" t="s">
        <v>6385</v>
      </c>
      <c r="E5100" s="19" t="s">
        <v>478</v>
      </c>
      <c r="F5100" s="308">
        <v>451</v>
      </c>
      <c r="G5100" s="40"/>
      <c r="H5100" s="46"/>
    </row>
    <row r="5101" s="2" customFormat="1" ht="16.8" customHeight="1">
      <c r="A5101" s="40"/>
      <c r="B5101" s="46"/>
      <c r="C5101" s="303" t="s">
        <v>6531</v>
      </c>
      <c r="D5101" s="304" t="s">
        <v>6531</v>
      </c>
      <c r="E5101" s="305" t="s">
        <v>18</v>
      </c>
      <c r="F5101" s="306">
        <v>-624.79999999999995</v>
      </c>
      <c r="G5101" s="40"/>
      <c r="H5101" s="46"/>
    </row>
    <row r="5102" s="2" customFormat="1" ht="16.8" customHeight="1">
      <c r="A5102" s="40"/>
      <c r="B5102" s="46"/>
      <c r="C5102" s="307" t="s">
        <v>6531</v>
      </c>
      <c r="D5102" s="307" t="s">
        <v>6532</v>
      </c>
      <c r="E5102" s="19" t="s">
        <v>18</v>
      </c>
      <c r="F5102" s="308">
        <v>-624.79999999999995</v>
      </c>
      <c r="G5102" s="40"/>
      <c r="H5102" s="46"/>
    </row>
    <row r="5103" s="2" customFormat="1" ht="16.8" customHeight="1">
      <c r="A5103" s="40"/>
      <c r="B5103" s="46"/>
      <c r="C5103" s="303" t="s">
        <v>1452</v>
      </c>
      <c r="D5103" s="304" t="s">
        <v>1452</v>
      </c>
      <c r="E5103" s="305" t="s">
        <v>18</v>
      </c>
      <c r="F5103" s="306">
        <v>254.44</v>
      </c>
      <c r="G5103" s="40"/>
      <c r="H5103" s="46"/>
    </row>
    <row r="5104" s="2" customFormat="1" ht="16.8" customHeight="1">
      <c r="A5104" s="40"/>
      <c r="B5104" s="46"/>
      <c r="C5104" s="307" t="s">
        <v>1452</v>
      </c>
      <c r="D5104" s="307" t="s">
        <v>6537</v>
      </c>
      <c r="E5104" s="19" t="s">
        <v>18</v>
      </c>
      <c r="F5104" s="308">
        <v>254.44</v>
      </c>
      <c r="G5104" s="40"/>
      <c r="H5104" s="46"/>
    </row>
    <row r="5105" s="2" customFormat="1" ht="16.8" customHeight="1">
      <c r="A5105" s="40"/>
      <c r="B5105" s="46"/>
      <c r="C5105" s="303" t="s">
        <v>4049</v>
      </c>
      <c r="D5105" s="304" t="s">
        <v>4049</v>
      </c>
      <c r="E5105" s="305" t="s">
        <v>18</v>
      </c>
      <c r="F5105" s="306">
        <v>-49.390000000000001</v>
      </c>
      <c r="G5105" s="40"/>
      <c r="H5105" s="46"/>
    </row>
    <row r="5106" s="2" customFormat="1" ht="16.8" customHeight="1">
      <c r="A5106" s="40"/>
      <c r="B5106" s="46"/>
      <c r="C5106" s="307" t="s">
        <v>18</v>
      </c>
      <c r="D5106" s="307" t="s">
        <v>6238</v>
      </c>
      <c r="E5106" s="19" t="s">
        <v>18</v>
      </c>
      <c r="F5106" s="308">
        <v>0</v>
      </c>
      <c r="G5106" s="40"/>
      <c r="H5106" s="46"/>
    </row>
    <row r="5107" s="2" customFormat="1" ht="16.8" customHeight="1">
      <c r="A5107" s="40"/>
      <c r="B5107" s="46"/>
      <c r="C5107" s="307" t="s">
        <v>4049</v>
      </c>
      <c r="D5107" s="307" t="s">
        <v>6542</v>
      </c>
      <c r="E5107" s="19" t="s">
        <v>18</v>
      </c>
      <c r="F5107" s="308">
        <v>-49.390000000000001</v>
      </c>
      <c r="G5107" s="40"/>
      <c r="H5107" s="46"/>
    </row>
    <row r="5108" s="2" customFormat="1" ht="16.8" customHeight="1">
      <c r="A5108" s="40"/>
      <c r="B5108" s="46"/>
      <c r="C5108" s="303" t="s">
        <v>578</v>
      </c>
      <c r="D5108" s="304" t="s">
        <v>578</v>
      </c>
      <c r="E5108" s="305" t="s">
        <v>18</v>
      </c>
      <c r="F5108" s="306">
        <v>282.30000000000001</v>
      </c>
      <c r="G5108" s="40"/>
      <c r="H5108" s="46"/>
    </row>
    <row r="5109" s="2" customFormat="1" ht="16.8" customHeight="1">
      <c r="A5109" s="40"/>
      <c r="B5109" s="46"/>
      <c r="C5109" s="303" t="s">
        <v>589</v>
      </c>
      <c r="D5109" s="304" t="s">
        <v>589</v>
      </c>
      <c r="E5109" s="305" t="s">
        <v>18</v>
      </c>
      <c r="F5109" s="306">
        <v>7.4100000000000001</v>
      </c>
      <c r="G5109" s="40"/>
      <c r="H5109" s="46"/>
    </row>
    <row r="5110" s="2" customFormat="1" ht="16.8" customHeight="1">
      <c r="A5110" s="40"/>
      <c r="B5110" s="46"/>
      <c r="C5110" s="307" t="s">
        <v>589</v>
      </c>
      <c r="D5110" s="307" t="s">
        <v>6548</v>
      </c>
      <c r="E5110" s="19" t="s">
        <v>18</v>
      </c>
      <c r="F5110" s="308">
        <v>7.4100000000000001</v>
      </c>
      <c r="G5110" s="40"/>
      <c r="H5110" s="46"/>
    </row>
    <row r="5111" s="2" customFormat="1" ht="16.8" customHeight="1">
      <c r="A5111" s="40"/>
      <c r="B5111" s="46"/>
      <c r="C5111" s="303" t="s">
        <v>1772</v>
      </c>
      <c r="D5111" s="304" t="s">
        <v>1772</v>
      </c>
      <c r="E5111" s="305" t="s">
        <v>18</v>
      </c>
      <c r="F5111" s="306">
        <v>0.80000000000000004</v>
      </c>
      <c r="G5111" s="40"/>
      <c r="H5111" s="46"/>
    </row>
    <row r="5112" s="2" customFormat="1" ht="16.8" customHeight="1">
      <c r="A5112" s="40"/>
      <c r="B5112" s="46"/>
      <c r="C5112" s="307" t="s">
        <v>1772</v>
      </c>
      <c r="D5112" s="307" t="s">
        <v>6449</v>
      </c>
      <c r="E5112" s="19" t="s">
        <v>18</v>
      </c>
      <c r="F5112" s="308">
        <v>0.80000000000000004</v>
      </c>
      <c r="G5112" s="40"/>
      <c r="H5112" s="46"/>
    </row>
    <row r="5113" s="2" customFormat="1" ht="16.8" customHeight="1">
      <c r="A5113" s="40"/>
      <c r="B5113" s="46"/>
      <c r="C5113" s="309" t="s">
        <v>7386</v>
      </c>
      <c r="D5113" s="40"/>
      <c r="E5113" s="40"/>
      <c r="F5113" s="40"/>
      <c r="G5113" s="40"/>
      <c r="H5113" s="46"/>
    </row>
    <row r="5114" s="2" customFormat="1" ht="16.8" customHeight="1">
      <c r="A5114" s="40"/>
      <c r="B5114" s="46"/>
      <c r="C5114" s="307" t="s">
        <v>4815</v>
      </c>
      <c r="D5114" s="307" t="s">
        <v>4816</v>
      </c>
      <c r="E5114" s="19" t="s">
        <v>478</v>
      </c>
      <c r="F5114" s="308">
        <v>6.4000000000000004</v>
      </c>
      <c r="G5114" s="40"/>
      <c r="H5114" s="46"/>
    </row>
    <row r="5115" s="2" customFormat="1" ht="16.8" customHeight="1">
      <c r="A5115" s="40"/>
      <c r="B5115" s="46"/>
      <c r="C5115" s="303" t="s">
        <v>6412</v>
      </c>
      <c r="D5115" s="304" t="s">
        <v>6412</v>
      </c>
      <c r="E5115" s="305" t="s">
        <v>18</v>
      </c>
      <c r="F5115" s="306">
        <v>1.6499999999999999</v>
      </c>
      <c r="G5115" s="40"/>
      <c r="H5115" s="46"/>
    </row>
    <row r="5116" s="2" customFormat="1" ht="16.8" customHeight="1">
      <c r="A5116" s="40"/>
      <c r="B5116" s="46"/>
      <c r="C5116" s="307" t="s">
        <v>6412</v>
      </c>
      <c r="D5116" s="307" t="s">
        <v>6457</v>
      </c>
      <c r="E5116" s="19" t="s">
        <v>18</v>
      </c>
      <c r="F5116" s="308">
        <v>1.6499999999999999</v>
      </c>
      <c r="G5116" s="40"/>
      <c r="H5116" s="46"/>
    </row>
    <row r="5117" s="2" customFormat="1" ht="16.8" customHeight="1">
      <c r="A5117" s="40"/>
      <c r="B5117" s="46"/>
      <c r="C5117" s="309" t="s">
        <v>7386</v>
      </c>
      <c r="D5117" s="40"/>
      <c r="E5117" s="40"/>
      <c r="F5117" s="40"/>
      <c r="G5117" s="40"/>
      <c r="H5117" s="46"/>
    </row>
    <row r="5118" s="2" customFormat="1" ht="16.8" customHeight="1">
      <c r="A5118" s="40"/>
      <c r="B5118" s="46"/>
      <c r="C5118" s="307" t="s">
        <v>4830</v>
      </c>
      <c r="D5118" s="307" t="s">
        <v>4831</v>
      </c>
      <c r="E5118" s="19" t="s">
        <v>343</v>
      </c>
      <c r="F5118" s="308">
        <v>25.48</v>
      </c>
      <c r="G5118" s="40"/>
      <c r="H5118" s="46"/>
    </row>
    <row r="5119" s="2" customFormat="1" ht="16.8" customHeight="1">
      <c r="A5119" s="40"/>
      <c r="B5119" s="46"/>
      <c r="C5119" s="303" t="s">
        <v>1817</v>
      </c>
      <c r="D5119" s="304" t="s">
        <v>1817</v>
      </c>
      <c r="E5119" s="305" t="s">
        <v>18</v>
      </c>
      <c r="F5119" s="306">
        <v>9.8100000000000005</v>
      </c>
      <c r="G5119" s="40"/>
      <c r="H5119" s="46"/>
    </row>
    <row r="5120" s="2" customFormat="1" ht="16.8" customHeight="1">
      <c r="A5120" s="40"/>
      <c r="B5120" s="46"/>
      <c r="C5120" s="303" t="s">
        <v>5813</v>
      </c>
      <c r="D5120" s="304" t="s">
        <v>5813</v>
      </c>
      <c r="E5120" s="305" t="s">
        <v>18</v>
      </c>
      <c r="F5120" s="306">
        <v>22.210000000000001</v>
      </c>
      <c r="G5120" s="40"/>
      <c r="H5120" s="46"/>
    </row>
    <row r="5121" s="2" customFormat="1" ht="16.8" customHeight="1">
      <c r="A5121" s="40"/>
      <c r="B5121" s="46"/>
      <c r="C5121" s="307" t="s">
        <v>5813</v>
      </c>
      <c r="D5121" s="307" t="s">
        <v>6468</v>
      </c>
      <c r="E5121" s="19" t="s">
        <v>18</v>
      </c>
      <c r="F5121" s="308">
        <v>22.210000000000001</v>
      </c>
      <c r="G5121" s="40"/>
      <c r="H5121" s="46"/>
    </row>
    <row r="5122" s="2" customFormat="1" ht="16.8" customHeight="1">
      <c r="A5122" s="40"/>
      <c r="B5122" s="46"/>
      <c r="C5122" s="303" t="s">
        <v>6414</v>
      </c>
      <c r="D5122" s="304" t="s">
        <v>6414</v>
      </c>
      <c r="E5122" s="305" t="s">
        <v>18</v>
      </c>
      <c r="F5122" s="306">
        <v>40.380000000000003</v>
      </c>
      <c r="G5122" s="40"/>
      <c r="H5122" s="46"/>
    </row>
    <row r="5123" s="2" customFormat="1" ht="16.8" customHeight="1">
      <c r="A5123" s="40"/>
      <c r="B5123" s="46"/>
      <c r="C5123" s="307" t="s">
        <v>6414</v>
      </c>
      <c r="D5123" s="307" t="s">
        <v>6506</v>
      </c>
      <c r="E5123" s="19" t="s">
        <v>18</v>
      </c>
      <c r="F5123" s="308">
        <v>40.380000000000003</v>
      </c>
      <c r="G5123" s="40"/>
      <c r="H5123" s="46"/>
    </row>
    <row r="5124" s="2" customFormat="1" ht="16.8" customHeight="1">
      <c r="A5124" s="40"/>
      <c r="B5124" s="46"/>
      <c r="C5124" s="309" t="s">
        <v>7386</v>
      </c>
      <c r="D5124" s="40"/>
      <c r="E5124" s="40"/>
      <c r="F5124" s="40"/>
      <c r="G5124" s="40"/>
      <c r="H5124" s="46"/>
    </row>
    <row r="5125" s="2" customFormat="1" ht="16.8" customHeight="1">
      <c r="A5125" s="40"/>
      <c r="B5125" s="46"/>
      <c r="C5125" s="307" t="s">
        <v>554</v>
      </c>
      <c r="D5125" s="307" t="s">
        <v>555</v>
      </c>
      <c r="E5125" s="19" t="s">
        <v>309</v>
      </c>
      <c r="F5125" s="308">
        <v>1604.55</v>
      </c>
      <c r="G5125" s="40"/>
      <c r="H5125" s="46"/>
    </row>
    <row r="5126" s="2" customFormat="1" ht="16.8" customHeight="1">
      <c r="A5126" s="40"/>
      <c r="B5126" s="46"/>
      <c r="C5126" s="303" t="s">
        <v>3475</v>
      </c>
      <c r="D5126" s="304" t="s">
        <v>3475</v>
      </c>
      <c r="E5126" s="305" t="s">
        <v>18</v>
      </c>
      <c r="F5126" s="306">
        <v>49.390000000000001</v>
      </c>
      <c r="G5126" s="40"/>
      <c r="H5126" s="46"/>
    </row>
    <row r="5127" s="2" customFormat="1" ht="16.8" customHeight="1">
      <c r="A5127" s="40"/>
      <c r="B5127" s="46"/>
      <c r="C5127" s="303" t="s">
        <v>1534</v>
      </c>
      <c r="D5127" s="304" t="s">
        <v>1534</v>
      </c>
      <c r="E5127" s="305" t="s">
        <v>18</v>
      </c>
      <c r="F5127" s="306">
        <v>211.40000000000001</v>
      </c>
      <c r="G5127" s="40"/>
      <c r="H5127" s="46"/>
    </row>
    <row r="5128" s="2" customFormat="1" ht="16.8" customHeight="1">
      <c r="A5128" s="40"/>
      <c r="B5128" s="46"/>
      <c r="C5128" s="307" t="s">
        <v>1534</v>
      </c>
      <c r="D5128" s="307" t="s">
        <v>6629</v>
      </c>
      <c r="E5128" s="19" t="s">
        <v>18</v>
      </c>
      <c r="F5128" s="308">
        <v>211.40000000000001</v>
      </c>
      <c r="G5128" s="40"/>
      <c r="H5128" s="46"/>
    </row>
    <row r="5129" s="2" customFormat="1" ht="16.8" customHeight="1">
      <c r="A5129" s="40"/>
      <c r="B5129" s="46"/>
      <c r="C5129" s="309" t="s">
        <v>7386</v>
      </c>
      <c r="D5129" s="40"/>
      <c r="E5129" s="40"/>
      <c r="F5129" s="40"/>
      <c r="G5129" s="40"/>
      <c r="H5129" s="46"/>
    </row>
    <row r="5130" s="2" customFormat="1" ht="16.8" customHeight="1">
      <c r="A5130" s="40"/>
      <c r="B5130" s="46"/>
      <c r="C5130" s="307" t="s">
        <v>6623</v>
      </c>
      <c r="D5130" s="307" t="s">
        <v>6624</v>
      </c>
      <c r="E5130" s="19" t="s">
        <v>478</v>
      </c>
      <c r="F5130" s="308">
        <v>429.19999999999999</v>
      </c>
      <c r="G5130" s="40"/>
      <c r="H5130" s="46"/>
    </row>
    <row r="5131" s="2" customFormat="1" ht="16.8" customHeight="1">
      <c r="A5131" s="40"/>
      <c r="B5131" s="46"/>
      <c r="C5131" s="303" t="s">
        <v>2668</v>
      </c>
      <c r="D5131" s="304" t="s">
        <v>2668</v>
      </c>
      <c r="E5131" s="305" t="s">
        <v>18</v>
      </c>
      <c r="F5131" s="306">
        <v>0.46999999999999997</v>
      </c>
      <c r="G5131" s="40"/>
      <c r="H5131" s="46"/>
    </row>
    <row r="5132" s="2" customFormat="1" ht="16.8" customHeight="1">
      <c r="A5132" s="40"/>
      <c r="B5132" s="46"/>
      <c r="C5132" s="307" t="s">
        <v>2668</v>
      </c>
      <c r="D5132" s="307" t="s">
        <v>6560</v>
      </c>
      <c r="E5132" s="19" t="s">
        <v>18</v>
      </c>
      <c r="F5132" s="308">
        <v>0.46999999999999997</v>
      </c>
      <c r="G5132" s="40"/>
      <c r="H5132" s="46"/>
    </row>
    <row r="5133" s="2" customFormat="1" ht="16.8" customHeight="1">
      <c r="A5133" s="40"/>
      <c r="B5133" s="46"/>
      <c r="C5133" s="309" t="s">
        <v>7386</v>
      </c>
      <c r="D5133" s="40"/>
      <c r="E5133" s="40"/>
      <c r="F5133" s="40"/>
      <c r="G5133" s="40"/>
      <c r="H5133" s="46"/>
    </row>
    <row r="5134" s="2" customFormat="1" ht="16.8" customHeight="1">
      <c r="A5134" s="40"/>
      <c r="B5134" s="46"/>
      <c r="C5134" s="307" t="s">
        <v>6554</v>
      </c>
      <c r="D5134" s="307" t="s">
        <v>6555</v>
      </c>
      <c r="E5134" s="19" t="s">
        <v>343</v>
      </c>
      <c r="F5134" s="308">
        <v>4.0700000000000003</v>
      </c>
      <c r="G5134" s="40"/>
      <c r="H5134" s="46"/>
    </row>
    <row r="5135" s="2" customFormat="1" ht="16.8" customHeight="1">
      <c r="A5135" s="40"/>
      <c r="B5135" s="46"/>
      <c r="C5135" s="303" t="s">
        <v>2788</v>
      </c>
      <c r="D5135" s="304" t="s">
        <v>2788</v>
      </c>
      <c r="E5135" s="305" t="s">
        <v>18</v>
      </c>
      <c r="F5135" s="306">
        <v>2.96</v>
      </c>
      <c r="G5135" s="40"/>
      <c r="H5135" s="46"/>
    </row>
    <row r="5136" s="2" customFormat="1" ht="16.8" customHeight="1">
      <c r="A5136" s="40"/>
      <c r="B5136" s="46"/>
      <c r="C5136" s="307" t="s">
        <v>2788</v>
      </c>
      <c r="D5136" s="307" t="s">
        <v>6568</v>
      </c>
      <c r="E5136" s="19" t="s">
        <v>18</v>
      </c>
      <c r="F5136" s="308">
        <v>2.96</v>
      </c>
      <c r="G5136" s="40"/>
      <c r="H5136" s="46"/>
    </row>
    <row r="5137" s="2" customFormat="1" ht="16.8" customHeight="1">
      <c r="A5137" s="40"/>
      <c r="B5137" s="46"/>
      <c r="C5137" s="309" t="s">
        <v>7386</v>
      </c>
      <c r="D5137" s="40"/>
      <c r="E5137" s="40"/>
      <c r="F5137" s="40"/>
      <c r="G5137" s="40"/>
      <c r="H5137" s="46"/>
    </row>
    <row r="5138" s="2" customFormat="1" ht="16.8" customHeight="1">
      <c r="A5138" s="40"/>
      <c r="B5138" s="46"/>
      <c r="C5138" s="307" t="s">
        <v>6562</v>
      </c>
      <c r="D5138" s="307" t="s">
        <v>6563</v>
      </c>
      <c r="E5138" s="19" t="s">
        <v>309</v>
      </c>
      <c r="F5138" s="308">
        <v>21.390000000000001</v>
      </c>
      <c r="G5138" s="40"/>
      <c r="H5138" s="46"/>
    </row>
    <row r="5139" s="2" customFormat="1" ht="16.8" customHeight="1">
      <c r="A5139" s="40"/>
      <c r="B5139" s="46"/>
      <c r="C5139" s="303" t="s">
        <v>2245</v>
      </c>
      <c r="D5139" s="304" t="s">
        <v>2245</v>
      </c>
      <c r="E5139" s="305" t="s">
        <v>18</v>
      </c>
      <c r="F5139" s="306">
        <v>3</v>
      </c>
      <c r="G5139" s="40"/>
      <c r="H5139" s="46"/>
    </row>
    <row r="5140" s="2" customFormat="1" ht="16.8" customHeight="1">
      <c r="A5140" s="40"/>
      <c r="B5140" s="46"/>
      <c r="C5140" s="307" t="s">
        <v>2245</v>
      </c>
      <c r="D5140" s="307" t="s">
        <v>6673</v>
      </c>
      <c r="E5140" s="19" t="s">
        <v>18</v>
      </c>
      <c r="F5140" s="308">
        <v>3</v>
      </c>
      <c r="G5140" s="40"/>
      <c r="H5140" s="46"/>
    </row>
    <row r="5141" s="2" customFormat="1" ht="16.8" customHeight="1">
      <c r="A5141" s="40"/>
      <c r="B5141" s="46"/>
      <c r="C5141" s="309" t="s">
        <v>7386</v>
      </c>
      <c r="D5141" s="40"/>
      <c r="E5141" s="40"/>
      <c r="F5141" s="40"/>
      <c r="G5141" s="40"/>
      <c r="H5141" s="46"/>
    </row>
    <row r="5142" s="2" customFormat="1" ht="16.8" customHeight="1">
      <c r="A5142" s="40"/>
      <c r="B5142" s="46"/>
      <c r="C5142" s="307" t="s">
        <v>6667</v>
      </c>
      <c r="D5142" s="307" t="s">
        <v>6668</v>
      </c>
      <c r="E5142" s="19" t="s">
        <v>320</v>
      </c>
      <c r="F5142" s="308">
        <v>7</v>
      </c>
      <c r="G5142" s="40"/>
      <c r="H5142" s="46"/>
    </row>
    <row r="5143" s="2" customFormat="1" ht="16.8" customHeight="1">
      <c r="A5143" s="40"/>
      <c r="B5143" s="46"/>
      <c r="C5143" s="303" t="s">
        <v>3015</v>
      </c>
      <c r="D5143" s="304" t="s">
        <v>3015</v>
      </c>
      <c r="E5143" s="305" t="s">
        <v>18</v>
      </c>
      <c r="F5143" s="306">
        <v>451</v>
      </c>
      <c r="G5143" s="40"/>
      <c r="H5143" s="46"/>
    </row>
    <row r="5144" s="2" customFormat="1" ht="16.8" customHeight="1">
      <c r="A5144" s="40"/>
      <c r="B5144" s="46"/>
      <c r="C5144" s="307" t="s">
        <v>3015</v>
      </c>
      <c r="D5144" s="307" t="s">
        <v>3016</v>
      </c>
      <c r="E5144" s="19" t="s">
        <v>18</v>
      </c>
      <c r="F5144" s="308">
        <v>451</v>
      </c>
      <c r="G5144" s="40"/>
      <c r="H5144" s="46"/>
    </row>
    <row r="5145" s="2" customFormat="1" ht="16.8" customHeight="1">
      <c r="A5145" s="40"/>
      <c r="B5145" s="46"/>
      <c r="C5145" s="303" t="s">
        <v>3021</v>
      </c>
      <c r="D5145" s="304" t="s">
        <v>3021</v>
      </c>
      <c r="E5145" s="305" t="s">
        <v>18</v>
      </c>
      <c r="F5145" s="306">
        <v>451</v>
      </c>
      <c r="G5145" s="40"/>
      <c r="H5145" s="46"/>
    </row>
    <row r="5146" s="2" customFormat="1" ht="16.8" customHeight="1">
      <c r="A5146" s="40"/>
      <c r="B5146" s="46"/>
      <c r="C5146" s="307" t="s">
        <v>3021</v>
      </c>
      <c r="D5146" s="307" t="s">
        <v>3022</v>
      </c>
      <c r="E5146" s="19" t="s">
        <v>18</v>
      </c>
      <c r="F5146" s="308">
        <v>451</v>
      </c>
      <c r="G5146" s="40"/>
      <c r="H5146" s="46"/>
    </row>
    <row r="5147" s="2" customFormat="1" ht="16.8" customHeight="1">
      <c r="A5147" s="40"/>
      <c r="B5147" s="46"/>
      <c r="C5147" s="303" t="s">
        <v>7509</v>
      </c>
      <c r="D5147" s="304" t="s">
        <v>7509</v>
      </c>
      <c r="E5147" s="305" t="s">
        <v>18</v>
      </c>
      <c r="F5147" s="306">
        <v>254.44</v>
      </c>
      <c r="G5147" s="40"/>
      <c r="H5147" s="46"/>
    </row>
    <row r="5148" s="2" customFormat="1" ht="16.8" customHeight="1">
      <c r="A5148" s="40"/>
      <c r="B5148" s="46"/>
      <c r="C5148" s="303" t="s">
        <v>1727</v>
      </c>
      <c r="D5148" s="304" t="s">
        <v>1727</v>
      </c>
      <c r="E5148" s="305" t="s">
        <v>18</v>
      </c>
      <c r="F5148" s="306">
        <v>879.24000000000001</v>
      </c>
      <c r="G5148" s="40"/>
      <c r="H5148" s="46"/>
    </row>
    <row r="5149" s="2" customFormat="1" ht="16.8" customHeight="1">
      <c r="A5149" s="40"/>
      <c r="B5149" s="46"/>
      <c r="C5149" s="303" t="s">
        <v>4054</v>
      </c>
      <c r="D5149" s="304" t="s">
        <v>4054</v>
      </c>
      <c r="E5149" s="305" t="s">
        <v>18</v>
      </c>
      <c r="F5149" s="306">
        <v>-196.90000000000001</v>
      </c>
      <c r="G5149" s="40"/>
      <c r="H5149" s="46"/>
    </row>
    <row r="5150" s="2" customFormat="1" ht="16.8" customHeight="1">
      <c r="A5150" s="40"/>
      <c r="B5150" s="46"/>
      <c r="C5150" s="307" t="s">
        <v>4054</v>
      </c>
      <c r="D5150" s="307" t="s">
        <v>6543</v>
      </c>
      <c r="E5150" s="19" t="s">
        <v>18</v>
      </c>
      <c r="F5150" s="308">
        <v>-196.90000000000001</v>
      </c>
      <c r="G5150" s="40"/>
      <c r="H5150" s="46"/>
    </row>
    <row r="5151" s="2" customFormat="1" ht="16.8" customHeight="1">
      <c r="A5151" s="40"/>
      <c r="B5151" s="46"/>
      <c r="C5151" s="303" t="s">
        <v>592</v>
      </c>
      <c r="D5151" s="304" t="s">
        <v>592</v>
      </c>
      <c r="E5151" s="305" t="s">
        <v>18</v>
      </c>
      <c r="F5151" s="306">
        <v>196.90000000000001</v>
      </c>
      <c r="G5151" s="40"/>
      <c r="H5151" s="46"/>
    </row>
    <row r="5152" s="2" customFormat="1" ht="16.8" customHeight="1">
      <c r="A5152" s="40"/>
      <c r="B5152" s="46"/>
      <c r="C5152" s="303" t="s">
        <v>1774</v>
      </c>
      <c r="D5152" s="304" t="s">
        <v>1774</v>
      </c>
      <c r="E5152" s="305" t="s">
        <v>18</v>
      </c>
      <c r="F5152" s="306">
        <v>6.4000000000000004</v>
      </c>
      <c r="G5152" s="40"/>
      <c r="H5152" s="46"/>
    </row>
    <row r="5153" s="2" customFormat="1" ht="16.8" customHeight="1">
      <c r="A5153" s="40"/>
      <c r="B5153" s="46"/>
      <c r="C5153" s="307" t="s">
        <v>1774</v>
      </c>
      <c r="D5153" s="307" t="s">
        <v>6450</v>
      </c>
      <c r="E5153" s="19" t="s">
        <v>18</v>
      </c>
      <c r="F5153" s="308">
        <v>6.4000000000000004</v>
      </c>
      <c r="G5153" s="40"/>
      <c r="H5153" s="46"/>
    </row>
    <row r="5154" s="2" customFormat="1" ht="16.8" customHeight="1">
      <c r="A5154" s="40"/>
      <c r="B5154" s="46"/>
      <c r="C5154" s="303" t="s">
        <v>6419</v>
      </c>
      <c r="D5154" s="304" t="s">
        <v>6419</v>
      </c>
      <c r="E5154" s="305" t="s">
        <v>18</v>
      </c>
      <c r="F5154" s="306">
        <v>9.8900000000000006</v>
      </c>
      <c r="G5154" s="40"/>
      <c r="H5154" s="46"/>
    </row>
    <row r="5155" s="2" customFormat="1" ht="16.8" customHeight="1">
      <c r="A5155" s="40"/>
      <c r="B5155" s="46"/>
      <c r="C5155" s="307" t="s">
        <v>6419</v>
      </c>
      <c r="D5155" s="307" t="s">
        <v>6458</v>
      </c>
      <c r="E5155" s="19" t="s">
        <v>18</v>
      </c>
      <c r="F5155" s="308">
        <v>9.8900000000000006</v>
      </c>
      <c r="G5155" s="40"/>
      <c r="H5155" s="46"/>
    </row>
    <row r="5156" s="2" customFormat="1" ht="16.8" customHeight="1">
      <c r="A5156" s="40"/>
      <c r="B5156" s="46"/>
      <c r="C5156" s="309" t="s">
        <v>7386</v>
      </c>
      <c r="D5156" s="40"/>
      <c r="E5156" s="40"/>
      <c r="F5156" s="40"/>
      <c r="G5156" s="40"/>
      <c r="H5156" s="46"/>
    </row>
    <row r="5157" s="2" customFormat="1" ht="16.8" customHeight="1">
      <c r="A5157" s="40"/>
      <c r="B5157" s="46"/>
      <c r="C5157" s="307" t="s">
        <v>4830</v>
      </c>
      <c r="D5157" s="307" t="s">
        <v>4831</v>
      </c>
      <c r="E5157" s="19" t="s">
        <v>343</v>
      </c>
      <c r="F5157" s="308">
        <v>25.48</v>
      </c>
      <c r="G5157" s="40"/>
      <c r="H5157" s="46"/>
    </row>
    <row r="5158" s="2" customFormat="1" ht="16.8" customHeight="1">
      <c r="A5158" s="40"/>
      <c r="B5158" s="46"/>
      <c r="C5158" s="303" t="s">
        <v>6125</v>
      </c>
      <c r="D5158" s="304" t="s">
        <v>6125</v>
      </c>
      <c r="E5158" s="305" t="s">
        <v>18</v>
      </c>
      <c r="F5158" s="306">
        <v>110.5</v>
      </c>
      <c r="G5158" s="40"/>
      <c r="H5158" s="46"/>
    </row>
    <row r="5159" s="2" customFormat="1" ht="16.8" customHeight="1">
      <c r="A5159" s="40"/>
      <c r="B5159" s="46"/>
      <c r="C5159" s="307" t="s">
        <v>6125</v>
      </c>
      <c r="D5159" s="307" t="s">
        <v>6469</v>
      </c>
      <c r="E5159" s="19" t="s">
        <v>18</v>
      </c>
      <c r="F5159" s="308">
        <v>110.5</v>
      </c>
      <c r="G5159" s="40"/>
      <c r="H5159" s="46"/>
    </row>
    <row r="5160" s="2" customFormat="1" ht="16.8" customHeight="1">
      <c r="A5160" s="40"/>
      <c r="B5160" s="46"/>
      <c r="C5160" s="303" t="s">
        <v>6421</v>
      </c>
      <c r="D5160" s="304" t="s">
        <v>6421</v>
      </c>
      <c r="E5160" s="305" t="s">
        <v>18</v>
      </c>
      <c r="F5160" s="306">
        <v>200.91</v>
      </c>
      <c r="G5160" s="40"/>
      <c r="H5160" s="46"/>
    </row>
    <row r="5161" s="2" customFormat="1" ht="16.8" customHeight="1">
      <c r="A5161" s="40"/>
      <c r="B5161" s="46"/>
      <c r="C5161" s="307" t="s">
        <v>6421</v>
      </c>
      <c r="D5161" s="307" t="s">
        <v>6507</v>
      </c>
      <c r="E5161" s="19" t="s">
        <v>18</v>
      </c>
      <c r="F5161" s="308">
        <v>200.91</v>
      </c>
      <c r="G5161" s="40"/>
      <c r="H5161" s="46"/>
    </row>
    <row r="5162" s="2" customFormat="1" ht="16.8" customHeight="1">
      <c r="A5162" s="40"/>
      <c r="B5162" s="46"/>
      <c r="C5162" s="309" t="s">
        <v>7386</v>
      </c>
      <c r="D5162" s="40"/>
      <c r="E5162" s="40"/>
      <c r="F5162" s="40"/>
      <c r="G5162" s="40"/>
      <c r="H5162" s="46"/>
    </row>
    <row r="5163" s="2" customFormat="1" ht="16.8" customHeight="1">
      <c r="A5163" s="40"/>
      <c r="B5163" s="46"/>
      <c r="C5163" s="307" t="s">
        <v>554</v>
      </c>
      <c r="D5163" s="307" t="s">
        <v>555</v>
      </c>
      <c r="E5163" s="19" t="s">
        <v>309</v>
      </c>
      <c r="F5163" s="308">
        <v>1604.55</v>
      </c>
      <c r="G5163" s="40"/>
      <c r="H5163" s="46"/>
    </row>
    <row r="5164" s="2" customFormat="1" ht="16.8" customHeight="1">
      <c r="A5164" s="40"/>
      <c r="B5164" s="46"/>
      <c r="C5164" s="303" t="s">
        <v>6630</v>
      </c>
      <c r="D5164" s="304" t="s">
        <v>6630</v>
      </c>
      <c r="E5164" s="305" t="s">
        <v>18</v>
      </c>
      <c r="F5164" s="306">
        <v>429.19999999999999</v>
      </c>
      <c r="G5164" s="40"/>
      <c r="H5164" s="46"/>
    </row>
    <row r="5165" s="2" customFormat="1" ht="16.8" customHeight="1">
      <c r="A5165" s="40"/>
      <c r="B5165" s="46"/>
      <c r="C5165" s="307" t="s">
        <v>6630</v>
      </c>
      <c r="D5165" s="307" t="s">
        <v>6631</v>
      </c>
      <c r="E5165" s="19" t="s">
        <v>18</v>
      </c>
      <c r="F5165" s="308">
        <v>429.19999999999999</v>
      </c>
      <c r="G5165" s="40"/>
      <c r="H5165" s="46"/>
    </row>
    <row r="5166" s="2" customFormat="1" ht="16.8" customHeight="1">
      <c r="A5166" s="40"/>
      <c r="B5166" s="46"/>
      <c r="C5166" s="303" t="s">
        <v>3466</v>
      </c>
      <c r="D5166" s="304" t="s">
        <v>3466</v>
      </c>
      <c r="E5166" s="305" t="s">
        <v>18</v>
      </c>
      <c r="F5166" s="306">
        <v>4.0700000000000003</v>
      </c>
      <c r="G5166" s="40"/>
      <c r="H5166" s="46"/>
    </row>
    <row r="5167" s="2" customFormat="1" ht="16.8" customHeight="1">
      <c r="A5167" s="40"/>
      <c r="B5167" s="46"/>
      <c r="C5167" s="307" t="s">
        <v>3466</v>
      </c>
      <c r="D5167" s="307" t="s">
        <v>6561</v>
      </c>
      <c r="E5167" s="19" t="s">
        <v>18</v>
      </c>
      <c r="F5167" s="308">
        <v>4.0700000000000003</v>
      </c>
      <c r="G5167" s="40"/>
      <c r="H5167" s="46"/>
    </row>
    <row r="5168" s="2" customFormat="1" ht="16.8" customHeight="1">
      <c r="A5168" s="40"/>
      <c r="B5168" s="46"/>
      <c r="C5168" s="303" t="s">
        <v>6569</v>
      </c>
      <c r="D5168" s="304" t="s">
        <v>6569</v>
      </c>
      <c r="E5168" s="305" t="s">
        <v>18</v>
      </c>
      <c r="F5168" s="306">
        <v>21.390000000000001</v>
      </c>
      <c r="G5168" s="40"/>
      <c r="H5168" s="46"/>
    </row>
    <row r="5169" s="2" customFormat="1" ht="16.8" customHeight="1">
      <c r="A5169" s="40"/>
      <c r="B5169" s="46"/>
      <c r="C5169" s="307" t="s">
        <v>6569</v>
      </c>
      <c r="D5169" s="307" t="s">
        <v>6570</v>
      </c>
      <c r="E5169" s="19" t="s">
        <v>18</v>
      </c>
      <c r="F5169" s="308">
        <v>21.390000000000001</v>
      </c>
      <c r="G5169" s="40"/>
      <c r="H5169" s="46"/>
    </row>
    <row r="5170" s="2" customFormat="1" ht="16.8" customHeight="1">
      <c r="A5170" s="40"/>
      <c r="B5170" s="46"/>
      <c r="C5170" s="303" t="s">
        <v>2847</v>
      </c>
      <c r="D5170" s="304" t="s">
        <v>2847</v>
      </c>
      <c r="E5170" s="305" t="s">
        <v>18</v>
      </c>
      <c r="F5170" s="306">
        <v>7</v>
      </c>
      <c r="G5170" s="40"/>
      <c r="H5170" s="46"/>
    </row>
    <row r="5171" s="2" customFormat="1" ht="16.8" customHeight="1">
      <c r="A5171" s="40"/>
      <c r="B5171" s="46"/>
      <c r="C5171" s="307" t="s">
        <v>2847</v>
      </c>
      <c r="D5171" s="307" t="s">
        <v>6674</v>
      </c>
      <c r="E5171" s="19" t="s">
        <v>18</v>
      </c>
      <c r="F5171" s="308">
        <v>7</v>
      </c>
      <c r="G5171" s="40"/>
      <c r="H5171" s="46"/>
    </row>
    <row r="5172" s="2" customFormat="1" ht="16.8" customHeight="1">
      <c r="A5172" s="40"/>
      <c r="B5172" s="46"/>
      <c r="C5172" s="303" t="s">
        <v>1793</v>
      </c>
      <c r="D5172" s="304" t="s">
        <v>1793</v>
      </c>
      <c r="E5172" s="305" t="s">
        <v>18</v>
      </c>
      <c r="F5172" s="306">
        <v>-4.0800000000000001</v>
      </c>
      <c r="G5172" s="40"/>
      <c r="H5172" s="46"/>
    </row>
    <row r="5173" s="2" customFormat="1" ht="16.8" customHeight="1">
      <c r="A5173" s="40"/>
      <c r="B5173" s="46"/>
      <c r="C5173" s="307" t="s">
        <v>1793</v>
      </c>
      <c r="D5173" s="307" t="s">
        <v>6544</v>
      </c>
      <c r="E5173" s="19" t="s">
        <v>18</v>
      </c>
      <c r="F5173" s="308">
        <v>-4.0800000000000001</v>
      </c>
      <c r="G5173" s="40"/>
      <c r="H5173" s="46"/>
    </row>
    <row r="5174" s="2" customFormat="1" ht="16.8" customHeight="1">
      <c r="A5174" s="40"/>
      <c r="B5174" s="46"/>
      <c r="C5174" s="303" t="s">
        <v>6423</v>
      </c>
      <c r="D5174" s="304" t="s">
        <v>6423</v>
      </c>
      <c r="E5174" s="305" t="s">
        <v>18</v>
      </c>
      <c r="F5174" s="306">
        <v>2.3999999999999999</v>
      </c>
      <c r="G5174" s="40"/>
      <c r="H5174" s="46"/>
    </row>
    <row r="5175" s="2" customFormat="1" ht="16.8" customHeight="1">
      <c r="A5175" s="40"/>
      <c r="B5175" s="46"/>
      <c r="C5175" s="307" t="s">
        <v>6423</v>
      </c>
      <c r="D5175" s="307" t="s">
        <v>6459</v>
      </c>
      <c r="E5175" s="19" t="s">
        <v>18</v>
      </c>
      <c r="F5175" s="308">
        <v>2.3999999999999999</v>
      </c>
      <c r="G5175" s="40"/>
      <c r="H5175" s="46"/>
    </row>
    <row r="5176" s="2" customFormat="1" ht="16.8" customHeight="1">
      <c r="A5176" s="40"/>
      <c r="B5176" s="46"/>
      <c r="C5176" s="309" t="s">
        <v>7386</v>
      </c>
      <c r="D5176" s="40"/>
      <c r="E5176" s="40"/>
      <c r="F5176" s="40"/>
      <c r="G5176" s="40"/>
      <c r="H5176" s="46"/>
    </row>
    <row r="5177" s="2" customFormat="1" ht="16.8" customHeight="1">
      <c r="A5177" s="40"/>
      <c r="B5177" s="46"/>
      <c r="C5177" s="307" t="s">
        <v>4830</v>
      </c>
      <c r="D5177" s="307" t="s">
        <v>4831</v>
      </c>
      <c r="E5177" s="19" t="s">
        <v>343</v>
      </c>
      <c r="F5177" s="308">
        <v>25.48</v>
      </c>
      <c r="G5177" s="40"/>
      <c r="H5177" s="46"/>
    </row>
    <row r="5178" s="2" customFormat="1" ht="16.8" customHeight="1">
      <c r="A5178" s="40"/>
      <c r="B5178" s="46"/>
      <c r="C5178" s="303" t="s">
        <v>6470</v>
      </c>
      <c r="D5178" s="304" t="s">
        <v>6470</v>
      </c>
      <c r="E5178" s="305" t="s">
        <v>18</v>
      </c>
      <c r="F5178" s="306">
        <v>50.909999999999997</v>
      </c>
      <c r="G5178" s="40"/>
      <c r="H5178" s="46"/>
    </row>
    <row r="5179" s="2" customFormat="1" ht="16.8" customHeight="1">
      <c r="A5179" s="40"/>
      <c r="B5179" s="46"/>
      <c r="C5179" s="307" t="s">
        <v>6470</v>
      </c>
      <c r="D5179" s="307" t="s">
        <v>6471</v>
      </c>
      <c r="E5179" s="19" t="s">
        <v>18</v>
      </c>
      <c r="F5179" s="308">
        <v>50.909999999999997</v>
      </c>
      <c r="G5179" s="40"/>
      <c r="H5179" s="46"/>
    </row>
    <row r="5180" s="2" customFormat="1" ht="16.8" customHeight="1">
      <c r="A5180" s="40"/>
      <c r="B5180" s="46"/>
      <c r="C5180" s="303" t="s">
        <v>6425</v>
      </c>
      <c r="D5180" s="304" t="s">
        <v>6425</v>
      </c>
      <c r="E5180" s="305" t="s">
        <v>18</v>
      </c>
      <c r="F5180" s="306">
        <v>92.560000000000002</v>
      </c>
      <c r="G5180" s="40"/>
      <c r="H5180" s="46"/>
    </row>
    <row r="5181" s="2" customFormat="1" ht="16.8" customHeight="1">
      <c r="A5181" s="40"/>
      <c r="B5181" s="46"/>
      <c r="C5181" s="307" t="s">
        <v>6425</v>
      </c>
      <c r="D5181" s="307" t="s">
        <v>6508</v>
      </c>
      <c r="E5181" s="19" t="s">
        <v>18</v>
      </c>
      <c r="F5181" s="308">
        <v>92.560000000000002</v>
      </c>
      <c r="G5181" s="40"/>
      <c r="H5181" s="46"/>
    </row>
    <row r="5182" s="2" customFormat="1" ht="16.8" customHeight="1">
      <c r="A5182" s="40"/>
      <c r="B5182" s="46"/>
      <c r="C5182" s="309" t="s">
        <v>7386</v>
      </c>
      <c r="D5182" s="40"/>
      <c r="E5182" s="40"/>
      <c r="F5182" s="40"/>
      <c r="G5182" s="40"/>
      <c r="H5182" s="46"/>
    </row>
    <row r="5183" s="2" customFormat="1" ht="16.8" customHeight="1">
      <c r="A5183" s="40"/>
      <c r="B5183" s="46"/>
      <c r="C5183" s="307" t="s">
        <v>554</v>
      </c>
      <c r="D5183" s="307" t="s">
        <v>555</v>
      </c>
      <c r="E5183" s="19" t="s">
        <v>309</v>
      </c>
      <c r="F5183" s="308">
        <v>1604.55</v>
      </c>
      <c r="G5183" s="40"/>
      <c r="H5183" s="46"/>
    </row>
    <row r="5184" s="2" customFormat="1" ht="16.8" customHeight="1">
      <c r="A5184" s="40"/>
      <c r="B5184" s="46"/>
      <c r="C5184" s="303" t="s">
        <v>1795</v>
      </c>
      <c r="D5184" s="304" t="s">
        <v>1795</v>
      </c>
      <c r="E5184" s="305" t="s">
        <v>18</v>
      </c>
      <c r="F5184" s="306">
        <v>-4.0700000000000003</v>
      </c>
      <c r="G5184" s="40"/>
      <c r="H5184" s="46"/>
    </row>
    <row r="5185" s="2" customFormat="1" ht="16.8" customHeight="1">
      <c r="A5185" s="40"/>
      <c r="B5185" s="46"/>
      <c r="C5185" s="307" t="s">
        <v>1795</v>
      </c>
      <c r="D5185" s="307" t="s">
        <v>6545</v>
      </c>
      <c r="E5185" s="19" t="s">
        <v>18</v>
      </c>
      <c r="F5185" s="308">
        <v>-4.0700000000000003</v>
      </c>
      <c r="G5185" s="40"/>
      <c r="H5185" s="46"/>
    </row>
    <row r="5186" s="2" customFormat="1" ht="16.8" customHeight="1">
      <c r="A5186" s="40"/>
      <c r="B5186" s="46"/>
      <c r="C5186" s="303" t="s">
        <v>6460</v>
      </c>
      <c r="D5186" s="304" t="s">
        <v>6460</v>
      </c>
      <c r="E5186" s="305" t="s">
        <v>18</v>
      </c>
      <c r="F5186" s="306">
        <v>25.48</v>
      </c>
      <c r="G5186" s="40"/>
      <c r="H5186" s="46"/>
    </row>
    <row r="5187" s="2" customFormat="1" ht="16.8" customHeight="1">
      <c r="A5187" s="40"/>
      <c r="B5187" s="46"/>
      <c r="C5187" s="307" t="s">
        <v>6460</v>
      </c>
      <c r="D5187" s="307" t="s">
        <v>6461</v>
      </c>
      <c r="E5187" s="19" t="s">
        <v>18</v>
      </c>
      <c r="F5187" s="308">
        <v>25.48</v>
      </c>
      <c r="G5187" s="40"/>
      <c r="H5187" s="46"/>
    </row>
    <row r="5188" s="2" customFormat="1" ht="16.8" customHeight="1">
      <c r="A5188" s="40"/>
      <c r="B5188" s="46"/>
      <c r="C5188" s="303" t="s">
        <v>6472</v>
      </c>
      <c r="D5188" s="304" t="s">
        <v>6472</v>
      </c>
      <c r="E5188" s="305" t="s">
        <v>18</v>
      </c>
      <c r="F5188" s="306">
        <v>94.400000000000006</v>
      </c>
      <c r="G5188" s="40"/>
      <c r="H5188" s="46"/>
    </row>
    <row r="5189" s="2" customFormat="1" ht="16.8" customHeight="1">
      <c r="A5189" s="40"/>
      <c r="B5189" s="46"/>
      <c r="C5189" s="307" t="s">
        <v>6472</v>
      </c>
      <c r="D5189" s="307" t="s">
        <v>6473</v>
      </c>
      <c r="E5189" s="19" t="s">
        <v>18</v>
      </c>
      <c r="F5189" s="308">
        <v>94.400000000000006</v>
      </c>
      <c r="G5189" s="40"/>
      <c r="H5189" s="46"/>
    </row>
    <row r="5190" s="2" customFormat="1" ht="16.8" customHeight="1">
      <c r="A5190" s="40"/>
      <c r="B5190" s="46"/>
      <c r="C5190" s="303" t="s">
        <v>6427</v>
      </c>
      <c r="D5190" s="304" t="s">
        <v>6427</v>
      </c>
      <c r="E5190" s="305" t="s">
        <v>18</v>
      </c>
      <c r="F5190" s="306">
        <v>171.63999999999999</v>
      </c>
      <c r="G5190" s="40"/>
      <c r="H5190" s="46"/>
    </row>
    <row r="5191" s="2" customFormat="1" ht="16.8" customHeight="1">
      <c r="A5191" s="40"/>
      <c r="B5191" s="46"/>
      <c r="C5191" s="307" t="s">
        <v>6427</v>
      </c>
      <c r="D5191" s="307" t="s">
        <v>6509</v>
      </c>
      <c r="E5191" s="19" t="s">
        <v>18</v>
      </c>
      <c r="F5191" s="308">
        <v>171.63999999999999</v>
      </c>
      <c r="G5191" s="40"/>
      <c r="H5191" s="46"/>
    </row>
    <row r="5192" s="2" customFormat="1" ht="16.8" customHeight="1">
      <c r="A5192" s="40"/>
      <c r="B5192" s="46"/>
      <c r="C5192" s="309" t="s">
        <v>7386</v>
      </c>
      <c r="D5192" s="40"/>
      <c r="E5192" s="40"/>
      <c r="F5192" s="40"/>
      <c r="G5192" s="40"/>
      <c r="H5192" s="46"/>
    </row>
    <row r="5193" s="2" customFormat="1" ht="16.8" customHeight="1">
      <c r="A5193" s="40"/>
      <c r="B5193" s="46"/>
      <c r="C5193" s="307" t="s">
        <v>554</v>
      </c>
      <c r="D5193" s="307" t="s">
        <v>555</v>
      </c>
      <c r="E5193" s="19" t="s">
        <v>309</v>
      </c>
      <c r="F5193" s="308">
        <v>1604.55</v>
      </c>
      <c r="G5193" s="40"/>
      <c r="H5193" s="46"/>
    </row>
    <row r="5194" s="2" customFormat="1" ht="16.8" customHeight="1">
      <c r="A5194" s="40"/>
      <c r="B5194" s="46"/>
      <c r="C5194" s="303" t="s">
        <v>1797</v>
      </c>
      <c r="D5194" s="304" t="s">
        <v>1797</v>
      </c>
      <c r="E5194" s="305" t="s">
        <v>18</v>
      </c>
      <c r="F5194" s="306">
        <v>624.79999999999995</v>
      </c>
      <c r="G5194" s="40"/>
      <c r="H5194" s="46"/>
    </row>
    <row r="5195" s="2" customFormat="1" ht="16.8" customHeight="1">
      <c r="A5195" s="40"/>
      <c r="B5195" s="46"/>
      <c r="C5195" s="303" t="s">
        <v>6475</v>
      </c>
      <c r="D5195" s="304" t="s">
        <v>6475</v>
      </c>
      <c r="E5195" s="305" t="s">
        <v>18</v>
      </c>
      <c r="F5195" s="306">
        <v>59.200000000000003</v>
      </c>
      <c r="G5195" s="40"/>
      <c r="H5195" s="46"/>
    </row>
    <row r="5196" s="2" customFormat="1" ht="16.8" customHeight="1">
      <c r="A5196" s="40"/>
      <c r="B5196" s="46"/>
      <c r="C5196" s="307" t="s">
        <v>18</v>
      </c>
      <c r="D5196" s="307" t="s">
        <v>6474</v>
      </c>
      <c r="E5196" s="19" t="s">
        <v>18</v>
      </c>
      <c r="F5196" s="308">
        <v>0</v>
      </c>
      <c r="G5196" s="40"/>
      <c r="H5196" s="46"/>
    </row>
    <row r="5197" s="2" customFormat="1" ht="16.8" customHeight="1">
      <c r="A5197" s="40"/>
      <c r="B5197" s="46"/>
      <c r="C5197" s="307" t="s">
        <v>6475</v>
      </c>
      <c r="D5197" s="307" t="s">
        <v>6476</v>
      </c>
      <c r="E5197" s="19" t="s">
        <v>18</v>
      </c>
      <c r="F5197" s="308">
        <v>59.200000000000003</v>
      </c>
      <c r="G5197" s="40"/>
      <c r="H5197" s="46"/>
    </row>
    <row r="5198" s="2" customFormat="1" ht="16.8" customHeight="1">
      <c r="A5198" s="40"/>
      <c r="B5198" s="46"/>
      <c r="C5198" s="303" t="s">
        <v>6429</v>
      </c>
      <c r="D5198" s="304" t="s">
        <v>6429</v>
      </c>
      <c r="E5198" s="305" t="s">
        <v>18</v>
      </c>
      <c r="F5198" s="306">
        <v>107.64</v>
      </c>
      <c r="G5198" s="40"/>
      <c r="H5198" s="46"/>
    </row>
    <row r="5199" s="2" customFormat="1" ht="16.8" customHeight="1">
      <c r="A5199" s="40"/>
      <c r="B5199" s="46"/>
      <c r="C5199" s="307" t="s">
        <v>18</v>
      </c>
      <c r="D5199" s="307" t="s">
        <v>6474</v>
      </c>
      <c r="E5199" s="19" t="s">
        <v>18</v>
      </c>
      <c r="F5199" s="308">
        <v>0</v>
      </c>
      <c r="G5199" s="40"/>
      <c r="H5199" s="46"/>
    </row>
    <row r="5200" s="2" customFormat="1" ht="16.8" customHeight="1">
      <c r="A5200" s="40"/>
      <c r="B5200" s="46"/>
      <c r="C5200" s="307" t="s">
        <v>6429</v>
      </c>
      <c r="D5200" s="307" t="s">
        <v>6510</v>
      </c>
      <c r="E5200" s="19" t="s">
        <v>18</v>
      </c>
      <c r="F5200" s="308">
        <v>107.64</v>
      </c>
      <c r="G5200" s="40"/>
      <c r="H5200" s="46"/>
    </row>
    <row r="5201" s="2" customFormat="1" ht="16.8" customHeight="1">
      <c r="A5201" s="40"/>
      <c r="B5201" s="46"/>
      <c r="C5201" s="309" t="s">
        <v>7386</v>
      </c>
      <c r="D5201" s="40"/>
      <c r="E5201" s="40"/>
      <c r="F5201" s="40"/>
      <c r="G5201" s="40"/>
      <c r="H5201" s="46"/>
    </row>
    <row r="5202" s="2" customFormat="1" ht="16.8" customHeight="1">
      <c r="A5202" s="40"/>
      <c r="B5202" s="46"/>
      <c r="C5202" s="307" t="s">
        <v>554</v>
      </c>
      <c r="D5202" s="307" t="s">
        <v>555</v>
      </c>
      <c r="E5202" s="19" t="s">
        <v>309</v>
      </c>
      <c r="F5202" s="308">
        <v>1604.55</v>
      </c>
      <c r="G5202" s="40"/>
      <c r="H5202" s="46"/>
    </row>
    <row r="5203" s="2" customFormat="1" ht="16.8" customHeight="1">
      <c r="A5203" s="40"/>
      <c r="B5203" s="46"/>
      <c r="C5203" s="303" t="s">
        <v>6477</v>
      </c>
      <c r="D5203" s="304" t="s">
        <v>6477</v>
      </c>
      <c r="E5203" s="305" t="s">
        <v>18</v>
      </c>
      <c r="F5203" s="306">
        <v>14.279999999999999</v>
      </c>
      <c r="G5203" s="40"/>
      <c r="H5203" s="46"/>
    </row>
    <row r="5204" s="2" customFormat="1" ht="16.8" customHeight="1">
      <c r="A5204" s="40"/>
      <c r="B5204" s="46"/>
      <c r="C5204" s="307" t="s">
        <v>6477</v>
      </c>
      <c r="D5204" s="307" t="s">
        <v>6478</v>
      </c>
      <c r="E5204" s="19" t="s">
        <v>18</v>
      </c>
      <c r="F5204" s="308">
        <v>14.279999999999999</v>
      </c>
      <c r="G5204" s="40"/>
      <c r="H5204" s="46"/>
    </row>
    <row r="5205" s="2" customFormat="1" ht="16.8" customHeight="1">
      <c r="A5205" s="40"/>
      <c r="B5205" s="46"/>
      <c r="C5205" s="303" t="s">
        <v>6431</v>
      </c>
      <c r="D5205" s="304" t="s">
        <v>6431</v>
      </c>
      <c r="E5205" s="305" t="s">
        <v>18</v>
      </c>
      <c r="F5205" s="306">
        <v>25.960000000000001</v>
      </c>
      <c r="G5205" s="40"/>
      <c r="H5205" s="46"/>
    </row>
    <row r="5206" s="2" customFormat="1" ht="16.8" customHeight="1">
      <c r="A5206" s="40"/>
      <c r="B5206" s="46"/>
      <c r="C5206" s="307" t="s">
        <v>6431</v>
      </c>
      <c r="D5206" s="307" t="s">
        <v>6511</v>
      </c>
      <c r="E5206" s="19" t="s">
        <v>18</v>
      </c>
      <c r="F5206" s="308">
        <v>25.960000000000001</v>
      </c>
      <c r="G5206" s="40"/>
      <c r="H5206" s="46"/>
    </row>
    <row r="5207" s="2" customFormat="1" ht="16.8" customHeight="1">
      <c r="A5207" s="40"/>
      <c r="B5207" s="46"/>
      <c r="C5207" s="309" t="s">
        <v>7386</v>
      </c>
      <c r="D5207" s="40"/>
      <c r="E5207" s="40"/>
      <c r="F5207" s="40"/>
      <c r="G5207" s="40"/>
      <c r="H5207" s="46"/>
    </row>
    <row r="5208" s="2" customFormat="1" ht="16.8" customHeight="1">
      <c r="A5208" s="40"/>
      <c r="B5208" s="46"/>
      <c r="C5208" s="307" t="s">
        <v>554</v>
      </c>
      <c r="D5208" s="307" t="s">
        <v>555</v>
      </c>
      <c r="E5208" s="19" t="s">
        <v>309</v>
      </c>
      <c r="F5208" s="308">
        <v>1604.55</v>
      </c>
      <c r="G5208" s="40"/>
      <c r="H5208" s="46"/>
    </row>
    <row r="5209" s="2" customFormat="1" ht="16.8" customHeight="1">
      <c r="A5209" s="40"/>
      <c r="B5209" s="46"/>
      <c r="C5209" s="303" t="s">
        <v>6480</v>
      </c>
      <c r="D5209" s="304" t="s">
        <v>6480</v>
      </c>
      <c r="E5209" s="305" t="s">
        <v>18</v>
      </c>
      <c r="F5209" s="306">
        <v>81.310000000000002</v>
      </c>
      <c r="G5209" s="40"/>
      <c r="H5209" s="46"/>
    </row>
    <row r="5210" s="2" customFormat="1" ht="16.8" customHeight="1">
      <c r="A5210" s="40"/>
      <c r="B5210" s="46"/>
      <c r="C5210" s="307" t="s">
        <v>18</v>
      </c>
      <c r="D5210" s="307" t="s">
        <v>6479</v>
      </c>
      <c r="E5210" s="19" t="s">
        <v>18</v>
      </c>
      <c r="F5210" s="308">
        <v>0</v>
      </c>
      <c r="G5210" s="40"/>
      <c r="H5210" s="46"/>
    </row>
    <row r="5211" s="2" customFormat="1" ht="16.8" customHeight="1">
      <c r="A5211" s="40"/>
      <c r="B5211" s="46"/>
      <c r="C5211" s="307" t="s">
        <v>6480</v>
      </c>
      <c r="D5211" s="307" t="s">
        <v>6481</v>
      </c>
      <c r="E5211" s="19" t="s">
        <v>18</v>
      </c>
      <c r="F5211" s="308">
        <v>81.310000000000002</v>
      </c>
      <c r="G5211" s="40"/>
      <c r="H5211" s="46"/>
    </row>
    <row r="5212" s="2" customFormat="1" ht="16.8" customHeight="1">
      <c r="A5212" s="40"/>
      <c r="B5212" s="46"/>
      <c r="C5212" s="303" t="s">
        <v>6433</v>
      </c>
      <c r="D5212" s="304" t="s">
        <v>6433</v>
      </c>
      <c r="E5212" s="305" t="s">
        <v>18</v>
      </c>
      <c r="F5212" s="306">
        <v>147.84</v>
      </c>
      <c r="G5212" s="40"/>
      <c r="H5212" s="46"/>
    </row>
    <row r="5213" s="2" customFormat="1" ht="16.8" customHeight="1">
      <c r="A5213" s="40"/>
      <c r="B5213" s="46"/>
      <c r="C5213" s="307" t="s">
        <v>18</v>
      </c>
      <c r="D5213" s="307" t="s">
        <v>6479</v>
      </c>
      <c r="E5213" s="19" t="s">
        <v>18</v>
      </c>
      <c r="F5213" s="308">
        <v>0</v>
      </c>
      <c r="G5213" s="40"/>
      <c r="H5213" s="46"/>
    </row>
    <row r="5214" s="2" customFormat="1" ht="16.8" customHeight="1">
      <c r="A5214" s="40"/>
      <c r="B5214" s="46"/>
      <c r="C5214" s="307" t="s">
        <v>6433</v>
      </c>
      <c r="D5214" s="307" t="s">
        <v>6512</v>
      </c>
      <c r="E5214" s="19" t="s">
        <v>18</v>
      </c>
      <c r="F5214" s="308">
        <v>147.84</v>
      </c>
      <c r="G5214" s="40"/>
      <c r="H5214" s="46"/>
    </row>
    <row r="5215" s="2" customFormat="1" ht="16.8" customHeight="1">
      <c r="A5215" s="40"/>
      <c r="B5215" s="46"/>
      <c r="C5215" s="309" t="s">
        <v>7386</v>
      </c>
      <c r="D5215" s="40"/>
      <c r="E5215" s="40"/>
      <c r="F5215" s="40"/>
      <c r="G5215" s="40"/>
      <c r="H5215" s="46"/>
    </row>
    <row r="5216" s="2" customFormat="1" ht="16.8" customHeight="1">
      <c r="A5216" s="40"/>
      <c r="B5216" s="46"/>
      <c r="C5216" s="307" t="s">
        <v>554</v>
      </c>
      <c r="D5216" s="307" t="s">
        <v>555</v>
      </c>
      <c r="E5216" s="19" t="s">
        <v>309</v>
      </c>
      <c r="F5216" s="308">
        <v>1604.55</v>
      </c>
      <c r="G5216" s="40"/>
      <c r="H5216" s="46"/>
    </row>
    <row r="5217" s="2" customFormat="1" ht="16.8" customHeight="1">
      <c r="A5217" s="40"/>
      <c r="B5217" s="46"/>
      <c r="C5217" s="303" t="s">
        <v>6482</v>
      </c>
      <c r="D5217" s="304" t="s">
        <v>6482</v>
      </c>
      <c r="E5217" s="305" t="s">
        <v>18</v>
      </c>
      <c r="F5217" s="306">
        <v>66.579999999999998</v>
      </c>
      <c r="G5217" s="40"/>
      <c r="H5217" s="46"/>
    </row>
    <row r="5218" s="2" customFormat="1" ht="16.8" customHeight="1">
      <c r="A5218" s="40"/>
      <c r="B5218" s="46"/>
      <c r="C5218" s="307" t="s">
        <v>6482</v>
      </c>
      <c r="D5218" s="307" t="s">
        <v>6483</v>
      </c>
      <c r="E5218" s="19" t="s">
        <v>18</v>
      </c>
      <c r="F5218" s="308">
        <v>66.579999999999998</v>
      </c>
      <c r="G5218" s="40"/>
      <c r="H5218" s="46"/>
    </row>
    <row r="5219" s="2" customFormat="1" ht="16.8" customHeight="1">
      <c r="A5219" s="40"/>
      <c r="B5219" s="46"/>
      <c r="C5219" s="303" t="s">
        <v>6435</v>
      </c>
      <c r="D5219" s="304" t="s">
        <v>6435</v>
      </c>
      <c r="E5219" s="305" t="s">
        <v>18</v>
      </c>
      <c r="F5219" s="306">
        <v>121.05</v>
      </c>
      <c r="G5219" s="40"/>
      <c r="H5219" s="46"/>
    </row>
    <row r="5220" s="2" customFormat="1" ht="16.8" customHeight="1">
      <c r="A5220" s="40"/>
      <c r="B5220" s="46"/>
      <c r="C5220" s="307" t="s">
        <v>6435</v>
      </c>
      <c r="D5220" s="307" t="s">
        <v>6513</v>
      </c>
      <c r="E5220" s="19" t="s">
        <v>18</v>
      </c>
      <c r="F5220" s="308">
        <v>121.05</v>
      </c>
      <c r="G5220" s="40"/>
      <c r="H5220" s="46"/>
    </row>
    <row r="5221" s="2" customFormat="1" ht="16.8" customHeight="1">
      <c r="A5221" s="40"/>
      <c r="B5221" s="46"/>
      <c r="C5221" s="309" t="s">
        <v>7386</v>
      </c>
      <c r="D5221" s="40"/>
      <c r="E5221" s="40"/>
      <c r="F5221" s="40"/>
      <c r="G5221" s="40"/>
      <c r="H5221" s="46"/>
    </row>
    <row r="5222" s="2" customFormat="1" ht="16.8" customHeight="1">
      <c r="A5222" s="40"/>
      <c r="B5222" s="46"/>
      <c r="C5222" s="307" t="s">
        <v>554</v>
      </c>
      <c r="D5222" s="307" t="s">
        <v>555</v>
      </c>
      <c r="E5222" s="19" t="s">
        <v>309</v>
      </c>
      <c r="F5222" s="308">
        <v>1604.55</v>
      </c>
      <c r="G5222" s="40"/>
      <c r="H5222" s="46"/>
    </row>
    <row r="5223" s="2" customFormat="1" ht="16.8" customHeight="1">
      <c r="A5223" s="40"/>
      <c r="B5223" s="46"/>
      <c r="C5223" s="303" t="s">
        <v>6484</v>
      </c>
      <c r="D5223" s="304" t="s">
        <v>6484</v>
      </c>
      <c r="E5223" s="305" t="s">
        <v>18</v>
      </c>
      <c r="F5223" s="306">
        <v>54.200000000000003</v>
      </c>
      <c r="G5223" s="40"/>
      <c r="H5223" s="46"/>
    </row>
    <row r="5224" s="2" customFormat="1" ht="16.8" customHeight="1">
      <c r="A5224" s="40"/>
      <c r="B5224" s="46"/>
      <c r="C5224" s="307" t="s">
        <v>6484</v>
      </c>
      <c r="D5224" s="307" t="s">
        <v>6485</v>
      </c>
      <c r="E5224" s="19" t="s">
        <v>18</v>
      </c>
      <c r="F5224" s="308">
        <v>54.200000000000003</v>
      </c>
      <c r="G5224" s="40"/>
      <c r="H5224" s="46"/>
    </row>
    <row r="5225" s="2" customFormat="1" ht="16.8" customHeight="1">
      <c r="A5225" s="40"/>
      <c r="B5225" s="46"/>
      <c r="C5225" s="303" t="s">
        <v>6437</v>
      </c>
      <c r="D5225" s="304" t="s">
        <v>6437</v>
      </c>
      <c r="E5225" s="305" t="s">
        <v>18</v>
      </c>
      <c r="F5225" s="306">
        <v>98.540000000000006</v>
      </c>
      <c r="G5225" s="40"/>
      <c r="H5225" s="46"/>
    </row>
    <row r="5226" s="2" customFormat="1" ht="16.8" customHeight="1">
      <c r="A5226" s="40"/>
      <c r="B5226" s="46"/>
      <c r="C5226" s="307" t="s">
        <v>6437</v>
      </c>
      <c r="D5226" s="307" t="s">
        <v>6514</v>
      </c>
      <c r="E5226" s="19" t="s">
        <v>18</v>
      </c>
      <c r="F5226" s="308">
        <v>98.540000000000006</v>
      </c>
      <c r="G5226" s="40"/>
      <c r="H5226" s="46"/>
    </row>
    <row r="5227" s="2" customFormat="1" ht="16.8" customHeight="1">
      <c r="A5227" s="40"/>
      <c r="B5227" s="46"/>
      <c r="C5227" s="309" t="s">
        <v>7386</v>
      </c>
      <c r="D5227" s="40"/>
      <c r="E5227" s="40"/>
      <c r="F5227" s="40"/>
      <c r="G5227" s="40"/>
      <c r="H5227" s="46"/>
    </row>
    <row r="5228" s="2" customFormat="1" ht="16.8" customHeight="1">
      <c r="A5228" s="40"/>
      <c r="B5228" s="46"/>
      <c r="C5228" s="307" t="s">
        <v>554</v>
      </c>
      <c r="D5228" s="307" t="s">
        <v>555</v>
      </c>
      <c r="E5228" s="19" t="s">
        <v>309</v>
      </c>
      <c r="F5228" s="308">
        <v>1604.55</v>
      </c>
      <c r="G5228" s="40"/>
      <c r="H5228" s="46"/>
    </row>
    <row r="5229" s="2" customFormat="1" ht="16.8" customHeight="1">
      <c r="A5229" s="40"/>
      <c r="B5229" s="46"/>
      <c r="C5229" s="303" t="s">
        <v>6486</v>
      </c>
      <c r="D5229" s="304" t="s">
        <v>6486</v>
      </c>
      <c r="E5229" s="305" t="s">
        <v>18</v>
      </c>
      <c r="F5229" s="306">
        <v>56.68</v>
      </c>
      <c r="G5229" s="40"/>
      <c r="H5229" s="46"/>
    </row>
    <row r="5230" s="2" customFormat="1" ht="16.8" customHeight="1">
      <c r="A5230" s="40"/>
      <c r="B5230" s="46"/>
      <c r="C5230" s="307" t="s">
        <v>6486</v>
      </c>
      <c r="D5230" s="307" t="s">
        <v>6487</v>
      </c>
      <c r="E5230" s="19" t="s">
        <v>18</v>
      </c>
      <c r="F5230" s="308">
        <v>56.68</v>
      </c>
      <c r="G5230" s="40"/>
      <c r="H5230" s="46"/>
    </row>
    <row r="5231" s="2" customFormat="1" ht="16.8" customHeight="1">
      <c r="A5231" s="40"/>
      <c r="B5231" s="46"/>
      <c r="C5231" s="303" t="s">
        <v>6439</v>
      </c>
      <c r="D5231" s="304" t="s">
        <v>6439</v>
      </c>
      <c r="E5231" s="305" t="s">
        <v>18</v>
      </c>
      <c r="F5231" s="306">
        <v>103.06</v>
      </c>
      <c r="G5231" s="40"/>
      <c r="H5231" s="46"/>
    </row>
    <row r="5232" s="2" customFormat="1" ht="16.8" customHeight="1">
      <c r="A5232" s="40"/>
      <c r="B5232" s="46"/>
      <c r="C5232" s="307" t="s">
        <v>6439</v>
      </c>
      <c r="D5232" s="307" t="s">
        <v>6515</v>
      </c>
      <c r="E5232" s="19" t="s">
        <v>18</v>
      </c>
      <c r="F5232" s="308">
        <v>103.06</v>
      </c>
      <c r="G5232" s="40"/>
      <c r="H5232" s="46"/>
    </row>
    <row r="5233" s="2" customFormat="1" ht="16.8" customHeight="1">
      <c r="A5233" s="40"/>
      <c r="B5233" s="46"/>
      <c r="C5233" s="309" t="s">
        <v>7386</v>
      </c>
      <c r="D5233" s="40"/>
      <c r="E5233" s="40"/>
      <c r="F5233" s="40"/>
      <c r="G5233" s="40"/>
      <c r="H5233" s="46"/>
    </row>
    <row r="5234" s="2" customFormat="1" ht="16.8" customHeight="1">
      <c r="A5234" s="40"/>
      <c r="B5234" s="46"/>
      <c r="C5234" s="307" t="s">
        <v>554</v>
      </c>
      <c r="D5234" s="307" t="s">
        <v>555</v>
      </c>
      <c r="E5234" s="19" t="s">
        <v>309</v>
      </c>
      <c r="F5234" s="308">
        <v>1604.55</v>
      </c>
      <c r="G5234" s="40"/>
      <c r="H5234" s="46"/>
    </row>
    <row r="5235" s="2" customFormat="1" ht="16.8" customHeight="1">
      <c r="A5235" s="40"/>
      <c r="B5235" s="46"/>
      <c r="C5235" s="303" t="s">
        <v>6488</v>
      </c>
      <c r="D5235" s="304" t="s">
        <v>6488</v>
      </c>
      <c r="E5235" s="305" t="s">
        <v>18</v>
      </c>
      <c r="F5235" s="306">
        <v>99.569999999999993</v>
      </c>
      <c r="G5235" s="40"/>
      <c r="H5235" s="46"/>
    </row>
    <row r="5236" s="2" customFormat="1" ht="16.8" customHeight="1">
      <c r="A5236" s="40"/>
      <c r="B5236" s="46"/>
      <c r="C5236" s="307" t="s">
        <v>6488</v>
      </c>
      <c r="D5236" s="307" t="s">
        <v>6489</v>
      </c>
      <c r="E5236" s="19" t="s">
        <v>18</v>
      </c>
      <c r="F5236" s="308">
        <v>99.569999999999993</v>
      </c>
      <c r="G5236" s="40"/>
      <c r="H5236" s="46"/>
    </row>
    <row r="5237" s="2" customFormat="1" ht="16.8" customHeight="1">
      <c r="A5237" s="40"/>
      <c r="B5237" s="46"/>
      <c r="C5237" s="303" t="s">
        <v>6441</v>
      </c>
      <c r="D5237" s="304" t="s">
        <v>6441</v>
      </c>
      <c r="E5237" s="305" t="s">
        <v>18</v>
      </c>
      <c r="F5237" s="306">
        <v>181.03</v>
      </c>
      <c r="G5237" s="40"/>
      <c r="H5237" s="46"/>
    </row>
    <row r="5238" s="2" customFormat="1" ht="16.8" customHeight="1">
      <c r="A5238" s="40"/>
      <c r="B5238" s="46"/>
      <c r="C5238" s="307" t="s">
        <v>6441</v>
      </c>
      <c r="D5238" s="307" t="s">
        <v>6516</v>
      </c>
      <c r="E5238" s="19" t="s">
        <v>18</v>
      </c>
      <c r="F5238" s="308">
        <v>181.03</v>
      </c>
      <c r="G5238" s="40"/>
      <c r="H5238" s="46"/>
    </row>
    <row r="5239" s="2" customFormat="1" ht="16.8" customHeight="1">
      <c r="A5239" s="40"/>
      <c r="B5239" s="46"/>
      <c r="C5239" s="309" t="s">
        <v>7386</v>
      </c>
      <c r="D5239" s="40"/>
      <c r="E5239" s="40"/>
      <c r="F5239" s="40"/>
      <c r="G5239" s="40"/>
      <c r="H5239" s="46"/>
    </row>
    <row r="5240" s="2" customFormat="1" ht="16.8" customHeight="1">
      <c r="A5240" s="40"/>
      <c r="B5240" s="46"/>
      <c r="C5240" s="307" t="s">
        <v>554</v>
      </c>
      <c r="D5240" s="307" t="s">
        <v>555</v>
      </c>
      <c r="E5240" s="19" t="s">
        <v>309</v>
      </c>
      <c r="F5240" s="308">
        <v>1604.55</v>
      </c>
      <c r="G5240" s="40"/>
      <c r="H5240" s="46"/>
    </row>
    <row r="5241" s="2" customFormat="1" ht="16.8" customHeight="1">
      <c r="A5241" s="40"/>
      <c r="B5241" s="46"/>
      <c r="C5241" s="303" t="s">
        <v>6490</v>
      </c>
      <c r="D5241" s="304" t="s">
        <v>6490</v>
      </c>
      <c r="E5241" s="305" t="s">
        <v>18</v>
      </c>
      <c r="F5241" s="306">
        <v>70</v>
      </c>
      <c r="G5241" s="40"/>
      <c r="H5241" s="46"/>
    </row>
    <row r="5242" s="2" customFormat="1" ht="16.8" customHeight="1">
      <c r="A5242" s="40"/>
      <c r="B5242" s="46"/>
      <c r="C5242" s="307" t="s">
        <v>6490</v>
      </c>
      <c r="D5242" s="307" t="s">
        <v>6491</v>
      </c>
      <c r="E5242" s="19" t="s">
        <v>18</v>
      </c>
      <c r="F5242" s="308">
        <v>70</v>
      </c>
      <c r="G5242" s="40"/>
      <c r="H5242" s="46"/>
    </row>
    <row r="5243" s="2" customFormat="1" ht="16.8" customHeight="1">
      <c r="A5243" s="40"/>
      <c r="B5243" s="46"/>
      <c r="C5243" s="303" t="s">
        <v>6443</v>
      </c>
      <c r="D5243" s="304" t="s">
        <v>6443</v>
      </c>
      <c r="E5243" s="305" t="s">
        <v>18</v>
      </c>
      <c r="F5243" s="306">
        <v>127.28</v>
      </c>
      <c r="G5243" s="40"/>
      <c r="H5243" s="46"/>
    </row>
    <row r="5244" s="2" customFormat="1" ht="16.8" customHeight="1">
      <c r="A5244" s="40"/>
      <c r="B5244" s="46"/>
      <c r="C5244" s="307" t="s">
        <v>6443</v>
      </c>
      <c r="D5244" s="307" t="s">
        <v>6517</v>
      </c>
      <c r="E5244" s="19" t="s">
        <v>18</v>
      </c>
      <c r="F5244" s="308">
        <v>127.28</v>
      </c>
      <c r="G5244" s="40"/>
      <c r="H5244" s="46"/>
    </row>
    <row r="5245" s="2" customFormat="1" ht="16.8" customHeight="1">
      <c r="A5245" s="40"/>
      <c r="B5245" s="46"/>
      <c r="C5245" s="309" t="s">
        <v>7386</v>
      </c>
      <c r="D5245" s="40"/>
      <c r="E5245" s="40"/>
      <c r="F5245" s="40"/>
      <c r="G5245" s="40"/>
      <c r="H5245" s="46"/>
    </row>
    <row r="5246" s="2" customFormat="1" ht="16.8" customHeight="1">
      <c r="A5246" s="40"/>
      <c r="B5246" s="46"/>
      <c r="C5246" s="307" t="s">
        <v>554</v>
      </c>
      <c r="D5246" s="307" t="s">
        <v>555</v>
      </c>
      <c r="E5246" s="19" t="s">
        <v>309</v>
      </c>
      <c r="F5246" s="308">
        <v>1604.55</v>
      </c>
      <c r="G5246" s="40"/>
      <c r="H5246" s="46"/>
    </row>
    <row r="5247" s="2" customFormat="1" ht="16.8" customHeight="1">
      <c r="A5247" s="40"/>
      <c r="B5247" s="46"/>
      <c r="C5247" s="303" t="s">
        <v>7510</v>
      </c>
      <c r="D5247" s="304" t="s">
        <v>7510</v>
      </c>
      <c r="E5247" s="305" t="s">
        <v>18</v>
      </c>
      <c r="F5247" s="306">
        <v>615.63999999999999</v>
      </c>
      <c r="G5247" s="40"/>
      <c r="H5247" s="46"/>
    </row>
    <row r="5248" s="2" customFormat="1" ht="16.8" customHeight="1">
      <c r="A5248" s="40"/>
      <c r="B5248" s="46"/>
      <c r="C5248" s="303" t="s">
        <v>6445</v>
      </c>
      <c r="D5248" s="304" t="s">
        <v>6445</v>
      </c>
      <c r="E5248" s="305" t="s">
        <v>18</v>
      </c>
      <c r="F5248" s="306">
        <v>65.400000000000006</v>
      </c>
      <c r="G5248" s="40"/>
      <c r="H5248" s="46"/>
    </row>
    <row r="5249" s="2" customFormat="1" ht="16.8" customHeight="1">
      <c r="A5249" s="40"/>
      <c r="B5249" s="46"/>
      <c r="C5249" s="307" t="s">
        <v>6445</v>
      </c>
      <c r="D5249" s="307" t="s">
        <v>6518</v>
      </c>
      <c r="E5249" s="19" t="s">
        <v>18</v>
      </c>
      <c r="F5249" s="308">
        <v>65.400000000000006</v>
      </c>
      <c r="G5249" s="40"/>
      <c r="H5249" s="46"/>
    </row>
    <row r="5250" s="2" customFormat="1" ht="16.8" customHeight="1">
      <c r="A5250" s="40"/>
      <c r="B5250" s="46"/>
      <c r="C5250" s="309" t="s">
        <v>7386</v>
      </c>
      <c r="D5250" s="40"/>
      <c r="E5250" s="40"/>
      <c r="F5250" s="40"/>
      <c r="G5250" s="40"/>
      <c r="H5250" s="46"/>
    </row>
    <row r="5251" s="2" customFormat="1" ht="16.8" customHeight="1">
      <c r="A5251" s="40"/>
      <c r="B5251" s="46"/>
      <c r="C5251" s="307" t="s">
        <v>554</v>
      </c>
      <c r="D5251" s="307" t="s">
        <v>555</v>
      </c>
      <c r="E5251" s="19" t="s">
        <v>309</v>
      </c>
      <c r="F5251" s="308">
        <v>1604.55</v>
      </c>
      <c r="G5251" s="40"/>
      <c r="H5251" s="46"/>
    </row>
    <row r="5252" s="2" customFormat="1" ht="16.8" customHeight="1">
      <c r="A5252" s="40"/>
      <c r="B5252" s="46"/>
      <c r="C5252" s="303" t="s">
        <v>6493</v>
      </c>
      <c r="D5252" s="304" t="s">
        <v>6493</v>
      </c>
      <c r="E5252" s="305" t="s">
        <v>18</v>
      </c>
      <c r="F5252" s="306">
        <v>439.62</v>
      </c>
      <c r="G5252" s="40"/>
      <c r="H5252" s="46"/>
    </row>
    <row r="5253" s="2" customFormat="1" ht="16.8" customHeight="1">
      <c r="A5253" s="40"/>
      <c r="B5253" s="46"/>
      <c r="C5253" s="307" t="s">
        <v>6493</v>
      </c>
      <c r="D5253" s="307" t="s">
        <v>6494</v>
      </c>
      <c r="E5253" s="19" t="s">
        <v>18</v>
      </c>
      <c r="F5253" s="308">
        <v>439.62</v>
      </c>
      <c r="G5253" s="40"/>
      <c r="H5253" s="46"/>
    </row>
    <row r="5254" s="2" customFormat="1" ht="16.8" customHeight="1">
      <c r="A5254" s="40"/>
      <c r="B5254" s="46"/>
      <c r="C5254" s="303" t="s">
        <v>6519</v>
      </c>
      <c r="D5254" s="304" t="s">
        <v>6519</v>
      </c>
      <c r="E5254" s="305" t="s">
        <v>18</v>
      </c>
      <c r="F5254" s="306">
        <v>1604.55</v>
      </c>
      <c r="G5254" s="40"/>
      <c r="H5254" s="46"/>
    </row>
    <row r="5255" s="2" customFormat="1" ht="16.8" customHeight="1">
      <c r="A5255" s="40"/>
      <c r="B5255" s="46"/>
      <c r="C5255" s="307" t="s">
        <v>6519</v>
      </c>
      <c r="D5255" s="307" t="s">
        <v>6520</v>
      </c>
      <c r="E5255" s="19" t="s">
        <v>18</v>
      </c>
      <c r="F5255" s="308">
        <v>1604.55</v>
      </c>
      <c r="G5255" s="40"/>
      <c r="H5255" s="46"/>
    </row>
    <row r="5256" s="2" customFormat="1" ht="26.4" customHeight="1">
      <c r="A5256" s="40"/>
      <c r="B5256" s="46"/>
      <c r="C5256" s="302" t="s">
        <v>7511</v>
      </c>
      <c r="D5256" s="302" t="s">
        <v>187</v>
      </c>
      <c r="E5256" s="40"/>
      <c r="F5256" s="40"/>
      <c r="G5256" s="40"/>
      <c r="H5256" s="46"/>
    </row>
    <row r="5257" s="2" customFormat="1" ht="16.8" customHeight="1">
      <c r="A5257" s="40"/>
      <c r="B5257" s="46"/>
      <c r="C5257" s="303" t="s">
        <v>426</v>
      </c>
      <c r="D5257" s="304" t="s">
        <v>426</v>
      </c>
      <c r="E5257" s="305" t="s">
        <v>18</v>
      </c>
      <c r="F5257" s="306">
        <v>173.68000000000001</v>
      </c>
      <c r="G5257" s="40"/>
      <c r="H5257" s="46"/>
    </row>
    <row r="5258" s="2" customFormat="1" ht="16.8" customHeight="1">
      <c r="A5258" s="40"/>
      <c r="B5258" s="46"/>
      <c r="C5258" s="307" t="s">
        <v>426</v>
      </c>
      <c r="D5258" s="307" t="s">
        <v>6751</v>
      </c>
      <c r="E5258" s="19" t="s">
        <v>18</v>
      </c>
      <c r="F5258" s="308">
        <v>173.68000000000001</v>
      </c>
      <c r="G5258" s="40"/>
      <c r="H5258" s="46"/>
    </row>
    <row r="5259" s="2" customFormat="1" ht="16.8" customHeight="1">
      <c r="A5259" s="40"/>
      <c r="B5259" s="46"/>
      <c r="C5259" s="303" t="s">
        <v>1548</v>
      </c>
      <c r="D5259" s="304" t="s">
        <v>1548</v>
      </c>
      <c r="E5259" s="305" t="s">
        <v>18</v>
      </c>
      <c r="F5259" s="306">
        <v>64</v>
      </c>
      <c r="G5259" s="40"/>
      <c r="H5259" s="46"/>
    </row>
    <row r="5260" s="2" customFormat="1" ht="16.8" customHeight="1">
      <c r="A5260" s="40"/>
      <c r="B5260" s="46"/>
      <c r="C5260" s="307" t="s">
        <v>1548</v>
      </c>
      <c r="D5260" s="307" t="s">
        <v>7512</v>
      </c>
      <c r="E5260" s="19" t="s">
        <v>18</v>
      </c>
      <c r="F5260" s="308">
        <v>64</v>
      </c>
      <c r="G5260" s="40"/>
      <c r="H5260" s="46"/>
    </row>
    <row r="5261" s="2" customFormat="1" ht="16.8" customHeight="1">
      <c r="A5261" s="40"/>
      <c r="B5261" s="46"/>
      <c r="C5261" s="303" t="s">
        <v>1508</v>
      </c>
      <c r="D5261" s="304" t="s">
        <v>1508</v>
      </c>
      <c r="E5261" s="305" t="s">
        <v>18</v>
      </c>
      <c r="F5261" s="306">
        <v>32</v>
      </c>
      <c r="G5261" s="40"/>
      <c r="H5261" s="46"/>
    </row>
    <row r="5262" s="2" customFormat="1" ht="16.8" customHeight="1">
      <c r="A5262" s="40"/>
      <c r="B5262" s="46"/>
      <c r="C5262" s="307" t="s">
        <v>1508</v>
      </c>
      <c r="D5262" s="307" t="s">
        <v>7513</v>
      </c>
      <c r="E5262" s="19" t="s">
        <v>18</v>
      </c>
      <c r="F5262" s="308">
        <v>32</v>
      </c>
      <c r="G5262" s="40"/>
      <c r="H5262" s="46"/>
    </row>
    <row r="5263" s="2" customFormat="1" ht="16.8" customHeight="1">
      <c r="A5263" s="40"/>
      <c r="B5263" s="46"/>
      <c r="C5263" s="303" t="s">
        <v>313</v>
      </c>
      <c r="D5263" s="304" t="s">
        <v>313</v>
      </c>
      <c r="E5263" s="305" t="s">
        <v>18</v>
      </c>
      <c r="F5263" s="306">
        <v>11.5</v>
      </c>
      <c r="G5263" s="40"/>
      <c r="H5263" s="46"/>
    </row>
    <row r="5264" s="2" customFormat="1" ht="16.8" customHeight="1">
      <c r="A5264" s="40"/>
      <c r="B5264" s="46"/>
      <c r="C5264" s="307" t="s">
        <v>313</v>
      </c>
      <c r="D5264" s="307" t="s">
        <v>6753</v>
      </c>
      <c r="E5264" s="19" t="s">
        <v>18</v>
      </c>
      <c r="F5264" s="308">
        <v>11.5</v>
      </c>
      <c r="G5264" s="40"/>
      <c r="H5264" s="46"/>
    </row>
    <row r="5265" s="2" customFormat="1" ht="16.8" customHeight="1">
      <c r="A5265" s="40"/>
      <c r="B5265" s="46"/>
      <c r="C5265" s="303" t="s">
        <v>1459</v>
      </c>
      <c r="D5265" s="304" t="s">
        <v>1459</v>
      </c>
      <c r="E5265" s="305" t="s">
        <v>18</v>
      </c>
      <c r="F5265" s="306">
        <v>28</v>
      </c>
      <c r="G5265" s="40"/>
      <c r="H5265" s="46"/>
    </row>
    <row r="5266" s="2" customFormat="1" ht="16.8" customHeight="1">
      <c r="A5266" s="40"/>
      <c r="B5266" s="46"/>
      <c r="C5266" s="307" t="s">
        <v>1459</v>
      </c>
      <c r="D5266" s="307" t="s">
        <v>7514</v>
      </c>
      <c r="E5266" s="19" t="s">
        <v>18</v>
      </c>
      <c r="F5266" s="308">
        <v>28</v>
      </c>
      <c r="G5266" s="40"/>
      <c r="H5266" s="46"/>
    </row>
    <row r="5267" s="2" customFormat="1" ht="16.8" customHeight="1">
      <c r="A5267" s="40"/>
      <c r="B5267" s="46"/>
      <c r="C5267" s="303" t="s">
        <v>2155</v>
      </c>
      <c r="D5267" s="304" t="s">
        <v>2155</v>
      </c>
      <c r="E5267" s="305" t="s">
        <v>18</v>
      </c>
      <c r="F5267" s="306">
        <v>21</v>
      </c>
      <c r="G5267" s="40"/>
      <c r="H5267" s="46"/>
    </row>
    <row r="5268" s="2" customFormat="1" ht="16.8" customHeight="1">
      <c r="A5268" s="40"/>
      <c r="B5268" s="46"/>
      <c r="C5268" s="307" t="s">
        <v>2155</v>
      </c>
      <c r="D5268" s="307" t="s">
        <v>6834</v>
      </c>
      <c r="E5268" s="19" t="s">
        <v>18</v>
      </c>
      <c r="F5268" s="308">
        <v>21</v>
      </c>
      <c r="G5268" s="40"/>
      <c r="H5268" s="46"/>
    </row>
    <row r="5269" s="2" customFormat="1" ht="16.8" customHeight="1">
      <c r="A5269" s="40"/>
      <c r="B5269" s="46"/>
      <c r="C5269" s="303" t="s">
        <v>2193</v>
      </c>
      <c r="D5269" s="304" t="s">
        <v>2193</v>
      </c>
      <c r="E5269" s="305" t="s">
        <v>18</v>
      </c>
      <c r="F5269" s="306">
        <v>1</v>
      </c>
      <c r="G5269" s="40"/>
      <c r="H5269" s="46"/>
    </row>
    <row r="5270" s="2" customFormat="1" ht="16.8" customHeight="1">
      <c r="A5270" s="40"/>
      <c r="B5270" s="46"/>
      <c r="C5270" s="307" t="s">
        <v>18</v>
      </c>
      <c r="D5270" s="307" t="s">
        <v>7036</v>
      </c>
      <c r="E5270" s="19" t="s">
        <v>18</v>
      </c>
      <c r="F5270" s="308">
        <v>0</v>
      </c>
      <c r="G5270" s="40"/>
      <c r="H5270" s="46"/>
    </row>
    <row r="5271" s="2" customFormat="1" ht="16.8" customHeight="1">
      <c r="A5271" s="40"/>
      <c r="B5271" s="46"/>
      <c r="C5271" s="307" t="s">
        <v>2193</v>
      </c>
      <c r="D5271" s="307" t="s">
        <v>78</v>
      </c>
      <c r="E5271" s="19" t="s">
        <v>18</v>
      </c>
      <c r="F5271" s="308">
        <v>1</v>
      </c>
      <c r="G5271" s="40"/>
      <c r="H5271" s="46"/>
    </row>
    <row r="5272" s="2" customFormat="1" ht="16.8" customHeight="1">
      <c r="A5272" s="40"/>
      <c r="B5272" s="46"/>
      <c r="C5272" s="303" t="s">
        <v>1633</v>
      </c>
      <c r="D5272" s="304" t="s">
        <v>1633</v>
      </c>
      <c r="E5272" s="305" t="s">
        <v>18</v>
      </c>
      <c r="F5272" s="306">
        <v>285.70999999999998</v>
      </c>
      <c r="G5272" s="40"/>
      <c r="H5272" s="46"/>
    </row>
    <row r="5273" s="2" customFormat="1" ht="16.8" customHeight="1">
      <c r="A5273" s="40"/>
      <c r="B5273" s="46"/>
      <c r="C5273" s="307" t="s">
        <v>1633</v>
      </c>
      <c r="D5273" s="307" t="s">
        <v>6877</v>
      </c>
      <c r="E5273" s="19" t="s">
        <v>18</v>
      </c>
      <c r="F5273" s="308">
        <v>285.70999999999998</v>
      </c>
      <c r="G5273" s="40"/>
      <c r="H5273" s="46"/>
    </row>
    <row r="5274" s="2" customFormat="1" ht="16.8" customHeight="1">
      <c r="A5274" s="40"/>
      <c r="B5274" s="46"/>
      <c r="C5274" s="303" t="s">
        <v>1932</v>
      </c>
      <c r="D5274" s="304" t="s">
        <v>1932</v>
      </c>
      <c r="E5274" s="305" t="s">
        <v>18</v>
      </c>
      <c r="F5274" s="306">
        <v>37</v>
      </c>
      <c r="G5274" s="40"/>
      <c r="H5274" s="46"/>
    </row>
    <row r="5275" s="2" customFormat="1" ht="16.8" customHeight="1">
      <c r="A5275" s="40"/>
      <c r="B5275" s="46"/>
      <c r="C5275" s="307" t="s">
        <v>1932</v>
      </c>
      <c r="D5275" s="307" t="s">
        <v>7515</v>
      </c>
      <c r="E5275" s="19" t="s">
        <v>18</v>
      </c>
      <c r="F5275" s="308">
        <v>37</v>
      </c>
      <c r="G5275" s="40"/>
      <c r="H5275" s="46"/>
    </row>
    <row r="5276" s="2" customFormat="1" ht="16.8" customHeight="1">
      <c r="A5276" s="40"/>
      <c r="B5276" s="46"/>
      <c r="C5276" s="303" t="s">
        <v>1938</v>
      </c>
      <c r="D5276" s="304" t="s">
        <v>1938</v>
      </c>
      <c r="E5276" s="305" t="s">
        <v>18</v>
      </c>
      <c r="F5276" s="306">
        <v>37</v>
      </c>
      <c r="G5276" s="40"/>
      <c r="H5276" s="46"/>
    </row>
    <row r="5277" s="2" customFormat="1" ht="16.8" customHeight="1">
      <c r="A5277" s="40"/>
      <c r="B5277" s="46"/>
      <c r="C5277" s="307" t="s">
        <v>1938</v>
      </c>
      <c r="D5277" s="307" t="s">
        <v>7515</v>
      </c>
      <c r="E5277" s="19" t="s">
        <v>18</v>
      </c>
      <c r="F5277" s="308">
        <v>37</v>
      </c>
      <c r="G5277" s="40"/>
      <c r="H5277" s="46"/>
    </row>
    <row r="5278" s="2" customFormat="1" ht="16.8" customHeight="1">
      <c r="A5278" s="40"/>
      <c r="B5278" s="46"/>
      <c r="C5278" s="303" t="s">
        <v>1615</v>
      </c>
      <c r="D5278" s="304" t="s">
        <v>1615</v>
      </c>
      <c r="E5278" s="305" t="s">
        <v>18</v>
      </c>
      <c r="F5278" s="306">
        <v>28</v>
      </c>
      <c r="G5278" s="40"/>
      <c r="H5278" s="46"/>
    </row>
    <row r="5279" s="2" customFormat="1" ht="16.8" customHeight="1">
      <c r="A5279" s="40"/>
      <c r="B5279" s="46"/>
      <c r="C5279" s="307" t="s">
        <v>1615</v>
      </c>
      <c r="D5279" s="307" t="s">
        <v>633</v>
      </c>
      <c r="E5279" s="19" t="s">
        <v>18</v>
      </c>
      <c r="F5279" s="308">
        <v>28</v>
      </c>
      <c r="G5279" s="40"/>
      <c r="H5279" s="46"/>
    </row>
    <row r="5280" s="2" customFormat="1" ht="16.8" customHeight="1">
      <c r="A5280" s="40"/>
      <c r="B5280" s="46"/>
      <c r="C5280" s="303" t="s">
        <v>2232</v>
      </c>
      <c r="D5280" s="304" t="s">
        <v>2232</v>
      </c>
      <c r="E5280" s="305" t="s">
        <v>18</v>
      </c>
      <c r="F5280" s="306">
        <v>303.60000000000002</v>
      </c>
      <c r="G5280" s="40"/>
      <c r="H5280" s="46"/>
    </row>
    <row r="5281" s="2" customFormat="1" ht="16.8" customHeight="1">
      <c r="A5281" s="40"/>
      <c r="B5281" s="46"/>
      <c r="C5281" s="307" t="s">
        <v>2232</v>
      </c>
      <c r="D5281" s="307" t="s">
        <v>6907</v>
      </c>
      <c r="E5281" s="19" t="s">
        <v>18</v>
      </c>
      <c r="F5281" s="308">
        <v>303.60000000000002</v>
      </c>
      <c r="G5281" s="40"/>
      <c r="H5281" s="46"/>
    </row>
    <row r="5282" s="2" customFormat="1" ht="16.8" customHeight="1">
      <c r="A5282" s="40"/>
      <c r="B5282" s="46"/>
      <c r="C5282" s="303" t="s">
        <v>1873</v>
      </c>
      <c r="D5282" s="304" t="s">
        <v>1873</v>
      </c>
      <c r="E5282" s="305" t="s">
        <v>18</v>
      </c>
      <c r="F5282" s="306">
        <v>422.39999999999998</v>
      </c>
      <c r="G5282" s="40"/>
      <c r="H5282" s="46"/>
    </row>
    <row r="5283" s="2" customFormat="1" ht="16.8" customHeight="1">
      <c r="A5283" s="40"/>
      <c r="B5283" s="46"/>
      <c r="C5283" s="307" t="s">
        <v>1873</v>
      </c>
      <c r="D5283" s="307" t="s">
        <v>7516</v>
      </c>
      <c r="E5283" s="19" t="s">
        <v>18</v>
      </c>
      <c r="F5283" s="308">
        <v>422.39999999999998</v>
      </c>
      <c r="G5283" s="40"/>
      <c r="H5283" s="46"/>
    </row>
    <row r="5284" s="2" customFormat="1" ht="16.8" customHeight="1">
      <c r="A5284" s="40"/>
      <c r="B5284" s="46"/>
      <c r="C5284" s="303" t="s">
        <v>2551</v>
      </c>
      <c r="D5284" s="304" t="s">
        <v>2551</v>
      </c>
      <c r="E5284" s="305" t="s">
        <v>18</v>
      </c>
      <c r="F5284" s="306">
        <v>304</v>
      </c>
      <c r="G5284" s="40"/>
      <c r="H5284" s="46"/>
    </row>
    <row r="5285" s="2" customFormat="1" ht="16.8" customHeight="1">
      <c r="A5285" s="40"/>
      <c r="B5285" s="46"/>
      <c r="C5285" s="307" t="s">
        <v>2551</v>
      </c>
      <c r="D5285" s="307" t="s">
        <v>6929</v>
      </c>
      <c r="E5285" s="19" t="s">
        <v>18</v>
      </c>
      <c r="F5285" s="308">
        <v>304</v>
      </c>
      <c r="G5285" s="40"/>
      <c r="H5285" s="46"/>
    </row>
    <row r="5286" s="2" customFormat="1" ht="16.8" customHeight="1">
      <c r="A5286" s="40"/>
      <c r="B5286" s="46"/>
      <c r="C5286" s="303" t="s">
        <v>1045</v>
      </c>
      <c r="D5286" s="304" t="s">
        <v>1045</v>
      </c>
      <c r="E5286" s="305" t="s">
        <v>18</v>
      </c>
      <c r="F5286" s="306">
        <v>3</v>
      </c>
      <c r="G5286" s="40"/>
      <c r="H5286" s="46"/>
    </row>
    <row r="5287" s="2" customFormat="1" ht="16.8" customHeight="1">
      <c r="A5287" s="40"/>
      <c r="B5287" s="46"/>
      <c r="C5287" s="307" t="s">
        <v>18</v>
      </c>
      <c r="D5287" s="307" t="s">
        <v>6938</v>
      </c>
      <c r="E5287" s="19" t="s">
        <v>18</v>
      </c>
      <c r="F5287" s="308">
        <v>0</v>
      </c>
      <c r="G5287" s="40"/>
      <c r="H5287" s="46"/>
    </row>
    <row r="5288" s="2" customFormat="1" ht="16.8" customHeight="1">
      <c r="A5288" s="40"/>
      <c r="B5288" s="46"/>
      <c r="C5288" s="307" t="s">
        <v>1045</v>
      </c>
      <c r="D5288" s="307" t="s">
        <v>242</v>
      </c>
      <c r="E5288" s="19" t="s">
        <v>18</v>
      </c>
      <c r="F5288" s="308">
        <v>3</v>
      </c>
      <c r="G5288" s="40"/>
      <c r="H5288" s="46"/>
    </row>
    <row r="5289" s="2" customFormat="1" ht="16.8" customHeight="1">
      <c r="A5289" s="40"/>
      <c r="B5289" s="46"/>
      <c r="C5289" s="303" t="s">
        <v>2430</v>
      </c>
      <c r="D5289" s="304" t="s">
        <v>2430</v>
      </c>
      <c r="E5289" s="305" t="s">
        <v>18</v>
      </c>
      <c r="F5289" s="306">
        <v>28</v>
      </c>
      <c r="G5289" s="40"/>
      <c r="H5289" s="46"/>
    </row>
    <row r="5290" s="2" customFormat="1" ht="16.8" customHeight="1">
      <c r="A5290" s="40"/>
      <c r="B5290" s="46"/>
      <c r="C5290" s="307" t="s">
        <v>2430</v>
      </c>
      <c r="D5290" s="307" t="s">
        <v>7517</v>
      </c>
      <c r="E5290" s="19" t="s">
        <v>18</v>
      </c>
      <c r="F5290" s="308">
        <v>28</v>
      </c>
      <c r="G5290" s="40"/>
      <c r="H5290" s="46"/>
    </row>
    <row r="5291" s="2" customFormat="1" ht="16.8" customHeight="1">
      <c r="A5291" s="40"/>
      <c r="B5291" s="46"/>
      <c r="C5291" s="303" t="s">
        <v>1658</v>
      </c>
      <c r="D5291" s="304" t="s">
        <v>1658</v>
      </c>
      <c r="E5291" s="305" t="s">
        <v>18</v>
      </c>
      <c r="F5291" s="306">
        <v>28</v>
      </c>
      <c r="G5291" s="40"/>
      <c r="H5291" s="46"/>
    </row>
    <row r="5292" s="2" customFormat="1" ht="16.8" customHeight="1">
      <c r="A5292" s="40"/>
      <c r="B5292" s="46"/>
      <c r="C5292" s="307" t="s">
        <v>1658</v>
      </c>
      <c r="D5292" s="307" t="s">
        <v>7517</v>
      </c>
      <c r="E5292" s="19" t="s">
        <v>18</v>
      </c>
      <c r="F5292" s="308">
        <v>28</v>
      </c>
      <c r="G5292" s="40"/>
      <c r="H5292" s="46"/>
    </row>
    <row r="5293" s="2" customFormat="1" ht="16.8" customHeight="1">
      <c r="A5293" s="40"/>
      <c r="B5293" s="46"/>
      <c r="C5293" s="303" t="s">
        <v>2058</v>
      </c>
      <c r="D5293" s="304" t="s">
        <v>2058</v>
      </c>
      <c r="E5293" s="305" t="s">
        <v>18</v>
      </c>
      <c r="F5293" s="306">
        <v>138</v>
      </c>
      <c r="G5293" s="40"/>
      <c r="H5293" s="46"/>
    </row>
    <row r="5294" s="2" customFormat="1" ht="16.8" customHeight="1">
      <c r="A5294" s="40"/>
      <c r="B5294" s="46"/>
      <c r="C5294" s="307" t="s">
        <v>2058</v>
      </c>
      <c r="D5294" s="307" t="s">
        <v>6951</v>
      </c>
      <c r="E5294" s="19" t="s">
        <v>18</v>
      </c>
      <c r="F5294" s="308">
        <v>138</v>
      </c>
      <c r="G5294" s="40"/>
      <c r="H5294" s="46"/>
    </row>
    <row r="5295" s="2" customFormat="1" ht="16.8" customHeight="1">
      <c r="A5295" s="40"/>
      <c r="B5295" s="46"/>
      <c r="C5295" s="303" t="s">
        <v>2077</v>
      </c>
      <c r="D5295" s="304" t="s">
        <v>2077</v>
      </c>
      <c r="E5295" s="305" t="s">
        <v>18</v>
      </c>
      <c r="F5295" s="306">
        <v>23</v>
      </c>
      <c r="G5295" s="40"/>
      <c r="H5295" s="46"/>
    </row>
    <row r="5296" s="2" customFormat="1" ht="16.8" customHeight="1">
      <c r="A5296" s="40"/>
      <c r="B5296" s="46"/>
      <c r="C5296" s="307" t="s">
        <v>2077</v>
      </c>
      <c r="D5296" s="307" t="s">
        <v>6947</v>
      </c>
      <c r="E5296" s="19" t="s">
        <v>18</v>
      </c>
      <c r="F5296" s="308">
        <v>23</v>
      </c>
      <c r="G5296" s="40"/>
      <c r="H5296" s="46"/>
    </row>
    <row r="5297" s="2" customFormat="1" ht="16.8" customHeight="1">
      <c r="A5297" s="40"/>
      <c r="B5297" s="46"/>
      <c r="C5297" s="303" t="s">
        <v>2476</v>
      </c>
      <c r="D5297" s="304" t="s">
        <v>2476</v>
      </c>
      <c r="E5297" s="305" t="s">
        <v>18</v>
      </c>
      <c r="F5297" s="306">
        <v>9</v>
      </c>
      <c r="G5297" s="40"/>
      <c r="H5297" s="46"/>
    </row>
    <row r="5298" s="2" customFormat="1" ht="16.8" customHeight="1">
      <c r="A5298" s="40"/>
      <c r="B5298" s="46"/>
      <c r="C5298" s="307" t="s">
        <v>2476</v>
      </c>
      <c r="D5298" s="307" t="s">
        <v>7518</v>
      </c>
      <c r="E5298" s="19" t="s">
        <v>18</v>
      </c>
      <c r="F5298" s="308">
        <v>9</v>
      </c>
      <c r="G5298" s="40"/>
      <c r="H5298" s="46"/>
    </row>
    <row r="5299" s="2" customFormat="1" ht="16.8" customHeight="1">
      <c r="A5299" s="40"/>
      <c r="B5299" s="46"/>
      <c r="C5299" s="303" t="s">
        <v>2087</v>
      </c>
      <c r="D5299" s="304" t="s">
        <v>2087</v>
      </c>
      <c r="E5299" s="305" t="s">
        <v>18</v>
      </c>
      <c r="F5299" s="306">
        <v>525</v>
      </c>
      <c r="G5299" s="40"/>
      <c r="H5299" s="46"/>
    </row>
    <row r="5300" s="2" customFormat="1" ht="16.8" customHeight="1">
      <c r="A5300" s="40"/>
      <c r="B5300" s="46"/>
      <c r="C5300" s="307" t="s">
        <v>2087</v>
      </c>
      <c r="D5300" s="307" t="s">
        <v>6980</v>
      </c>
      <c r="E5300" s="19" t="s">
        <v>18</v>
      </c>
      <c r="F5300" s="308">
        <v>525</v>
      </c>
      <c r="G5300" s="40"/>
      <c r="H5300" s="46"/>
    </row>
    <row r="5301" s="2" customFormat="1" ht="16.8" customHeight="1">
      <c r="A5301" s="40"/>
      <c r="B5301" s="46"/>
      <c r="C5301" s="303" t="s">
        <v>1541</v>
      </c>
      <c r="D5301" s="304" t="s">
        <v>1541</v>
      </c>
      <c r="E5301" s="305" t="s">
        <v>18</v>
      </c>
      <c r="F5301" s="306">
        <v>172.5</v>
      </c>
      <c r="G5301" s="40"/>
      <c r="H5301" s="46"/>
    </row>
    <row r="5302" s="2" customFormat="1" ht="16.8" customHeight="1">
      <c r="A5302" s="40"/>
      <c r="B5302" s="46"/>
      <c r="C5302" s="307" t="s">
        <v>1541</v>
      </c>
      <c r="D5302" s="307" t="s">
        <v>6758</v>
      </c>
      <c r="E5302" s="19" t="s">
        <v>18</v>
      </c>
      <c r="F5302" s="308">
        <v>172.5</v>
      </c>
      <c r="G5302" s="40"/>
      <c r="H5302" s="46"/>
    </row>
    <row r="5303" s="2" customFormat="1" ht="16.8" customHeight="1">
      <c r="A5303" s="40"/>
      <c r="B5303" s="46"/>
      <c r="C5303" s="303" t="s">
        <v>2464</v>
      </c>
      <c r="D5303" s="304" t="s">
        <v>2464</v>
      </c>
      <c r="E5303" s="305" t="s">
        <v>18</v>
      </c>
      <c r="F5303" s="306">
        <v>73.5</v>
      </c>
      <c r="G5303" s="40"/>
      <c r="H5303" s="46"/>
    </row>
    <row r="5304" s="2" customFormat="1" ht="16.8" customHeight="1">
      <c r="A5304" s="40"/>
      <c r="B5304" s="46"/>
      <c r="C5304" s="307" t="s">
        <v>2464</v>
      </c>
      <c r="D5304" s="307" t="s">
        <v>6987</v>
      </c>
      <c r="E5304" s="19" t="s">
        <v>18</v>
      </c>
      <c r="F5304" s="308">
        <v>73.5</v>
      </c>
      <c r="G5304" s="40"/>
      <c r="H5304" s="46"/>
    </row>
    <row r="5305" s="2" customFormat="1" ht="16.8" customHeight="1">
      <c r="A5305" s="40"/>
      <c r="B5305" s="46"/>
      <c r="C5305" s="303" t="s">
        <v>1026</v>
      </c>
      <c r="D5305" s="304" t="s">
        <v>1026</v>
      </c>
      <c r="E5305" s="305" t="s">
        <v>18</v>
      </c>
      <c r="F5305" s="306">
        <v>525</v>
      </c>
      <c r="G5305" s="40"/>
      <c r="H5305" s="46"/>
    </row>
    <row r="5306" s="2" customFormat="1" ht="16.8" customHeight="1">
      <c r="A5306" s="40"/>
      <c r="B5306" s="46"/>
      <c r="C5306" s="307" t="s">
        <v>1026</v>
      </c>
      <c r="D5306" s="307" t="s">
        <v>6980</v>
      </c>
      <c r="E5306" s="19" t="s">
        <v>18</v>
      </c>
      <c r="F5306" s="308">
        <v>525</v>
      </c>
      <c r="G5306" s="40"/>
      <c r="H5306" s="46"/>
    </row>
    <row r="5307" s="2" customFormat="1" ht="16.8" customHeight="1">
      <c r="A5307" s="40"/>
      <c r="B5307" s="46"/>
      <c r="C5307" s="303" t="s">
        <v>2071</v>
      </c>
      <c r="D5307" s="304" t="s">
        <v>2071</v>
      </c>
      <c r="E5307" s="305" t="s">
        <v>18</v>
      </c>
      <c r="F5307" s="306">
        <v>154</v>
      </c>
      <c r="G5307" s="40"/>
      <c r="H5307" s="46"/>
    </row>
    <row r="5308" s="2" customFormat="1" ht="16.8" customHeight="1">
      <c r="A5308" s="40"/>
      <c r="B5308" s="46"/>
      <c r="C5308" s="307" t="s">
        <v>2071</v>
      </c>
      <c r="D5308" s="307" t="s">
        <v>6992</v>
      </c>
      <c r="E5308" s="19" t="s">
        <v>18</v>
      </c>
      <c r="F5308" s="308">
        <v>154</v>
      </c>
      <c r="G5308" s="40"/>
      <c r="H5308" s="46"/>
    </row>
    <row r="5309" s="2" customFormat="1" ht="16.8" customHeight="1">
      <c r="A5309" s="40"/>
      <c r="B5309" s="46"/>
      <c r="C5309" s="303" t="s">
        <v>1766</v>
      </c>
      <c r="D5309" s="304" t="s">
        <v>1766</v>
      </c>
      <c r="E5309" s="305" t="s">
        <v>18</v>
      </c>
      <c r="F5309" s="306">
        <v>154</v>
      </c>
      <c r="G5309" s="40"/>
      <c r="H5309" s="46"/>
    </row>
    <row r="5310" s="2" customFormat="1" ht="16.8" customHeight="1">
      <c r="A5310" s="40"/>
      <c r="B5310" s="46"/>
      <c r="C5310" s="307" t="s">
        <v>1766</v>
      </c>
      <c r="D5310" s="307" t="s">
        <v>6992</v>
      </c>
      <c r="E5310" s="19" t="s">
        <v>18</v>
      </c>
      <c r="F5310" s="308">
        <v>154</v>
      </c>
      <c r="G5310" s="40"/>
      <c r="H5310" s="46"/>
    </row>
    <row r="5311" s="2" customFormat="1" ht="16.8" customHeight="1">
      <c r="A5311" s="40"/>
      <c r="B5311" s="46"/>
      <c r="C5311" s="303" t="s">
        <v>939</v>
      </c>
      <c r="D5311" s="304" t="s">
        <v>939</v>
      </c>
      <c r="E5311" s="305" t="s">
        <v>18</v>
      </c>
      <c r="F5311" s="306">
        <v>4.9299999999999997</v>
      </c>
      <c r="G5311" s="40"/>
      <c r="H5311" s="46"/>
    </row>
    <row r="5312" s="2" customFormat="1" ht="16.8" customHeight="1">
      <c r="A5312" s="40"/>
      <c r="B5312" s="46"/>
      <c r="C5312" s="307" t="s">
        <v>939</v>
      </c>
      <c r="D5312" s="307" t="s">
        <v>6999</v>
      </c>
      <c r="E5312" s="19" t="s">
        <v>18</v>
      </c>
      <c r="F5312" s="308">
        <v>4.9299999999999997</v>
      </c>
      <c r="G5312" s="40"/>
      <c r="H5312" s="46"/>
    </row>
    <row r="5313" s="2" customFormat="1" ht="16.8" customHeight="1">
      <c r="A5313" s="40"/>
      <c r="B5313" s="46"/>
      <c r="C5313" s="303" t="s">
        <v>4099</v>
      </c>
      <c r="D5313" s="304" t="s">
        <v>4099</v>
      </c>
      <c r="E5313" s="305" t="s">
        <v>18</v>
      </c>
      <c r="F5313" s="306">
        <v>19.710000000000001</v>
      </c>
      <c r="G5313" s="40"/>
      <c r="H5313" s="46"/>
    </row>
    <row r="5314" s="2" customFormat="1" ht="16.8" customHeight="1">
      <c r="A5314" s="40"/>
      <c r="B5314" s="46"/>
      <c r="C5314" s="307" t="s">
        <v>4099</v>
      </c>
      <c r="D5314" s="307" t="s">
        <v>7003</v>
      </c>
      <c r="E5314" s="19" t="s">
        <v>18</v>
      </c>
      <c r="F5314" s="308">
        <v>19.710000000000001</v>
      </c>
      <c r="G5314" s="40"/>
      <c r="H5314" s="46"/>
    </row>
    <row r="5315" s="2" customFormat="1" ht="16.8" customHeight="1">
      <c r="A5315" s="40"/>
      <c r="B5315" s="46"/>
      <c r="C5315" s="303" t="s">
        <v>522</v>
      </c>
      <c r="D5315" s="304" t="s">
        <v>522</v>
      </c>
      <c r="E5315" s="305" t="s">
        <v>18</v>
      </c>
      <c r="F5315" s="306">
        <v>35.700000000000003</v>
      </c>
      <c r="G5315" s="40"/>
      <c r="H5315" s="46"/>
    </row>
    <row r="5316" s="2" customFormat="1" ht="16.8" customHeight="1">
      <c r="A5316" s="40"/>
      <c r="B5316" s="46"/>
      <c r="C5316" s="307" t="s">
        <v>522</v>
      </c>
      <c r="D5316" s="307" t="s">
        <v>7020</v>
      </c>
      <c r="E5316" s="19" t="s">
        <v>18</v>
      </c>
      <c r="F5316" s="308">
        <v>35.700000000000003</v>
      </c>
      <c r="G5316" s="40"/>
      <c r="H5316" s="46"/>
    </row>
    <row r="5317" s="2" customFormat="1" ht="16.8" customHeight="1">
      <c r="A5317" s="40"/>
      <c r="B5317" s="46"/>
      <c r="C5317" s="303" t="s">
        <v>339</v>
      </c>
      <c r="D5317" s="304" t="s">
        <v>339</v>
      </c>
      <c r="E5317" s="305" t="s">
        <v>18</v>
      </c>
      <c r="F5317" s="306">
        <v>21.559999999999999</v>
      </c>
      <c r="G5317" s="40"/>
      <c r="H5317" s="46"/>
    </row>
    <row r="5318" s="2" customFormat="1" ht="16.8" customHeight="1">
      <c r="A5318" s="40"/>
      <c r="B5318" s="46"/>
      <c r="C5318" s="307" t="s">
        <v>18</v>
      </c>
      <c r="D5318" s="307" t="s">
        <v>6762</v>
      </c>
      <c r="E5318" s="19" t="s">
        <v>18</v>
      </c>
      <c r="F5318" s="308">
        <v>0</v>
      </c>
      <c r="G5318" s="40"/>
      <c r="H5318" s="46"/>
    </row>
    <row r="5319" s="2" customFormat="1" ht="16.8" customHeight="1">
      <c r="A5319" s="40"/>
      <c r="B5319" s="46"/>
      <c r="C5319" s="307" t="s">
        <v>339</v>
      </c>
      <c r="D5319" s="307" t="s">
        <v>6763</v>
      </c>
      <c r="E5319" s="19" t="s">
        <v>18</v>
      </c>
      <c r="F5319" s="308">
        <v>21.559999999999999</v>
      </c>
      <c r="G5319" s="40"/>
      <c r="H5319" s="46"/>
    </row>
    <row r="5320" s="2" customFormat="1" ht="16.8" customHeight="1">
      <c r="A5320" s="40"/>
      <c r="B5320" s="46"/>
      <c r="C5320" s="303" t="s">
        <v>576</v>
      </c>
      <c r="D5320" s="304" t="s">
        <v>576</v>
      </c>
      <c r="E5320" s="305" t="s">
        <v>18</v>
      </c>
      <c r="F5320" s="306">
        <v>781.55999999999995</v>
      </c>
      <c r="G5320" s="40"/>
      <c r="H5320" s="46"/>
    </row>
    <row r="5321" s="2" customFormat="1" ht="16.8" customHeight="1">
      <c r="A5321" s="40"/>
      <c r="B5321" s="46"/>
      <c r="C5321" s="307" t="s">
        <v>18</v>
      </c>
      <c r="D5321" s="307" t="s">
        <v>7028</v>
      </c>
      <c r="E5321" s="19" t="s">
        <v>18</v>
      </c>
      <c r="F5321" s="308">
        <v>0</v>
      </c>
      <c r="G5321" s="40"/>
      <c r="H5321" s="46"/>
    </row>
    <row r="5322" s="2" customFormat="1" ht="16.8" customHeight="1">
      <c r="A5322" s="40"/>
      <c r="B5322" s="46"/>
      <c r="C5322" s="307" t="s">
        <v>576</v>
      </c>
      <c r="D5322" s="307" t="s">
        <v>7029</v>
      </c>
      <c r="E5322" s="19" t="s">
        <v>18</v>
      </c>
      <c r="F5322" s="308">
        <v>781.55999999999995</v>
      </c>
      <c r="G5322" s="40"/>
      <c r="H5322" s="46"/>
    </row>
    <row r="5323" s="2" customFormat="1" ht="16.8" customHeight="1">
      <c r="A5323" s="40"/>
      <c r="B5323" s="46"/>
      <c r="C5323" s="303" t="s">
        <v>587</v>
      </c>
      <c r="D5323" s="304" t="s">
        <v>587</v>
      </c>
      <c r="E5323" s="305" t="s">
        <v>18</v>
      </c>
      <c r="F5323" s="306">
        <v>1</v>
      </c>
      <c r="G5323" s="40"/>
      <c r="H5323" s="46"/>
    </row>
    <row r="5324" s="2" customFormat="1" ht="16.8" customHeight="1">
      <c r="A5324" s="40"/>
      <c r="B5324" s="46"/>
      <c r="C5324" s="307" t="s">
        <v>18</v>
      </c>
      <c r="D5324" s="307" t="s">
        <v>7058</v>
      </c>
      <c r="E5324" s="19" t="s">
        <v>18</v>
      </c>
      <c r="F5324" s="308">
        <v>0</v>
      </c>
      <c r="G5324" s="40"/>
      <c r="H5324" s="46"/>
    </row>
    <row r="5325" s="2" customFormat="1" ht="16.8" customHeight="1">
      <c r="A5325" s="40"/>
      <c r="B5325" s="46"/>
      <c r="C5325" s="307" t="s">
        <v>587</v>
      </c>
      <c r="D5325" s="307" t="s">
        <v>78</v>
      </c>
      <c r="E5325" s="19" t="s">
        <v>18</v>
      </c>
      <c r="F5325" s="308">
        <v>1</v>
      </c>
      <c r="G5325" s="40"/>
      <c r="H5325" s="46"/>
    </row>
    <row r="5326" s="2" customFormat="1" ht="16.8" customHeight="1">
      <c r="A5326" s="40"/>
      <c r="B5326" s="46"/>
      <c r="C5326" s="303" t="s">
        <v>435</v>
      </c>
      <c r="D5326" s="304" t="s">
        <v>435</v>
      </c>
      <c r="E5326" s="305" t="s">
        <v>18</v>
      </c>
      <c r="F5326" s="306">
        <v>345</v>
      </c>
      <c r="G5326" s="40"/>
      <c r="H5326" s="46"/>
    </row>
    <row r="5327" s="2" customFormat="1" ht="16.8" customHeight="1">
      <c r="A5327" s="40"/>
      <c r="B5327" s="46"/>
      <c r="C5327" s="307" t="s">
        <v>435</v>
      </c>
      <c r="D5327" s="307" t="s">
        <v>6768</v>
      </c>
      <c r="E5327" s="19" t="s">
        <v>18</v>
      </c>
      <c r="F5327" s="308">
        <v>345</v>
      </c>
      <c r="G5327" s="40"/>
      <c r="H5327" s="46"/>
    </row>
    <row r="5328" s="2" customFormat="1" ht="16.8" customHeight="1">
      <c r="A5328" s="40"/>
      <c r="B5328" s="46"/>
      <c r="C5328" s="303" t="s">
        <v>353</v>
      </c>
      <c r="D5328" s="304" t="s">
        <v>353</v>
      </c>
      <c r="E5328" s="305" t="s">
        <v>18</v>
      </c>
      <c r="F5328" s="306">
        <v>34.5</v>
      </c>
      <c r="G5328" s="40"/>
      <c r="H5328" s="46"/>
    </row>
    <row r="5329" s="2" customFormat="1" ht="16.8" customHeight="1">
      <c r="A5329" s="40"/>
      <c r="B5329" s="46"/>
      <c r="C5329" s="307" t="s">
        <v>18</v>
      </c>
      <c r="D5329" s="307" t="s">
        <v>6772</v>
      </c>
      <c r="E5329" s="19" t="s">
        <v>18</v>
      </c>
      <c r="F5329" s="308">
        <v>0</v>
      </c>
      <c r="G5329" s="40"/>
      <c r="H5329" s="46"/>
    </row>
    <row r="5330" s="2" customFormat="1" ht="16.8" customHeight="1">
      <c r="A5330" s="40"/>
      <c r="B5330" s="46"/>
      <c r="C5330" s="307" t="s">
        <v>353</v>
      </c>
      <c r="D5330" s="307" t="s">
        <v>6773</v>
      </c>
      <c r="E5330" s="19" t="s">
        <v>18</v>
      </c>
      <c r="F5330" s="308">
        <v>34.5</v>
      </c>
      <c r="G5330" s="40"/>
      <c r="H5330" s="46"/>
    </row>
    <row r="5331" s="2" customFormat="1" ht="16.8" customHeight="1">
      <c r="A5331" s="40"/>
      <c r="B5331" s="46"/>
      <c r="C5331" s="303" t="s">
        <v>4049</v>
      </c>
      <c r="D5331" s="304" t="s">
        <v>4049</v>
      </c>
      <c r="E5331" s="305" t="s">
        <v>18</v>
      </c>
      <c r="F5331" s="306">
        <v>1.5</v>
      </c>
      <c r="G5331" s="40"/>
      <c r="H5331" s="46"/>
    </row>
    <row r="5332" s="2" customFormat="1" ht="16.8" customHeight="1">
      <c r="A5332" s="40"/>
      <c r="B5332" s="46"/>
      <c r="C5332" s="307" t="s">
        <v>4049</v>
      </c>
      <c r="D5332" s="307" t="s">
        <v>7021</v>
      </c>
      <c r="E5332" s="19" t="s">
        <v>18</v>
      </c>
      <c r="F5332" s="308">
        <v>1.5</v>
      </c>
      <c r="G5332" s="40"/>
      <c r="H5332" s="46"/>
    </row>
    <row r="5333" s="2" customFormat="1" ht="16.8" customHeight="1">
      <c r="A5333" s="40"/>
      <c r="B5333" s="46"/>
      <c r="C5333" s="303" t="s">
        <v>4054</v>
      </c>
      <c r="D5333" s="304" t="s">
        <v>4054</v>
      </c>
      <c r="E5333" s="305" t="s">
        <v>18</v>
      </c>
      <c r="F5333" s="306">
        <v>24.640000000000001</v>
      </c>
      <c r="G5333" s="40"/>
      <c r="H5333" s="46"/>
    </row>
    <row r="5334" s="2" customFormat="1" ht="16.8" customHeight="1">
      <c r="A5334" s="40"/>
      <c r="B5334" s="46"/>
      <c r="C5334" s="307" t="s">
        <v>4054</v>
      </c>
      <c r="D5334" s="307" t="s">
        <v>7022</v>
      </c>
      <c r="E5334" s="19" t="s">
        <v>18</v>
      </c>
      <c r="F5334" s="308">
        <v>24.640000000000001</v>
      </c>
      <c r="G5334" s="40"/>
      <c r="H5334" s="46"/>
    </row>
    <row r="5335" s="2" customFormat="1" ht="16.8" customHeight="1">
      <c r="A5335" s="40"/>
      <c r="B5335" s="46"/>
      <c r="C5335" s="303" t="s">
        <v>1793</v>
      </c>
      <c r="D5335" s="304" t="s">
        <v>1793</v>
      </c>
      <c r="E5335" s="305" t="s">
        <v>18</v>
      </c>
      <c r="F5335" s="306">
        <v>23</v>
      </c>
      <c r="G5335" s="40"/>
      <c r="H5335" s="46"/>
    </row>
    <row r="5336" s="2" customFormat="1" ht="16.8" customHeight="1">
      <c r="A5336" s="40"/>
      <c r="B5336" s="46"/>
      <c r="C5336" s="307" t="s">
        <v>1793</v>
      </c>
      <c r="D5336" s="307" t="s">
        <v>7023</v>
      </c>
      <c r="E5336" s="19" t="s">
        <v>18</v>
      </c>
      <c r="F5336" s="308">
        <v>23</v>
      </c>
      <c r="G5336" s="40"/>
      <c r="H5336" s="46"/>
    </row>
    <row r="5337" s="2" customFormat="1" ht="16.8" customHeight="1">
      <c r="A5337" s="40"/>
      <c r="B5337" s="46"/>
      <c r="C5337" s="303" t="s">
        <v>1795</v>
      </c>
      <c r="D5337" s="304" t="s">
        <v>1795</v>
      </c>
      <c r="E5337" s="305" t="s">
        <v>18</v>
      </c>
      <c r="F5337" s="306">
        <v>84.840000000000003</v>
      </c>
      <c r="G5337" s="40"/>
      <c r="H5337" s="46"/>
    </row>
    <row r="5338" s="2" customFormat="1" ht="26.4" customHeight="1">
      <c r="A5338" s="40"/>
      <c r="B5338" s="46"/>
      <c r="C5338" s="302" t="s">
        <v>7519</v>
      </c>
      <c r="D5338" s="302" t="s">
        <v>187</v>
      </c>
      <c r="E5338" s="40"/>
      <c r="F5338" s="40"/>
      <c r="G5338" s="40"/>
      <c r="H5338" s="46"/>
    </row>
    <row r="5339" s="2" customFormat="1" ht="16.8" customHeight="1">
      <c r="A5339" s="40"/>
      <c r="B5339" s="46"/>
      <c r="C5339" s="303" t="s">
        <v>426</v>
      </c>
      <c r="D5339" s="304" t="s">
        <v>426</v>
      </c>
      <c r="E5339" s="305" t="s">
        <v>18</v>
      </c>
      <c r="F5339" s="306">
        <v>120.2</v>
      </c>
      <c r="G5339" s="40"/>
      <c r="H5339" s="46"/>
    </row>
    <row r="5340" s="2" customFormat="1" ht="16.8" customHeight="1">
      <c r="A5340" s="40"/>
      <c r="B5340" s="46"/>
      <c r="C5340" s="307" t="s">
        <v>426</v>
      </c>
      <c r="D5340" s="307" t="s">
        <v>7061</v>
      </c>
      <c r="E5340" s="19" t="s">
        <v>18</v>
      </c>
      <c r="F5340" s="308">
        <v>120.2</v>
      </c>
      <c r="G5340" s="40"/>
      <c r="H5340" s="46"/>
    </row>
    <row r="5341" s="2" customFormat="1" ht="16.8" customHeight="1">
      <c r="A5341" s="40"/>
      <c r="B5341" s="46"/>
      <c r="C5341" s="303" t="s">
        <v>1497</v>
      </c>
      <c r="D5341" s="304" t="s">
        <v>1497</v>
      </c>
      <c r="E5341" s="305" t="s">
        <v>18</v>
      </c>
      <c r="F5341" s="306">
        <v>40</v>
      </c>
      <c r="G5341" s="40"/>
      <c r="H5341" s="46"/>
    </row>
    <row r="5342" s="2" customFormat="1" ht="16.8" customHeight="1">
      <c r="A5342" s="40"/>
      <c r="B5342" s="46"/>
      <c r="C5342" s="307" t="s">
        <v>1497</v>
      </c>
      <c r="D5342" s="307" t="s">
        <v>7075</v>
      </c>
      <c r="E5342" s="19" t="s">
        <v>18</v>
      </c>
      <c r="F5342" s="308">
        <v>40</v>
      </c>
      <c r="G5342" s="40"/>
      <c r="H5342" s="46"/>
    </row>
    <row r="5343" s="2" customFormat="1" ht="16.8" customHeight="1">
      <c r="A5343" s="40"/>
      <c r="B5343" s="46"/>
      <c r="C5343" s="303" t="s">
        <v>1554</v>
      </c>
      <c r="D5343" s="304" t="s">
        <v>1554</v>
      </c>
      <c r="E5343" s="305" t="s">
        <v>18</v>
      </c>
      <c r="F5343" s="306">
        <v>20</v>
      </c>
      <c r="G5343" s="40"/>
      <c r="H5343" s="46"/>
    </row>
    <row r="5344" s="2" customFormat="1" ht="16.8" customHeight="1">
      <c r="A5344" s="40"/>
      <c r="B5344" s="46"/>
      <c r="C5344" s="307" t="s">
        <v>1554</v>
      </c>
      <c r="D5344" s="307" t="s">
        <v>7078</v>
      </c>
      <c r="E5344" s="19" t="s">
        <v>18</v>
      </c>
      <c r="F5344" s="308">
        <v>20</v>
      </c>
      <c r="G5344" s="40"/>
      <c r="H5344" s="46"/>
    </row>
    <row r="5345" s="2" customFormat="1" ht="16.8" customHeight="1">
      <c r="A5345" s="40"/>
      <c r="B5345" s="46"/>
      <c r="C5345" s="303" t="s">
        <v>313</v>
      </c>
      <c r="D5345" s="304" t="s">
        <v>313</v>
      </c>
      <c r="E5345" s="305" t="s">
        <v>18</v>
      </c>
      <c r="F5345" s="306">
        <v>4.5999999999999996</v>
      </c>
      <c r="G5345" s="40"/>
      <c r="H5345" s="46"/>
    </row>
    <row r="5346" s="2" customFormat="1" ht="16.8" customHeight="1">
      <c r="A5346" s="40"/>
      <c r="B5346" s="46"/>
      <c r="C5346" s="307" t="s">
        <v>313</v>
      </c>
      <c r="D5346" s="307" t="s">
        <v>7063</v>
      </c>
      <c r="E5346" s="19" t="s">
        <v>18</v>
      </c>
      <c r="F5346" s="308">
        <v>4.5999999999999996</v>
      </c>
      <c r="G5346" s="40"/>
      <c r="H5346" s="46"/>
    </row>
    <row r="5347" s="2" customFormat="1" ht="16.8" customHeight="1">
      <c r="A5347" s="40"/>
      <c r="B5347" s="46"/>
      <c r="C5347" s="303" t="s">
        <v>2164</v>
      </c>
      <c r="D5347" s="304" t="s">
        <v>2164</v>
      </c>
      <c r="E5347" s="305" t="s">
        <v>18</v>
      </c>
      <c r="F5347" s="306">
        <v>18</v>
      </c>
      <c r="G5347" s="40"/>
      <c r="H5347" s="46"/>
    </row>
    <row r="5348" s="2" customFormat="1" ht="16.8" customHeight="1">
      <c r="A5348" s="40"/>
      <c r="B5348" s="46"/>
      <c r="C5348" s="307" t="s">
        <v>2164</v>
      </c>
      <c r="D5348" s="307" t="s">
        <v>7090</v>
      </c>
      <c r="E5348" s="19" t="s">
        <v>18</v>
      </c>
      <c r="F5348" s="308">
        <v>18</v>
      </c>
      <c r="G5348" s="40"/>
      <c r="H5348" s="46"/>
    </row>
    <row r="5349" s="2" customFormat="1" ht="16.8" customHeight="1">
      <c r="A5349" s="40"/>
      <c r="B5349" s="46"/>
      <c r="C5349" s="303" t="s">
        <v>1505</v>
      </c>
      <c r="D5349" s="304" t="s">
        <v>1505</v>
      </c>
      <c r="E5349" s="305" t="s">
        <v>18</v>
      </c>
      <c r="F5349" s="306">
        <v>17</v>
      </c>
      <c r="G5349" s="40"/>
      <c r="H5349" s="46"/>
    </row>
    <row r="5350" s="2" customFormat="1" ht="16.8" customHeight="1">
      <c r="A5350" s="40"/>
      <c r="B5350" s="46"/>
      <c r="C5350" s="307" t="s">
        <v>1505</v>
      </c>
      <c r="D5350" s="307" t="s">
        <v>7098</v>
      </c>
      <c r="E5350" s="19" t="s">
        <v>18</v>
      </c>
      <c r="F5350" s="308">
        <v>17</v>
      </c>
      <c r="G5350" s="40"/>
      <c r="H5350" s="46"/>
    </row>
    <row r="5351" s="2" customFormat="1" ht="16.8" customHeight="1">
      <c r="A5351" s="40"/>
      <c r="B5351" s="46"/>
      <c r="C5351" s="303" t="s">
        <v>1612</v>
      </c>
      <c r="D5351" s="304" t="s">
        <v>1612</v>
      </c>
      <c r="E5351" s="305" t="s">
        <v>18</v>
      </c>
      <c r="F5351" s="306">
        <v>223.59999999999999</v>
      </c>
      <c r="G5351" s="40"/>
      <c r="H5351" s="46"/>
    </row>
    <row r="5352" s="2" customFormat="1" ht="16.8" customHeight="1">
      <c r="A5352" s="40"/>
      <c r="B5352" s="46"/>
      <c r="C5352" s="307" t="s">
        <v>1612</v>
      </c>
      <c r="D5352" s="307" t="s">
        <v>7113</v>
      </c>
      <c r="E5352" s="19" t="s">
        <v>18</v>
      </c>
      <c r="F5352" s="308">
        <v>223.59999999999999</v>
      </c>
      <c r="G5352" s="40"/>
      <c r="H5352" s="46"/>
    </row>
    <row r="5353" s="2" customFormat="1" ht="16.8" customHeight="1">
      <c r="A5353" s="40"/>
      <c r="B5353" s="46"/>
      <c r="C5353" s="303" t="s">
        <v>1923</v>
      </c>
      <c r="D5353" s="304" t="s">
        <v>1923</v>
      </c>
      <c r="E5353" s="305" t="s">
        <v>18</v>
      </c>
      <c r="F5353" s="306">
        <v>16</v>
      </c>
      <c r="G5353" s="40"/>
      <c r="H5353" s="46"/>
    </row>
    <row r="5354" s="2" customFormat="1" ht="16.8" customHeight="1">
      <c r="A5354" s="40"/>
      <c r="B5354" s="46"/>
      <c r="C5354" s="307" t="s">
        <v>1923</v>
      </c>
      <c r="D5354" s="307" t="s">
        <v>7520</v>
      </c>
      <c r="E5354" s="19" t="s">
        <v>18</v>
      </c>
      <c r="F5354" s="308">
        <v>16</v>
      </c>
      <c r="G5354" s="40"/>
      <c r="H5354" s="46"/>
    </row>
    <row r="5355" s="2" customFormat="1" ht="16.8" customHeight="1">
      <c r="A5355" s="40"/>
      <c r="B5355" s="46"/>
      <c r="C5355" s="303" t="s">
        <v>1633</v>
      </c>
      <c r="D5355" s="304" t="s">
        <v>1633</v>
      </c>
      <c r="E5355" s="305" t="s">
        <v>18</v>
      </c>
      <c r="F5355" s="306">
        <v>16</v>
      </c>
      <c r="G5355" s="40"/>
      <c r="H5355" s="46"/>
    </row>
    <row r="5356" s="2" customFormat="1" ht="16.8" customHeight="1">
      <c r="A5356" s="40"/>
      <c r="B5356" s="46"/>
      <c r="C5356" s="307" t="s">
        <v>1633</v>
      </c>
      <c r="D5356" s="307" t="s">
        <v>7520</v>
      </c>
      <c r="E5356" s="19" t="s">
        <v>18</v>
      </c>
      <c r="F5356" s="308">
        <v>16</v>
      </c>
      <c r="G5356" s="40"/>
      <c r="H5356" s="46"/>
    </row>
    <row r="5357" s="2" customFormat="1" ht="16.8" customHeight="1">
      <c r="A5357" s="40"/>
      <c r="B5357" s="46"/>
      <c r="C5357" s="303" t="s">
        <v>1932</v>
      </c>
      <c r="D5357" s="304" t="s">
        <v>1932</v>
      </c>
      <c r="E5357" s="305" t="s">
        <v>18</v>
      </c>
      <c r="F5357" s="306">
        <v>15</v>
      </c>
      <c r="G5357" s="40"/>
      <c r="H5357" s="46"/>
    </row>
    <row r="5358" s="2" customFormat="1" ht="16.8" customHeight="1">
      <c r="A5358" s="40"/>
      <c r="B5358" s="46"/>
      <c r="C5358" s="307" t="s">
        <v>1932</v>
      </c>
      <c r="D5358" s="307" t="s">
        <v>8</v>
      </c>
      <c r="E5358" s="19" t="s">
        <v>18</v>
      </c>
      <c r="F5358" s="308">
        <v>15</v>
      </c>
      <c r="G5358" s="40"/>
      <c r="H5358" s="46"/>
    </row>
    <row r="5359" s="2" customFormat="1" ht="16.8" customHeight="1">
      <c r="A5359" s="40"/>
      <c r="B5359" s="46"/>
      <c r="C5359" s="303" t="s">
        <v>857</v>
      </c>
      <c r="D5359" s="304" t="s">
        <v>857</v>
      </c>
      <c r="E5359" s="305" t="s">
        <v>18</v>
      </c>
      <c r="F5359" s="306">
        <v>264</v>
      </c>
      <c r="G5359" s="40"/>
      <c r="H5359" s="46"/>
    </row>
    <row r="5360" s="2" customFormat="1" ht="16.8" customHeight="1">
      <c r="A5360" s="40"/>
      <c r="B5360" s="46"/>
      <c r="C5360" s="307" t="s">
        <v>857</v>
      </c>
      <c r="D5360" s="307" t="s">
        <v>7121</v>
      </c>
      <c r="E5360" s="19" t="s">
        <v>18</v>
      </c>
      <c r="F5360" s="308">
        <v>264</v>
      </c>
      <c r="G5360" s="40"/>
      <c r="H5360" s="46"/>
    </row>
    <row r="5361" s="2" customFormat="1" ht="16.8" customHeight="1">
      <c r="A5361" s="40"/>
      <c r="B5361" s="46"/>
      <c r="C5361" s="303" t="s">
        <v>1597</v>
      </c>
      <c r="D5361" s="304" t="s">
        <v>1597</v>
      </c>
      <c r="E5361" s="305" t="s">
        <v>18</v>
      </c>
      <c r="F5361" s="306">
        <v>264</v>
      </c>
      <c r="G5361" s="40"/>
      <c r="H5361" s="46"/>
    </row>
    <row r="5362" s="2" customFormat="1" ht="16.8" customHeight="1">
      <c r="A5362" s="40"/>
      <c r="B5362" s="46"/>
      <c r="C5362" s="307" t="s">
        <v>1597</v>
      </c>
      <c r="D5362" s="307" t="s">
        <v>7121</v>
      </c>
      <c r="E5362" s="19" t="s">
        <v>18</v>
      </c>
      <c r="F5362" s="308">
        <v>264</v>
      </c>
      <c r="G5362" s="40"/>
      <c r="H5362" s="46"/>
    </row>
    <row r="5363" s="2" customFormat="1" ht="16.8" customHeight="1">
      <c r="A5363" s="40"/>
      <c r="B5363" s="46"/>
      <c r="C5363" s="303" t="s">
        <v>2265</v>
      </c>
      <c r="D5363" s="304" t="s">
        <v>2265</v>
      </c>
      <c r="E5363" s="305" t="s">
        <v>18</v>
      </c>
      <c r="F5363" s="306">
        <v>96</v>
      </c>
      <c r="G5363" s="40"/>
      <c r="H5363" s="46"/>
    </row>
    <row r="5364" s="2" customFormat="1" ht="16.8" customHeight="1">
      <c r="A5364" s="40"/>
      <c r="B5364" s="46"/>
      <c r="C5364" s="307" t="s">
        <v>2265</v>
      </c>
      <c r="D5364" s="307" t="s">
        <v>1058</v>
      </c>
      <c r="E5364" s="19" t="s">
        <v>18</v>
      </c>
      <c r="F5364" s="308">
        <v>96</v>
      </c>
      <c r="G5364" s="40"/>
      <c r="H5364" s="46"/>
    </row>
    <row r="5365" s="2" customFormat="1" ht="16.8" customHeight="1">
      <c r="A5365" s="40"/>
      <c r="B5365" s="46"/>
      <c r="C5365" s="303" t="s">
        <v>4044</v>
      </c>
      <c r="D5365" s="304" t="s">
        <v>4044</v>
      </c>
      <c r="E5365" s="305" t="s">
        <v>18</v>
      </c>
      <c r="F5365" s="306">
        <v>2</v>
      </c>
      <c r="G5365" s="40"/>
      <c r="H5365" s="46"/>
    </row>
    <row r="5366" s="2" customFormat="1" ht="16.8" customHeight="1">
      <c r="A5366" s="40"/>
      <c r="B5366" s="46"/>
      <c r="C5366" s="307" t="s">
        <v>18</v>
      </c>
      <c r="D5366" s="307" t="s">
        <v>6938</v>
      </c>
      <c r="E5366" s="19" t="s">
        <v>18</v>
      </c>
      <c r="F5366" s="308">
        <v>0</v>
      </c>
      <c r="G5366" s="40"/>
      <c r="H5366" s="46"/>
    </row>
    <row r="5367" s="2" customFormat="1" ht="16.8" customHeight="1">
      <c r="A5367" s="40"/>
      <c r="B5367" s="46"/>
      <c r="C5367" s="307" t="s">
        <v>4044</v>
      </c>
      <c r="D5367" s="307" t="s">
        <v>82</v>
      </c>
      <c r="E5367" s="19" t="s">
        <v>18</v>
      </c>
      <c r="F5367" s="308">
        <v>2</v>
      </c>
      <c r="G5367" s="40"/>
      <c r="H5367" s="46"/>
    </row>
    <row r="5368" s="2" customFormat="1" ht="16.8" customHeight="1">
      <c r="A5368" s="40"/>
      <c r="B5368" s="46"/>
      <c r="C5368" s="303" t="s">
        <v>2551</v>
      </c>
      <c r="D5368" s="304" t="s">
        <v>2551</v>
      </c>
      <c r="E5368" s="305" t="s">
        <v>18</v>
      </c>
      <c r="F5368" s="306">
        <v>15</v>
      </c>
      <c r="G5368" s="40"/>
      <c r="H5368" s="46"/>
    </row>
    <row r="5369" s="2" customFormat="1" ht="16.8" customHeight="1">
      <c r="A5369" s="40"/>
      <c r="B5369" s="46"/>
      <c r="C5369" s="307" t="s">
        <v>2551</v>
      </c>
      <c r="D5369" s="307" t="s">
        <v>7521</v>
      </c>
      <c r="E5369" s="19" t="s">
        <v>18</v>
      </c>
      <c r="F5369" s="308">
        <v>15</v>
      </c>
      <c r="G5369" s="40"/>
      <c r="H5369" s="46"/>
    </row>
    <row r="5370" s="2" customFormat="1" ht="16.8" customHeight="1">
      <c r="A5370" s="40"/>
      <c r="B5370" s="46"/>
      <c r="C5370" s="303" t="s">
        <v>2626</v>
      </c>
      <c r="D5370" s="304" t="s">
        <v>2626</v>
      </c>
      <c r="E5370" s="305" t="s">
        <v>18</v>
      </c>
      <c r="F5370" s="306">
        <v>18</v>
      </c>
      <c r="G5370" s="40"/>
      <c r="H5370" s="46"/>
    </row>
    <row r="5371" s="2" customFormat="1" ht="16.8" customHeight="1">
      <c r="A5371" s="40"/>
      <c r="B5371" s="46"/>
      <c r="C5371" s="307" t="s">
        <v>2626</v>
      </c>
      <c r="D5371" s="307" t="s">
        <v>7139</v>
      </c>
      <c r="E5371" s="19" t="s">
        <v>18</v>
      </c>
      <c r="F5371" s="308">
        <v>18</v>
      </c>
      <c r="G5371" s="40"/>
      <c r="H5371" s="46"/>
    </row>
    <row r="5372" s="2" customFormat="1" ht="16.8" customHeight="1">
      <c r="A5372" s="40"/>
      <c r="B5372" s="46"/>
      <c r="C5372" s="303" t="s">
        <v>1045</v>
      </c>
      <c r="D5372" s="304" t="s">
        <v>1045</v>
      </c>
      <c r="E5372" s="305" t="s">
        <v>18</v>
      </c>
      <c r="F5372" s="306">
        <v>108</v>
      </c>
      <c r="G5372" s="40"/>
      <c r="H5372" s="46"/>
    </row>
    <row r="5373" s="2" customFormat="1" ht="16.8" customHeight="1">
      <c r="A5373" s="40"/>
      <c r="B5373" s="46"/>
      <c r="C5373" s="307" t="s">
        <v>1045</v>
      </c>
      <c r="D5373" s="307" t="s">
        <v>7137</v>
      </c>
      <c r="E5373" s="19" t="s">
        <v>18</v>
      </c>
      <c r="F5373" s="308">
        <v>108</v>
      </c>
      <c r="G5373" s="40"/>
      <c r="H5373" s="46"/>
    </row>
    <row r="5374" s="2" customFormat="1" ht="16.8" customHeight="1">
      <c r="A5374" s="40"/>
      <c r="B5374" s="46"/>
      <c r="C5374" s="303" t="s">
        <v>367</v>
      </c>
      <c r="D5374" s="304" t="s">
        <v>367</v>
      </c>
      <c r="E5374" s="305" t="s">
        <v>18</v>
      </c>
      <c r="F5374" s="306">
        <v>135</v>
      </c>
      <c r="G5374" s="40"/>
      <c r="H5374" s="46"/>
    </row>
    <row r="5375" s="2" customFormat="1" ht="16.8" customHeight="1">
      <c r="A5375" s="40"/>
      <c r="B5375" s="46"/>
      <c r="C5375" s="307" t="s">
        <v>367</v>
      </c>
      <c r="D5375" s="307" t="s">
        <v>7065</v>
      </c>
      <c r="E5375" s="19" t="s">
        <v>18</v>
      </c>
      <c r="F5375" s="308">
        <v>135</v>
      </c>
      <c r="G5375" s="40"/>
      <c r="H5375" s="46"/>
    </row>
    <row r="5376" s="2" customFormat="1" ht="16.8" customHeight="1">
      <c r="A5376" s="40"/>
      <c r="B5376" s="46"/>
      <c r="C5376" s="303" t="s">
        <v>1658</v>
      </c>
      <c r="D5376" s="304" t="s">
        <v>1658</v>
      </c>
      <c r="E5376" s="305" t="s">
        <v>18</v>
      </c>
      <c r="F5376" s="306">
        <v>1</v>
      </c>
      <c r="G5376" s="40"/>
      <c r="H5376" s="46"/>
    </row>
    <row r="5377" s="2" customFormat="1" ht="16.8" customHeight="1">
      <c r="A5377" s="40"/>
      <c r="B5377" s="46"/>
      <c r="C5377" s="307" t="s">
        <v>1658</v>
      </c>
      <c r="D5377" s="307" t="s">
        <v>78</v>
      </c>
      <c r="E5377" s="19" t="s">
        <v>18</v>
      </c>
      <c r="F5377" s="308">
        <v>1</v>
      </c>
      <c r="G5377" s="40"/>
      <c r="H5377" s="46"/>
    </row>
    <row r="5378" s="2" customFormat="1" ht="16.8" customHeight="1">
      <c r="A5378" s="40"/>
      <c r="B5378" s="46"/>
      <c r="C5378" s="303" t="s">
        <v>2058</v>
      </c>
      <c r="D5378" s="304" t="s">
        <v>2058</v>
      </c>
      <c r="E5378" s="305" t="s">
        <v>18</v>
      </c>
      <c r="F5378" s="306">
        <v>2</v>
      </c>
      <c r="G5378" s="40"/>
      <c r="H5378" s="46"/>
    </row>
    <row r="5379" s="2" customFormat="1" ht="16.8" customHeight="1">
      <c r="A5379" s="40"/>
      <c r="B5379" s="46"/>
      <c r="C5379" s="307" t="s">
        <v>2058</v>
      </c>
      <c r="D5379" s="307" t="s">
        <v>7141</v>
      </c>
      <c r="E5379" s="19" t="s">
        <v>18</v>
      </c>
      <c r="F5379" s="308">
        <v>2</v>
      </c>
      <c r="G5379" s="40"/>
      <c r="H5379" s="46"/>
    </row>
    <row r="5380" s="2" customFormat="1" ht="16.8" customHeight="1">
      <c r="A5380" s="40"/>
      <c r="B5380" s="46"/>
      <c r="C5380" s="303" t="s">
        <v>1717</v>
      </c>
      <c r="D5380" s="304" t="s">
        <v>1717</v>
      </c>
      <c r="E5380" s="305" t="s">
        <v>18</v>
      </c>
      <c r="F5380" s="306">
        <v>350</v>
      </c>
      <c r="G5380" s="40"/>
      <c r="H5380" s="46"/>
    </row>
    <row r="5381" s="2" customFormat="1" ht="16.8" customHeight="1">
      <c r="A5381" s="40"/>
      <c r="B5381" s="46"/>
      <c r="C5381" s="307" t="s">
        <v>1717</v>
      </c>
      <c r="D5381" s="307" t="s">
        <v>7146</v>
      </c>
      <c r="E5381" s="19" t="s">
        <v>18</v>
      </c>
      <c r="F5381" s="308">
        <v>350</v>
      </c>
      <c r="G5381" s="40"/>
      <c r="H5381" s="46"/>
    </row>
    <row r="5382" s="2" customFormat="1" ht="16.8" customHeight="1">
      <c r="A5382" s="40"/>
      <c r="B5382" s="46"/>
      <c r="C5382" s="303" t="s">
        <v>3018</v>
      </c>
      <c r="D5382" s="304" t="s">
        <v>3018</v>
      </c>
      <c r="E5382" s="305" t="s">
        <v>18</v>
      </c>
      <c r="F5382" s="306">
        <v>49</v>
      </c>
      <c r="G5382" s="40"/>
      <c r="H5382" s="46"/>
    </row>
    <row r="5383" s="2" customFormat="1" ht="16.8" customHeight="1">
      <c r="A5383" s="40"/>
      <c r="B5383" s="46"/>
      <c r="C5383" s="307" t="s">
        <v>3018</v>
      </c>
      <c r="D5383" s="307" t="s">
        <v>7149</v>
      </c>
      <c r="E5383" s="19" t="s">
        <v>18</v>
      </c>
      <c r="F5383" s="308">
        <v>49</v>
      </c>
      <c r="G5383" s="40"/>
      <c r="H5383" s="46"/>
    </row>
    <row r="5384" s="2" customFormat="1" ht="16.8" customHeight="1">
      <c r="A5384" s="40"/>
      <c r="B5384" s="46"/>
      <c r="C5384" s="303" t="s">
        <v>2087</v>
      </c>
      <c r="D5384" s="304" t="s">
        <v>2087</v>
      </c>
      <c r="E5384" s="305" t="s">
        <v>18</v>
      </c>
      <c r="F5384" s="306">
        <v>110</v>
      </c>
      <c r="G5384" s="40"/>
      <c r="H5384" s="46"/>
    </row>
    <row r="5385" s="2" customFormat="1" ht="16.8" customHeight="1">
      <c r="A5385" s="40"/>
      <c r="B5385" s="46"/>
      <c r="C5385" s="307" t="s">
        <v>2087</v>
      </c>
      <c r="D5385" s="307" t="s">
        <v>7151</v>
      </c>
      <c r="E5385" s="19" t="s">
        <v>18</v>
      </c>
      <c r="F5385" s="308">
        <v>110</v>
      </c>
      <c r="G5385" s="40"/>
      <c r="H5385" s="46"/>
    </row>
    <row r="5386" s="2" customFormat="1" ht="16.8" customHeight="1">
      <c r="A5386" s="40"/>
      <c r="B5386" s="46"/>
      <c r="C5386" s="303" t="s">
        <v>1541</v>
      </c>
      <c r="D5386" s="304" t="s">
        <v>1541</v>
      </c>
      <c r="E5386" s="305" t="s">
        <v>18</v>
      </c>
      <c r="F5386" s="306">
        <v>16.879999999999999</v>
      </c>
      <c r="G5386" s="40"/>
      <c r="H5386" s="46"/>
    </row>
    <row r="5387" s="2" customFormat="1" ht="16.8" customHeight="1">
      <c r="A5387" s="40"/>
      <c r="B5387" s="46"/>
      <c r="C5387" s="307" t="s">
        <v>18</v>
      </c>
      <c r="D5387" s="307" t="s">
        <v>6762</v>
      </c>
      <c r="E5387" s="19" t="s">
        <v>18</v>
      </c>
      <c r="F5387" s="308">
        <v>0</v>
      </c>
      <c r="G5387" s="40"/>
      <c r="H5387" s="46"/>
    </row>
    <row r="5388" s="2" customFormat="1" ht="16.8" customHeight="1">
      <c r="A5388" s="40"/>
      <c r="B5388" s="46"/>
      <c r="C5388" s="307" t="s">
        <v>1541</v>
      </c>
      <c r="D5388" s="307" t="s">
        <v>7067</v>
      </c>
      <c r="E5388" s="19" t="s">
        <v>18</v>
      </c>
      <c r="F5388" s="308">
        <v>16.879999999999999</v>
      </c>
      <c r="G5388" s="40"/>
      <c r="H5388" s="46"/>
    </row>
    <row r="5389" s="2" customFormat="1" ht="16.8" customHeight="1">
      <c r="A5389" s="40"/>
      <c r="B5389" s="46"/>
      <c r="C5389" s="303" t="s">
        <v>2464</v>
      </c>
      <c r="D5389" s="304" t="s">
        <v>2464</v>
      </c>
      <c r="E5389" s="305" t="s">
        <v>18</v>
      </c>
      <c r="F5389" s="306">
        <v>110</v>
      </c>
      <c r="G5389" s="40"/>
      <c r="H5389" s="46"/>
    </row>
    <row r="5390" s="2" customFormat="1" ht="16.8" customHeight="1">
      <c r="A5390" s="40"/>
      <c r="B5390" s="46"/>
      <c r="C5390" s="307" t="s">
        <v>2464</v>
      </c>
      <c r="D5390" s="307" t="s">
        <v>7151</v>
      </c>
      <c r="E5390" s="19" t="s">
        <v>18</v>
      </c>
      <c r="F5390" s="308">
        <v>110</v>
      </c>
      <c r="G5390" s="40"/>
      <c r="H5390" s="46"/>
    </row>
    <row r="5391" s="2" customFormat="1" ht="16.8" customHeight="1">
      <c r="A5391" s="40"/>
      <c r="B5391" s="46"/>
      <c r="C5391" s="303" t="s">
        <v>1026</v>
      </c>
      <c r="D5391" s="304" t="s">
        <v>1026</v>
      </c>
      <c r="E5391" s="305" t="s">
        <v>18</v>
      </c>
      <c r="F5391" s="306">
        <v>3.52</v>
      </c>
      <c r="G5391" s="40"/>
      <c r="H5391" s="46"/>
    </row>
    <row r="5392" s="2" customFormat="1" ht="16.8" customHeight="1">
      <c r="A5392" s="40"/>
      <c r="B5392" s="46"/>
      <c r="C5392" s="307" t="s">
        <v>1026</v>
      </c>
      <c r="D5392" s="307" t="s">
        <v>7154</v>
      </c>
      <c r="E5392" s="19" t="s">
        <v>18</v>
      </c>
      <c r="F5392" s="308">
        <v>3.52</v>
      </c>
      <c r="G5392" s="40"/>
      <c r="H5392" s="46"/>
    </row>
    <row r="5393" s="2" customFormat="1" ht="16.8" customHeight="1">
      <c r="A5393" s="40"/>
      <c r="B5393" s="46"/>
      <c r="C5393" s="303" t="s">
        <v>2071</v>
      </c>
      <c r="D5393" s="304" t="s">
        <v>2071</v>
      </c>
      <c r="E5393" s="305" t="s">
        <v>18</v>
      </c>
      <c r="F5393" s="306">
        <v>14.08</v>
      </c>
      <c r="G5393" s="40"/>
      <c r="H5393" s="46"/>
    </row>
    <row r="5394" s="2" customFormat="1" ht="16.8" customHeight="1">
      <c r="A5394" s="40"/>
      <c r="B5394" s="46"/>
      <c r="C5394" s="307" t="s">
        <v>2071</v>
      </c>
      <c r="D5394" s="307" t="s">
        <v>7156</v>
      </c>
      <c r="E5394" s="19" t="s">
        <v>18</v>
      </c>
      <c r="F5394" s="308">
        <v>14.08</v>
      </c>
      <c r="G5394" s="40"/>
      <c r="H5394" s="46"/>
    </row>
    <row r="5395" s="2" customFormat="1" ht="16.8" customHeight="1">
      <c r="A5395" s="40"/>
      <c r="B5395" s="46"/>
      <c r="C5395" s="303" t="s">
        <v>4099</v>
      </c>
      <c r="D5395" s="304" t="s">
        <v>4099</v>
      </c>
      <c r="E5395" s="305" t="s">
        <v>18</v>
      </c>
      <c r="F5395" s="306">
        <v>24.5</v>
      </c>
      <c r="G5395" s="40"/>
      <c r="H5395" s="46"/>
    </row>
    <row r="5396" s="2" customFormat="1" ht="16.8" customHeight="1">
      <c r="A5396" s="40"/>
      <c r="B5396" s="46"/>
      <c r="C5396" s="307" t="s">
        <v>4099</v>
      </c>
      <c r="D5396" s="307" t="s">
        <v>7160</v>
      </c>
      <c r="E5396" s="19" t="s">
        <v>18</v>
      </c>
      <c r="F5396" s="308">
        <v>24.5</v>
      </c>
      <c r="G5396" s="40"/>
      <c r="H5396" s="46"/>
    </row>
    <row r="5397" s="2" customFormat="1" ht="16.8" customHeight="1">
      <c r="A5397" s="40"/>
      <c r="B5397" s="46"/>
      <c r="C5397" s="303" t="s">
        <v>513</v>
      </c>
      <c r="D5397" s="304" t="s">
        <v>513</v>
      </c>
      <c r="E5397" s="305" t="s">
        <v>18</v>
      </c>
      <c r="F5397" s="306">
        <v>540.89999999999998</v>
      </c>
      <c r="G5397" s="40"/>
      <c r="H5397" s="46"/>
    </row>
    <row r="5398" s="2" customFormat="1" ht="16.8" customHeight="1">
      <c r="A5398" s="40"/>
      <c r="B5398" s="46"/>
      <c r="C5398" s="307" t="s">
        <v>18</v>
      </c>
      <c r="D5398" s="307" t="s">
        <v>7028</v>
      </c>
      <c r="E5398" s="19" t="s">
        <v>18</v>
      </c>
      <c r="F5398" s="308">
        <v>0</v>
      </c>
      <c r="G5398" s="40"/>
      <c r="H5398" s="46"/>
    </row>
    <row r="5399" s="2" customFormat="1" ht="16.8" customHeight="1">
      <c r="A5399" s="40"/>
      <c r="B5399" s="46"/>
      <c r="C5399" s="307" t="s">
        <v>513</v>
      </c>
      <c r="D5399" s="307" t="s">
        <v>7165</v>
      </c>
      <c r="E5399" s="19" t="s">
        <v>18</v>
      </c>
      <c r="F5399" s="308">
        <v>540.89999999999998</v>
      </c>
      <c r="G5399" s="40"/>
      <c r="H5399" s="46"/>
    </row>
    <row r="5400" s="2" customFormat="1" ht="16.8" customHeight="1">
      <c r="A5400" s="40"/>
      <c r="B5400" s="46"/>
      <c r="C5400" s="303" t="s">
        <v>535</v>
      </c>
      <c r="D5400" s="304" t="s">
        <v>535</v>
      </c>
      <c r="E5400" s="305" t="s">
        <v>18</v>
      </c>
      <c r="F5400" s="306">
        <v>1</v>
      </c>
      <c r="G5400" s="40"/>
      <c r="H5400" s="46"/>
    </row>
    <row r="5401" s="2" customFormat="1" ht="16.8" customHeight="1">
      <c r="A5401" s="40"/>
      <c r="B5401" s="46"/>
      <c r="C5401" s="307" t="s">
        <v>18</v>
      </c>
      <c r="D5401" s="307" t="s">
        <v>7058</v>
      </c>
      <c r="E5401" s="19" t="s">
        <v>18</v>
      </c>
      <c r="F5401" s="308">
        <v>0</v>
      </c>
      <c r="G5401" s="40"/>
      <c r="H5401" s="46"/>
    </row>
    <row r="5402" s="2" customFormat="1" ht="16.8" customHeight="1">
      <c r="A5402" s="40"/>
      <c r="B5402" s="46"/>
      <c r="C5402" s="307" t="s">
        <v>535</v>
      </c>
      <c r="D5402" s="307" t="s">
        <v>78</v>
      </c>
      <c r="E5402" s="19" t="s">
        <v>18</v>
      </c>
      <c r="F5402" s="308">
        <v>1</v>
      </c>
      <c r="G5402" s="40"/>
      <c r="H5402" s="46"/>
    </row>
    <row r="5403" s="2" customFormat="1" ht="16.8" customHeight="1">
      <c r="A5403" s="40"/>
      <c r="B5403" s="46"/>
      <c r="C5403" s="303" t="s">
        <v>339</v>
      </c>
      <c r="D5403" s="304" t="s">
        <v>339</v>
      </c>
      <c r="E5403" s="305" t="s">
        <v>18</v>
      </c>
      <c r="F5403" s="306">
        <v>270</v>
      </c>
      <c r="G5403" s="40"/>
      <c r="H5403" s="46"/>
    </row>
    <row r="5404" s="2" customFormat="1" ht="16.8" customHeight="1">
      <c r="A5404" s="40"/>
      <c r="B5404" s="46"/>
      <c r="C5404" s="307" t="s">
        <v>339</v>
      </c>
      <c r="D5404" s="307" t="s">
        <v>7069</v>
      </c>
      <c r="E5404" s="19" t="s">
        <v>18</v>
      </c>
      <c r="F5404" s="308">
        <v>270</v>
      </c>
      <c r="G5404" s="40"/>
      <c r="H5404" s="46"/>
    </row>
    <row r="5405" s="2" customFormat="1" ht="16.8" customHeight="1">
      <c r="A5405" s="40"/>
      <c r="B5405" s="46"/>
      <c r="C5405" s="303" t="s">
        <v>435</v>
      </c>
      <c r="D5405" s="304" t="s">
        <v>435</v>
      </c>
      <c r="E5405" s="305" t="s">
        <v>18</v>
      </c>
      <c r="F5405" s="306">
        <v>27</v>
      </c>
      <c r="G5405" s="40"/>
      <c r="H5405" s="46"/>
    </row>
    <row r="5406" s="2" customFormat="1" ht="16.8" customHeight="1">
      <c r="A5406" s="40"/>
      <c r="B5406" s="46"/>
      <c r="C5406" s="307" t="s">
        <v>18</v>
      </c>
      <c r="D5406" s="307" t="s">
        <v>6772</v>
      </c>
      <c r="E5406" s="19" t="s">
        <v>18</v>
      </c>
      <c r="F5406" s="308">
        <v>0</v>
      </c>
      <c r="G5406" s="40"/>
      <c r="H5406" s="46"/>
    </row>
    <row r="5407" s="2" customFormat="1" ht="16.8" customHeight="1">
      <c r="A5407" s="40"/>
      <c r="B5407" s="46"/>
      <c r="C5407" s="307" t="s">
        <v>435</v>
      </c>
      <c r="D5407" s="307" t="s">
        <v>7071</v>
      </c>
      <c r="E5407" s="19" t="s">
        <v>18</v>
      </c>
      <c r="F5407" s="308">
        <v>27</v>
      </c>
      <c r="G5407" s="40"/>
      <c r="H5407" s="46"/>
    </row>
    <row r="5408" s="2" customFormat="1" ht="16.8" customHeight="1">
      <c r="A5408" s="40"/>
      <c r="B5408" s="46"/>
      <c r="C5408" s="303" t="s">
        <v>7161</v>
      </c>
      <c r="D5408" s="304" t="s">
        <v>7161</v>
      </c>
      <c r="E5408" s="305" t="s">
        <v>18</v>
      </c>
      <c r="F5408" s="306">
        <v>17.600000000000001</v>
      </c>
      <c r="G5408" s="40"/>
      <c r="H5408" s="46"/>
    </row>
    <row r="5409" s="2" customFormat="1" ht="16.8" customHeight="1">
      <c r="A5409" s="40"/>
      <c r="B5409" s="46"/>
      <c r="C5409" s="307" t="s">
        <v>7161</v>
      </c>
      <c r="D5409" s="307" t="s">
        <v>7162</v>
      </c>
      <c r="E5409" s="19" t="s">
        <v>18</v>
      </c>
      <c r="F5409" s="308">
        <v>17.600000000000001</v>
      </c>
      <c r="G5409" s="40"/>
      <c r="H5409" s="46"/>
    </row>
    <row r="5410" s="2" customFormat="1" ht="16.8" customHeight="1">
      <c r="A5410" s="40"/>
      <c r="B5410" s="46"/>
      <c r="C5410" s="303" t="s">
        <v>7163</v>
      </c>
      <c r="D5410" s="304" t="s">
        <v>7163</v>
      </c>
      <c r="E5410" s="305" t="s">
        <v>18</v>
      </c>
      <c r="F5410" s="306">
        <v>18</v>
      </c>
      <c r="G5410" s="40"/>
      <c r="H5410" s="46"/>
    </row>
    <row r="5411" s="2" customFormat="1" ht="16.8" customHeight="1">
      <c r="A5411" s="40"/>
      <c r="B5411" s="46"/>
      <c r="C5411" s="307" t="s">
        <v>7163</v>
      </c>
      <c r="D5411" s="307" t="s">
        <v>7139</v>
      </c>
      <c r="E5411" s="19" t="s">
        <v>18</v>
      </c>
      <c r="F5411" s="308">
        <v>18</v>
      </c>
      <c r="G5411" s="40"/>
      <c r="H5411" s="46"/>
    </row>
    <row r="5412" s="2" customFormat="1" ht="16.8" customHeight="1">
      <c r="A5412" s="40"/>
      <c r="B5412" s="46"/>
      <c r="C5412" s="303" t="s">
        <v>7500</v>
      </c>
      <c r="D5412" s="304" t="s">
        <v>7500</v>
      </c>
      <c r="E5412" s="305" t="s">
        <v>18</v>
      </c>
      <c r="F5412" s="306">
        <v>60.100000000000001</v>
      </c>
      <c r="G5412" s="40"/>
      <c r="H5412" s="46"/>
    </row>
    <row r="5413" s="2" customFormat="1" ht="26.4" customHeight="1">
      <c r="A5413" s="40"/>
      <c r="B5413" s="46"/>
      <c r="C5413" s="302" t="s">
        <v>7522</v>
      </c>
      <c r="D5413" s="302" t="s">
        <v>194</v>
      </c>
      <c r="E5413" s="40"/>
      <c r="F5413" s="40"/>
      <c r="G5413" s="40"/>
      <c r="H5413" s="46"/>
    </row>
    <row r="5414" s="2" customFormat="1" ht="16.8" customHeight="1">
      <c r="A5414" s="40"/>
      <c r="B5414" s="46"/>
      <c r="C5414" s="303" t="s">
        <v>426</v>
      </c>
      <c r="D5414" s="304" t="s">
        <v>426</v>
      </c>
      <c r="E5414" s="305" t="s">
        <v>18</v>
      </c>
      <c r="F5414" s="306">
        <v>112.3</v>
      </c>
      <c r="G5414" s="40"/>
      <c r="H5414" s="46"/>
    </row>
    <row r="5415" s="2" customFormat="1" ht="16.8" customHeight="1">
      <c r="A5415" s="40"/>
      <c r="B5415" s="46"/>
      <c r="C5415" s="307" t="s">
        <v>426</v>
      </c>
      <c r="D5415" s="307" t="s">
        <v>7174</v>
      </c>
      <c r="E5415" s="19" t="s">
        <v>18</v>
      </c>
      <c r="F5415" s="308">
        <v>112.3</v>
      </c>
      <c r="G5415" s="40"/>
      <c r="H5415" s="46"/>
    </row>
    <row r="5416" s="2" customFormat="1" ht="16.8" customHeight="1">
      <c r="A5416" s="40"/>
      <c r="B5416" s="46"/>
      <c r="C5416" s="303" t="s">
        <v>1497</v>
      </c>
      <c r="D5416" s="304" t="s">
        <v>1497</v>
      </c>
      <c r="E5416" s="305" t="s">
        <v>18</v>
      </c>
      <c r="F5416" s="306">
        <v>28</v>
      </c>
      <c r="G5416" s="40"/>
      <c r="H5416" s="46"/>
    </row>
    <row r="5417" s="2" customFormat="1" ht="16.8" customHeight="1">
      <c r="A5417" s="40"/>
      <c r="B5417" s="46"/>
      <c r="C5417" s="307" t="s">
        <v>1497</v>
      </c>
      <c r="D5417" s="307" t="s">
        <v>7188</v>
      </c>
      <c r="E5417" s="19" t="s">
        <v>18</v>
      </c>
      <c r="F5417" s="308">
        <v>28</v>
      </c>
      <c r="G5417" s="40"/>
      <c r="H5417" s="46"/>
    </row>
    <row r="5418" s="2" customFormat="1" ht="16.8" customHeight="1">
      <c r="A5418" s="40"/>
      <c r="B5418" s="46"/>
      <c r="C5418" s="303" t="s">
        <v>1554</v>
      </c>
      <c r="D5418" s="304" t="s">
        <v>1554</v>
      </c>
      <c r="E5418" s="305" t="s">
        <v>18</v>
      </c>
      <c r="F5418" s="306">
        <v>14</v>
      </c>
      <c r="G5418" s="40"/>
      <c r="H5418" s="46"/>
    </row>
    <row r="5419" s="2" customFormat="1" ht="16.8" customHeight="1">
      <c r="A5419" s="40"/>
      <c r="B5419" s="46"/>
      <c r="C5419" s="307" t="s">
        <v>1554</v>
      </c>
      <c r="D5419" s="307" t="s">
        <v>7191</v>
      </c>
      <c r="E5419" s="19" t="s">
        <v>18</v>
      </c>
      <c r="F5419" s="308">
        <v>14</v>
      </c>
      <c r="G5419" s="40"/>
      <c r="H5419" s="46"/>
    </row>
    <row r="5420" s="2" customFormat="1" ht="16.8" customHeight="1">
      <c r="A5420" s="40"/>
      <c r="B5420" s="46"/>
      <c r="C5420" s="303" t="s">
        <v>313</v>
      </c>
      <c r="D5420" s="304" t="s">
        <v>313</v>
      </c>
      <c r="E5420" s="305" t="s">
        <v>18</v>
      </c>
      <c r="F5420" s="306">
        <v>13.800000000000001</v>
      </c>
      <c r="G5420" s="40"/>
      <c r="H5420" s="46"/>
    </row>
    <row r="5421" s="2" customFormat="1" ht="16.8" customHeight="1">
      <c r="A5421" s="40"/>
      <c r="B5421" s="46"/>
      <c r="C5421" s="307" t="s">
        <v>313</v>
      </c>
      <c r="D5421" s="307" t="s">
        <v>7176</v>
      </c>
      <c r="E5421" s="19" t="s">
        <v>18</v>
      </c>
      <c r="F5421" s="308">
        <v>13.800000000000001</v>
      </c>
      <c r="G5421" s="40"/>
      <c r="H5421" s="46"/>
    </row>
    <row r="5422" s="2" customFormat="1" ht="16.8" customHeight="1">
      <c r="A5422" s="40"/>
      <c r="B5422" s="46"/>
      <c r="C5422" s="303" t="s">
        <v>2164</v>
      </c>
      <c r="D5422" s="304" t="s">
        <v>2164</v>
      </c>
      <c r="E5422" s="305" t="s">
        <v>18</v>
      </c>
      <c r="F5422" s="306">
        <v>12</v>
      </c>
      <c r="G5422" s="40"/>
      <c r="H5422" s="46"/>
    </row>
    <row r="5423" s="2" customFormat="1" ht="16.8" customHeight="1">
      <c r="A5423" s="40"/>
      <c r="B5423" s="46"/>
      <c r="C5423" s="307" t="s">
        <v>2164</v>
      </c>
      <c r="D5423" s="307" t="s">
        <v>7207</v>
      </c>
      <c r="E5423" s="19" t="s">
        <v>18</v>
      </c>
      <c r="F5423" s="308">
        <v>12</v>
      </c>
      <c r="G5423" s="40"/>
      <c r="H5423" s="46"/>
    </row>
    <row r="5424" s="2" customFormat="1" ht="16.8" customHeight="1">
      <c r="A5424" s="40"/>
      <c r="B5424" s="46"/>
      <c r="C5424" s="303" t="s">
        <v>1505</v>
      </c>
      <c r="D5424" s="304" t="s">
        <v>1505</v>
      </c>
      <c r="E5424" s="305" t="s">
        <v>18</v>
      </c>
      <c r="F5424" s="306">
        <v>11</v>
      </c>
      <c r="G5424" s="40"/>
      <c r="H5424" s="46"/>
    </row>
    <row r="5425" s="2" customFormat="1" ht="16.8" customHeight="1">
      <c r="A5425" s="40"/>
      <c r="B5425" s="46"/>
      <c r="C5425" s="307" t="s">
        <v>1505</v>
      </c>
      <c r="D5425" s="307" t="s">
        <v>7216</v>
      </c>
      <c r="E5425" s="19" t="s">
        <v>18</v>
      </c>
      <c r="F5425" s="308">
        <v>11</v>
      </c>
      <c r="G5425" s="40"/>
      <c r="H5425" s="46"/>
    </row>
    <row r="5426" s="2" customFormat="1" ht="16.8" customHeight="1">
      <c r="A5426" s="40"/>
      <c r="B5426" s="46"/>
      <c r="C5426" s="303" t="s">
        <v>1633</v>
      </c>
      <c r="D5426" s="304" t="s">
        <v>1633</v>
      </c>
      <c r="E5426" s="305" t="s">
        <v>18</v>
      </c>
      <c r="F5426" s="306">
        <v>239.13</v>
      </c>
      <c r="G5426" s="40"/>
      <c r="H5426" s="46"/>
    </row>
    <row r="5427" s="2" customFormat="1" ht="16.8" customHeight="1">
      <c r="A5427" s="40"/>
      <c r="B5427" s="46"/>
      <c r="C5427" s="307" t="s">
        <v>1633</v>
      </c>
      <c r="D5427" s="307" t="s">
        <v>7226</v>
      </c>
      <c r="E5427" s="19" t="s">
        <v>18</v>
      </c>
      <c r="F5427" s="308">
        <v>239.13</v>
      </c>
      <c r="G5427" s="40"/>
      <c r="H5427" s="46"/>
    </row>
    <row r="5428" s="2" customFormat="1" ht="16.8" customHeight="1">
      <c r="A5428" s="40"/>
      <c r="B5428" s="46"/>
      <c r="C5428" s="303" t="s">
        <v>1932</v>
      </c>
      <c r="D5428" s="304" t="s">
        <v>1932</v>
      </c>
      <c r="E5428" s="305" t="s">
        <v>18</v>
      </c>
      <c r="F5428" s="306">
        <v>11</v>
      </c>
      <c r="G5428" s="40"/>
      <c r="H5428" s="46"/>
    </row>
    <row r="5429" s="2" customFormat="1" ht="16.8" customHeight="1">
      <c r="A5429" s="40"/>
      <c r="B5429" s="46"/>
      <c r="C5429" s="307" t="s">
        <v>1932</v>
      </c>
      <c r="D5429" s="307" t="s">
        <v>282</v>
      </c>
      <c r="E5429" s="19" t="s">
        <v>18</v>
      </c>
      <c r="F5429" s="308">
        <v>11</v>
      </c>
      <c r="G5429" s="40"/>
      <c r="H5429" s="46"/>
    </row>
    <row r="5430" s="2" customFormat="1" ht="16.8" customHeight="1">
      <c r="A5430" s="40"/>
      <c r="B5430" s="46"/>
      <c r="C5430" s="303" t="s">
        <v>1938</v>
      </c>
      <c r="D5430" s="304" t="s">
        <v>1938</v>
      </c>
      <c r="E5430" s="305" t="s">
        <v>18</v>
      </c>
      <c r="F5430" s="306">
        <v>11</v>
      </c>
      <c r="G5430" s="40"/>
      <c r="H5430" s="46"/>
    </row>
    <row r="5431" s="2" customFormat="1" ht="16.8" customHeight="1">
      <c r="A5431" s="40"/>
      <c r="B5431" s="46"/>
      <c r="C5431" s="307" t="s">
        <v>1938</v>
      </c>
      <c r="D5431" s="307" t="s">
        <v>282</v>
      </c>
      <c r="E5431" s="19" t="s">
        <v>18</v>
      </c>
      <c r="F5431" s="308">
        <v>11</v>
      </c>
      <c r="G5431" s="40"/>
      <c r="H5431" s="46"/>
    </row>
    <row r="5432" s="2" customFormat="1" ht="16.8" customHeight="1">
      <c r="A5432" s="40"/>
      <c r="B5432" s="46"/>
      <c r="C5432" s="303" t="s">
        <v>1615</v>
      </c>
      <c r="D5432" s="304" t="s">
        <v>1615</v>
      </c>
      <c r="E5432" s="305" t="s">
        <v>18</v>
      </c>
      <c r="F5432" s="306">
        <v>11</v>
      </c>
      <c r="G5432" s="40"/>
      <c r="H5432" s="46"/>
    </row>
    <row r="5433" s="2" customFormat="1" ht="16.8" customHeight="1">
      <c r="A5433" s="40"/>
      <c r="B5433" s="46"/>
      <c r="C5433" s="307" t="s">
        <v>1615</v>
      </c>
      <c r="D5433" s="307" t="s">
        <v>282</v>
      </c>
      <c r="E5433" s="19" t="s">
        <v>18</v>
      </c>
      <c r="F5433" s="308">
        <v>11</v>
      </c>
      <c r="G5433" s="40"/>
      <c r="H5433" s="46"/>
    </row>
    <row r="5434" s="2" customFormat="1" ht="16.8" customHeight="1">
      <c r="A5434" s="40"/>
      <c r="B5434" s="46"/>
      <c r="C5434" s="303" t="s">
        <v>1621</v>
      </c>
      <c r="D5434" s="304" t="s">
        <v>1621</v>
      </c>
      <c r="E5434" s="305" t="s">
        <v>18</v>
      </c>
      <c r="F5434" s="306">
        <v>11</v>
      </c>
      <c r="G5434" s="40"/>
      <c r="H5434" s="46"/>
    </row>
    <row r="5435" s="2" customFormat="1" ht="16.8" customHeight="1">
      <c r="A5435" s="40"/>
      <c r="B5435" s="46"/>
      <c r="C5435" s="307" t="s">
        <v>1621</v>
      </c>
      <c r="D5435" s="307" t="s">
        <v>282</v>
      </c>
      <c r="E5435" s="19" t="s">
        <v>18</v>
      </c>
      <c r="F5435" s="308">
        <v>11</v>
      </c>
      <c r="G5435" s="40"/>
      <c r="H5435" s="46"/>
    </row>
    <row r="5436" s="2" customFormat="1" ht="16.8" customHeight="1">
      <c r="A5436" s="40"/>
      <c r="B5436" s="46"/>
      <c r="C5436" s="303" t="s">
        <v>2232</v>
      </c>
      <c r="D5436" s="304" t="s">
        <v>2232</v>
      </c>
      <c r="E5436" s="305" t="s">
        <v>18</v>
      </c>
      <c r="F5436" s="306">
        <v>198</v>
      </c>
      <c r="G5436" s="40"/>
      <c r="H5436" s="46"/>
    </row>
    <row r="5437" s="2" customFormat="1" ht="16.8" customHeight="1">
      <c r="A5437" s="40"/>
      <c r="B5437" s="46"/>
      <c r="C5437" s="307" t="s">
        <v>2232</v>
      </c>
      <c r="D5437" s="307" t="s">
        <v>7235</v>
      </c>
      <c r="E5437" s="19" t="s">
        <v>18</v>
      </c>
      <c r="F5437" s="308">
        <v>198</v>
      </c>
      <c r="G5437" s="40"/>
      <c r="H5437" s="46"/>
    </row>
    <row r="5438" s="2" customFormat="1" ht="16.8" customHeight="1">
      <c r="A5438" s="40"/>
      <c r="B5438" s="46"/>
      <c r="C5438" s="303" t="s">
        <v>1873</v>
      </c>
      <c r="D5438" s="304" t="s">
        <v>1873</v>
      </c>
      <c r="E5438" s="305" t="s">
        <v>18</v>
      </c>
      <c r="F5438" s="306">
        <v>198</v>
      </c>
      <c r="G5438" s="40"/>
      <c r="H5438" s="46"/>
    </row>
    <row r="5439" s="2" customFormat="1" ht="16.8" customHeight="1">
      <c r="A5439" s="40"/>
      <c r="B5439" s="46"/>
      <c r="C5439" s="307" t="s">
        <v>1873</v>
      </c>
      <c r="D5439" s="307" t="s">
        <v>7235</v>
      </c>
      <c r="E5439" s="19" t="s">
        <v>18</v>
      </c>
      <c r="F5439" s="308">
        <v>198</v>
      </c>
      <c r="G5439" s="40"/>
      <c r="H5439" s="46"/>
    </row>
    <row r="5440" s="2" customFormat="1" ht="16.8" customHeight="1">
      <c r="A5440" s="40"/>
      <c r="B5440" s="46"/>
      <c r="C5440" s="303" t="s">
        <v>2626</v>
      </c>
      <c r="D5440" s="304" t="s">
        <v>2626</v>
      </c>
      <c r="E5440" s="305" t="s">
        <v>18</v>
      </c>
      <c r="F5440" s="306">
        <v>13</v>
      </c>
      <c r="G5440" s="40"/>
      <c r="H5440" s="46"/>
    </row>
    <row r="5441" s="2" customFormat="1" ht="16.8" customHeight="1">
      <c r="A5441" s="40"/>
      <c r="B5441" s="46"/>
      <c r="C5441" s="307" t="s">
        <v>2626</v>
      </c>
      <c r="D5441" s="307" t="s">
        <v>294</v>
      </c>
      <c r="E5441" s="19" t="s">
        <v>18</v>
      </c>
      <c r="F5441" s="308">
        <v>13</v>
      </c>
      <c r="G5441" s="40"/>
      <c r="H5441" s="46"/>
    </row>
    <row r="5442" s="2" customFormat="1" ht="16.8" customHeight="1">
      <c r="A5442" s="40"/>
      <c r="B5442" s="46"/>
      <c r="C5442" s="309" t="s">
        <v>7386</v>
      </c>
      <c r="D5442" s="40"/>
      <c r="E5442" s="40"/>
      <c r="F5442" s="40"/>
      <c r="G5442" s="40"/>
      <c r="H5442" s="46"/>
    </row>
    <row r="5443" s="2" customFormat="1" ht="16.8" customHeight="1">
      <c r="A5443" s="40"/>
      <c r="B5443" s="46"/>
      <c r="C5443" s="307" t="s">
        <v>6930</v>
      </c>
      <c r="D5443" s="307" t="s">
        <v>6931</v>
      </c>
      <c r="E5443" s="19" t="s">
        <v>320</v>
      </c>
      <c r="F5443" s="308">
        <v>26</v>
      </c>
      <c r="G5443" s="40"/>
      <c r="H5443" s="46"/>
    </row>
    <row r="5444" s="2" customFormat="1" ht="16.8" customHeight="1">
      <c r="A5444" s="40"/>
      <c r="B5444" s="46"/>
      <c r="C5444" s="303" t="s">
        <v>1045</v>
      </c>
      <c r="D5444" s="304" t="s">
        <v>1045</v>
      </c>
      <c r="E5444" s="305" t="s">
        <v>18</v>
      </c>
      <c r="F5444" s="306">
        <v>2</v>
      </c>
      <c r="G5444" s="40"/>
      <c r="H5444" s="46"/>
    </row>
    <row r="5445" s="2" customFormat="1" ht="16.8" customHeight="1">
      <c r="A5445" s="40"/>
      <c r="B5445" s="46"/>
      <c r="C5445" s="307" t="s">
        <v>18</v>
      </c>
      <c r="D5445" s="307" t="s">
        <v>6938</v>
      </c>
      <c r="E5445" s="19" t="s">
        <v>18</v>
      </c>
      <c r="F5445" s="308">
        <v>0</v>
      </c>
      <c r="G5445" s="40"/>
      <c r="H5445" s="46"/>
    </row>
    <row r="5446" s="2" customFormat="1" ht="16.8" customHeight="1">
      <c r="A5446" s="40"/>
      <c r="B5446" s="46"/>
      <c r="C5446" s="307" t="s">
        <v>1045</v>
      </c>
      <c r="D5446" s="307" t="s">
        <v>82</v>
      </c>
      <c r="E5446" s="19" t="s">
        <v>18</v>
      </c>
      <c r="F5446" s="308">
        <v>2</v>
      </c>
      <c r="G5446" s="40"/>
      <c r="H5446" s="46"/>
    </row>
    <row r="5447" s="2" customFormat="1" ht="16.8" customHeight="1">
      <c r="A5447" s="40"/>
      <c r="B5447" s="46"/>
      <c r="C5447" s="303" t="s">
        <v>367</v>
      </c>
      <c r="D5447" s="304" t="s">
        <v>367</v>
      </c>
      <c r="E5447" s="305" t="s">
        <v>18</v>
      </c>
      <c r="F5447" s="306">
        <v>75</v>
      </c>
      <c r="G5447" s="40"/>
      <c r="H5447" s="46"/>
    </row>
    <row r="5448" s="2" customFormat="1" ht="16.8" customHeight="1">
      <c r="A5448" s="40"/>
      <c r="B5448" s="46"/>
      <c r="C5448" s="307" t="s">
        <v>367</v>
      </c>
      <c r="D5448" s="307" t="s">
        <v>7178</v>
      </c>
      <c r="E5448" s="19" t="s">
        <v>18</v>
      </c>
      <c r="F5448" s="308">
        <v>75</v>
      </c>
      <c r="G5448" s="40"/>
      <c r="H5448" s="46"/>
    </row>
    <row r="5449" s="2" customFormat="1" ht="16.8" customHeight="1">
      <c r="A5449" s="40"/>
      <c r="B5449" s="46"/>
      <c r="C5449" s="303" t="s">
        <v>2430</v>
      </c>
      <c r="D5449" s="304" t="s">
        <v>2430</v>
      </c>
      <c r="E5449" s="305" t="s">
        <v>18</v>
      </c>
      <c r="F5449" s="306">
        <v>13</v>
      </c>
      <c r="G5449" s="40"/>
      <c r="H5449" s="46"/>
    </row>
    <row r="5450" s="2" customFormat="1" ht="16.8" customHeight="1">
      <c r="A5450" s="40"/>
      <c r="B5450" s="46"/>
      <c r="C5450" s="307" t="s">
        <v>2430</v>
      </c>
      <c r="D5450" s="307" t="s">
        <v>7247</v>
      </c>
      <c r="E5450" s="19" t="s">
        <v>18</v>
      </c>
      <c r="F5450" s="308">
        <v>13</v>
      </c>
      <c r="G5450" s="40"/>
      <c r="H5450" s="46"/>
    </row>
    <row r="5451" s="2" customFormat="1" ht="16.8" customHeight="1">
      <c r="A5451" s="40"/>
      <c r="B5451" s="46"/>
      <c r="C5451" s="303" t="s">
        <v>1658</v>
      </c>
      <c r="D5451" s="304" t="s">
        <v>1658</v>
      </c>
      <c r="E5451" s="305" t="s">
        <v>18</v>
      </c>
      <c r="F5451" s="306">
        <v>10</v>
      </c>
      <c r="G5451" s="40"/>
      <c r="H5451" s="46"/>
    </row>
    <row r="5452" s="2" customFormat="1" ht="16.8" customHeight="1">
      <c r="A5452" s="40"/>
      <c r="B5452" s="46"/>
      <c r="C5452" s="307" t="s">
        <v>1658</v>
      </c>
      <c r="D5452" s="307" t="s">
        <v>7523</v>
      </c>
      <c r="E5452" s="19" t="s">
        <v>18</v>
      </c>
      <c r="F5452" s="308">
        <v>10</v>
      </c>
      <c r="G5452" s="40"/>
      <c r="H5452" s="46"/>
    </row>
    <row r="5453" s="2" customFormat="1" ht="16.8" customHeight="1">
      <c r="A5453" s="40"/>
      <c r="B5453" s="46"/>
      <c r="C5453" s="303" t="s">
        <v>2058</v>
      </c>
      <c r="D5453" s="304" t="s">
        <v>2058</v>
      </c>
      <c r="E5453" s="305" t="s">
        <v>18</v>
      </c>
      <c r="F5453" s="306">
        <v>78</v>
      </c>
      <c r="G5453" s="40"/>
      <c r="H5453" s="46"/>
    </row>
    <row r="5454" s="2" customFormat="1" ht="16.8" customHeight="1">
      <c r="A5454" s="40"/>
      <c r="B5454" s="46"/>
      <c r="C5454" s="307" t="s">
        <v>2058</v>
      </c>
      <c r="D5454" s="307" t="s">
        <v>7252</v>
      </c>
      <c r="E5454" s="19" t="s">
        <v>18</v>
      </c>
      <c r="F5454" s="308">
        <v>78</v>
      </c>
      <c r="G5454" s="40"/>
      <c r="H5454" s="46"/>
    </row>
    <row r="5455" s="2" customFormat="1" ht="16.8" customHeight="1">
      <c r="A5455" s="40"/>
      <c r="B5455" s="46"/>
      <c r="C5455" s="303" t="s">
        <v>2077</v>
      </c>
      <c r="D5455" s="304" t="s">
        <v>2077</v>
      </c>
      <c r="E5455" s="305" t="s">
        <v>18</v>
      </c>
      <c r="F5455" s="306">
        <v>10</v>
      </c>
      <c r="G5455" s="40"/>
      <c r="H5455" s="46"/>
    </row>
    <row r="5456" s="2" customFormat="1" ht="16.8" customHeight="1">
      <c r="A5456" s="40"/>
      <c r="B5456" s="46"/>
      <c r="C5456" s="303" t="s">
        <v>1009</v>
      </c>
      <c r="D5456" s="304" t="s">
        <v>1009</v>
      </c>
      <c r="E5456" s="305" t="s">
        <v>18</v>
      </c>
      <c r="F5456" s="306">
        <v>6</v>
      </c>
      <c r="G5456" s="40"/>
      <c r="H5456" s="46"/>
    </row>
    <row r="5457" s="2" customFormat="1" ht="16.8" customHeight="1">
      <c r="A5457" s="40"/>
      <c r="B5457" s="46"/>
      <c r="C5457" s="307" t="s">
        <v>1009</v>
      </c>
      <c r="D5457" s="307" t="s">
        <v>7255</v>
      </c>
      <c r="E5457" s="19" t="s">
        <v>18</v>
      </c>
      <c r="F5457" s="308">
        <v>6</v>
      </c>
      <c r="G5457" s="40"/>
      <c r="H5457" s="46"/>
    </row>
    <row r="5458" s="2" customFormat="1" ht="16.8" customHeight="1">
      <c r="A5458" s="40"/>
      <c r="B5458" s="46"/>
      <c r="C5458" s="303" t="s">
        <v>1541</v>
      </c>
      <c r="D5458" s="304" t="s">
        <v>1541</v>
      </c>
      <c r="E5458" s="305" t="s">
        <v>18</v>
      </c>
      <c r="F5458" s="306">
        <v>9.3800000000000008</v>
      </c>
      <c r="G5458" s="40"/>
      <c r="H5458" s="46"/>
    </row>
    <row r="5459" s="2" customFormat="1" ht="16.8" customHeight="1">
      <c r="A5459" s="40"/>
      <c r="B5459" s="46"/>
      <c r="C5459" s="307" t="s">
        <v>18</v>
      </c>
      <c r="D5459" s="307" t="s">
        <v>6762</v>
      </c>
      <c r="E5459" s="19" t="s">
        <v>18</v>
      </c>
      <c r="F5459" s="308">
        <v>0</v>
      </c>
      <c r="G5459" s="40"/>
      <c r="H5459" s="46"/>
    </row>
    <row r="5460" s="2" customFormat="1" ht="16.8" customHeight="1">
      <c r="A5460" s="40"/>
      <c r="B5460" s="46"/>
      <c r="C5460" s="307" t="s">
        <v>1541</v>
      </c>
      <c r="D5460" s="307" t="s">
        <v>7180</v>
      </c>
      <c r="E5460" s="19" t="s">
        <v>18</v>
      </c>
      <c r="F5460" s="308">
        <v>9.3800000000000008</v>
      </c>
      <c r="G5460" s="40"/>
      <c r="H5460" s="46"/>
    </row>
    <row r="5461" s="2" customFormat="1" ht="16.8" customHeight="1">
      <c r="A5461" s="40"/>
      <c r="B5461" s="46"/>
      <c r="C5461" s="303" t="s">
        <v>2464</v>
      </c>
      <c r="D5461" s="304" t="s">
        <v>2464</v>
      </c>
      <c r="E5461" s="305" t="s">
        <v>18</v>
      </c>
      <c r="F5461" s="306">
        <v>875</v>
      </c>
      <c r="G5461" s="40"/>
      <c r="H5461" s="46"/>
    </row>
    <row r="5462" s="2" customFormat="1" ht="16.8" customHeight="1">
      <c r="A5462" s="40"/>
      <c r="B5462" s="46"/>
      <c r="C5462" s="307" t="s">
        <v>2464</v>
      </c>
      <c r="D5462" s="307" t="s">
        <v>7261</v>
      </c>
      <c r="E5462" s="19" t="s">
        <v>18</v>
      </c>
      <c r="F5462" s="308">
        <v>875</v>
      </c>
      <c r="G5462" s="40"/>
      <c r="H5462" s="46"/>
    </row>
    <row r="5463" s="2" customFormat="1" ht="16.8" customHeight="1">
      <c r="A5463" s="40"/>
      <c r="B5463" s="46"/>
      <c r="C5463" s="303" t="s">
        <v>1026</v>
      </c>
      <c r="D5463" s="304" t="s">
        <v>1026</v>
      </c>
      <c r="E5463" s="305" t="s">
        <v>18</v>
      </c>
      <c r="F5463" s="306">
        <v>53.899999999999999</v>
      </c>
      <c r="G5463" s="40"/>
      <c r="H5463" s="46"/>
    </row>
    <row r="5464" s="2" customFormat="1" ht="16.8" customHeight="1">
      <c r="A5464" s="40"/>
      <c r="B5464" s="46"/>
      <c r="C5464" s="307" t="s">
        <v>1026</v>
      </c>
      <c r="D5464" s="307" t="s">
        <v>7265</v>
      </c>
      <c r="E5464" s="19" t="s">
        <v>18</v>
      </c>
      <c r="F5464" s="308">
        <v>53.899999999999999</v>
      </c>
      <c r="G5464" s="40"/>
      <c r="H5464" s="46"/>
    </row>
    <row r="5465" s="2" customFormat="1" ht="16.8" customHeight="1">
      <c r="A5465" s="40"/>
      <c r="B5465" s="46"/>
      <c r="C5465" s="303" t="s">
        <v>2071</v>
      </c>
      <c r="D5465" s="304" t="s">
        <v>2071</v>
      </c>
      <c r="E5465" s="305" t="s">
        <v>18</v>
      </c>
      <c r="F5465" s="306">
        <v>385</v>
      </c>
      <c r="G5465" s="40"/>
      <c r="H5465" s="46"/>
    </row>
    <row r="5466" s="2" customFormat="1" ht="16.8" customHeight="1">
      <c r="A5466" s="40"/>
      <c r="B5466" s="46"/>
      <c r="C5466" s="307" t="s">
        <v>2071</v>
      </c>
      <c r="D5466" s="307" t="s">
        <v>7263</v>
      </c>
      <c r="E5466" s="19" t="s">
        <v>18</v>
      </c>
      <c r="F5466" s="308">
        <v>385</v>
      </c>
      <c r="G5466" s="40"/>
      <c r="H5466" s="46"/>
    </row>
    <row r="5467" s="2" customFormat="1" ht="16.8" customHeight="1">
      <c r="A5467" s="40"/>
      <c r="B5467" s="46"/>
      <c r="C5467" s="303" t="s">
        <v>1766</v>
      </c>
      <c r="D5467" s="304" t="s">
        <v>1766</v>
      </c>
      <c r="E5467" s="305" t="s">
        <v>18</v>
      </c>
      <c r="F5467" s="306">
        <v>120</v>
      </c>
      <c r="G5467" s="40"/>
      <c r="H5467" s="46"/>
    </row>
    <row r="5468" s="2" customFormat="1" ht="16.8" customHeight="1">
      <c r="A5468" s="40"/>
      <c r="B5468" s="46"/>
      <c r="C5468" s="307" t="s">
        <v>1766</v>
      </c>
      <c r="D5468" s="307" t="s">
        <v>7267</v>
      </c>
      <c r="E5468" s="19" t="s">
        <v>18</v>
      </c>
      <c r="F5468" s="308">
        <v>120</v>
      </c>
      <c r="G5468" s="40"/>
      <c r="H5468" s="46"/>
    </row>
    <row r="5469" s="2" customFormat="1" ht="16.8" customHeight="1">
      <c r="A5469" s="40"/>
      <c r="B5469" s="46"/>
      <c r="C5469" s="303" t="s">
        <v>939</v>
      </c>
      <c r="D5469" s="304" t="s">
        <v>939</v>
      </c>
      <c r="E5469" s="305" t="s">
        <v>18</v>
      </c>
      <c r="F5469" s="306">
        <v>120</v>
      </c>
      <c r="G5469" s="40"/>
      <c r="H5469" s="46"/>
    </row>
    <row r="5470" s="2" customFormat="1" ht="16.8" customHeight="1">
      <c r="A5470" s="40"/>
      <c r="B5470" s="46"/>
      <c r="C5470" s="307" t="s">
        <v>939</v>
      </c>
      <c r="D5470" s="307" t="s">
        <v>7267</v>
      </c>
      <c r="E5470" s="19" t="s">
        <v>18</v>
      </c>
      <c r="F5470" s="308">
        <v>120</v>
      </c>
      <c r="G5470" s="40"/>
      <c r="H5470" s="46"/>
    </row>
    <row r="5471" s="2" customFormat="1" ht="16.8" customHeight="1">
      <c r="A5471" s="40"/>
      <c r="B5471" s="46"/>
      <c r="C5471" s="303" t="s">
        <v>4099</v>
      </c>
      <c r="D5471" s="304" t="s">
        <v>4099</v>
      </c>
      <c r="E5471" s="305" t="s">
        <v>18</v>
      </c>
      <c r="F5471" s="306">
        <v>3.8399999999999999</v>
      </c>
      <c r="G5471" s="40"/>
      <c r="H5471" s="46"/>
    </row>
    <row r="5472" s="2" customFormat="1" ht="16.8" customHeight="1">
      <c r="A5472" s="40"/>
      <c r="B5472" s="46"/>
      <c r="C5472" s="307" t="s">
        <v>4099</v>
      </c>
      <c r="D5472" s="307" t="s">
        <v>7270</v>
      </c>
      <c r="E5472" s="19" t="s">
        <v>18</v>
      </c>
      <c r="F5472" s="308">
        <v>3.8399999999999999</v>
      </c>
      <c r="G5472" s="40"/>
      <c r="H5472" s="46"/>
    </row>
    <row r="5473" s="2" customFormat="1" ht="16.8" customHeight="1">
      <c r="A5473" s="40"/>
      <c r="B5473" s="46"/>
      <c r="C5473" s="303" t="s">
        <v>513</v>
      </c>
      <c r="D5473" s="304" t="s">
        <v>513</v>
      </c>
      <c r="E5473" s="305" t="s">
        <v>18</v>
      </c>
      <c r="F5473" s="306">
        <v>15.359999999999999</v>
      </c>
      <c r="G5473" s="40"/>
      <c r="H5473" s="46"/>
    </row>
    <row r="5474" s="2" customFormat="1" ht="16.8" customHeight="1">
      <c r="A5474" s="40"/>
      <c r="B5474" s="46"/>
      <c r="C5474" s="307" t="s">
        <v>513</v>
      </c>
      <c r="D5474" s="307" t="s">
        <v>7272</v>
      </c>
      <c r="E5474" s="19" t="s">
        <v>18</v>
      </c>
      <c r="F5474" s="308">
        <v>15.359999999999999</v>
      </c>
      <c r="G5474" s="40"/>
      <c r="H5474" s="46"/>
    </row>
    <row r="5475" s="2" customFormat="1" ht="16.8" customHeight="1">
      <c r="A5475" s="40"/>
      <c r="B5475" s="46"/>
      <c r="C5475" s="303" t="s">
        <v>339</v>
      </c>
      <c r="D5475" s="304" t="s">
        <v>339</v>
      </c>
      <c r="E5475" s="305" t="s">
        <v>18</v>
      </c>
      <c r="F5475" s="306">
        <v>150</v>
      </c>
      <c r="G5475" s="40"/>
      <c r="H5475" s="46"/>
    </row>
    <row r="5476" s="2" customFormat="1" ht="16.8" customHeight="1">
      <c r="A5476" s="40"/>
      <c r="B5476" s="46"/>
      <c r="C5476" s="307" t="s">
        <v>339</v>
      </c>
      <c r="D5476" s="307" t="s">
        <v>7182</v>
      </c>
      <c r="E5476" s="19" t="s">
        <v>18</v>
      </c>
      <c r="F5476" s="308">
        <v>150</v>
      </c>
      <c r="G5476" s="40"/>
      <c r="H5476" s="46"/>
    </row>
    <row r="5477" s="2" customFormat="1" ht="16.8" customHeight="1">
      <c r="A5477" s="40"/>
      <c r="B5477" s="46"/>
      <c r="C5477" s="303" t="s">
        <v>576</v>
      </c>
      <c r="D5477" s="304" t="s">
        <v>576</v>
      </c>
      <c r="E5477" s="305" t="s">
        <v>18</v>
      </c>
      <c r="F5477" s="306">
        <v>26.949999999999999</v>
      </c>
      <c r="G5477" s="40"/>
      <c r="H5477" s="46"/>
    </row>
    <row r="5478" s="2" customFormat="1" ht="16.8" customHeight="1">
      <c r="A5478" s="40"/>
      <c r="B5478" s="46"/>
      <c r="C5478" s="307" t="s">
        <v>576</v>
      </c>
      <c r="D5478" s="307" t="s">
        <v>7277</v>
      </c>
      <c r="E5478" s="19" t="s">
        <v>18</v>
      </c>
      <c r="F5478" s="308">
        <v>26.949999999999999</v>
      </c>
      <c r="G5478" s="40"/>
      <c r="H5478" s="46"/>
    </row>
    <row r="5479" s="2" customFormat="1" ht="16.8" customHeight="1">
      <c r="A5479" s="40"/>
      <c r="B5479" s="46"/>
      <c r="C5479" s="303" t="s">
        <v>587</v>
      </c>
      <c r="D5479" s="304" t="s">
        <v>587</v>
      </c>
      <c r="E5479" s="305" t="s">
        <v>18</v>
      </c>
      <c r="F5479" s="306">
        <v>532.35000000000002</v>
      </c>
      <c r="G5479" s="40"/>
      <c r="H5479" s="46"/>
    </row>
    <row r="5480" s="2" customFormat="1" ht="16.8" customHeight="1">
      <c r="A5480" s="40"/>
      <c r="B5480" s="46"/>
      <c r="C5480" s="307" t="s">
        <v>18</v>
      </c>
      <c r="D5480" s="307" t="s">
        <v>7028</v>
      </c>
      <c r="E5480" s="19" t="s">
        <v>18</v>
      </c>
      <c r="F5480" s="308">
        <v>0</v>
      </c>
      <c r="G5480" s="40"/>
      <c r="H5480" s="46"/>
    </row>
    <row r="5481" s="2" customFormat="1" ht="16.8" customHeight="1">
      <c r="A5481" s="40"/>
      <c r="B5481" s="46"/>
      <c r="C5481" s="307" t="s">
        <v>587</v>
      </c>
      <c r="D5481" s="307" t="s">
        <v>7280</v>
      </c>
      <c r="E5481" s="19" t="s">
        <v>18</v>
      </c>
      <c r="F5481" s="308">
        <v>532.35000000000002</v>
      </c>
      <c r="G5481" s="40"/>
      <c r="H5481" s="46"/>
    </row>
    <row r="5482" s="2" customFormat="1" ht="16.8" customHeight="1">
      <c r="A5482" s="40"/>
      <c r="B5482" s="46"/>
      <c r="C5482" s="303" t="s">
        <v>1770</v>
      </c>
      <c r="D5482" s="304" t="s">
        <v>1770</v>
      </c>
      <c r="E5482" s="305" t="s">
        <v>18</v>
      </c>
      <c r="F5482" s="306">
        <v>1</v>
      </c>
      <c r="G5482" s="40"/>
      <c r="H5482" s="46"/>
    </row>
    <row r="5483" s="2" customFormat="1" ht="16.8" customHeight="1">
      <c r="A5483" s="40"/>
      <c r="B5483" s="46"/>
      <c r="C5483" s="307" t="s">
        <v>18</v>
      </c>
      <c r="D5483" s="307" t="s">
        <v>7058</v>
      </c>
      <c r="E5483" s="19" t="s">
        <v>18</v>
      </c>
      <c r="F5483" s="308">
        <v>0</v>
      </c>
      <c r="G5483" s="40"/>
      <c r="H5483" s="46"/>
    </row>
    <row r="5484" s="2" customFormat="1" ht="16.8" customHeight="1">
      <c r="A5484" s="40"/>
      <c r="B5484" s="46"/>
      <c r="C5484" s="307" t="s">
        <v>1770</v>
      </c>
      <c r="D5484" s="307" t="s">
        <v>78</v>
      </c>
      <c r="E5484" s="19" t="s">
        <v>18</v>
      </c>
      <c r="F5484" s="308">
        <v>1</v>
      </c>
      <c r="G5484" s="40"/>
      <c r="H5484" s="46"/>
    </row>
    <row r="5485" s="2" customFormat="1" ht="16.8" customHeight="1">
      <c r="A5485" s="40"/>
      <c r="B5485" s="46"/>
      <c r="C5485" s="303" t="s">
        <v>435</v>
      </c>
      <c r="D5485" s="304" t="s">
        <v>435</v>
      </c>
      <c r="E5485" s="305" t="s">
        <v>18</v>
      </c>
      <c r="F5485" s="306">
        <v>15</v>
      </c>
      <c r="G5485" s="40"/>
      <c r="H5485" s="46"/>
    </row>
    <row r="5486" s="2" customFormat="1" ht="16.8" customHeight="1">
      <c r="A5486" s="40"/>
      <c r="B5486" s="46"/>
      <c r="C5486" s="307" t="s">
        <v>18</v>
      </c>
      <c r="D5486" s="307" t="s">
        <v>6772</v>
      </c>
      <c r="E5486" s="19" t="s">
        <v>18</v>
      </c>
      <c r="F5486" s="308">
        <v>0</v>
      </c>
      <c r="G5486" s="40"/>
      <c r="H5486" s="46"/>
    </row>
    <row r="5487" s="2" customFormat="1" ht="16.8" customHeight="1">
      <c r="A5487" s="40"/>
      <c r="B5487" s="46"/>
      <c r="C5487" s="307" t="s">
        <v>435</v>
      </c>
      <c r="D5487" s="307" t="s">
        <v>7184</v>
      </c>
      <c r="E5487" s="19" t="s">
        <v>18</v>
      </c>
      <c r="F5487" s="308">
        <v>15</v>
      </c>
      <c r="G5487" s="40"/>
      <c r="H5487" s="46"/>
    </row>
    <row r="5488" s="2" customFormat="1" ht="16.8" customHeight="1">
      <c r="A5488" s="40"/>
      <c r="B5488" s="46"/>
      <c r="C5488" s="303" t="s">
        <v>7243</v>
      </c>
      <c r="D5488" s="304" t="s">
        <v>7243</v>
      </c>
      <c r="E5488" s="305" t="s">
        <v>18</v>
      </c>
      <c r="F5488" s="306">
        <v>26</v>
      </c>
      <c r="G5488" s="40"/>
      <c r="H5488" s="46"/>
    </row>
    <row r="5489" s="2" customFormat="1" ht="16.8" customHeight="1">
      <c r="A5489" s="40"/>
      <c r="B5489" s="46"/>
      <c r="C5489" s="307" t="s">
        <v>7243</v>
      </c>
      <c r="D5489" s="307" t="s">
        <v>7244</v>
      </c>
      <c r="E5489" s="19" t="s">
        <v>18</v>
      </c>
      <c r="F5489" s="308">
        <v>26</v>
      </c>
      <c r="G5489" s="40"/>
      <c r="H5489" s="46"/>
    </row>
    <row r="5490" s="2" customFormat="1" ht="16.8" customHeight="1">
      <c r="A5490" s="40"/>
      <c r="B5490" s="46"/>
      <c r="C5490" s="303" t="s">
        <v>578</v>
      </c>
      <c r="D5490" s="304" t="s">
        <v>578</v>
      </c>
      <c r="E5490" s="305" t="s">
        <v>18</v>
      </c>
      <c r="F5490" s="306">
        <v>19.199999999999999</v>
      </c>
      <c r="G5490" s="40"/>
      <c r="H5490" s="46"/>
    </row>
    <row r="5491" s="2" customFormat="1" ht="16.8" customHeight="1">
      <c r="A5491" s="40"/>
      <c r="B5491" s="46"/>
      <c r="C5491" s="307" t="s">
        <v>578</v>
      </c>
      <c r="D5491" s="307" t="s">
        <v>7278</v>
      </c>
      <c r="E5491" s="19" t="s">
        <v>18</v>
      </c>
      <c r="F5491" s="308">
        <v>19.199999999999999</v>
      </c>
      <c r="G5491" s="40"/>
      <c r="H5491" s="46"/>
    </row>
    <row r="5492" s="2" customFormat="1" ht="16.8" customHeight="1">
      <c r="A5492" s="40"/>
      <c r="B5492" s="46"/>
      <c r="C5492" s="303" t="s">
        <v>4056</v>
      </c>
      <c r="D5492" s="304" t="s">
        <v>4056</v>
      </c>
      <c r="E5492" s="305" t="s">
        <v>18</v>
      </c>
      <c r="F5492" s="306">
        <v>13</v>
      </c>
      <c r="G5492" s="40"/>
      <c r="H5492" s="46"/>
    </row>
    <row r="5493" s="2" customFormat="1" ht="16.8" customHeight="1">
      <c r="A5493" s="40"/>
      <c r="B5493" s="46"/>
      <c r="C5493" s="307" t="s">
        <v>4056</v>
      </c>
      <c r="D5493" s="307" t="s">
        <v>7247</v>
      </c>
      <c r="E5493" s="19" t="s">
        <v>18</v>
      </c>
      <c r="F5493" s="308">
        <v>13</v>
      </c>
      <c r="G5493" s="40"/>
      <c r="H5493" s="46"/>
    </row>
    <row r="5494" s="2" customFormat="1" ht="16.8" customHeight="1">
      <c r="A5494" s="40"/>
      <c r="B5494" s="46"/>
      <c r="C5494" s="303" t="s">
        <v>4499</v>
      </c>
      <c r="D5494" s="304" t="s">
        <v>4499</v>
      </c>
      <c r="E5494" s="305" t="s">
        <v>18</v>
      </c>
      <c r="F5494" s="306">
        <v>23</v>
      </c>
      <c r="G5494" s="40"/>
      <c r="H5494" s="46"/>
    </row>
    <row r="5495" s="2" customFormat="1" ht="16.8" customHeight="1">
      <c r="A5495" s="40"/>
      <c r="B5495" s="46"/>
      <c r="C5495" s="303" t="s">
        <v>4501</v>
      </c>
      <c r="D5495" s="304" t="s">
        <v>4501</v>
      </c>
      <c r="E5495" s="305" t="s">
        <v>18</v>
      </c>
      <c r="F5495" s="306">
        <v>79.150000000000006</v>
      </c>
      <c r="G5495" s="40"/>
      <c r="H5495" s="46"/>
    </row>
    <row r="5496" s="2" customFormat="1" ht="26.4" customHeight="1">
      <c r="A5496" s="40"/>
      <c r="B5496" s="46"/>
      <c r="C5496" s="302" t="s">
        <v>7524</v>
      </c>
      <c r="D5496" s="302" t="s">
        <v>197</v>
      </c>
      <c r="E5496" s="40"/>
      <c r="F5496" s="40"/>
      <c r="G5496" s="40"/>
      <c r="H5496" s="46"/>
    </row>
    <row r="5497" s="2" customFormat="1" ht="16.8" customHeight="1">
      <c r="A5497" s="40"/>
      <c r="B5497" s="46"/>
      <c r="C5497" s="303" t="s">
        <v>426</v>
      </c>
      <c r="D5497" s="304" t="s">
        <v>426</v>
      </c>
      <c r="E5497" s="305" t="s">
        <v>18</v>
      </c>
      <c r="F5497" s="306">
        <v>3580</v>
      </c>
      <c r="G5497" s="40"/>
      <c r="H5497" s="46"/>
    </row>
    <row r="5498" s="2" customFormat="1" ht="16.8" customHeight="1">
      <c r="A5498" s="40"/>
      <c r="B5498" s="46"/>
      <c r="C5498" s="307" t="s">
        <v>426</v>
      </c>
      <c r="D5498" s="307" t="s">
        <v>7300</v>
      </c>
      <c r="E5498" s="19" t="s">
        <v>18</v>
      </c>
      <c r="F5498" s="308">
        <v>3580</v>
      </c>
      <c r="G5498" s="40"/>
      <c r="H5498" s="46"/>
    </row>
    <row r="5499" s="2" customFormat="1" ht="16.8" customHeight="1">
      <c r="A5499" s="40"/>
      <c r="B5499" s="46"/>
      <c r="C5499" s="309" t="s">
        <v>7386</v>
      </c>
      <c r="D5499" s="40"/>
      <c r="E5499" s="40"/>
      <c r="F5499" s="40"/>
      <c r="G5499" s="40"/>
      <c r="H5499" s="46"/>
    </row>
    <row r="5500" s="2" customFormat="1" ht="16.8" customHeight="1">
      <c r="A5500" s="40"/>
      <c r="B5500" s="46"/>
      <c r="C5500" s="307" t="s">
        <v>7296</v>
      </c>
      <c r="D5500" s="307" t="s">
        <v>7297</v>
      </c>
      <c r="E5500" s="19" t="s">
        <v>309</v>
      </c>
      <c r="F5500" s="308">
        <v>3952</v>
      </c>
      <c r="G5500" s="40"/>
      <c r="H5500" s="46"/>
    </row>
    <row r="5501" s="2" customFormat="1" ht="16.8" customHeight="1">
      <c r="A5501" s="40"/>
      <c r="B5501" s="46"/>
      <c r="C5501" s="303" t="s">
        <v>432</v>
      </c>
      <c r="D5501" s="304" t="s">
        <v>432</v>
      </c>
      <c r="E5501" s="305" t="s">
        <v>18</v>
      </c>
      <c r="F5501" s="306">
        <v>54.119999999999997</v>
      </c>
      <c r="G5501" s="40"/>
      <c r="H5501" s="46"/>
    </row>
    <row r="5502" s="2" customFormat="1" ht="16.8" customHeight="1">
      <c r="A5502" s="40"/>
      <c r="B5502" s="46"/>
      <c r="C5502" s="303" t="s">
        <v>313</v>
      </c>
      <c r="D5502" s="304" t="s">
        <v>313</v>
      </c>
      <c r="E5502" s="305" t="s">
        <v>18</v>
      </c>
      <c r="F5502" s="306">
        <v>592.79999999999995</v>
      </c>
      <c r="G5502" s="40"/>
      <c r="H5502" s="46"/>
    </row>
    <row r="5503" s="2" customFormat="1" ht="16.8" customHeight="1">
      <c r="A5503" s="40"/>
      <c r="B5503" s="46"/>
      <c r="C5503" s="307" t="s">
        <v>18</v>
      </c>
      <c r="D5503" s="307" t="s">
        <v>7305</v>
      </c>
      <c r="E5503" s="19" t="s">
        <v>18</v>
      </c>
      <c r="F5503" s="308">
        <v>0</v>
      </c>
      <c r="G5503" s="40"/>
      <c r="H5503" s="46"/>
    </row>
    <row r="5504" s="2" customFormat="1" ht="16.8" customHeight="1">
      <c r="A5504" s="40"/>
      <c r="B5504" s="46"/>
      <c r="C5504" s="307" t="s">
        <v>313</v>
      </c>
      <c r="D5504" s="307" t="s">
        <v>7306</v>
      </c>
      <c r="E5504" s="19" t="s">
        <v>18</v>
      </c>
      <c r="F5504" s="308">
        <v>592.79999999999995</v>
      </c>
      <c r="G5504" s="40"/>
      <c r="H5504" s="46"/>
    </row>
    <row r="5505" s="2" customFormat="1" ht="16.8" customHeight="1">
      <c r="A5505" s="40"/>
      <c r="B5505" s="46"/>
      <c r="C5505" s="303" t="s">
        <v>2193</v>
      </c>
      <c r="D5505" s="304" t="s">
        <v>2193</v>
      </c>
      <c r="E5505" s="305" t="s">
        <v>18</v>
      </c>
      <c r="F5505" s="306">
        <v>3952</v>
      </c>
      <c r="G5505" s="40"/>
      <c r="H5505" s="46"/>
    </row>
    <row r="5506" s="2" customFormat="1" ht="16.8" customHeight="1">
      <c r="A5506" s="40"/>
      <c r="B5506" s="46"/>
      <c r="C5506" s="307" t="s">
        <v>2193</v>
      </c>
      <c r="D5506" s="307" t="s">
        <v>7311</v>
      </c>
      <c r="E5506" s="19" t="s">
        <v>18</v>
      </c>
      <c r="F5506" s="308">
        <v>3952</v>
      </c>
      <c r="G5506" s="40"/>
      <c r="H5506" s="46"/>
    </row>
    <row r="5507" s="2" customFormat="1" ht="16.8" customHeight="1">
      <c r="A5507" s="40"/>
      <c r="B5507" s="46"/>
      <c r="C5507" s="303" t="s">
        <v>361</v>
      </c>
      <c r="D5507" s="304" t="s">
        <v>361</v>
      </c>
      <c r="E5507" s="305" t="s">
        <v>18</v>
      </c>
      <c r="F5507" s="306">
        <v>98.799999999999997</v>
      </c>
      <c r="G5507" s="40"/>
      <c r="H5507" s="46"/>
    </row>
    <row r="5508" s="2" customFormat="1" ht="16.8" customHeight="1">
      <c r="A5508" s="40"/>
      <c r="B5508" s="46"/>
      <c r="C5508" s="307" t="s">
        <v>361</v>
      </c>
      <c r="D5508" s="307" t="s">
        <v>7315</v>
      </c>
      <c r="E5508" s="19" t="s">
        <v>18</v>
      </c>
      <c r="F5508" s="308">
        <v>98.799999999999997</v>
      </c>
      <c r="G5508" s="40"/>
      <c r="H5508" s="46"/>
    </row>
    <row r="5509" s="2" customFormat="1" ht="16.8" customHeight="1">
      <c r="A5509" s="40"/>
      <c r="B5509" s="46"/>
      <c r="C5509" s="303" t="s">
        <v>367</v>
      </c>
      <c r="D5509" s="304" t="s">
        <v>367</v>
      </c>
      <c r="E5509" s="305" t="s">
        <v>18</v>
      </c>
      <c r="F5509" s="306">
        <v>5928</v>
      </c>
      <c r="G5509" s="40"/>
      <c r="H5509" s="46"/>
    </row>
    <row r="5510" s="2" customFormat="1" ht="16.8" customHeight="1">
      <c r="A5510" s="40"/>
      <c r="B5510" s="46"/>
      <c r="C5510" s="307" t="s">
        <v>367</v>
      </c>
      <c r="D5510" s="307" t="s">
        <v>7324</v>
      </c>
      <c r="E5510" s="19" t="s">
        <v>18</v>
      </c>
      <c r="F5510" s="308">
        <v>5928</v>
      </c>
      <c r="G5510" s="40"/>
      <c r="H5510" s="46"/>
    </row>
    <row r="5511" s="2" customFormat="1" ht="16.8" customHeight="1">
      <c r="A5511" s="40"/>
      <c r="B5511" s="46"/>
      <c r="C5511" s="303" t="s">
        <v>1541</v>
      </c>
      <c r="D5511" s="304" t="s">
        <v>1541</v>
      </c>
      <c r="E5511" s="305" t="s">
        <v>18</v>
      </c>
      <c r="F5511" s="306">
        <v>59.280000000000001</v>
      </c>
      <c r="G5511" s="40"/>
      <c r="H5511" s="46"/>
    </row>
    <row r="5512" s="2" customFormat="1" ht="16.8" customHeight="1">
      <c r="A5512" s="40"/>
      <c r="B5512" s="46"/>
      <c r="C5512" s="307" t="s">
        <v>1541</v>
      </c>
      <c r="D5512" s="307" t="s">
        <v>7334</v>
      </c>
      <c r="E5512" s="19" t="s">
        <v>18</v>
      </c>
      <c r="F5512" s="308">
        <v>59.280000000000001</v>
      </c>
      <c r="G5512" s="40"/>
      <c r="H5512" s="46"/>
    </row>
    <row r="5513" s="2" customFormat="1" ht="16.8" customHeight="1">
      <c r="A5513" s="40"/>
      <c r="B5513" s="46"/>
      <c r="C5513" s="303" t="s">
        <v>339</v>
      </c>
      <c r="D5513" s="304" t="s">
        <v>339</v>
      </c>
      <c r="E5513" s="305" t="s">
        <v>18</v>
      </c>
      <c r="F5513" s="306">
        <v>7904</v>
      </c>
      <c r="G5513" s="40"/>
      <c r="H5513" s="46"/>
    </row>
    <row r="5514" s="2" customFormat="1" ht="16.8" customHeight="1">
      <c r="A5514" s="40"/>
      <c r="B5514" s="46"/>
      <c r="C5514" s="307" t="s">
        <v>339</v>
      </c>
      <c r="D5514" s="307" t="s">
        <v>7329</v>
      </c>
      <c r="E5514" s="19" t="s">
        <v>18</v>
      </c>
      <c r="F5514" s="308">
        <v>7904</v>
      </c>
      <c r="G5514" s="40"/>
      <c r="H5514" s="46"/>
    </row>
    <row r="5515" s="2" customFormat="1" ht="16.8" customHeight="1">
      <c r="A5515" s="40"/>
      <c r="B5515" s="46"/>
      <c r="C5515" s="303" t="s">
        <v>435</v>
      </c>
      <c r="D5515" s="304" t="s">
        <v>435</v>
      </c>
      <c r="E5515" s="305" t="s">
        <v>18</v>
      </c>
      <c r="F5515" s="306">
        <v>3952</v>
      </c>
      <c r="G5515" s="40"/>
      <c r="H5515" s="46"/>
    </row>
    <row r="5516" s="2" customFormat="1" ht="16.8" customHeight="1">
      <c r="A5516" s="40"/>
      <c r="B5516" s="46"/>
      <c r="C5516" s="307" t="s">
        <v>435</v>
      </c>
      <c r="D5516" s="307" t="s">
        <v>7311</v>
      </c>
      <c r="E5516" s="19" t="s">
        <v>18</v>
      </c>
      <c r="F5516" s="308">
        <v>3952</v>
      </c>
      <c r="G5516" s="40"/>
      <c r="H5516" s="46"/>
    </row>
    <row r="5517" s="2" customFormat="1" ht="16.8" customHeight="1">
      <c r="A5517" s="40"/>
      <c r="B5517" s="46"/>
      <c r="C5517" s="303" t="s">
        <v>353</v>
      </c>
      <c r="D5517" s="304" t="s">
        <v>353</v>
      </c>
      <c r="E5517" s="305" t="s">
        <v>18</v>
      </c>
      <c r="F5517" s="306">
        <v>54.119999999999997</v>
      </c>
      <c r="G5517" s="40"/>
      <c r="H5517" s="46"/>
    </row>
    <row r="5518" s="2" customFormat="1" ht="16.8" customHeight="1">
      <c r="A5518" s="40"/>
      <c r="B5518" s="46"/>
      <c r="C5518" s="303" t="s">
        <v>3473</v>
      </c>
      <c r="D5518" s="304" t="s">
        <v>3473</v>
      </c>
      <c r="E5518" s="305" t="s">
        <v>18</v>
      </c>
      <c r="F5518" s="306">
        <v>372</v>
      </c>
      <c r="G5518" s="40"/>
      <c r="H5518" s="46"/>
    </row>
    <row r="5519" s="2" customFormat="1" ht="16.8" customHeight="1">
      <c r="A5519" s="40"/>
      <c r="B5519" s="46"/>
      <c r="C5519" s="307" t="s">
        <v>3473</v>
      </c>
      <c r="D5519" s="307" t="s">
        <v>7301</v>
      </c>
      <c r="E5519" s="19" t="s">
        <v>18</v>
      </c>
      <c r="F5519" s="308">
        <v>372</v>
      </c>
      <c r="G5519" s="40"/>
      <c r="H5519" s="46"/>
    </row>
    <row r="5520" s="2" customFormat="1" ht="16.8" customHeight="1">
      <c r="A5520" s="40"/>
      <c r="B5520" s="46"/>
      <c r="C5520" s="309" t="s">
        <v>7386</v>
      </c>
      <c r="D5520" s="40"/>
      <c r="E5520" s="40"/>
      <c r="F5520" s="40"/>
      <c r="G5520" s="40"/>
      <c r="H5520" s="46"/>
    </row>
    <row r="5521" s="2" customFormat="1" ht="16.8" customHeight="1">
      <c r="A5521" s="40"/>
      <c r="B5521" s="46"/>
      <c r="C5521" s="307" t="s">
        <v>7296</v>
      </c>
      <c r="D5521" s="307" t="s">
        <v>7297</v>
      </c>
      <c r="E5521" s="19" t="s">
        <v>309</v>
      </c>
      <c r="F5521" s="308">
        <v>3952</v>
      </c>
      <c r="G5521" s="40"/>
      <c r="H5521" s="46"/>
    </row>
    <row r="5522" s="2" customFormat="1" ht="16.8" customHeight="1">
      <c r="A5522" s="40"/>
      <c r="B5522" s="46"/>
      <c r="C5522" s="303" t="s">
        <v>3475</v>
      </c>
      <c r="D5522" s="304" t="s">
        <v>3475</v>
      </c>
      <c r="E5522" s="305" t="s">
        <v>18</v>
      </c>
      <c r="F5522" s="306">
        <v>3952</v>
      </c>
      <c r="G5522" s="40"/>
      <c r="H5522" s="46"/>
    </row>
    <row r="5523" s="2" customFormat="1" ht="16.8" customHeight="1">
      <c r="A5523" s="40"/>
      <c r="B5523" s="46"/>
      <c r="C5523" s="307" t="s">
        <v>3475</v>
      </c>
      <c r="D5523" s="307" t="s">
        <v>7302</v>
      </c>
      <c r="E5523" s="19" t="s">
        <v>18</v>
      </c>
      <c r="F5523" s="308">
        <v>3952</v>
      </c>
      <c r="G5523" s="40"/>
      <c r="H5523" s="46"/>
    </row>
    <row r="5524" s="2" customFormat="1" ht="26.4" customHeight="1">
      <c r="A5524" s="40"/>
      <c r="B5524" s="46"/>
      <c r="C5524" s="302" t="s">
        <v>7525</v>
      </c>
      <c r="D5524" s="302" t="s">
        <v>197</v>
      </c>
      <c r="E5524" s="40"/>
      <c r="F5524" s="40"/>
      <c r="G5524" s="40"/>
      <c r="H5524" s="46"/>
    </row>
    <row r="5525" s="2" customFormat="1" ht="16.8" customHeight="1">
      <c r="A5525" s="40"/>
      <c r="B5525" s="46"/>
      <c r="C5525" s="303" t="s">
        <v>426</v>
      </c>
      <c r="D5525" s="304" t="s">
        <v>426</v>
      </c>
      <c r="E5525" s="305" t="s">
        <v>18</v>
      </c>
      <c r="F5525" s="306">
        <v>50.640000000000001</v>
      </c>
      <c r="G5525" s="40"/>
      <c r="H5525" s="46"/>
    </row>
    <row r="5526" s="2" customFormat="1" ht="16.8" customHeight="1">
      <c r="A5526" s="40"/>
      <c r="B5526" s="46"/>
      <c r="C5526" s="303" t="s">
        <v>432</v>
      </c>
      <c r="D5526" s="304" t="s">
        <v>432</v>
      </c>
      <c r="E5526" s="305" t="s">
        <v>18</v>
      </c>
      <c r="F5526" s="306">
        <v>1401</v>
      </c>
      <c r="G5526" s="40"/>
      <c r="H5526" s="46"/>
    </row>
    <row r="5527" s="2" customFormat="1" ht="16.8" customHeight="1">
      <c r="A5527" s="40"/>
      <c r="B5527" s="46"/>
      <c r="C5527" s="307" t="s">
        <v>432</v>
      </c>
      <c r="D5527" s="307" t="s">
        <v>7353</v>
      </c>
      <c r="E5527" s="19" t="s">
        <v>18</v>
      </c>
      <c r="F5527" s="308">
        <v>1401</v>
      </c>
      <c r="G5527" s="40"/>
      <c r="H5527" s="46"/>
    </row>
    <row r="5528" s="2" customFormat="1" ht="16.8" customHeight="1">
      <c r="A5528" s="40"/>
      <c r="B5528" s="46"/>
      <c r="C5528" s="303" t="s">
        <v>1497</v>
      </c>
      <c r="D5528" s="304" t="s">
        <v>1497</v>
      </c>
      <c r="E5528" s="305" t="s">
        <v>18</v>
      </c>
      <c r="F5528" s="306">
        <v>66.230000000000004</v>
      </c>
      <c r="G5528" s="40"/>
      <c r="H5528" s="46"/>
    </row>
    <row r="5529" s="2" customFormat="1" ht="16.8" customHeight="1">
      <c r="A5529" s="40"/>
      <c r="B5529" s="46"/>
      <c r="C5529" s="307" t="s">
        <v>1497</v>
      </c>
      <c r="D5529" s="307" t="s">
        <v>7356</v>
      </c>
      <c r="E5529" s="19" t="s">
        <v>18</v>
      </c>
      <c r="F5529" s="308">
        <v>66.230000000000004</v>
      </c>
      <c r="G5529" s="40"/>
      <c r="H5529" s="46"/>
    </row>
    <row r="5530" s="2" customFormat="1" ht="16.8" customHeight="1">
      <c r="A5530" s="40"/>
      <c r="B5530" s="46"/>
      <c r="C5530" s="303" t="s">
        <v>1548</v>
      </c>
      <c r="D5530" s="304" t="s">
        <v>1548</v>
      </c>
      <c r="E5530" s="305" t="s">
        <v>18</v>
      </c>
      <c r="F5530" s="306">
        <v>1872</v>
      </c>
      <c r="G5530" s="40"/>
      <c r="H5530" s="46"/>
    </row>
    <row r="5531" s="2" customFormat="1" ht="16.8" customHeight="1">
      <c r="A5531" s="40"/>
      <c r="B5531" s="46"/>
      <c r="C5531" s="307" t="s">
        <v>1548</v>
      </c>
      <c r="D5531" s="307" t="s">
        <v>7364</v>
      </c>
      <c r="E5531" s="19" t="s">
        <v>18</v>
      </c>
      <c r="F5531" s="308">
        <v>1872</v>
      </c>
      <c r="G5531" s="40"/>
      <c r="H5531" s="46"/>
    </row>
    <row r="5532" s="2" customFormat="1" ht="16.8" customHeight="1">
      <c r="A5532" s="40"/>
      <c r="B5532" s="46"/>
      <c r="C5532" s="303" t="s">
        <v>1554</v>
      </c>
      <c r="D5532" s="304" t="s">
        <v>1554</v>
      </c>
      <c r="E5532" s="305" t="s">
        <v>18</v>
      </c>
      <c r="F5532" s="306">
        <v>2101.5</v>
      </c>
      <c r="G5532" s="40"/>
      <c r="H5532" s="46"/>
    </row>
    <row r="5533" s="2" customFormat="1" ht="16.8" customHeight="1">
      <c r="A5533" s="40"/>
      <c r="B5533" s="46"/>
      <c r="C5533" s="307" t="s">
        <v>1554</v>
      </c>
      <c r="D5533" s="307" t="s">
        <v>7369</v>
      </c>
      <c r="E5533" s="19" t="s">
        <v>18</v>
      </c>
      <c r="F5533" s="308">
        <v>2101.5</v>
      </c>
      <c r="G5533" s="40"/>
      <c r="H5533" s="46"/>
    </row>
    <row r="5534" s="2" customFormat="1" ht="16.8" customHeight="1">
      <c r="A5534" s="40"/>
      <c r="B5534" s="46"/>
      <c r="C5534" s="303" t="s">
        <v>1508</v>
      </c>
      <c r="D5534" s="304" t="s">
        <v>1508</v>
      </c>
      <c r="E5534" s="305" t="s">
        <v>18</v>
      </c>
      <c r="F5534" s="306">
        <v>39.740000000000002</v>
      </c>
      <c r="G5534" s="40"/>
      <c r="H5534" s="46"/>
    </row>
    <row r="5535" s="2" customFormat="1" ht="16.8" customHeight="1">
      <c r="A5535" s="40"/>
      <c r="B5535" s="46"/>
      <c r="C5535" s="307" t="s">
        <v>1508</v>
      </c>
      <c r="D5535" s="307" t="s">
        <v>7378</v>
      </c>
      <c r="E5535" s="19" t="s">
        <v>18</v>
      </c>
      <c r="F5535" s="308">
        <v>39.740000000000002</v>
      </c>
      <c r="G5535" s="40"/>
      <c r="H5535" s="46"/>
    </row>
    <row r="5536" s="2" customFormat="1" ht="16.8" customHeight="1">
      <c r="A5536" s="40"/>
      <c r="B5536" s="46"/>
      <c r="C5536" s="303" t="s">
        <v>1511</v>
      </c>
      <c r="D5536" s="304" t="s">
        <v>1511</v>
      </c>
      <c r="E5536" s="305" t="s">
        <v>18</v>
      </c>
      <c r="F5536" s="306">
        <v>2496</v>
      </c>
      <c r="G5536" s="40"/>
      <c r="H5536" s="46"/>
    </row>
    <row r="5537" s="2" customFormat="1" ht="16.8" customHeight="1">
      <c r="A5537" s="40"/>
      <c r="B5537" s="46"/>
      <c r="C5537" s="307" t="s">
        <v>1511</v>
      </c>
      <c r="D5537" s="307" t="s">
        <v>7371</v>
      </c>
      <c r="E5537" s="19" t="s">
        <v>18</v>
      </c>
      <c r="F5537" s="308">
        <v>2496</v>
      </c>
      <c r="G5537" s="40"/>
      <c r="H5537" s="46"/>
    </row>
    <row r="5538" s="2" customFormat="1" ht="16.8" customHeight="1">
      <c r="A5538" s="40"/>
      <c r="B5538" s="46"/>
      <c r="C5538" s="303" t="s">
        <v>748</v>
      </c>
      <c r="D5538" s="304" t="s">
        <v>748</v>
      </c>
      <c r="E5538" s="305" t="s">
        <v>18</v>
      </c>
      <c r="F5538" s="306">
        <v>2802</v>
      </c>
      <c r="G5538" s="40"/>
      <c r="H5538" s="46"/>
    </row>
    <row r="5539" s="2" customFormat="1" ht="16.8" customHeight="1">
      <c r="A5539" s="40"/>
      <c r="B5539" s="46"/>
      <c r="C5539" s="307" t="s">
        <v>748</v>
      </c>
      <c r="D5539" s="307" t="s">
        <v>7376</v>
      </c>
      <c r="E5539" s="19" t="s">
        <v>18</v>
      </c>
      <c r="F5539" s="308">
        <v>2802</v>
      </c>
      <c r="G5539" s="40"/>
      <c r="H5539" s="46"/>
    </row>
    <row r="5540" s="2" customFormat="1" ht="16.8" customHeight="1">
      <c r="A5540" s="40"/>
      <c r="B5540" s="46"/>
      <c r="C5540" s="303" t="s">
        <v>313</v>
      </c>
      <c r="D5540" s="304" t="s">
        <v>313</v>
      </c>
      <c r="E5540" s="305" t="s">
        <v>18</v>
      </c>
      <c r="F5540" s="306">
        <v>50.640000000000001</v>
      </c>
      <c r="G5540" s="40"/>
      <c r="H5540" s="46"/>
    </row>
    <row r="5541" s="2" customFormat="1" ht="16.8" customHeight="1">
      <c r="A5541" s="40"/>
      <c r="B5541" s="46"/>
      <c r="C5541" s="303" t="s">
        <v>2193</v>
      </c>
      <c r="D5541" s="304" t="s">
        <v>2193</v>
      </c>
      <c r="E5541" s="305" t="s">
        <v>18</v>
      </c>
      <c r="F5541" s="306">
        <v>1248</v>
      </c>
      <c r="G5541" s="40"/>
      <c r="H5541" s="46"/>
    </row>
    <row r="5542" s="2" customFormat="1" ht="16.8" customHeight="1">
      <c r="A5542" s="40"/>
      <c r="B5542" s="46"/>
      <c r="C5542" s="307" t="s">
        <v>2193</v>
      </c>
      <c r="D5542" s="307" t="s">
        <v>7348</v>
      </c>
      <c r="E5542" s="19" t="s">
        <v>18</v>
      </c>
      <c r="F5542" s="308">
        <v>1248</v>
      </c>
      <c r="G5542" s="40"/>
      <c r="H5542" s="46"/>
    </row>
    <row r="5543" s="2" customFormat="1" ht="16.8" customHeight="1">
      <c r="A5543" s="40"/>
      <c r="B5543" s="46"/>
      <c r="C5543" s="309" t="s">
        <v>7386</v>
      </c>
      <c r="D5543" s="40"/>
      <c r="E5543" s="40"/>
      <c r="F5543" s="40"/>
      <c r="G5543" s="40"/>
      <c r="H5543" s="46"/>
    </row>
    <row r="5544" s="2" customFormat="1" ht="16.8" customHeight="1">
      <c r="A5544" s="40"/>
      <c r="B5544" s="46"/>
      <c r="C5544" s="307" t="s">
        <v>7316</v>
      </c>
      <c r="D5544" s="307" t="s">
        <v>7317</v>
      </c>
      <c r="E5544" s="19" t="s">
        <v>309</v>
      </c>
      <c r="F5544" s="308">
        <v>2649</v>
      </c>
      <c r="G5544" s="40"/>
      <c r="H5544" s="46"/>
    </row>
    <row r="5545" s="2" customFormat="1" ht="16.8" customHeight="1">
      <c r="A5545" s="40"/>
      <c r="B5545" s="46"/>
      <c r="C5545" s="303" t="s">
        <v>361</v>
      </c>
      <c r="D5545" s="304" t="s">
        <v>361</v>
      </c>
      <c r="E5545" s="305" t="s">
        <v>18</v>
      </c>
      <c r="F5545" s="306">
        <v>965</v>
      </c>
      <c r="G5545" s="40"/>
      <c r="H5545" s="46"/>
    </row>
    <row r="5546" s="2" customFormat="1" ht="16.8" customHeight="1">
      <c r="A5546" s="40"/>
      <c r="B5546" s="46"/>
      <c r="C5546" s="303" t="s">
        <v>367</v>
      </c>
      <c r="D5546" s="304" t="s">
        <v>367</v>
      </c>
      <c r="E5546" s="305" t="s">
        <v>18</v>
      </c>
      <c r="F5546" s="306">
        <v>187.19999999999999</v>
      </c>
      <c r="G5546" s="40"/>
      <c r="H5546" s="46"/>
    </row>
    <row r="5547" s="2" customFormat="1" ht="16.8" customHeight="1">
      <c r="A5547" s="40"/>
      <c r="B5547" s="46"/>
      <c r="C5547" s="307" t="s">
        <v>18</v>
      </c>
      <c r="D5547" s="307" t="s">
        <v>7305</v>
      </c>
      <c r="E5547" s="19" t="s">
        <v>18</v>
      </c>
      <c r="F5547" s="308">
        <v>0</v>
      </c>
      <c r="G5547" s="40"/>
      <c r="H5547" s="46"/>
    </row>
    <row r="5548" s="2" customFormat="1" ht="16.8" customHeight="1">
      <c r="A5548" s="40"/>
      <c r="B5548" s="46"/>
      <c r="C5548" s="307" t="s">
        <v>367</v>
      </c>
      <c r="D5548" s="307" t="s">
        <v>7345</v>
      </c>
      <c r="E5548" s="19" t="s">
        <v>18</v>
      </c>
      <c r="F5548" s="308">
        <v>187.19999999999999</v>
      </c>
      <c r="G5548" s="40"/>
      <c r="H5548" s="46"/>
    </row>
    <row r="5549" s="2" customFormat="1" ht="16.8" customHeight="1">
      <c r="A5549" s="40"/>
      <c r="B5549" s="46"/>
      <c r="C5549" s="303" t="s">
        <v>1541</v>
      </c>
      <c r="D5549" s="304" t="s">
        <v>1541</v>
      </c>
      <c r="E5549" s="305" t="s">
        <v>18</v>
      </c>
      <c r="F5549" s="306">
        <v>1401</v>
      </c>
      <c r="G5549" s="40"/>
      <c r="H5549" s="46"/>
    </row>
    <row r="5550" s="2" customFormat="1" ht="16.8" customHeight="1">
      <c r="A5550" s="40"/>
      <c r="B5550" s="46"/>
      <c r="C5550" s="307" t="s">
        <v>1541</v>
      </c>
      <c r="D5550" s="307" t="s">
        <v>7362</v>
      </c>
      <c r="E5550" s="19" t="s">
        <v>18</v>
      </c>
      <c r="F5550" s="308">
        <v>1401</v>
      </c>
      <c r="G5550" s="40"/>
      <c r="H5550" s="46"/>
    </row>
    <row r="5551" s="2" customFormat="1" ht="16.8" customHeight="1">
      <c r="A5551" s="40"/>
      <c r="B5551" s="46"/>
      <c r="C5551" s="303" t="s">
        <v>339</v>
      </c>
      <c r="D5551" s="304" t="s">
        <v>339</v>
      </c>
      <c r="E5551" s="305" t="s">
        <v>18</v>
      </c>
      <c r="F5551" s="306">
        <v>210.15000000000001</v>
      </c>
      <c r="G5551" s="40"/>
      <c r="H5551" s="46"/>
    </row>
    <row r="5552" s="2" customFormat="1" ht="16.8" customHeight="1">
      <c r="A5552" s="40"/>
      <c r="B5552" s="46"/>
      <c r="C5552" s="303" t="s">
        <v>435</v>
      </c>
      <c r="D5552" s="304" t="s">
        <v>435</v>
      </c>
      <c r="E5552" s="305" t="s">
        <v>18</v>
      </c>
      <c r="F5552" s="306">
        <v>1248</v>
      </c>
      <c r="G5552" s="40"/>
      <c r="H5552" s="46"/>
    </row>
    <row r="5553" s="2" customFormat="1" ht="16.8" customHeight="1">
      <c r="A5553" s="40"/>
      <c r="B5553" s="46"/>
      <c r="C5553" s="307" t="s">
        <v>435</v>
      </c>
      <c r="D5553" s="307" t="s">
        <v>7348</v>
      </c>
      <c r="E5553" s="19" t="s">
        <v>18</v>
      </c>
      <c r="F5553" s="308">
        <v>1248</v>
      </c>
      <c r="G5553" s="40"/>
      <c r="H5553" s="46"/>
    </row>
    <row r="5554" s="2" customFormat="1" ht="16.8" customHeight="1">
      <c r="A5554" s="40"/>
      <c r="B5554" s="46"/>
      <c r="C5554" s="303" t="s">
        <v>353</v>
      </c>
      <c r="D5554" s="304" t="s">
        <v>353</v>
      </c>
      <c r="E5554" s="305" t="s">
        <v>18</v>
      </c>
      <c r="F5554" s="306">
        <v>14.48</v>
      </c>
      <c r="G5554" s="40"/>
      <c r="H5554" s="46"/>
    </row>
    <row r="5555" s="2" customFormat="1" ht="16.8" customHeight="1">
      <c r="A5555" s="40"/>
      <c r="B5555" s="46"/>
      <c r="C5555" s="303" t="s">
        <v>2770</v>
      </c>
      <c r="D5555" s="304" t="s">
        <v>2770</v>
      </c>
      <c r="E5555" s="305" t="s">
        <v>18</v>
      </c>
      <c r="F5555" s="306">
        <v>1401</v>
      </c>
      <c r="G5555" s="40"/>
      <c r="H5555" s="46"/>
    </row>
    <row r="5556" s="2" customFormat="1" ht="16.8" customHeight="1">
      <c r="A5556" s="40"/>
      <c r="B5556" s="46"/>
      <c r="C5556" s="307" t="s">
        <v>2770</v>
      </c>
      <c r="D5556" s="307" t="s">
        <v>7353</v>
      </c>
      <c r="E5556" s="19" t="s">
        <v>18</v>
      </c>
      <c r="F5556" s="308">
        <v>1401</v>
      </c>
      <c r="G5556" s="40"/>
      <c r="H5556" s="46"/>
    </row>
    <row r="5557" s="2" customFormat="1" ht="16.8" customHeight="1">
      <c r="A5557" s="40"/>
      <c r="B5557" s="46"/>
      <c r="C5557" s="309" t="s">
        <v>7386</v>
      </c>
      <c r="D5557" s="40"/>
      <c r="E5557" s="40"/>
      <c r="F5557" s="40"/>
      <c r="G5557" s="40"/>
      <c r="H5557" s="46"/>
    </row>
    <row r="5558" s="2" customFormat="1" ht="16.8" customHeight="1">
      <c r="A5558" s="40"/>
      <c r="B5558" s="46"/>
      <c r="C5558" s="307" t="s">
        <v>7316</v>
      </c>
      <c r="D5558" s="307" t="s">
        <v>7317</v>
      </c>
      <c r="E5558" s="19" t="s">
        <v>309</v>
      </c>
      <c r="F5558" s="308">
        <v>2649</v>
      </c>
      <c r="G5558" s="40"/>
      <c r="H5558" s="46"/>
    </row>
    <row r="5559" s="2" customFormat="1" ht="16.8" customHeight="1">
      <c r="A5559" s="40"/>
      <c r="B5559" s="46"/>
      <c r="C5559" s="303" t="s">
        <v>2788</v>
      </c>
      <c r="D5559" s="304" t="s">
        <v>2788</v>
      </c>
      <c r="E5559" s="305" t="s">
        <v>18</v>
      </c>
      <c r="F5559" s="306">
        <v>2649</v>
      </c>
      <c r="G5559" s="40"/>
      <c r="H5559" s="46"/>
    </row>
    <row r="5560" s="2" customFormat="1" ht="16.8" customHeight="1">
      <c r="A5560" s="40"/>
      <c r="B5560" s="46"/>
      <c r="C5560" s="307" t="s">
        <v>2788</v>
      </c>
      <c r="D5560" s="307" t="s">
        <v>2789</v>
      </c>
      <c r="E5560" s="19" t="s">
        <v>18</v>
      </c>
      <c r="F5560" s="308">
        <v>2649</v>
      </c>
      <c r="G5560" s="40"/>
      <c r="H5560" s="46"/>
    </row>
    <row r="5561" s="2" customFormat="1" ht="7.44" customHeight="1">
      <c r="A5561" s="40"/>
      <c r="B5561" s="167"/>
      <c r="C5561" s="168"/>
      <c r="D5561" s="168"/>
      <c r="E5561" s="168"/>
      <c r="F5561" s="168"/>
      <c r="G5561" s="168"/>
      <c r="H5561" s="46"/>
    </row>
    <row r="5562" s="2" customFormat="1">
      <c r="A5562" s="40"/>
      <c r="B5562" s="40"/>
      <c r="C5562" s="40"/>
      <c r="D5562" s="40"/>
      <c r="E5562" s="40"/>
      <c r="F5562" s="40"/>
      <c r="G5562" s="40"/>
      <c r="H5562" s="40"/>
    </row>
  </sheetData>
  <sheetProtection sheet="1" formatColumns="0" formatRows="0" objects="1" scenarios="1" spinCount="100000" saltValue="9pKA9n2gcrQv52c7w2WCpzDzbFGnEAQaP9MWhQpdQdY4EoiBdtqQbw7MKHxtAjwWC4WhyTLO8ia+hhp5L8YUnA==" hashValue="sVuEt1nRibrbwQrGCsGvhHqATXleYGI/Xn/Mlh6TAoYcwqsrpD20quck1r++zy6fqHAnQQ7DclLKoZDbbmmp+Q==" algorithmName="SHA-512" password="CC35"/>
  <mergeCells count="2">
    <mergeCell ref="D5:F5"/>
    <mergeCell ref="D6:F6"/>
  </mergeCells>
  <pageSetup paperSize="9" orientation="landscape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/>
  </sheetViews>
  <cols>
    <col min="1" max="1" width="8.332031" style="310" customWidth="1"/>
    <col min="2" max="2" width="1.667969" style="310" customWidth="1"/>
    <col min="3" max="4" width="5" style="310" customWidth="1"/>
    <col min="5" max="5" width="11.66016" style="310" customWidth="1"/>
    <col min="6" max="6" width="9.160156" style="310" customWidth="1"/>
    <col min="7" max="7" width="5" style="310" customWidth="1"/>
    <col min="8" max="8" width="77.83203" style="310" customWidth="1"/>
    <col min="9" max="10" width="20" style="310" customWidth="1"/>
    <col min="11" max="11" width="1.667969" style="310" customWidth="1"/>
  </cols>
  <sheetData>
    <row r="1" s="1" customFormat="1" ht="37.5" customHeight="1"/>
    <row r="2" s="1" customFormat="1" ht="7.5" customHeight="1">
      <c r="B2" s="311"/>
      <c r="C2" s="312"/>
      <c r="D2" s="312"/>
      <c r="E2" s="312"/>
      <c r="F2" s="312"/>
      <c r="G2" s="312"/>
      <c r="H2" s="312"/>
      <c r="I2" s="312"/>
      <c r="J2" s="312"/>
      <c r="K2" s="313"/>
    </row>
    <row r="3" s="17" customFormat="1" ht="45" customHeight="1">
      <c r="B3" s="314"/>
      <c r="C3" s="315" t="s">
        <v>7526</v>
      </c>
      <c r="D3" s="315"/>
      <c r="E3" s="315"/>
      <c r="F3" s="315"/>
      <c r="G3" s="315"/>
      <c r="H3" s="315"/>
      <c r="I3" s="315"/>
      <c r="J3" s="315"/>
      <c r="K3" s="316"/>
    </row>
    <row r="4" s="1" customFormat="1" ht="25.5" customHeight="1">
      <c r="B4" s="317"/>
      <c r="C4" s="318" t="s">
        <v>7527</v>
      </c>
      <c r="D4" s="318"/>
      <c r="E4" s="318"/>
      <c r="F4" s="318"/>
      <c r="G4" s="318"/>
      <c r="H4" s="318"/>
      <c r="I4" s="318"/>
      <c r="J4" s="318"/>
      <c r="K4" s="319"/>
    </row>
    <row r="5" s="1" customFormat="1" ht="5.25" customHeight="1">
      <c r="B5" s="317"/>
      <c r="C5" s="320"/>
      <c r="D5" s="320"/>
      <c r="E5" s="320"/>
      <c r="F5" s="320"/>
      <c r="G5" s="320"/>
      <c r="H5" s="320"/>
      <c r="I5" s="320"/>
      <c r="J5" s="320"/>
      <c r="K5" s="319"/>
    </row>
    <row r="6" s="1" customFormat="1" ht="15" customHeight="1">
      <c r="B6" s="317"/>
      <c r="C6" s="321" t="s">
        <v>7528</v>
      </c>
      <c r="D6" s="321"/>
      <c r="E6" s="321"/>
      <c r="F6" s="321"/>
      <c r="G6" s="321"/>
      <c r="H6" s="321"/>
      <c r="I6" s="321"/>
      <c r="J6" s="321"/>
      <c r="K6" s="319"/>
    </row>
    <row r="7" s="1" customFormat="1" ht="15" customHeight="1">
      <c r="B7" s="322"/>
      <c r="C7" s="321" t="s">
        <v>7529</v>
      </c>
      <c r="D7" s="321"/>
      <c r="E7" s="321"/>
      <c r="F7" s="321"/>
      <c r="G7" s="321"/>
      <c r="H7" s="321"/>
      <c r="I7" s="321"/>
      <c r="J7" s="321"/>
      <c r="K7" s="319"/>
    </row>
    <row r="8" s="1" customFormat="1" ht="12.75" customHeight="1">
      <c r="B8" s="322"/>
      <c r="C8" s="321"/>
      <c r="D8" s="321"/>
      <c r="E8" s="321"/>
      <c r="F8" s="321"/>
      <c r="G8" s="321"/>
      <c r="H8" s="321"/>
      <c r="I8" s="321"/>
      <c r="J8" s="321"/>
      <c r="K8" s="319"/>
    </row>
    <row r="9" s="1" customFormat="1" ht="15" customHeight="1">
      <c r="B9" s="322"/>
      <c r="C9" s="321" t="s">
        <v>7530</v>
      </c>
      <c r="D9" s="321"/>
      <c r="E9" s="321"/>
      <c r="F9" s="321"/>
      <c r="G9" s="321"/>
      <c r="H9" s="321"/>
      <c r="I9" s="321"/>
      <c r="J9" s="321"/>
      <c r="K9" s="319"/>
    </row>
    <row r="10" s="1" customFormat="1" ht="15" customHeight="1">
      <c r="B10" s="322"/>
      <c r="C10" s="321"/>
      <c r="D10" s="321" t="s">
        <v>7531</v>
      </c>
      <c r="E10" s="321"/>
      <c r="F10" s="321"/>
      <c r="G10" s="321"/>
      <c r="H10" s="321"/>
      <c r="I10" s="321"/>
      <c r="J10" s="321"/>
      <c r="K10" s="319"/>
    </row>
    <row r="11" s="1" customFormat="1" ht="15" customHeight="1">
      <c r="B11" s="322"/>
      <c r="C11" s="323"/>
      <c r="D11" s="321" t="s">
        <v>7532</v>
      </c>
      <c r="E11" s="321"/>
      <c r="F11" s="321"/>
      <c r="G11" s="321"/>
      <c r="H11" s="321"/>
      <c r="I11" s="321"/>
      <c r="J11" s="321"/>
      <c r="K11" s="319"/>
    </row>
    <row r="12" s="1" customFormat="1" ht="15" customHeight="1">
      <c r="B12" s="322"/>
      <c r="C12" s="323"/>
      <c r="D12" s="321"/>
      <c r="E12" s="321"/>
      <c r="F12" s="321"/>
      <c r="G12" s="321"/>
      <c r="H12" s="321"/>
      <c r="I12" s="321"/>
      <c r="J12" s="321"/>
      <c r="K12" s="319"/>
    </row>
    <row r="13" s="1" customFormat="1" ht="15" customHeight="1">
      <c r="B13" s="322"/>
      <c r="C13" s="323"/>
      <c r="D13" s="324" t="s">
        <v>7533</v>
      </c>
      <c r="E13" s="321"/>
      <c r="F13" s="321"/>
      <c r="G13" s="321"/>
      <c r="H13" s="321"/>
      <c r="I13" s="321"/>
      <c r="J13" s="321"/>
      <c r="K13" s="319"/>
    </row>
    <row r="14" s="1" customFormat="1" ht="12.75" customHeight="1">
      <c r="B14" s="322"/>
      <c r="C14" s="323"/>
      <c r="D14" s="323"/>
      <c r="E14" s="323"/>
      <c r="F14" s="323"/>
      <c r="G14" s="323"/>
      <c r="H14" s="323"/>
      <c r="I14" s="323"/>
      <c r="J14" s="323"/>
      <c r="K14" s="319"/>
    </row>
    <row r="15" s="1" customFormat="1" ht="15" customHeight="1">
      <c r="B15" s="322"/>
      <c r="C15" s="323"/>
      <c r="D15" s="321" t="s">
        <v>7534</v>
      </c>
      <c r="E15" s="321"/>
      <c r="F15" s="321"/>
      <c r="G15" s="321"/>
      <c r="H15" s="321"/>
      <c r="I15" s="321"/>
      <c r="J15" s="321"/>
      <c r="K15" s="319"/>
    </row>
    <row r="16" s="1" customFormat="1" ht="15" customHeight="1">
      <c r="B16" s="322"/>
      <c r="C16" s="323"/>
      <c r="D16" s="321" t="s">
        <v>7535</v>
      </c>
      <c r="E16" s="321"/>
      <c r="F16" s="321"/>
      <c r="G16" s="321"/>
      <c r="H16" s="321"/>
      <c r="I16" s="321"/>
      <c r="J16" s="321"/>
      <c r="K16" s="319"/>
    </row>
    <row r="17" s="1" customFormat="1" ht="15" customHeight="1">
      <c r="B17" s="322"/>
      <c r="C17" s="323"/>
      <c r="D17" s="321" t="s">
        <v>7536</v>
      </c>
      <c r="E17" s="321"/>
      <c r="F17" s="321"/>
      <c r="G17" s="321"/>
      <c r="H17" s="321"/>
      <c r="I17" s="321"/>
      <c r="J17" s="321"/>
      <c r="K17" s="319"/>
    </row>
    <row r="18" s="1" customFormat="1" ht="15" customHeight="1">
      <c r="B18" s="322"/>
      <c r="C18" s="323"/>
      <c r="D18" s="323"/>
      <c r="E18" s="325" t="s">
        <v>7537</v>
      </c>
      <c r="F18" s="321" t="s">
        <v>7538</v>
      </c>
      <c r="G18" s="321"/>
      <c r="H18" s="321"/>
      <c r="I18" s="321"/>
      <c r="J18" s="321"/>
      <c r="K18" s="319"/>
    </row>
    <row r="19" s="1" customFormat="1" ht="15" customHeight="1">
      <c r="B19" s="322"/>
      <c r="C19" s="323"/>
      <c r="D19" s="323"/>
      <c r="E19" s="325" t="s">
        <v>86</v>
      </c>
      <c r="F19" s="321" t="s">
        <v>7539</v>
      </c>
      <c r="G19" s="321"/>
      <c r="H19" s="321"/>
      <c r="I19" s="321"/>
      <c r="J19" s="321"/>
      <c r="K19" s="319"/>
    </row>
    <row r="20" s="1" customFormat="1" ht="15" customHeight="1">
      <c r="B20" s="322"/>
      <c r="C20" s="323"/>
      <c r="D20" s="323"/>
      <c r="E20" s="325" t="s">
        <v>7540</v>
      </c>
      <c r="F20" s="321" t="s">
        <v>7541</v>
      </c>
      <c r="G20" s="321"/>
      <c r="H20" s="321"/>
      <c r="I20" s="321"/>
      <c r="J20" s="321"/>
      <c r="K20" s="319"/>
    </row>
    <row r="21" s="1" customFormat="1" ht="15" customHeight="1">
      <c r="B21" s="322"/>
      <c r="C21" s="323"/>
      <c r="D21" s="323"/>
      <c r="E21" s="325" t="s">
        <v>77</v>
      </c>
      <c r="F21" s="321" t="s">
        <v>7542</v>
      </c>
      <c r="G21" s="321"/>
      <c r="H21" s="321"/>
      <c r="I21" s="321"/>
      <c r="J21" s="321"/>
      <c r="K21" s="319"/>
    </row>
    <row r="22" s="1" customFormat="1" ht="15" customHeight="1">
      <c r="B22" s="322"/>
      <c r="C22" s="323"/>
      <c r="D22" s="323"/>
      <c r="E22" s="325" t="s">
        <v>1295</v>
      </c>
      <c r="F22" s="321" t="s">
        <v>1296</v>
      </c>
      <c r="G22" s="321"/>
      <c r="H22" s="321"/>
      <c r="I22" s="321"/>
      <c r="J22" s="321"/>
      <c r="K22" s="319"/>
    </row>
    <row r="23" s="1" customFormat="1" ht="15" customHeight="1">
      <c r="B23" s="322"/>
      <c r="C23" s="323"/>
      <c r="D23" s="323"/>
      <c r="E23" s="325" t="s">
        <v>81</v>
      </c>
      <c r="F23" s="321" t="s">
        <v>7543</v>
      </c>
      <c r="G23" s="321"/>
      <c r="H23" s="321"/>
      <c r="I23" s="321"/>
      <c r="J23" s="321"/>
      <c r="K23" s="319"/>
    </row>
    <row r="24" s="1" customFormat="1" ht="12.75" customHeight="1">
      <c r="B24" s="322"/>
      <c r="C24" s="323"/>
      <c r="D24" s="323"/>
      <c r="E24" s="323"/>
      <c r="F24" s="323"/>
      <c r="G24" s="323"/>
      <c r="H24" s="323"/>
      <c r="I24" s="323"/>
      <c r="J24" s="323"/>
      <c r="K24" s="319"/>
    </row>
    <row r="25" s="1" customFormat="1" ht="15" customHeight="1">
      <c r="B25" s="322"/>
      <c r="C25" s="321" t="s">
        <v>7544</v>
      </c>
      <c r="D25" s="321"/>
      <c r="E25" s="321"/>
      <c r="F25" s="321"/>
      <c r="G25" s="321"/>
      <c r="H25" s="321"/>
      <c r="I25" s="321"/>
      <c r="J25" s="321"/>
      <c r="K25" s="319"/>
    </row>
    <row r="26" s="1" customFormat="1" ht="15" customHeight="1">
      <c r="B26" s="322"/>
      <c r="C26" s="321" t="s">
        <v>7545</v>
      </c>
      <c r="D26" s="321"/>
      <c r="E26" s="321"/>
      <c r="F26" s="321"/>
      <c r="G26" s="321"/>
      <c r="H26" s="321"/>
      <c r="I26" s="321"/>
      <c r="J26" s="321"/>
      <c r="K26" s="319"/>
    </row>
    <row r="27" s="1" customFormat="1" ht="15" customHeight="1">
      <c r="B27" s="322"/>
      <c r="C27" s="321"/>
      <c r="D27" s="321" t="s">
        <v>7546</v>
      </c>
      <c r="E27" s="321"/>
      <c r="F27" s="321"/>
      <c r="G27" s="321"/>
      <c r="H27" s="321"/>
      <c r="I27" s="321"/>
      <c r="J27" s="321"/>
      <c r="K27" s="319"/>
    </row>
    <row r="28" s="1" customFormat="1" ht="15" customHeight="1">
      <c r="B28" s="322"/>
      <c r="C28" s="323"/>
      <c r="D28" s="321" t="s">
        <v>7547</v>
      </c>
      <c r="E28" s="321"/>
      <c r="F28" s="321"/>
      <c r="G28" s="321"/>
      <c r="H28" s="321"/>
      <c r="I28" s="321"/>
      <c r="J28" s="321"/>
      <c r="K28" s="319"/>
    </row>
    <row r="29" s="1" customFormat="1" ht="12.75" customHeight="1">
      <c r="B29" s="322"/>
      <c r="C29" s="323"/>
      <c r="D29" s="323"/>
      <c r="E29" s="323"/>
      <c r="F29" s="323"/>
      <c r="G29" s="323"/>
      <c r="H29" s="323"/>
      <c r="I29" s="323"/>
      <c r="J29" s="323"/>
      <c r="K29" s="319"/>
    </row>
    <row r="30" s="1" customFormat="1" ht="15" customHeight="1">
      <c r="B30" s="322"/>
      <c r="C30" s="323"/>
      <c r="D30" s="321" t="s">
        <v>7548</v>
      </c>
      <c r="E30" s="321"/>
      <c r="F30" s="321"/>
      <c r="G30" s="321"/>
      <c r="H30" s="321"/>
      <c r="I30" s="321"/>
      <c r="J30" s="321"/>
      <c r="K30" s="319"/>
    </row>
    <row r="31" s="1" customFormat="1" ht="15" customHeight="1">
      <c r="B31" s="322"/>
      <c r="C31" s="323"/>
      <c r="D31" s="321" t="s">
        <v>7549</v>
      </c>
      <c r="E31" s="321"/>
      <c r="F31" s="321"/>
      <c r="G31" s="321"/>
      <c r="H31" s="321"/>
      <c r="I31" s="321"/>
      <c r="J31" s="321"/>
      <c r="K31" s="319"/>
    </row>
    <row r="32" s="1" customFormat="1" ht="12.75" customHeight="1">
      <c r="B32" s="322"/>
      <c r="C32" s="323"/>
      <c r="D32" s="323"/>
      <c r="E32" s="323"/>
      <c r="F32" s="323"/>
      <c r="G32" s="323"/>
      <c r="H32" s="323"/>
      <c r="I32" s="323"/>
      <c r="J32" s="323"/>
      <c r="K32" s="319"/>
    </row>
    <row r="33" s="1" customFormat="1" ht="15" customHeight="1">
      <c r="B33" s="322"/>
      <c r="C33" s="323"/>
      <c r="D33" s="321" t="s">
        <v>7550</v>
      </c>
      <c r="E33" s="321"/>
      <c r="F33" s="321"/>
      <c r="G33" s="321"/>
      <c r="H33" s="321"/>
      <c r="I33" s="321"/>
      <c r="J33" s="321"/>
      <c r="K33" s="319"/>
    </row>
    <row r="34" s="1" customFormat="1" ht="15" customHeight="1">
      <c r="B34" s="322"/>
      <c r="C34" s="323"/>
      <c r="D34" s="321" t="s">
        <v>7551</v>
      </c>
      <c r="E34" s="321"/>
      <c r="F34" s="321"/>
      <c r="G34" s="321"/>
      <c r="H34" s="321"/>
      <c r="I34" s="321"/>
      <c r="J34" s="321"/>
      <c r="K34" s="319"/>
    </row>
    <row r="35" s="1" customFormat="1" ht="15" customHeight="1">
      <c r="B35" s="322"/>
      <c r="C35" s="323"/>
      <c r="D35" s="321" t="s">
        <v>7552</v>
      </c>
      <c r="E35" s="321"/>
      <c r="F35" s="321"/>
      <c r="G35" s="321"/>
      <c r="H35" s="321"/>
      <c r="I35" s="321"/>
      <c r="J35" s="321"/>
      <c r="K35" s="319"/>
    </row>
    <row r="36" s="1" customFormat="1" ht="15" customHeight="1">
      <c r="B36" s="322"/>
      <c r="C36" s="323"/>
      <c r="D36" s="321"/>
      <c r="E36" s="324" t="s">
        <v>214</v>
      </c>
      <c r="F36" s="321"/>
      <c r="G36" s="321" t="s">
        <v>7553</v>
      </c>
      <c r="H36" s="321"/>
      <c r="I36" s="321"/>
      <c r="J36" s="321"/>
      <c r="K36" s="319"/>
    </row>
    <row r="37" s="1" customFormat="1" ht="30.75" customHeight="1">
      <c r="B37" s="322"/>
      <c r="C37" s="323"/>
      <c r="D37" s="321"/>
      <c r="E37" s="324" t="s">
        <v>7554</v>
      </c>
      <c r="F37" s="321"/>
      <c r="G37" s="321" t="s">
        <v>7555</v>
      </c>
      <c r="H37" s="321"/>
      <c r="I37" s="321"/>
      <c r="J37" s="321"/>
      <c r="K37" s="319"/>
    </row>
    <row r="38" s="1" customFormat="1" ht="15" customHeight="1">
      <c r="B38" s="322"/>
      <c r="C38" s="323"/>
      <c r="D38" s="321"/>
      <c r="E38" s="324" t="s">
        <v>52</v>
      </c>
      <c r="F38" s="321"/>
      <c r="G38" s="321" t="s">
        <v>7556</v>
      </c>
      <c r="H38" s="321"/>
      <c r="I38" s="321"/>
      <c r="J38" s="321"/>
      <c r="K38" s="319"/>
    </row>
    <row r="39" s="1" customFormat="1" ht="15" customHeight="1">
      <c r="B39" s="322"/>
      <c r="C39" s="323"/>
      <c r="D39" s="321"/>
      <c r="E39" s="324" t="s">
        <v>53</v>
      </c>
      <c r="F39" s="321"/>
      <c r="G39" s="321" t="s">
        <v>7557</v>
      </c>
      <c r="H39" s="321"/>
      <c r="I39" s="321"/>
      <c r="J39" s="321"/>
      <c r="K39" s="319"/>
    </row>
    <row r="40" s="1" customFormat="1" ht="15" customHeight="1">
      <c r="B40" s="322"/>
      <c r="C40" s="323"/>
      <c r="D40" s="321"/>
      <c r="E40" s="324" t="s">
        <v>215</v>
      </c>
      <c r="F40" s="321"/>
      <c r="G40" s="321" t="s">
        <v>7558</v>
      </c>
      <c r="H40" s="321"/>
      <c r="I40" s="321"/>
      <c r="J40" s="321"/>
      <c r="K40" s="319"/>
    </row>
    <row r="41" s="1" customFormat="1" ht="15" customHeight="1">
      <c r="B41" s="322"/>
      <c r="C41" s="323"/>
      <c r="D41" s="321"/>
      <c r="E41" s="324" t="s">
        <v>216</v>
      </c>
      <c r="F41" s="321"/>
      <c r="G41" s="321" t="s">
        <v>7559</v>
      </c>
      <c r="H41" s="321"/>
      <c r="I41" s="321"/>
      <c r="J41" s="321"/>
      <c r="K41" s="319"/>
    </row>
    <row r="42" s="1" customFormat="1" ht="15" customHeight="1">
      <c r="B42" s="322"/>
      <c r="C42" s="323"/>
      <c r="D42" s="321"/>
      <c r="E42" s="324" t="s">
        <v>7560</v>
      </c>
      <c r="F42" s="321"/>
      <c r="G42" s="321" t="s">
        <v>7561</v>
      </c>
      <c r="H42" s="321"/>
      <c r="I42" s="321"/>
      <c r="J42" s="321"/>
      <c r="K42" s="319"/>
    </row>
    <row r="43" s="1" customFormat="1" ht="15" customHeight="1">
      <c r="B43" s="322"/>
      <c r="C43" s="323"/>
      <c r="D43" s="321"/>
      <c r="E43" s="324"/>
      <c r="F43" s="321"/>
      <c r="G43" s="321" t="s">
        <v>7562</v>
      </c>
      <c r="H43" s="321"/>
      <c r="I43" s="321"/>
      <c r="J43" s="321"/>
      <c r="K43" s="319"/>
    </row>
    <row r="44" s="1" customFormat="1" ht="15" customHeight="1">
      <c r="B44" s="322"/>
      <c r="C44" s="323"/>
      <c r="D44" s="321"/>
      <c r="E44" s="324" t="s">
        <v>7563</v>
      </c>
      <c r="F44" s="321"/>
      <c r="G44" s="321" t="s">
        <v>7564</v>
      </c>
      <c r="H44" s="321"/>
      <c r="I44" s="321"/>
      <c r="J44" s="321"/>
      <c r="K44" s="319"/>
    </row>
    <row r="45" s="1" customFormat="1" ht="15" customHeight="1">
      <c r="B45" s="322"/>
      <c r="C45" s="323"/>
      <c r="D45" s="321"/>
      <c r="E45" s="324" t="s">
        <v>218</v>
      </c>
      <c r="F45" s="321"/>
      <c r="G45" s="321" t="s">
        <v>7565</v>
      </c>
      <c r="H45" s="321"/>
      <c r="I45" s="321"/>
      <c r="J45" s="321"/>
      <c r="K45" s="319"/>
    </row>
    <row r="46" s="1" customFormat="1" ht="12.75" customHeight="1">
      <c r="B46" s="322"/>
      <c r="C46" s="323"/>
      <c r="D46" s="321"/>
      <c r="E46" s="321"/>
      <c r="F46" s="321"/>
      <c r="G46" s="321"/>
      <c r="H46" s="321"/>
      <c r="I46" s="321"/>
      <c r="J46" s="321"/>
      <c r="K46" s="319"/>
    </row>
    <row r="47" s="1" customFormat="1" ht="15" customHeight="1">
      <c r="B47" s="322"/>
      <c r="C47" s="323"/>
      <c r="D47" s="321" t="s">
        <v>7566</v>
      </c>
      <c r="E47" s="321"/>
      <c r="F47" s="321"/>
      <c r="G47" s="321"/>
      <c r="H47" s="321"/>
      <c r="I47" s="321"/>
      <c r="J47" s="321"/>
      <c r="K47" s="319"/>
    </row>
    <row r="48" s="1" customFormat="1" ht="15" customHeight="1">
      <c r="B48" s="322"/>
      <c r="C48" s="323"/>
      <c r="D48" s="323"/>
      <c r="E48" s="321" t="s">
        <v>7567</v>
      </c>
      <c r="F48" s="321"/>
      <c r="G48" s="321"/>
      <c r="H48" s="321"/>
      <c r="I48" s="321"/>
      <c r="J48" s="321"/>
      <c r="K48" s="319"/>
    </row>
    <row r="49" s="1" customFormat="1" ht="15" customHeight="1">
      <c r="B49" s="322"/>
      <c r="C49" s="323"/>
      <c r="D49" s="323"/>
      <c r="E49" s="321" t="s">
        <v>7568</v>
      </c>
      <c r="F49" s="321"/>
      <c r="G49" s="321"/>
      <c r="H49" s="321"/>
      <c r="I49" s="321"/>
      <c r="J49" s="321"/>
      <c r="K49" s="319"/>
    </row>
    <row r="50" s="1" customFormat="1" ht="15" customHeight="1">
      <c r="B50" s="322"/>
      <c r="C50" s="323"/>
      <c r="D50" s="323"/>
      <c r="E50" s="321" t="s">
        <v>7569</v>
      </c>
      <c r="F50" s="321"/>
      <c r="G50" s="321"/>
      <c r="H50" s="321"/>
      <c r="I50" s="321"/>
      <c r="J50" s="321"/>
      <c r="K50" s="319"/>
    </row>
    <row r="51" s="1" customFormat="1" ht="15" customHeight="1">
      <c r="B51" s="322"/>
      <c r="C51" s="323"/>
      <c r="D51" s="321" t="s">
        <v>7570</v>
      </c>
      <c r="E51" s="321"/>
      <c r="F51" s="321"/>
      <c r="G51" s="321"/>
      <c r="H51" s="321"/>
      <c r="I51" s="321"/>
      <c r="J51" s="321"/>
      <c r="K51" s="319"/>
    </row>
    <row r="52" s="1" customFormat="1" ht="25.5" customHeight="1">
      <c r="B52" s="317"/>
      <c r="C52" s="318" t="s">
        <v>7571</v>
      </c>
      <c r="D52" s="318"/>
      <c r="E52" s="318"/>
      <c r="F52" s="318"/>
      <c r="G52" s="318"/>
      <c r="H52" s="318"/>
      <c r="I52" s="318"/>
      <c r="J52" s="318"/>
      <c r="K52" s="319"/>
    </row>
    <row r="53" s="1" customFormat="1" ht="5.25" customHeight="1">
      <c r="B53" s="317"/>
      <c r="C53" s="320"/>
      <c r="D53" s="320"/>
      <c r="E53" s="320"/>
      <c r="F53" s="320"/>
      <c r="G53" s="320"/>
      <c r="H53" s="320"/>
      <c r="I53" s="320"/>
      <c r="J53" s="320"/>
      <c r="K53" s="319"/>
    </row>
    <row r="54" s="1" customFormat="1" ht="15" customHeight="1">
      <c r="B54" s="317"/>
      <c r="C54" s="321" t="s">
        <v>7572</v>
      </c>
      <c r="D54" s="321"/>
      <c r="E54" s="321"/>
      <c r="F54" s="321"/>
      <c r="G54" s="321"/>
      <c r="H54" s="321"/>
      <c r="I54" s="321"/>
      <c r="J54" s="321"/>
      <c r="K54" s="319"/>
    </row>
    <row r="55" s="1" customFormat="1" ht="15" customHeight="1">
      <c r="B55" s="317"/>
      <c r="C55" s="321" t="s">
        <v>7573</v>
      </c>
      <c r="D55" s="321"/>
      <c r="E55" s="321"/>
      <c r="F55" s="321"/>
      <c r="G55" s="321"/>
      <c r="H55" s="321"/>
      <c r="I55" s="321"/>
      <c r="J55" s="321"/>
      <c r="K55" s="319"/>
    </row>
    <row r="56" s="1" customFormat="1" ht="12.75" customHeight="1">
      <c r="B56" s="317"/>
      <c r="C56" s="321"/>
      <c r="D56" s="321"/>
      <c r="E56" s="321"/>
      <c r="F56" s="321"/>
      <c r="G56" s="321"/>
      <c r="H56" s="321"/>
      <c r="I56" s="321"/>
      <c r="J56" s="321"/>
      <c r="K56" s="319"/>
    </row>
    <row r="57" s="1" customFormat="1" ht="15" customHeight="1">
      <c r="B57" s="317"/>
      <c r="C57" s="321" t="s">
        <v>7574</v>
      </c>
      <c r="D57" s="321"/>
      <c r="E57" s="321"/>
      <c r="F57" s="321"/>
      <c r="G57" s="321"/>
      <c r="H57" s="321"/>
      <c r="I57" s="321"/>
      <c r="J57" s="321"/>
      <c r="K57" s="319"/>
    </row>
    <row r="58" s="1" customFormat="1" ht="15" customHeight="1">
      <c r="B58" s="317"/>
      <c r="C58" s="323"/>
      <c r="D58" s="321" t="s">
        <v>7575</v>
      </c>
      <c r="E58" s="321"/>
      <c r="F58" s="321"/>
      <c r="G58" s="321"/>
      <c r="H58" s="321"/>
      <c r="I58" s="321"/>
      <c r="J58" s="321"/>
      <c r="K58" s="319"/>
    </row>
    <row r="59" s="1" customFormat="1" ht="15" customHeight="1">
      <c r="B59" s="317"/>
      <c r="C59" s="323"/>
      <c r="D59" s="321" t="s">
        <v>7576</v>
      </c>
      <c r="E59" s="321"/>
      <c r="F59" s="321"/>
      <c r="G59" s="321"/>
      <c r="H59" s="321"/>
      <c r="I59" s="321"/>
      <c r="J59" s="321"/>
      <c r="K59" s="319"/>
    </row>
    <row r="60" s="1" customFormat="1" ht="15" customHeight="1">
      <c r="B60" s="317"/>
      <c r="C60" s="323"/>
      <c r="D60" s="321" t="s">
        <v>7577</v>
      </c>
      <c r="E60" s="321"/>
      <c r="F60" s="321"/>
      <c r="G60" s="321"/>
      <c r="H60" s="321"/>
      <c r="I60" s="321"/>
      <c r="J60" s="321"/>
      <c r="K60" s="319"/>
    </row>
    <row r="61" s="1" customFormat="1" ht="15" customHeight="1">
      <c r="B61" s="317"/>
      <c r="C61" s="323"/>
      <c r="D61" s="321" t="s">
        <v>7578</v>
      </c>
      <c r="E61" s="321"/>
      <c r="F61" s="321"/>
      <c r="G61" s="321"/>
      <c r="H61" s="321"/>
      <c r="I61" s="321"/>
      <c r="J61" s="321"/>
      <c r="K61" s="319"/>
    </row>
    <row r="62" s="1" customFormat="1" ht="15" customHeight="1">
      <c r="B62" s="317"/>
      <c r="C62" s="323"/>
      <c r="D62" s="326" t="s">
        <v>7579</v>
      </c>
      <c r="E62" s="326"/>
      <c r="F62" s="326"/>
      <c r="G62" s="326"/>
      <c r="H62" s="326"/>
      <c r="I62" s="326"/>
      <c r="J62" s="326"/>
      <c r="K62" s="319"/>
    </row>
    <row r="63" s="1" customFormat="1" ht="15" customHeight="1">
      <c r="B63" s="317"/>
      <c r="C63" s="323"/>
      <c r="D63" s="321" t="s">
        <v>7580</v>
      </c>
      <c r="E63" s="321"/>
      <c r="F63" s="321"/>
      <c r="G63" s="321"/>
      <c r="H63" s="321"/>
      <c r="I63" s="321"/>
      <c r="J63" s="321"/>
      <c r="K63" s="319"/>
    </row>
    <row r="64" s="1" customFormat="1" ht="12.75" customHeight="1">
      <c r="B64" s="317"/>
      <c r="C64" s="323"/>
      <c r="D64" s="323"/>
      <c r="E64" s="327"/>
      <c r="F64" s="323"/>
      <c r="G64" s="323"/>
      <c r="H64" s="323"/>
      <c r="I64" s="323"/>
      <c r="J64" s="323"/>
      <c r="K64" s="319"/>
    </row>
    <row r="65" s="1" customFormat="1" ht="15" customHeight="1">
      <c r="B65" s="317"/>
      <c r="C65" s="323"/>
      <c r="D65" s="321" t="s">
        <v>7581</v>
      </c>
      <c r="E65" s="321"/>
      <c r="F65" s="321"/>
      <c r="G65" s="321"/>
      <c r="H65" s="321"/>
      <c r="I65" s="321"/>
      <c r="J65" s="321"/>
      <c r="K65" s="319"/>
    </row>
    <row r="66" s="1" customFormat="1" ht="15" customHeight="1">
      <c r="B66" s="317"/>
      <c r="C66" s="323"/>
      <c r="D66" s="326" t="s">
        <v>7582</v>
      </c>
      <c r="E66" s="326"/>
      <c r="F66" s="326"/>
      <c r="G66" s="326"/>
      <c r="H66" s="326"/>
      <c r="I66" s="326"/>
      <c r="J66" s="326"/>
      <c r="K66" s="319"/>
    </row>
    <row r="67" s="1" customFormat="1" ht="15" customHeight="1">
      <c r="B67" s="317"/>
      <c r="C67" s="323"/>
      <c r="D67" s="321" t="s">
        <v>7583</v>
      </c>
      <c r="E67" s="321"/>
      <c r="F67" s="321"/>
      <c r="G67" s="321"/>
      <c r="H67" s="321"/>
      <c r="I67" s="321"/>
      <c r="J67" s="321"/>
      <c r="K67" s="319"/>
    </row>
    <row r="68" s="1" customFormat="1" ht="15" customHeight="1">
      <c r="B68" s="317"/>
      <c r="C68" s="323"/>
      <c r="D68" s="321" t="s">
        <v>7584</v>
      </c>
      <c r="E68" s="321"/>
      <c r="F68" s="321"/>
      <c r="G68" s="321"/>
      <c r="H68" s="321"/>
      <c r="I68" s="321"/>
      <c r="J68" s="321"/>
      <c r="K68" s="319"/>
    </row>
    <row r="69" s="1" customFormat="1" ht="15" customHeight="1">
      <c r="B69" s="317"/>
      <c r="C69" s="323"/>
      <c r="D69" s="321" t="s">
        <v>7585</v>
      </c>
      <c r="E69" s="321"/>
      <c r="F69" s="321"/>
      <c r="G69" s="321"/>
      <c r="H69" s="321"/>
      <c r="I69" s="321"/>
      <c r="J69" s="321"/>
      <c r="K69" s="319"/>
    </row>
    <row r="70" s="1" customFormat="1" ht="15" customHeight="1">
      <c r="B70" s="317"/>
      <c r="C70" s="323"/>
      <c r="D70" s="321" t="s">
        <v>7586</v>
      </c>
      <c r="E70" s="321"/>
      <c r="F70" s="321"/>
      <c r="G70" s="321"/>
      <c r="H70" s="321"/>
      <c r="I70" s="321"/>
      <c r="J70" s="321"/>
      <c r="K70" s="319"/>
    </row>
    <row r="71" s="1" customFormat="1" ht="12.75" customHeight="1">
      <c r="B71" s="328"/>
      <c r="C71" s="329"/>
      <c r="D71" s="329"/>
      <c r="E71" s="329"/>
      <c r="F71" s="329"/>
      <c r="G71" s="329"/>
      <c r="H71" s="329"/>
      <c r="I71" s="329"/>
      <c r="J71" s="329"/>
      <c r="K71" s="330"/>
    </row>
    <row r="72" s="1" customFormat="1" ht="18.75" customHeight="1">
      <c r="B72" s="331"/>
      <c r="C72" s="331"/>
      <c r="D72" s="331"/>
      <c r="E72" s="331"/>
      <c r="F72" s="331"/>
      <c r="G72" s="331"/>
      <c r="H72" s="331"/>
      <c r="I72" s="331"/>
      <c r="J72" s="331"/>
      <c r="K72" s="332"/>
    </row>
    <row r="73" s="1" customFormat="1" ht="18.75" customHeight="1">
      <c r="B73" s="332"/>
      <c r="C73" s="332"/>
      <c r="D73" s="332"/>
      <c r="E73" s="332"/>
      <c r="F73" s="332"/>
      <c r="G73" s="332"/>
      <c r="H73" s="332"/>
      <c r="I73" s="332"/>
      <c r="J73" s="332"/>
      <c r="K73" s="332"/>
    </row>
    <row r="74" s="1" customFormat="1" ht="7.5" customHeight="1">
      <c r="B74" s="333"/>
      <c r="C74" s="334"/>
      <c r="D74" s="334"/>
      <c r="E74" s="334"/>
      <c r="F74" s="334"/>
      <c r="G74" s="334"/>
      <c r="H74" s="334"/>
      <c r="I74" s="334"/>
      <c r="J74" s="334"/>
      <c r="K74" s="335"/>
    </row>
    <row r="75" s="1" customFormat="1" ht="45" customHeight="1">
      <c r="B75" s="336"/>
      <c r="C75" s="337" t="s">
        <v>7587</v>
      </c>
      <c r="D75" s="337"/>
      <c r="E75" s="337"/>
      <c r="F75" s="337"/>
      <c r="G75" s="337"/>
      <c r="H75" s="337"/>
      <c r="I75" s="337"/>
      <c r="J75" s="337"/>
      <c r="K75" s="338"/>
    </row>
    <row r="76" s="1" customFormat="1" ht="17.25" customHeight="1">
      <c r="B76" s="336"/>
      <c r="C76" s="339" t="s">
        <v>7588</v>
      </c>
      <c r="D76" s="339"/>
      <c r="E76" s="339"/>
      <c r="F76" s="339" t="s">
        <v>7589</v>
      </c>
      <c r="G76" s="340"/>
      <c r="H76" s="339" t="s">
        <v>53</v>
      </c>
      <c r="I76" s="339" t="s">
        <v>56</v>
      </c>
      <c r="J76" s="339" t="s">
        <v>7590</v>
      </c>
      <c r="K76" s="338"/>
    </row>
    <row r="77" s="1" customFormat="1" ht="17.25" customHeight="1">
      <c r="B77" s="336"/>
      <c r="C77" s="341" t="s">
        <v>7591</v>
      </c>
      <c r="D77" s="341"/>
      <c r="E77" s="341"/>
      <c r="F77" s="342" t="s">
        <v>7592</v>
      </c>
      <c r="G77" s="343"/>
      <c r="H77" s="341"/>
      <c r="I77" s="341"/>
      <c r="J77" s="341" t="s">
        <v>7593</v>
      </c>
      <c r="K77" s="338"/>
    </row>
    <row r="78" s="1" customFormat="1" ht="5.25" customHeight="1">
      <c r="B78" s="336"/>
      <c r="C78" s="344"/>
      <c r="D78" s="344"/>
      <c r="E78" s="344"/>
      <c r="F78" s="344"/>
      <c r="G78" s="345"/>
      <c r="H78" s="344"/>
      <c r="I78" s="344"/>
      <c r="J78" s="344"/>
      <c r="K78" s="338"/>
    </row>
    <row r="79" s="1" customFormat="1" ht="15" customHeight="1">
      <c r="B79" s="336"/>
      <c r="C79" s="324" t="s">
        <v>52</v>
      </c>
      <c r="D79" s="346"/>
      <c r="E79" s="346"/>
      <c r="F79" s="347" t="s">
        <v>7594</v>
      </c>
      <c r="G79" s="348"/>
      <c r="H79" s="324" t="s">
        <v>7595</v>
      </c>
      <c r="I79" s="324" t="s">
        <v>7596</v>
      </c>
      <c r="J79" s="324">
        <v>20</v>
      </c>
      <c r="K79" s="338"/>
    </row>
    <row r="80" s="1" customFormat="1" ht="15" customHeight="1">
      <c r="B80" s="336"/>
      <c r="C80" s="324" t="s">
        <v>7597</v>
      </c>
      <c r="D80" s="324"/>
      <c r="E80" s="324"/>
      <c r="F80" s="347" t="s">
        <v>7594</v>
      </c>
      <c r="G80" s="348"/>
      <c r="H80" s="324" t="s">
        <v>7598</v>
      </c>
      <c r="I80" s="324" t="s">
        <v>7596</v>
      </c>
      <c r="J80" s="324">
        <v>120</v>
      </c>
      <c r="K80" s="338"/>
    </row>
    <row r="81" s="1" customFormat="1" ht="15" customHeight="1">
      <c r="B81" s="349"/>
      <c r="C81" s="324" t="s">
        <v>7599</v>
      </c>
      <c r="D81" s="324"/>
      <c r="E81" s="324"/>
      <c r="F81" s="347" t="s">
        <v>7600</v>
      </c>
      <c r="G81" s="348"/>
      <c r="H81" s="324" t="s">
        <v>7601</v>
      </c>
      <c r="I81" s="324" t="s">
        <v>7596</v>
      </c>
      <c r="J81" s="324">
        <v>50</v>
      </c>
      <c r="K81" s="338"/>
    </row>
    <row r="82" s="1" customFormat="1" ht="15" customHeight="1">
      <c r="B82" s="349"/>
      <c r="C82" s="324" t="s">
        <v>7602</v>
      </c>
      <c r="D82" s="324"/>
      <c r="E82" s="324"/>
      <c r="F82" s="347" t="s">
        <v>7594</v>
      </c>
      <c r="G82" s="348"/>
      <c r="H82" s="324" t="s">
        <v>7603</v>
      </c>
      <c r="I82" s="324" t="s">
        <v>7604</v>
      </c>
      <c r="J82" s="324"/>
      <c r="K82" s="338"/>
    </row>
    <row r="83" s="1" customFormat="1" ht="15" customHeight="1">
      <c r="B83" s="349"/>
      <c r="C83" s="350" t="s">
        <v>7605</v>
      </c>
      <c r="D83" s="350"/>
      <c r="E83" s="350"/>
      <c r="F83" s="351" t="s">
        <v>7600</v>
      </c>
      <c r="G83" s="350"/>
      <c r="H83" s="350" t="s">
        <v>7606</v>
      </c>
      <c r="I83" s="350" t="s">
        <v>7596</v>
      </c>
      <c r="J83" s="350">
        <v>15</v>
      </c>
      <c r="K83" s="338"/>
    </row>
    <row r="84" s="1" customFormat="1" ht="15" customHeight="1">
      <c r="B84" s="349"/>
      <c r="C84" s="350" t="s">
        <v>7607</v>
      </c>
      <c r="D84" s="350"/>
      <c r="E84" s="350"/>
      <c r="F84" s="351" t="s">
        <v>7600</v>
      </c>
      <c r="G84" s="350"/>
      <c r="H84" s="350" t="s">
        <v>7608</v>
      </c>
      <c r="I84" s="350" t="s">
        <v>7596</v>
      </c>
      <c r="J84" s="350">
        <v>15</v>
      </c>
      <c r="K84" s="338"/>
    </row>
    <row r="85" s="1" customFormat="1" ht="15" customHeight="1">
      <c r="B85" s="349"/>
      <c r="C85" s="350" t="s">
        <v>7609</v>
      </c>
      <c r="D85" s="350"/>
      <c r="E85" s="350"/>
      <c r="F85" s="351" t="s">
        <v>7600</v>
      </c>
      <c r="G85" s="350"/>
      <c r="H85" s="350" t="s">
        <v>7610</v>
      </c>
      <c r="I85" s="350" t="s">
        <v>7596</v>
      </c>
      <c r="J85" s="350">
        <v>20</v>
      </c>
      <c r="K85" s="338"/>
    </row>
    <row r="86" s="1" customFormat="1" ht="15" customHeight="1">
      <c r="B86" s="349"/>
      <c r="C86" s="350" t="s">
        <v>7611</v>
      </c>
      <c r="D86" s="350"/>
      <c r="E86" s="350"/>
      <c r="F86" s="351" t="s">
        <v>7600</v>
      </c>
      <c r="G86" s="350"/>
      <c r="H86" s="350" t="s">
        <v>7612</v>
      </c>
      <c r="I86" s="350" t="s">
        <v>7596</v>
      </c>
      <c r="J86" s="350">
        <v>20</v>
      </c>
      <c r="K86" s="338"/>
    </row>
    <row r="87" s="1" customFormat="1" ht="15" customHeight="1">
      <c r="B87" s="349"/>
      <c r="C87" s="324" t="s">
        <v>7613</v>
      </c>
      <c r="D87" s="324"/>
      <c r="E87" s="324"/>
      <c r="F87" s="347" t="s">
        <v>7600</v>
      </c>
      <c r="G87" s="348"/>
      <c r="H87" s="324" t="s">
        <v>7614</v>
      </c>
      <c r="I87" s="324" t="s">
        <v>7596</v>
      </c>
      <c r="J87" s="324">
        <v>50</v>
      </c>
      <c r="K87" s="338"/>
    </row>
    <row r="88" s="1" customFormat="1" ht="15" customHeight="1">
      <c r="B88" s="349"/>
      <c r="C88" s="324" t="s">
        <v>7615</v>
      </c>
      <c r="D88" s="324"/>
      <c r="E88" s="324"/>
      <c r="F88" s="347" t="s">
        <v>7600</v>
      </c>
      <c r="G88" s="348"/>
      <c r="H88" s="324" t="s">
        <v>7616</v>
      </c>
      <c r="I88" s="324" t="s">
        <v>7596</v>
      </c>
      <c r="J88" s="324">
        <v>20</v>
      </c>
      <c r="K88" s="338"/>
    </row>
    <row r="89" s="1" customFormat="1" ht="15" customHeight="1">
      <c r="B89" s="349"/>
      <c r="C89" s="324" t="s">
        <v>7617</v>
      </c>
      <c r="D89" s="324"/>
      <c r="E89" s="324"/>
      <c r="F89" s="347" t="s">
        <v>7600</v>
      </c>
      <c r="G89" s="348"/>
      <c r="H89" s="324" t="s">
        <v>7618</v>
      </c>
      <c r="I89" s="324" t="s">
        <v>7596</v>
      </c>
      <c r="J89" s="324">
        <v>20</v>
      </c>
      <c r="K89" s="338"/>
    </row>
    <row r="90" s="1" customFormat="1" ht="15" customHeight="1">
      <c r="B90" s="349"/>
      <c r="C90" s="324" t="s">
        <v>7619</v>
      </c>
      <c r="D90" s="324"/>
      <c r="E90" s="324"/>
      <c r="F90" s="347" t="s">
        <v>7600</v>
      </c>
      <c r="G90" s="348"/>
      <c r="H90" s="324" t="s">
        <v>7620</v>
      </c>
      <c r="I90" s="324" t="s">
        <v>7596</v>
      </c>
      <c r="J90" s="324">
        <v>50</v>
      </c>
      <c r="K90" s="338"/>
    </row>
    <row r="91" s="1" customFormat="1" ht="15" customHeight="1">
      <c r="B91" s="349"/>
      <c r="C91" s="324" t="s">
        <v>7621</v>
      </c>
      <c r="D91" s="324"/>
      <c r="E91" s="324"/>
      <c r="F91" s="347" t="s">
        <v>7600</v>
      </c>
      <c r="G91" s="348"/>
      <c r="H91" s="324" t="s">
        <v>7621</v>
      </c>
      <c r="I91" s="324" t="s">
        <v>7596</v>
      </c>
      <c r="J91" s="324">
        <v>50</v>
      </c>
      <c r="K91" s="338"/>
    </row>
    <row r="92" s="1" customFormat="1" ht="15" customHeight="1">
      <c r="B92" s="349"/>
      <c r="C92" s="324" t="s">
        <v>7622</v>
      </c>
      <c r="D92" s="324"/>
      <c r="E92" s="324"/>
      <c r="F92" s="347" t="s">
        <v>7600</v>
      </c>
      <c r="G92" s="348"/>
      <c r="H92" s="324" t="s">
        <v>7623</v>
      </c>
      <c r="I92" s="324" t="s">
        <v>7596</v>
      </c>
      <c r="J92" s="324">
        <v>255</v>
      </c>
      <c r="K92" s="338"/>
    </row>
    <row r="93" s="1" customFormat="1" ht="15" customHeight="1">
      <c r="B93" s="349"/>
      <c r="C93" s="324" t="s">
        <v>7624</v>
      </c>
      <c r="D93" s="324"/>
      <c r="E93" s="324"/>
      <c r="F93" s="347" t="s">
        <v>7594</v>
      </c>
      <c r="G93" s="348"/>
      <c r="H93" s="324" t="s">
        <v>7625</v>
      </c>
      <c r="I93" s="324" t="s">
        <v>7626</v>
      </c>
      <c r="J93" s="324"/>
      <c r="K93" s="338"/>
    </row>
    <row r="94" s="1" customFormat="1" ht="15" customHeight="1">
      <c r="B94" s="349"/>
      <c r="C94" s="324" t="s">
        <v>7627</v>
      </c>
      <c r="D94" s="324"/>
      <c r="E94" s="324"/>
      <c r="F94" s="347" t="s">
        <v>7594</v>
      </c>
      <c r="G94" s="348"/>
      <c r="H94" s="324" t="s">
        <v>7628</v>
      </c>
      <c r="I94" s="324" t="s">
        <v>7629</v>
      </c>
      <c r="J94" s="324"/>
      <c r="K94" s="338"/>
    </row>
    <row r="95" s="1" customFormat="1" ht="15" customHeight="1">
      <c r="B95" s="349"/>
      <c r="C95" s="324" t="s">
        <v>7630</v>
      </c>
      <c r="D95" s="324"/>
      <c r="E95" s="324"/>
      <c r="F95" s="347" t="s">
        <v>7594</v>
      </c>
      <c r="G95" s="348"/>
      <c r="H95" s="324" t="s">
        <v>7630</v>
      </c>
      <c r="I95" s="324" t="s">
        <v>7629</v>
      </c>
      <c r="J95" s="324"/>
      <c r="K95" s="338"/>
    </row>
    <row r="96" s="1" customFormat="1" ht="15" customHeight="1">
      <c r="B96" s="349"/>
      <c r="C96" s="324" t="s">
        <v>37</v>
      </c>
      <c r="D96" s="324"/>
      <c r="E96" s="324"/>
      <c r="F96" s="347" t="s">
        <v>7594</v>
      </c>
      <c r="G96" s="348"/>
      <c r="H96" s="324" t="s">
        <v>7631</v>
      </c>
      <c r="I96" s="324" t="s">
        <v>7629</v>
      </c>
      <c r="J96" s="324"/>
      <c r="K96" s="338"/>
    </row>
    <row r="97" s="1" customFormat="1" ht="15" customHeight="1">
      <c r="B97" s="349"/>
      <c r="C97" s="324" t="s">
        <v>47</v>
      </c>
      <c r="D97" s="324"/>
      <c r="E97" s="324"/>
      <c r="F97" s="347" t="s">
        <v>7594</v>
      </c>
      <c r="G97" s="348"/>
      <c r="H97" s="324" t="s">
        <v>7632</v>
      </c>
      <c r="I97" s="324" t="s">
        <v>7629</v>
      </c>
      <c r="J97" s="324"/>
      <c r="K97" s="338"/>
    </row>
    <row r="98" s="1" customFormat="1" ht="15" customHeight="1">
      <c r="B98" s="352"/>
      <c r="C98" s="353"/>
      <c r="D98" s="353"/>
      <c r="E98" s="353"/>
      <c r="F98" s="353"/>
      <c r="G98" s="353"/>
      <c r="H98" s="353"/>
      <c r="I98" s="353"/>
      <c r="J98" s="353"/>
      <c r="K98" s="354"/>
    </row>
    <row r="99" s="1" customFormat="1" ht="18.75" customHeight="1">
      <c r="B99" s="355"/>
      <c r="C99" s="356"/>
      <c r="D99" s="356"/>
      <c r="E99" s="356"/>
      <c r="F99" s="356"/>
      <c r="G99" s="356"/>
      <c r="H99" s="356"/>
      <c r="I99" s="356"/>
      <c r="J99" s="356"/>
      <c r="K99" s="355"/>
    </row>
    <row r="100" s="1" customFormat="1" ht="18.75" customHeight="1">
      <c r="B100" s="332"/>
      <c r="C100" s="332"/>
      <c r="D100" s="332"/>
      <c r="E100" s="332"/>
      <c r="F100" s="332"/>
      <c r="G100" s="332"/>
      <c r="H100" s="332"/>
      <c r="I100" s="332"/>
      <c r="J100" s="332"/>
      <c r="K100" s="332"/>
    </row>
    <row r="101" s="1" customFormat="1" ht="7.5" customHeight="1">
      <c r="B101" s="333"/>
      <c r="C101" s="334"/>
      <c r="D101" s="334"/>
      <c r="E101" s="334"/>
      <c r="F101" s="334"/>
      <c r="G101" s="334"/>
      <c r="H101" s="334"/>
      <c r="I101" s="334"/>
      <c r="J101" s="334"/>
      <c r="K101" s="335"/>
    </row>
    <row r="102" s="1" customFormat="1" ht="45" customHeight="1">
      <c r="B102" s="336"/>
      <c r="C102" s="337" t="s">
        <v>7633</v>
      </c>
      <c r="D102" s="337"/>
      <c r="E102" s="337"/>
      <c r="F102" s="337"/>
      <c r="G102" s="337"/>
      <c r="H102" s="337"/>
      <c r="I102" s="337"/>
      <c r="J102" s="337"/>
      <c r="K102" s="338"/>
    </row>
    <row r="103" s="1" customFormat="1" ht="17.25" customHeight="1">
      <c r="B103" s="336"/>
      <c r="C103" s="339" t="s">
        <v>7588</v>
      </c>
      <c r="D103" s="339"/>
      <c r="E103" s="339"/>
      <c r="F103" s="339" t="s">
        <v>7589</v>
      </c>
      <c r="G103" s="340"/>
      <c r="H103" s="339" t="s">
        <v>53</v>
      </c>
      <c r="I103" s="339" t="s">
        <v>56</v>
      </c>
      <c r="J103" s="339" t="s">
        <v>7590</v>
      </c>
      <c r="K103" s="338"/>
    </row>
    <row r="104" s="1" customFormat="1" ht="17.25" customHeight="1">
      <c r="B104" s="336"/>
      <c r="C104" s="341" t="s">
        <v>7591</v>
      </c>
      <c r="D104" s="341"/>
      <c r="E104" s="341"/>
      <c r="F104" s="342" t="s">
        <v>7592</v>
      </c>
      <c r="G104" s="343"/>
      <c r="H104" s="341"/>
      <c r="I104" s="341"/>
      <c r="J104" s="341" t="s">
        <v>7593</v>
      </c>
      <c r="K104" s="338"/>
    </row>
    <row r="105" s="1" customFormat="1" ht="5.25" customHeight="1">
      <c r="B105" s="336"/>
      <c r="C105" s="339"/>
      <c r="D105" s="339"/>
      <c r="E105" s="339"/>
      <c r="F105" s="339"/>
      <c r="G105" s="357"/>
      <c r="H105" s="339"/>
      <c r="I105" s="339"/>
      <c r="J105" s="339"/>
      <c r="K105" s="338"/>
    </row>
    <row r="106" s="1" customFormat="1" ht="15" customHeight="1">
      <c r="B106" s="336"/>
      <c r="C106" s="324" t="s">
        <v>52</v>
      </c>
      <c r="D106" s="346"/>
      <c r="E106" s="346"/>
      <c r="F106" s="347" t="s">
        <v>7594</v>
      </c>
      <c r="G106" s="324"/>
      <c r="H106" s="324" t="s">
        <v>7634</v>
      </c>
      <c r="I106" s="324" t="s">
        <v>7596</v>
      </c>
      <c r="J106" s="324">
        <v>20</v>
      </c>
      <c r="K106" s="338"/>
    </row>
    <row r="107" s="1" customFormat="1" ht="15" customHeight="1">
      <c r="B107" s="336"/>
      <c r="C107" s="324" t="s">
        <v>7597</v>
      </c>
      <c r="D107" s="324"/>
      <c r="E107" s="324"/>
      <c r="F107" s="347" t="s">
        <v>7594</v>
      </c>
      <c r="G107" s="324"/>
      <c r="H107" s="324" t="s">
        <v>7634</v>
      </c>
      <c r="I107" s="324" t="s">
        <v>7596</v>
      </c>
      <c r="J107" s="324">
        <v>120</v>
      </c>
      <c r="K107" s="338"/>
    </row>
    <row r="108" s="1" customFormat="1" ht="15" customHeight="1">
      <c r="B108" s="349"/>
      <c r="C108" s="324" t="s">
        <v>7599</v>
      </c>
      <c r="D108" s="324"/>
      <c r="E108" s="324"/>
      <c r="F108" s="347" t="s">
        <v>7600</v>
      </c>
      <c r="G108" s="324"/>
      <c r="H108" s="324" t="s">
        <v>7634</v>
      </c>
      <c r="I108" s="324" t="s">
        <v>7596</v>
      </c>
      <c r="J108" s="324">
        <v>50</v>
      </c>
      <c r="K108" s="338"/>
    </row>
    <row r="109" s="1" customFormat="1" ht="15" customHeight="1">
      <c r="B109" s="349"/>
      <c r="C109" s="324" t="s">
        <v>7602</v>
      </c>
      <c r="D109" s="324"/>
      <c r="E109" s="324"/>
      <c r="F109" s="347" t="s">
        <v>7594</v>
      </c>
      <c r="G109" s="324"/>
      <c r="H109" s="324" t="s">
        <v>7634</v>
      </c>
      <c r="I109" s="324" t="s">
        <v>7604</v>
      </c>
      <c r="J109" s="324"/>
      <c r="K109" s="338"/>
    </row>
    <row r="110" s="1" customFormat="1" ht="15" customHeight="1">
      <c r="B110" s="349"/>
      <c r="C110" s="324" t="s">
        <v>7613</v>
      </c>
      <c r="D110" s="324"/>
      <c r="E110" s="324"/>
      <c r="F110" s="347" t="s">
        <v>7600</v>
      </c>
      <c r="G110" s="324"/>
      <c r="H110" s="324" t="s">
        <v>7634</v>
      </c>
      <c r="I110" s="324" t="s">
        <v>7596</v>
      </c>
      <c r="J110" s="324">
        <v>50</v>
      </c>
      <c r="K110" s="338"/>
    </row>
    <row r="111" s="1" customFormat="1" ht="15" customHeight="1">
      <c r="B111" s="349"/>
      <c r="C111" s="324" t="s">
        <v>7621</v>
      </c>
      <c r="D111" s="324"/>
      <c r="E111" s="324"/>
      <c r="F111" s="347" t="s">
        <v>7600</v>
      </c>
      <c r="G111" s="324"/>
      <c r="H111" s="324" t="s">
        <v>7634</v>
      </c>
      <c r="I111" s="324" t="s">
        <v>7596</v>
      </c>
      <c r="J111" s="324">
        <v>50</v>
      </c>
      <c r="K111" s="338"/>
    </row>
    <row r="112" s="1" customFormat="1" ht="15" customHeight="1">
      <c r="B112" s="349"/>
      <c r="C112" s="324" t="s">
        <v>7619</v>
      </c>
      <c r="D112" s="324"/>
      <c r="E112" s="324"/>
      <c r="F112" s="347" t="s">
        <v>7600</v>
      </c>
      <c r="G112" s="324"/>
      <c r="H112" s="324" t="s">
        <v>7634</v>
      </c>
      <c r="I112" s="324" t="s">
        <v>7596</v>
      </c>
      <c r="J112" s="324">
        <v>50</v>
      </c>
      <c r="K112" s="338"/>
    </row>
    <row r="113" s="1" customFormat="1" ht="15" customHeight="1">
      <c r="B113" s="349"/>
      <c r="C113" s="324" t="s">
        <v>52</v>
      </c>
      <c r="D113" s="324"/>
      <c r="E113" s="324"/>
      <c r="F113" s="347" t="s">
        <v>7594</v>
      </c>
      <c r="G113" s="324"/>
      <c r="H113" s="324" t="s">
        <v>7635</v>
      </c>
      <c r="I113" s="324" t="s">
        <v>7596</v>
      </c>
      <c r="J113" s="324">
        <v>20</v>
      </c>
      <c r="K113" s="338"/>
    </row>
    <row r="114" s="1" customFormat="1" ht="15" customHeight="1">
      <c r="B114" s="349"/>
      <c r="C114" s="324" t="s">
        <v>7636</v>
      </c>
      <c r="D114" s="324"/>
      <c r="E114" s="324"/>
      <c r="F114" s="347" t="s">
        <v>7594</v>
      </c>
      <c r="G114" s="324"/>
      <c r="H114" s="324" t="s">
        <v>7637</v>
      </c>
      <c r="I114" s="324" t="s">
        <v>7596</v>
      </c>
      <c r="J114" s="324">
        <v>120</v>
      </c>
      <c r="K114" s="338"/>
    </row>
    <row r="115" s="1" customFormat="1" ht="15" customHeight="1">
      <c r="B115" s="349"/>
      <c r="C115" s="324" t="s">
        <v>37</v>
      </c>
      <c r="D115" s="324"/>
      <c r="E115" s="324"/>
      <c r="F115" s="347" t="s">
        <v>7594</v>
      </c>
      <c r="G115" s="324"/>
      <c r="H115" s="324" t="s">
        <v>7638</v>
      </c>
      <c r="I115" s="324" t="s">
        <v>7629</v>
      </c>
      <c r="J115" s="324"/>
      <c r="K115" s="338"/>
    </row>
    <row r="116" s="1" customFormat="1" ht="15" customHeight="1">
      <c r="B116" s="349"/>
      <c r="C116" s="324" t="s">
        <v>47</v>
      </c>
      <c r="D116" s="324"/>
      <c r="E116" s="324"/>
      <c r="F116" s="347" t="s">
        <v>7594</v>
      </c>
      <c r="G116" s="324"/>
      <c r="H116" s="324" t="s">
        <v>7639</v>
      </c>
      <c r="I116" s="324" t="s">
        <v>7629</v>
      </c>
      <c r="J116" s="324"/>
      <c r="K116" s="338"/>
    </row>
    <row r="117" s="1" customFormat="1" ht="15" customHeight="1">
      <c r="B117" s="349"/>
      <c r="C117" s="324" t="s">
        <v>56</v>
      </c>
      <c r="D117" s="324"/>
      <c r="E117" s="324"/>
      <c r="F117" s="347" t="s">
        <v>7594</v>
      </c>
      <c r="G117" s="324"/>
      <c r="H117" s="324" t="s">
        <v>7640</v>
      </c>
      <c r="I117" s="324" t="s">
        <v>7641</v>
      </c>
      <c r="J117" s="324"/>
      <c r="K117" s="338"/>
    </row>
    <row r="118" s="1" customFormat="1" ht="15" customHeight="1">
      <c r="B118" s="352"/>
      <c r="C118" s="358"/>
      <c r="D118" s="358"/>
      <c r="E118" s="358"/>
      <c r="F118" s="358"/>
      <c r="G118" s="358"/>
      <c r="H118" s="358"/>
      <c r="I118" s="358"/>
      <c r="J118" s="358"/>
      <c r="K118" s="354"/>
    </row>
    <row r="119" s="1" customFormat="1" ht="18.75" customHeight="1">
      <c r="B119" s="359"/>
      <c r="C119" s="360"/>
      <c r="D119" s="360"/>
      <c r="E119" s="360"/>
      <c r="F119" s="361"/>
      <c r="G119" s="360"/>
      <c r="H119" s="360"/>
      <c r="I119" s="360"/>
      <c r="J119" s="360"/>
      <c r="K119" s="359"/>
    </row>
    <row r="120" s="1" customFormat="1" ht="18.75" customHeight="1">
      <c r="B120" s="332"/>
      <c r="C120" s="332"/>
      <c r="D120" s="332"/>
      <c r="E120" s="332"/>
      <c r="F120" s="332"/>
      <c r="G120" s="332"/>
      <c r="H120" s="332"/>
      <c r="I120" s="332"/>
      <c r="J120" s="332"/>
      <c r="K120" s="332"/>
    </row>
    <row r="121" s="1" customFormat="1" ht="7.5" customHeight="1">
      <c r="B121" s="362"/>
      <c r="C121" s="363"/>
      <c r="D121" s="363"/>
      <c r="E121" s="363"/>
      <c r="F121" s="363"/>
      <c r="G121" s="363"/>
      <c r="H121" s="363"/>
      <c r="I121" s="363"/>
      <c r="J121" s="363"/>
      <c r="K121" s="364"/>
    </row>
    <row r="122" s="1" customFormat="1" ht="45" customHeight="1">
      <c r="B122" s="365"/>
      <c r="C122" s="315" t="s">
        <v>7642</v>
      </c>
      <c r="D122" s="315"/>
      <c r="E122" s="315"/>
      <c r="F122" s="315"/>
      <c r="G122" s="315"/>
      <c r="H122" s="315"/>
      <c r="I122" s="315"/>
      <c r="J122" s="315"/>
      <c r="K122" s="366"/>
    </row>
    <row r="123" s="1" customFormat="1" ht="17.25" customHeight="1">
      <c r="B123" s="367"/>
      <c r="C123" s="339" t="s">
        <v>7588</v>
      </c>
      <c r="D123" s="339"/>
      <c r="E123" s="339"/>
      <c r="F123" s="339" t="s">
        <v>7589</v>
      </c>
      <c r="G123" s="340"/>
      <c r="H123" s="339" t="s">
        <v>53</v>
      </c>
      <c r="I123" s="339" t="s">
        <v>56</v>
      </c>
      <c r="J123" s="339" t="s">
        <v>7590</v>
      </c>
      <c r="K123" s="368"/>
    </row>
    <row r="124" s="1" customFormat="1" ht="17.25" customHeight="1">
      <c r="B124" s="367"/>
      <c r="C124" s="341" t="s">
        <v>7591</v>
      </c>
      <c r="D124" s="341"/>
      <c r="E124" s="341"/>
      <c r="F124" s="342" t="s">
        <v>7592</v>
      </c>
      <c r="G124" s="343"/>
      <c r="H124" s="341"/>
      <c r="I124" s="341"/>
      <c r="J124" s="341" t="s">
        <v>7593</v>
      </c>
      <c r="K124" s="368"/>
    </row>
    <row r="125" s="1" customFormat="1" ht="5.25" customHeight="1">
      <c r="B125" s="369"/>
      <c r="C125" s="344"/>
      <c r="D125" s="344"/>
      <c r="E125" s="344"/>
      <c r="F125" s="344"/>
      <c r="G125" s="370"/>
      <c r="H125" s="344"/>
      <c r="I125" s="344"/>
      <c r="J125" s="344"/>
      <c r="K125" s="371"/>
    </row>
    <row r="126" s="1" customFormat="1" ht="15" customHeight="1">
      <c r="B126" s="369"/>
      <c r="C126" s="324" t="s">
        <v>7597</v>
      </c>
      <c r="D126" s="346"/>
      <c r="E126" s="346"/>
      <c r="F126" s="347" t="s">
        <v>7594</v>
      </c>
      <c r="G126" s="324"/>
      <c r="H126" s="324" t="s">
        <v>7634</v>
      </c>
      <c r="I126" s="324" t="s">
        <v>7596</v>
      </c>
      <c r="J126" s="324">
        <v>120</v>
      </c>
      <c r="K126" s="372"/>
    </row>
    <row r="127" s="1" customFormat="1" ht="15" customHeight="1">
      <c r="B127" s="369"/>
      <c r="C127" s="324" t="s">
        <v>7643</v>
      </c>
      <c r="D127" s="324"/>
      <c r="E127" s="324"/>
      <c r="F127" s="347" t="s">
        <v>7594</v>
      </c>
      <c r="G127" s="324"/>
      <c r="H127" s="324" t="s">
        <v>7644</v>
      </c>
      <c r="I127" s="324" t="s">
        <v>7596</v>
      </c>
      <c r="J127" s="324" t="s">
        <v>7645</v>
      </c>
      <c r="K127" s="372"/>
    </row>
    <row r="128" s="1" customFormat="1" ht="15" customHeight="1">
      <c r="B128" s="369"/>
      <c r="C128" s="324" t="s">
        <v>81</v>
      </c>
      <c r="D128" s="324"/>
      <c r="E128" s="324"/>
      <c r="F128" s="347" t="s">
        <v>7594</v>
      </c>
      <c r="G128" s="324"/>
      <c r="H128" s="324" t="s">
        <v>7646</v>
      </c>
      <c r="I128" s="324" t="s">
        <v>7596</v>
      </c>
      <c r="J128" s="324" t="s">
        <v>7645</v>
      </c>
      <c r="K128" s="372"/>
    </row>
    <row r="129" s="1" customFormat="1" ht="15" customHeight="1">
      <c r="B129" s="369"/>
      <c r="C129" s="324" t="s">
        <v>7605</v>
      </c>
      <c r="D129" s="324"/>
      <c r="E129" s="324"/>
      <c r="F129" s="347" t="s">
        <v>7600</v>
      </c>
      <c r="G129" s="324"/>
      <c r="H129" s="324" t="s">
        <v>7606</v>
      </c>
      <c r="I129" s="324" t="s">
        <v>7596</v>
      </c>
      <c r="J129" s="324">
        <v>15</v>
      </c>
      <c r="K129" s="372"/>
    </row>
    <row r="130" s="1" customFormat="1" ht="15" customHeight="1">
      <c r="B130" s="369"/>
      <c r="C130" s="350" t="s">
        <v>7607</v>
      </c>
      <c r="D130" s="350"/>
      <c r="E130" s="350"/>
      <c r="F130" s="351" t="s">
        <v>7600</v>
      </c>
      <c r="G130" s="350"/>
      <c r="H130" s="350" t="s">
        <v>7608</v>
      </c>
      <c r="I130" s="350" t="s">
        <v>7596</v>
      </c>
      <c r="J130" s="350">
        <v>15</v>
      </c>
      <c r="K130" s="372"/>
    </row>
    <row r="131" s="1" customFormat="1" ht="15" customHeight="1">
      <c r="B131" s="369"/>
      <c r="C131" s="350" t="s">
        <v>7609</v>
      </c>
      <c r="D131" s="350"/>
      <c r="E131" s="350"/>
      <c r="F131" s="351" t="s">
        <v>7600</v>
      </c>
      <c r="G131" s="350"/>
      <c r="H131" s="350" t="s">
        <v>7610</v>
      </c>
      <c r="I131" s="350" t="s">
        <v>7596</v>
      </c>
      <c r="J131" s="350">
        <v>20</v>
      </c>
      <c r="K131" s="372"/>
    </row>
    <row r="132" s="1" customFormat="1" ht="15" customHeight="1">
      <c r="B132" s="369"/>
      <c r="C132" s="350" t="s">
        <v>7611</v>
      </c>
      <c r="D132" s="350"/>
      <c r="E132" s="350"/>
      <c r="F132" s="351" t="s">
        <v>7600</v>
      </c>
      <c r="G132" s="350"/>
      <c r="H132" s="350" t="s">
        <v>7612</v>
      </c>
      <c r="I132" s="350" t="s">
        <v>7596</v>
      </c>
      <c r="J132" s="350">
        <v>20</v>
      </c>
      <c r="K132" s="372"/>
    </row>
    <row r="133" s="1" customFormat="1" ht="15" customHeight="1">
      <c r="B133" s="369"/>
      <c r="C133" s="324" t="s">
        <v>7599</v>
      </c>
      <c r="D133" s="324"/>
      <c r="E133" s="324"/>
      <c r="F133" s="347" t="s">
        <v>7600</v>
      </c>
      <c r="G133" s="324"/>
      <c r="H133" s="324" t="s">
        <v>7634</v>
      </c>
      <c r="I133" s="324" t="s">
        <v>7596</v>
      </c>
      <c r="J133" s="324">
        <v>50</v>
      </c>
      <c r="K133" s="372"/>
    </row>
    <row r="134" s="1" customFormat="1" ht="15" customHeight="1">
      <c r="B134" s="369"/>
      <c r="C134" s="324" t="s">
        <v>7613</v>
      </c>
      <c r="D134" s="324"/>
      <c r="E134" s="324"/>
      <c r="F134" s="347" t="s">
        <v>7600</v>
      </c>
      <c r="G134" s="324"/>
      <c r="H134" s="324" t="s">
        <v>7634</v>
      </c>
      <c r="I134" s="324" t="s">
        <v>7596</v>
      </c>
      <c r="J134" s="324">
        <v>50</v>
      </c>
      <c r="K134" s="372"/>
    </row>
    <row r="135" s="1" customFormat="1" ht="15" customHeight="1">
      <c r="B135" s="369"/>
      <c r="C135" s="324" t="s">
        <v>7619</v>
      </c>
      <c r="D135" s="324"/>
      <c r="E135" s="324"/>
      <c r="F135" s="347" t="s">
        <v>7600</v>
      </c>
      <c r="G135" s="324"/>
      <c r="H135" s="324" t="s">
        <v>7634</v>
      </c>
      <c r="I135" s="324" t="s">
        <v>7596</v>
      </c>
      <c r="J135" s="324">
        <v>50</v>
      </c>
      <c r="K135" s="372"/>
    </row>
    <row r="136" s="1" customFormat="1" ht="15" customHeight="1">
      <c r="B136" s="369"/>
      <c r="C136" s="324" t="s">
        <v>7621</v>
      </c>
      <c r="D136" s="324"/>
      <c r="E136" s="324"/>
      <c r="F136" s="347" t="s">
        <v>7600</v>
      </c>
      <c r="G136" s="324"/>
      <c r="H136" s="324" t="s">
        <v>7634</v>
      </c>
      <c r="I136" s="324" t="s">
        <v>7596</v>
      </c>
      <c r="J136" s="324">
        <v>50</v>
      </c>
      <c r="K136" s="372"/>
    </row>
    <row r="137" s="1" customFormat="1" ht="15" customHeight="1">
      <c r="B137" s="369"/>
      <c r="C137" s="324" t="s">
        <v>7622</v>
      </c>
      <c r="D137" s="324"/>
      <c r="E137" s="324"/>
      <c r="F137" s="347" t="s">
        <v>7600</v>
      </c>
      <c r="G137" s="324"/>
      <c r="H137" s="324" t="s">
        <v>7647</v>
      </c>
      <c r="I137" s="324" t="s">
        <v>7596</v>
      </c>
      <c r="J137" s="324">
        <v>255</v>
      </c>
      <c r="K137" s="372"/>
    </row>
    <row r="138" s="1" customFormat="1" ht="15" customHeight="1">
      <c r="B138" s="369"/>
      <c r="C138" s="324" t="s">
        <v>7624</v>
      </c>
      <c r="D138" s="324"/>
      <c r="E138" s="324"/>
      <c r="F138" s="347" t="s">
        <v>7594</v>
      </c>
      <c r="G138" s="324"/>
      <c r="H138" s="324" t="s">
        <v>7648</v>
      </c>
      <c r="I138" s="324" t="s">
        <v>7626</v>
      </c>
      <c r="J138" s="324"/>
      <c r="K138" s="372"/>
    </row>
    <row r="139" s="1" customFormat="1" ht="15" customHeight="1">
      <c r="B139" s="369"/>
      <c r="C139" s="324" t="s">
        <v>7627</v>
      </c>
      <c r="D139" s="324"/>
      <c r="E139" s="324"/>
      <c r="F139" s="347" t="s">
        <v>7594</v>
      </c>
      <c r="G139" s="324"/>
      <c r="H139" s="324" t="s">
        <v>7649</v>
      </c>
      <c r="I139" s="324" t="s">
        <v>7629</v>
      </c>
      <c r="J139" s="324"/>
      <c r="K139" s="372"/>
    </row>
    <row r="140" s="1" customFormat="1" ht="15" customHeight="1">
      <c r="B140" s="369"/>
      <c r="C140" s="324" t="s">
        <v>7630</v>
      </c>
      <c r="D140" s="324"/>
      <c r="E140" s="324"/>
      <c r="F140" s="347" t="s">
        <v>7594</v>
      </c>
      <c r="G140" s="324"/>
      <c r="H140" s="324" t="s">
        <v>7630</v>
      </c>
      <c r="I140" s="324" t="s">
        <v>7629</v>
      </c>
      <c r="J140" s="324"/>
      <c r="K140" s="372"/>
    </row>
    <row r="141" s="1" customFormat="1" ht="15" customHeight="1">
      <c r="B141" s="369"/>
      <c r="C141" s="324" t="s">
        <v>37</v>
      </c>
      <c r="D141" s="324"/>
      <c r="E141" s="324"/>
      <c r="F141" s="347" t="s">
        <v>7594</v>
      </c>
      <c r="G141" s="324"/>
      <c r="H141" s="324" t="s">
        <v>7650</v>
      </c>
      <c r="I141" s="324" t="s">
        <v>7629</v>
      </c>
      <c r="J141" s="324"/>
      <c r="K141" s="372"/>
    </row>
    <row r="142" s="1" customFormat="1" ht="15" customHeight="1">
      <c r="B142" s="369"/>
      <c r="C142" s="324" t="s">
        <v>7651</v>
      </c>
      <c r="D142" s="324"/>
      <c r="E142" s="324"/>
      <c r="F142" s="347" t="s">
        <v>7594</v>
      </c>
      <c r="G142" s="324"/>
      <c r="H142" s="324" t="s">
        <v>7652</v>
      </c>
      <c r="I142" s="324" t="s">
        <v>7629</v>
      </c>
      <c r="J142" s="324"/>
      <c r="K142" s="372"/>
    </row>
    <row r="143" s="1" customFormat="1" ht="15" customHeight="1">
      <c r="B143" s="373"/>
      <c r="C143" s="374"/>
      <c r="D143" s="374"/>
      <c r="E143" s="374"/>
      <c r="F143" s="374"/>
      <c r="G143" s="374"/>
      <c r="H143" s="374"/>
      <c r="I143" s="374"/>
      <c r="J143" s="374"/>
      <c r="K143" s="375"/>
    </row>
    <row r="144" s="1" customFormat="1" ht="18.75" customHeight="1">
      <c r="B144" s="360"/>
      <c r="C144" s="360"/>
      <c r="D144" s="360"/>
      <c r="E144" s="360"/>
      <c r="F144" s="361"/>
      <c r="G144" s="360"/>
      <c r="H144" s="360"/>
      <c r="I144" s="360"/>
      <c r="J144" s="360"/>
      <c r="K144" s="360"/>
    </row>
    <row r="145" s="1" customFormat="1" ht="18.75" customHeight="1">
      <c r="B145" s="332"/>
      <c r="C145" s="332"/>
      <c r="D145" s="332"/>
      <c r="E145" s="332"/>
      <c r="F145" s="332"/>
      <c r="G145" s="332"/>
      <c r="H145" s="332"/>
      <c r="I145" s="332"/>
      <c r="J145" s="332"/>
      <c r="K145" s="332"/>
    </row>
    <row r="146" s="1" customFormat="1" ht="7.5" customHeight="1">
      <c r="B146" s="333"/>
      <c r="C146" s="334"/>
      <c r="D146" s="334"/>
      <c r="E146" s="334"/>
      <c r="F146" s="334"/>
      <c r="G146" s="334"/>
      <c r="H146" s="334"/>
      <c r="I146" s="334"/>
      <c r="J146" s="334"/>
      <c r="K146" s="335"/>
    </row>
    <row r="147" s="1" customFormat="1" ht="45" customHeight="1">
      <c r="B147" s="336"/>
      <c r="C147" s="337" t="s">
        <v>7653</v>
      </c>
      <c r="D147" s="337"/>
      <c r="E147" s="337"/>
      <c r="F147" s="337"/>
      <c r="G147" s="337"/>
      <c r="H147" s="337"/>
      <c r="I147" s="337"/>
      <c r="J147" s="337"/>
      <c r="K147" s="338"/>
    </row>
    <row r="148" s="1" customFormat="1" ht="17.25" customHeight="1">
      <c r="B148" s="336"/>
      <c r="C148" s="339" t="s">
        <v>7588</v>
      </c>
      <c r="D148" s="339"/>
      <c r="E148" s="339"/>
      <c r="F148" s="339" t="s">
        <v>7589</v>
      </c>
      <c r="G148" s="340"/>
      <c r="H148" s="339" t="s">
        <v>53</v>
      </c>
      <c r="I148" s="339" t="s">
        <v>56</v>
      </c>
      <c r="J148" s="339" t="s">
        <v>7590</v>
      </c>
      <c r="K148" s="338"/>
    </row>
    <row r="149" s="1" customFormat="1" ht="17.25" customHeight="1">
      <c r="B149" s="336"/>
      <c r="C149" s="341" t="s">
        <v>7591</v>
      </c>
      <c r="D149" s="341"/>
      <c r="E149" s="341"/>
      <c r="F149" s="342" t="s">
        <v>7592</v>
      </c>
      <c r="G149" s="343"/>
      <c r="H149" s="341"/>
      <c r="I149" s="341"/>
      <c r="J149" s="341" t="s">
        <v>7593</v>
      </c>
      <c r="K149" s="338"/>
    </row>
    <row r="150" s="1" customFormat="1" ht="5.25" customHeight="1">
      <c r="B150" s="349"/>
      <c r="C150" s="344"/>
      <c r="D150" s="344"/>
      <c r="E150" s="344"/>
      <c r="F150" s="344"/>
      <c r="G150" s="345"/>
      <c r="H150" s="344"/>
      <c r="I150" s="344"/>
      <c r="J150" s="344"/>
      <c r="K150" s="372"/>
    </row>
    <row r="151" s="1" customFormat="1" ht="15" customHeight="1">
      <c r="B151" s="349"/>
      <c r="C151" s="376" t="s">
        <v>7597</v>
      </c>
      <c r="D151" s="324"/>
      <c r="E151" s="324"/>
      <c r="F151" s="377" t="s">
        <v>7594</v>
      </c>
      <c r="G151" s="324"/>
      <c r="H151" s="376" t="s">
        <v>7634</v>
      </c>
      <c r="I151" s="376" t="s">
        <v>7596</v>
      </c>
      <c r="J151" s="376">
        <v>120</v>
      </c>
      <c r="K151" s="372"/>
    </row>
    <row r="152" s="1" customFormat="1" ht="15" customHeight="1">
      <c r="B152" s="349"/>
      <c r="C152" s="376" t="s">
        <v>7643</v>
      </c>
      <c r="D152" s="324"/>
      <c r="E152" s="324"/>
      <c r="F152" s="377" t="s">
        <v>7594</v>
      </c>
      <c r="G152" s="324"/>
      <c r="H152" s="376" t="s">
        <v>7654</v>
      </c>
      <c r="I152" s="376" t="s">
        <v>7596</v>
      </c>
      <c r="J152" s="376" t="s">
        <v>7645</v>
      </c>
      <c r="K152" s="372"/>
    </row>
    <row r="153" s="1" customFormat="1" ht="15" customHeight="1">
      <c r="B153" s="349"/>
      <c r="C153" s="376" t="s">
        <v>81</v>
      </c>
      <c r="D153" s="324"/>
      <c r="E153" s="324"/>
      <c r="F153" s="377" t="s">
        <v>7594</v>
      </c>
      <c r="G153" s="324"/>
      <c r="H153" s="376" t="s">
        <v>7655</v>
      </c>
      <c r="I153" s="376" t="s">
        <v>7596</v>
      </c>
      <c r="J153" s="376" t="s">
        <v>7645</v>
      </c>
      <c r="K153" s="372"/>
    </row>
    <row r="154" s="1" customFormat="1" ht="15" customHeight="1">
      <c r="B154" s="349"/>
      <c r="C154" s="376" t="s">
        <v>7599</v>
      </c>
      <c r="D154" s="324"/>
      <c r="E154" s="324"/>
      <c r="F154" s="377" t="s">
        <v>7600</v>
      </c>
      <c r="G154" s="324"/>
      <c r="H154" s="376" t="s">
        <v>7634</v>
      </c>
      <c r="I154" s="376" t="s">
        <v>7596</v>
      </c>
      <c r="J154" s="376">
        <v>50</v>
      </c>
      <c r="K154" s="372"/>
    </row>
    <row r="155" s="1" customFormat="1" ht="15" customHeight="1">
      <c r="B155" s="349"/>
      <c r="C155" s="376" t="s">
        <v>7602</v>
      </c>
      <c r="D155" s="324"/>
      <c r="E155" s="324"/>
      <c r="F155" s="377" t="s">
        <v>7594</v>
      </c>
      <c r="G155" s="324"/>
      <c r="H155" s="376" t="s">
        <v>7634</v>
      </c>
      <c r="I155" s="376" t="s">
        <v>7604</v>
      </c>
      <c r="J155" s="376"/>
      <c r="K155" s="372"/>
    </row>
    <row r="156" s="1" customFormat="1" ht="15" customHeight="1">
      <c r="B156" s="349"/>
      <c r="C156" s="376" t="s">
        <v>7613</v>
      </c>
      <c r="D156" s="324"/>
      <c r="E156" s="324"/>
      <c r="F156" s="377" t="s">
        <v>7600</v>
      </c>
      <c r="G156" s="324"/>
      <c r="H156" s="376" t="s">
        <v>7634</v>
      </c>
      <c r="I156" s="376" t="s">
        <v>7596</v>
      </c>
      <c r="J156" s="376">
        <v>50</v>
      </c>
      <c r="K156" s="372"/>
    </row>
    <row r="157" s="1" customFormat="1" ht="15" customHeight="1">
      <c r="B157" s="349"/>
      <c r="C157" s="376" t="s">
        <v>7621</v>
      </c>
      <c r="D157" s="324"/>
      <c r="E157" s="324"/>
      <c r="F157" s="377" t="s">
        <v>7600</v>
      </c>
      <c r="G157" s="324"/>
      <c r="H157" s="376" t="s">
        <v>7634</v>
      </c>
      <c r="I157" s="376" t="s">
        <v>7596</v>
      </c>
      <c r="J157" s="376">
        <v>50</v>
      </c>
      <c r="K157" s="372"/>
    </row>
    <row r="158" s="1" customFormat="1" ht="15" customHeight="1">
      <c r="B158" s="349"/>
      <c r="C158" s="376" t="s">
        <v>7619</v>
      </c>
      <c r="D158" s="324"/>
      <c r="E158" s="324"/>
      <c r="F158" s="377" t="s">
        <v>7600</v>
      </c>
      <c r="G158" s="324"/>
      <c r="H158" s="376" t="s">
        <v>7634</v>
      </c>
      <c r="I158" s="376" t="s">
        <v>7596</v>
      </c>
      <c r="J158" s="376">
        <v>50</v>
      </c>
      <c r="K158" s="372"/>
    </row>
    <row r="159" s="1" customFormat="1" ht="15" customHeight="1">
      <c r="B159" s="349"/>
      <c r="C159" s="376" t="s">
        <v>208</v>
      </c>
      <c r="D159" s="324"/>
      <c r="E159" s="324"/>
      <c r="F159" s="377" t="s">
        <v>7594</v>
      </c>
      <c r="G159" s="324"/>
      <c r="H159" s="376" t="s">
        <v>7656</v>
      </c>
      <c r="I159" s="376" t="s">
        <v>7596</v>
      </c>
      <c r="J159" s="376" t="s">
        <v>7657</v>
      </c>
      <c r="K159" s="372"/>
    </row>
    <row r="160" s="1" customFormat="1" ht="15" customHeight="1">
      <c r="B160" s="349"/>
      <c r="C160" s="376" t="s">
        <v>7658</v>
      </c>
      <c r="D160" s="324"/>
      <c r="E160" s="324"/>
      <c r="F160" s="377" t="s">
        <v>7594</v>
      </c>
      <c r="G160" s="324"/>
      <c r="H160" s="376" t="s">
        <v>7659</v>
      </c>
      <c r="I160" s="376" t="s">
        <v>7629</v>
      </c>
      <c r="J160" s="376"/>
      <c r="K160" s="372"/>
    </row>
    <row r="161" s="1" customFormat="1" ht="15" customHeight="1">
      <c r="B161" s="378"/>
      <c r="C161" s="358"/>
      <c r="D161" s="358"/>
      <c r="E161" s="358"/>
      <c r="F161" s="358"/>
      <c r="G161" s="358"/>
      <c r="H161" s="358"/>
      <c r="I161" s="358"/>
      <c r="J161" s="358"/>
      <c r="K161" s="379"/>
    </row>
    <row r="162" s="1" customFormat="1" ht="18.75" customHeight="1">
      <c r="B162" s="360"/>
      <c r="C162" s="370"/>
      <c r="D162" s="370"/>
      <c r="E162" s="370"/>
      <c r="F162" s="380"/>
      <c r="G162" s="370"/>
      <c r="H162" s="370"/>
      <c r="I162" s="370"/>
      <c r="J162" s="370"/>
      <c r="K162" s="360"/>
    </row>
    <row r="163" s="1" customFormat="1" ht="18.75" customHeight="1">
      <c r="B163" s="332"/>
      <c r="C163" s="332"/>
      <c r="D163" s="332"/>
      <c r="E163" s="332"/>
      <c r="F163" s="332"/>
      <c r="G163" s="332"/>
      <c r="H163" s="332"/>
      <c r="I163" s="332"/>
      <c r="J163" s="332"/>
      <c r="K163" s="332"/>
    </row>
    <row r="164" s="1" customFormat="1" ht="7.5" customHeight="1">
      <c r="B164" s="311"/>
      <c r="C164" s="312"/>
      <c r="D164" s="312"/>
      <c r="E164" s="312"/>
      <c r="F164" s="312"/>
      <c r="G164" s="312"/>
      <c r="H164" s="312"/>
      <c r="I164" s="312"/>
      <c r="J164" s="312"/>
      <c r="K164" s="313"/>
    </row>
    <row r="165" s="1" customFormat="1" ht="45" customHeight="1">
      <c r="B165" s="314"/>
      <c r="C165" s="315" t="s">
        <v>7660</v>
      </c>
      <c r="D165" s="315"/>
      <c r="E165" s="315"/>
      <c r="F165" s="315"/>
      <c r="G165" s="315"/>
      <c r="H165" s="315"/>
      <c r="I165" s="315"/>
      <c r="J165" s="315"/>
      <c r="K165" s="316"/>
    </row>
    <row r="166" s="1" customFormat="1" ht="17.25" customHeight="1">
      <c r="B166" s="314"/>
      <c r="C166" s="339" t="s">
        <v>7588</v>
      </c>
      <c r="D166" s="339"/>
      <c r="E166" s="339"/>
      <c r="F166" s="339" t="s">
        <v>7589</v>
      </c>
      <c r="G166" s="381"/>
      <c r="H166" s="382" t="s">
        <v>53</v>
      </c>
      <c r="I166" s="382" t="s">
        <v>56</v>
      </c>
      <c r="J166" s="339" t="s">
        <v>7590</v>
      </c>
      <c r="K166" s="316"/>
    </row>
    <row r="167" s="1" customFormat="1" ht="17.25" customHeight="1">
      <c r="B167" s="317"/>
      <c r="C167" s="341" t="s">
        <v>7591</v>
      </c>
      <c r="D167" s="341"/>
      <c r="E167" s="341"/>
      <c r="F167" s="342" t="s">
        <v>7592</v>
      </c>
      <c r="G167" s="383"/>
      <c r="H167" s="384"/>
      <c r="I167" s="384"/>
      <c r="J167" s="341" t="s">
        <v>7593</v>
      </c>
      <c r="K167" s="319"/>
    </row>
    <row r="168" s="1" customFormat="1" ht="5.25" customHeight="1">
      <c r="B168" s="349"/>
      <c r="C168" s="344"/>
      <c r="D168" s="344"/>
      <c r="E168" s="344"/>
      <c r="F168" s="344"/>
      <c r="G168" s="345"/>
      <c r="H168" s="344"/>
      <c r="I168" s="344"/>
      <c r="J168" s="344"/>
      <c r="K168" s="372"/>
    </row>
    <row r="169" s="1" customFormat="1" ht="15" customHeight="1">
      <c r="B169" s="349"/>
      <c r="C169" s="324" t="s">
        <v>7597</v>
      </c>
      <c r="D169" s="324"/>
      <c r="E169" s="324"/>
      <c r="F169" s="347" t="s">
        <v>7594</v>
      </c>
      <c r="G169" s="324"/>
      <c r="H169" s="324" t="s">
        <v>7634</v>
      </c>
      <c r="I169" s="324" t="s">
        <v>7596</v>
      </c>
      <c r="J169" s="324">
        <v>120</v>
      </c>
      <c r="K169" s="372"/>
    </row>
    <row r="170" s="1" customFormat="1" ht="15" customHeight="1">
      <c r="B170" s="349"/>
      <c r="C170" s="324" t="s">
        <v>7643</v>
      </c>
      <c r="D170" s="324"/>
      <c r="E170" s="324"/>
      <c r="F170" s="347" t="s">
        <v>7594</v>
      </c>
      <c r="G170" s="324"/>
      <c r="H170" s="324" t="s">
        <v>7644</v>
      </c>
      <c r="I170" s="324" t="s">
        <v>7596</v>
      </c>
      <c r="J170" s="324" t="s">
        <v>7645</v>
      </c>
      <c r="K170" s="372"/>
    </row>
    <row r="171" s="1" customFormat="1" ht="15" customHeight="1">
      <c r="B171" s="349"/>
      <c r="C171" s="324" t="s">
        <v>81</v>
      </c>
      <c r="D171" s="324"/>
      <c r="E171" s="324"/>
      <c r="F171" s="347" t="s">
        <v>7594</v>
      </c>
      <c r="G171" s="324"/>
      <c r="H171" s="324" t="s">
        <v>7661</v>
      </c>
      <c r="I171" s="324" t="s">
        <v>7596</v>
      </c>
      <c r="J171" s="324" t="s">
        <v>7645</v>
      </c>
      <c r="K171" s="372"/>
    </row>
    <row r="172" s="1" customFormat="1" ht="15" customHeight="1">
      <c r="B172" s="349"/>
      <c r="C172" s="324" t="s">
        <v>7599</v>
      </c>
      <c r="D172" s="324"/>
      <c r="E172" s="324"/>
      <c r="F172" s="347" t="s">
        <v>7600</v>
      </c>
      <c r="G172" s="324"/>
      <c r="H172" s="324" t="s">
        <v>7661</v>
      </c>
      <c r="I172" s="324" t="s">
        <v>7596</v>
      </c>
      <c r="J172" s="324">
        <v>50</v>
      </c>
      <c r="K172" s="372"/>
    </row>
    <row r="173" s="1" customFormat="1" ht="15" customHeight="1">
      <c r="B173" s="349"/>
      <c r="C173" s="324" t="s">
        <v>7602</v>
      </c>
      <c r="D173" s="324"/>
      <c r="E173" s="324"/>
      <c r="F173" s="347" t="s">
        <v>7594</v>
      </c>
      <c r="G173" s="324"/>
      <c r="H173" s="324" t="s">
        <v>7661</v>
      </c>
      <c r="I173" s="324" t="s">
        <v>7604</v>
      </c>
      <c r="J173" s="324"/>
      <c r="K173" s="372"/>
    </row>
    <row r="174" s="1" customFormat="1" ht="15" customHeight="1">
      <c r="B174" s="349"/>
      <c r="C174" s="324" t="s">
        <v>7613</v>
      </c>
      <c r="D174" s="324"/>
      <c r="E174" s="324"/>
      <c r="F174" s="347" t="s">
        <v>7600</v>
      </c>
      <c r="G174" s="324"/>
      <c r="H174" s="324" t="s">
        <v>7661</v>
      </c>
      <c r="I174" s="324" t="s">
        <v>7596</v>
      </c>
      <c r="J174" s="324">
        <v>50</v>
      </c>
      <c r="K174" s="372"/>
    </row>
    <row r="175" s="1" customFormat="1" ht="15" customHeight="1">
      <c r="B175" s="349"/>
      <c r="C175" s="324" t="s">
        <v>7621</v>
      </c>
      <c r="D175" s="324"/>
      <c r="E175" s="324"/>
      <c r="F175" s="347" t="s">
        <v>7600</v>
      </c>
      <c r="G175" s="324"/>
      <c r="H175" s="324" t="s">
        <v>7661</v>
      </c>
      <c r="I175" s="324" t="s">
        <v>7596</v>
      </c>
      <c r="J175" s="324">
        <v>50</v>
      </c>
      <c r="K175" s="372"/>
    </row>
    <row r="176" s="1" customFormat="1" ht="15" customHeight="1">
      <c r="B176" s="349"/>
      <c r="C176" s="324" t="s">
        <v>7619</v>
      </c>
      <c r="D176" s="324"/>
      <c r="E176" s="324"/>
      <c r="F176" s="347" t="s">
        <v>7600</v>
      </c>
      <c r="G176" s="324"/>
      <c r="H176" s="324" t="s">
        <v>7661</v>
      </c>
      <c r="I176" s="324" t="s">
        <v>7596</v>
      </c>
      <c r="J176" s="324">
        <v>50</v>
      </c>
      <c r="K176" s="372"/>
    </row>
    <row r="177" s="1" customFormat="1" ht="15" customHeight="1">
      <c r="B177" s="349"/>
      <c r="C177" s="324" t="s">
        <v>214</v>
      </c>
      <c r="D177" s="324"/>
      <c r="E177" s="324"/>
      <c r="F177" s="347" t="s">
        <v>7594</v>
      </c>
      <c r="G177" s="324"/>
      <c r="H177" s="324" t="s">
        <v>7662</v>
      </c>
      <c r="I177" s="324" t="s">
        <v>7663</v>
      </c>
      <c r="J177" s="324"/>
      <c r="K177" s="372"/>
    </row>
    <row r="178" s="1" customFormat="1" ht="15" customHeight="1">
      <c r="B178" s="349"/>
      <c r="C178" s="324" t="s">
        <v>56</v>
      </c>
      <c r="D178" s="324"/>
      <c r="E178" s="324"/>
      <c r="F178" s="347" t="s">
        <v>7594</v>
      </c>
      <c r="G178" s="324"/>
      <c r="H178" s="324" t="s">
        <v>7664</v>
      </c>
      <c r="I178" s="324" t="s">
        <v>7665</v>
      </c>
      <c r="J178" s="324">
        <v>1</v>
      </c>
      <c r="K178" s="372"/>
    </row>
    <row r="179" s="1" customFormat="1" ht="15" customHeight="1">
      <c r="B179" s="349"/>
      <c r="C179" s="324" t="s">
        <v>52</v>
      </c>
      <c r="D179" s="324"/>
      <c r="E179" s="324"/>
      <c r="F179" s="347" t="s">
        <v>7594</v>
      </c>
      <c r="G179" s="324"/>
      <c r="H179" s="324" t="s">
        <v>7666</v>
      </c>
      <c r="I179" s="324" t="s">
        <v>7596</v>
      </c>
      <c r="J179" s="324">
        <v>20</v>
      </c>
      <c r="K179" s="372"/>
    </row>
    <row r="180" s="1" customFormat="1" ht="15" customHeight="1">
      <c r="B180" s="349"/>
      <c r="C180" s="324" t="s">
        <v>53</v>
      </c>
      <c r="D180" s="324"/>
      <c r="E180" s="324"/>
      <c r="F180" s="347" t="s">
        <v>7594</v>
      </c>
      <c r="G180" s="324"/>
      <c r="H180" s="324" t="s">
        <v>7667</v>
      </c>
      <c r="I180" s="324" t="s">
        <v>7596</v>
      </c>
      <c r="J180" s="324">
        <v>255</v>
      </c>
      <c r="K180" s="372"/>
    </row>
    <row r="181" s="1" customFormat="1" ht="15" customHeight="1">
      <c r="B181" s="349"/>
      <c r="C181" s="324" t="s">
        <v>215</v>
      </c>
      <c r="D181" s="324"/>
      <c r="E181" s="324"/>
      <c r="F181" s="347" t="s">
        <v>7594</v>
      </c>
      <c r="G181" s="324"/>
      <c r="H181" s="324" t="s">
        <v>7558</v>
      </c>
      <c r="I181" s="324" t="s">
        <v>7596</v>
      </c>
      <c r="J181" s="324">
        <v>10</v>
      </c>
      <c r="K181" s="372"/>
    </row>
    <row r="182" s="1" customFormat="1" ht="15" customHeight="1">
      <c r="B182" s="349"/>
      <c r="C182" s="324" t="s">
        <v>216</v>
      </c>
      <c r="D182" s="324"/>
      <c r="E182" s="324"/>
      <c r="F182" s="347" t="s">
        <v>7594</v>
      </c>
      <c r="G182" s="324"/>
      <c r="H182" s="324" t="s">
        <v>7668</v>
      </c>
      <c r="I182" s="324" t="s">
        <v>7629</v>
      </c>
      <c r="J182" s="324"/>
      <c r="K182" s="372"/>
    </row>
    <row r="183" s="1" customFormat="1" ht="15" customHeight="1">
      <c r="B183" s="349"/>
      <c r="C183" s="324" t="s">
        <v>7669</v>
      </c>
      <c r="D183" s="324"/>
      <c r="E183" s="324"/>
      <c r="F183" s="347" t="s">
        <v>7594</v>
      </c>
      <c r="G183" s="324"/>
      <c r="H183" s="324" t="s">
        <v>7670</v>
      </c>
      <c r="I183" s="324" t="s">
        <v>7629</v>
      </c>
      <c r="J183" s="324"/>
      <c r="K183" s="372"/>
    </row>
    <row r="184" s="1" customFormat="1" ht="15" customHeight="1">
      <c r="B184" s="349"/>
      <c r="C184" s="324" t="s">
        <v>7658</v>
      </c>
      <c r="D184" s="324"/>
      <c r="E184" s="324"/>
      <c r="F184" s="347" t="s">
        <v>7594</v>
      </c>
      <c r="G184" s="324"/>
      <c r="H184" s="324" t="s">
        <v>7671</v>
      </c>
      <c r="I184" s="324" t="s">
        <v>7629</v>
      </c>
      <c r="J184" s="324"/>
      <c r="K184" s="372"/>
    </row>
    <row r="185" s="1" customFormat="1" ht="15" customHeight="1">
      <c r="B185" s="349"/>
      <c r="C185" s="324" t="s">
        <v>218</v>
      </c>
      <c r="D185" s="324"/>
      <c r="E185" s="324"/>
      <c r="F185" s="347" t="s">
        <v>7600</v>
      </c>
      <c r="G185" s="324"/>
      <c r="H185" s="324" t="s">
        <v>7672</v>
      </c>
      <c r="I185" s="324" t="s">
        <v>7596</v>
      </c>
      <c r="J185" s="324">
        <v>50</v>
      </c>
      <c r="K185" s="372"/>
    </row>
    <row r="186" s="1" customFormat="1" ht="15" customHeight="1">
      <c r="B186" s="349"/>
      <c r="C186" s="324" t="s">
        <v>7673</v>
      </c>
      <c r="D186" s="324"/>
      <c r="E186" s="324"/>
      <c r="F186" s="347" t="s">
        <v>7600</v>
      </c>
      <c r="G186" s="324"/>
      <c r="H186" s="324" t="s">
        <v>7674</v>
      </c>
      <c r="I186" s="324" t="s">
        <v>7675</v>
      </c>
      <c r="J186" s="324"/>
      <c r="K186" s="372"/>
    </row>
    <row r="187" s="1" customFormat="1" ht="15" customHeight="1">
      <c r="B187" s="349"/>
      <c r="C187" s="324" t="s">
        <v>7676</v>
      </c>
      <c r="D187" s="324"/>
      <c r="E187" s="324"/>
      <c r="F187" s="347" t="s">
        <v>7600</v>
      </c>
      <c r="G187" s="324"/>
      <c r="H187" s="324" t="s">
        <v>7677</v>
      </c>
      <c r="I187" s="324" t="s">
        <v>7675</v>
      </c>
      <c r="J187" s="324"/>
      <c r="K187" s="372"/>
    </row>
    <row r="188" s="1" customFormat="1" ht="15" customHeight="1">
      <c r="B188" s="349"/>
      <c r="C188" s="324" t="s">
        <v>7678</v>
      </c>
      <c r="D188" s="324"/>
      <c r="E188" s="324"/>
      <c r="F188" s="347" t="s">
        <v>7600</v>
      </c>
      <c r="G188" s="324"/>
      <c r="H188" s="324" t="s">
        <v>7679</v>
      </c>
      <c r="I188" s="324" t="s">
        <v>7675</v>
      </c>
      <c r="J188" s="324"/>
      <c r="K188" s="372"/>
    </row>
    <row r="189" s="1" customFormat="1" ht="15" customHeight="1">
      <c r="B189" s="349"/>
      <c r="C189" s="385" t="s">
        <v>7680</v>
      </c>
      <c r="D189" s="324"/>
      <c r="E189" s="324"/>
      <c r="F189" s="347" t="s">
        <v>7600</v>
      </c>
      <c r="G189" s="324"/>
      <c r="H189" s="324" t="s">
        <v>7681</v>
      </c>
      <c r="I189" s="324" t="s">
        <v>7682</v>
      </c>
      <c r="J189" s="386" t="s">
        <v>7683</v>
      </c>
      <c r="K189" s="372"/>
    </row>
    <row r="190" s="1" customFormat="1" ht="15" customHeight="1">
      <c r="B190" s="349"/>
      <c r="C190" s="385" t="s">
        <v>41</v>
      </c>
      <c r="D190" s="324"/>
      <c r="E190" s="324"/>
      <c r="F190" s="347" t="s">
        <v>7594</v>
      </c>
      <c r="G190" s="324"/>
      <c r="H190" s="321" t="s">
        <v>7684</v>
      </c>
      <c r="I190" s="324" t="s">
        <v>7685</v>
      </c>
      <c r="J190" s="324"/>
      <c r="K190" s="372"/>
    </row>
    <row r="191" s="1" customFormat="1" ht="15" customHeight="1">
      <c r="B191" s="349"/>
      <c r="C191" s="385" t="s">
        <v>7686</v>
      </c>
      <c r="D191" s="324"/>
      <c r="E191" s="324"/>
      <c r="F191" s="347" t="s">
        <v>7594</v>
      </c>
      <c r="G191" s="324"/>
      <c r="H191" s="324" t="s">
        <v>7687</v>
      </c>
      <c r="I191" s="324" t="s">
        <v>7629</v>
      </c>
      <c r="J191" s="324"/>
      <c r="K191" s="372"/>
    </row>
    <row r="192" s="1" customFormat="1" ht="15" customHeight="1">
      <c r="B192" s="349"/>
      <c r="C192" s="385" t="s">
        <v>7688</v>
      </c>
      <c r="D192" s="324"/>
      <c r="E192" s="324"/>
      <c r="F192" s="347" t="s">
        <v>7594</v>
      </c>
      <c r="G192" s="324"/>
      <c r="H192" s="324" t="s">
        <v>7689</v>
      </c>
      <c r="I192" s="324" t="s">
        <v>7629</v>
      </c>
      <c r="J192" s="324"/>
      <c r="K192" s="372"/>
    </row>
    <row r="193" s="1" customFormat="1" ht="15" customHeight="1">
      <c r="B193" s="349"/>
      <c r="C193" s="385" t="s">
        <v>7690</v>
      </c>
      <c r="D193" s="324"/>
      <c r="E193" s="324"/>
      <c r="F193" s="347" t="s">
        <v>7600</v>
      </c>
      <c r="G193" s="324"/>
      <c r="H193" s="324" t="s">
        <v>7691</v>
      </c>
      <c r="I193" s="324" t="s">
        <v>7629</v>
      </c>
      <c r="J193" s="324"/>
      <c r="K193" s="372"/>
    </row>
    <row r="194" s="1" customFormat="1" ht="15" customHeight="1">
      <c r="B194" s="378"/>
      <c r="C194" s="387"/>
      <c r="D194" s="358"/>
      <c r="E194" s="358"/>
      <c r="F194" s="358"/>
      <c r="G194" s="358"/>
      <c r="H194" s="358"/>
      <c r="I194" s="358"/>
      <c r="J194" s="358"/>
      <c r="K194" s="379"/>
    </row>
    <row r="195" s="1" customFormat="1" ht="18.75" customHeight="1">
      <c r="B195" s="360"/>
      <c r="C195" s="370"/>
      <c r="D195" s="370"/>
      <c r="E195" s="370"/>
      <c r="F195" s="380"/>
      <c r="G195" s="370"/>
      <c r="H195" s="370"/>
      <c r="I195" s="370"/>
      <c r="J195" s="370"/>
      <c r="K195" s="360"/>
    </row>
    <row r="196" s="1" customFormat="1" ht="18.75" customHeight="1">
      <c r="B196" s="360"/>
      <c r="C196" s="370"/>
      <c r="D196" s="370"/>
      <c r="E196" s="370"/>
      <c r="F196" s="380"/>
      <c r="G196" s="370"/>
      <c r="H196" s="370"/>
      <c r="I196" s="370"/>
      <c r="J196" s="370"/>
      <c r="K196" s="360"/>
    </row>
    <row r="197" s="1" customFormat="1" ht="18.75" customHeight="1">
      <c r="B197" s="332"/>
      <c r="C197" s="332"/>
      <c r="D197" s="332"/>
      <c r="E197" s="332"/>
      <c r="F197" s="332"/>
      <c r="G197" s="332"/>
      <c r="H197" s="332"/>
      <c r="I197" s="332"/>
      <c r="J197" s="332"/>
      <c r="K197" s="332"/>
    </row>
    <row r="198" s="1" customFormat="1" ht="13.5">
      <c r="B198" s="311"/>
      <c r="C198" s="312"/>
      <c r="D198" s="312"/>
      <c r="E198" s="312"/>
      <c r="F198" s="312"/>
      <c r="G198" s="312"/>
      <c r="H198" s="312"/>
      <c r="I198" s="312"/>
      <c r="J198" s="312"/>
      <c r="K198" s="313"/>
    </row>
    <row r="199" s="1" customFormat="1" ht="21">
      <c r="B199" s="314"/>
      <c r="C199" s="315" t="s">
        <v>7692</v>
      </c>
      <c r="D199" s="315"/>
      <c r="E199" s="315"/>
      <c r="F199" s="315"/>
      <c r="G199" s="315"/>
      <c r="H199" s="315"/>
      <c r="I199" s="315"/>
      <c r="J199" s="315"/>
      <c r="K199" s="316"/>
    </row>
    <row r="200" s="1" customFormat="1" ht="25.5" customHeight="1">
      <c r="B200" s="314"/>
      <c r="C200" s="388" t="s">
        <v>7693</v>
      </c>
      <c r="D200" s="388"/>
      <c r="E200" s="388"/>
      <c r="F200" s="388" t="s">
        <v>7694</v>
      </c>
      <c r="G200" s="389"/>
      <c r="H200" s="388" t="s">
        <v>7695</v>
      </c>
      <c r="I200" s="388"/>
      <c r="J200" s="388"/>
      <c r="K200" s="316"/>
    </row>
    <row r="201" s="1" customFormat="1" ht="5.25" customHeight="1">
      <c r="B201" s="349"/>
      <c r="C201" s="344"/>
      <c r="D201" s="344"/>
      <c r="E201" s="344"/>
      <c r="F201" s="344"/>
      <c r="G201" s="370"/>
      <c r="H201" s="344"/>
      <c r="I201" s="344"/>
      <c r="J201" s="344"/>
      <c r="K201" s="372"/>
    </row>
    <row r="202" s="1" customFormat="1" ht="15" customHeight="1">
      <c r="B202" s="349"/>
      <c r="C202" s="324" t="s">
        <v>7685</v>
      </c>
      <c r="D202" s="324"/>
      <c r="E202" s="324"/>
      <c r="F202" s="347" t="s">
        <v>42</v>
      </c>
      <c r="G202" s="324"/>
      <c r="H202" s="324" t="s">
        <v>7696</v>
      </c>
      <c r="I202" s="324"/>
      <c r="J202" s="324"/>
      <c r="K202" s="372"/>
    </row>
    <row r="203" s="1" customFormat="1" ht="15" customHeight="1">
      <c r="B203" s="349"/>
      <c r="C203" s="324"/>
      <c r="D203" s="324"/>
      <c r="E203" s="324"/>
      <c r="F203" s="347" t="s">
        <v>43</v>
      </c>
      <c r="G203" s="324"/>
      <c r="H203" s="324" t="s">
        <v>7697</v>
      </c>
      <c r="I203" s="324"/>
      <c r="J203" s="324"/>
      <c r="K203" s="372"/>
    </row>
    <row r="204" s="1" customFormat="1" ht="15" customHeight="1">
      <c r="B204" s="349"/>
      <c r="C204" s="324"/>
      <c r="D204" s="324"/>
      <c r="E204" s="324"/>
      <c r="F204" s="347" t="s">
        <v>46</v>
      </c>
      <c r="G204" s="324"/>
      <c r="H204" s="324" t="s">
        <v>7698</v>
      </c>
      <c r="I204" s="324"/>
      <c r="J204" s="324"/>
      <c r="K204" s="372"/>
    </row>
    <row r="205" s="1" customFormat="1" ht="15" customHeight="1">
      <c r="B205" s="349"/>
      <c r="C205" s="324"/>
      <c r="D205" s="324"/>
      <c r="E205" s="324"/>
      <c r="F205" s="347" t="s">
        <v>44</v>
      </c>
      <c r="G205" s="324"/>
      <c r="H205" s="324" t="s">
        <v>7699</v>
      </c>
      <c r="I205" s="324"/>
      <c r="J205" s="324"/>
      <c r="K205" s="372"/>
    </row>
    <row r="206" s="1" customFormat="1" ht="15" customHeight="1">
      <c r="B206" s="349"/>
      <c r="C206" s="324"/>
      <c r="D206" s="324"/>
      <c r="E206" s="324"/>
      <c r="F206" s="347" t="s">
        <v>45</v>
      </c>
      <c r="G206" s="324"/>
      <c r="H206" s="324" t="s">
        <v>7700</v>
      </c>
      <c r="I206" s="324"/>
      <c r="J206" s="324"/>
      <c r="K206" s="372"/>
    </row>
    <row r="207" s="1" customFormat="1" ht="15" customHeight="1">
      <c r="B207" s="349"/>
      <c r="C207" s="324"/>
      <c r="D207" s="324"/>
      <c r="E207" s="324"/>
      <c r="F207" s="347"/>
      <c r="G207" s="324"/>
      <c r="H207" s="324"/>
      <c r="I207" s="324"/>
      <c r="J207" s="324"/>
      <c r="K207" s="372"/>
    </row>
    <row r="208" s="1" customFormat="1" ht="15" customHeight="1">
      <c r="B208" s="349"/>
      <c r="C208" s="324" t="s">
        <v>7641</v>
      </c>
      <c r="D208" s="324"/>
      <c r="E208" s="324"/>
      <c r="F208" s="347" t="s">
        <v>7537</v>
      </c>
      <c r="G208" s="324"/>
      <c r="H208" s="324" t="s">
        <v>7701</v>
      </c>
      <c r="I208" s="324"/>
      <c r="J208" s="324"/>
      <c r="K208" s="372"/>
    </row>
    <row r="209" s="1" customFormat="1" ht="15" customHeight="1">
      <c r="B209" s="349"/>
      <c r="C209" s="324"/>
      <c r="D209" s="324"/>
      <c r="E209" s="324"/>
      <c r="F209" s="347" t="s">
        <v>7540</v>
      </c>
      <c r="G209" s="324"/>
      <c r="H209" s="324" t="s">
        <v>7541</v>
      </c>
      <c r="I209" s="324"/>
      <c r="J209" s="324"/>
      <c r="K209" s="372"/>
    </row>
    <row r="210" s="1" customFormat="1" ht="15" customHeight="1">
      <c r="B210" s="349"/>
      <c r="C210" s="324"/>
      <c r="D210" s="324"/>
      <c r="E210" s="324"/>
      <c r="F210" s="347" t="s">
        <v>86</v>
      </c>
      <c r="G210" s="324"/>
      <c r="H210" s="324" t="s">
        <v>7702</v>
      </c>
      <c r="I210" s="324"/>
      <c r="J210" s="324"/>
      <c r="K210" s="372"/>
    </row>
    <row r="211" s="1" customFormat="1" ht="15" customHeight="1">
      <c r="B211" s="390"/>
      <c r="C211" s="324"/>
      <c r="D211" s="324"/>
      <c r="E211" s="324"/>
      <c r="F211" s="347" t="s">
        <v>77</v>
      </c>
      <c r="G211" s="385"/>
      <c r="H211" s="376" t="s">
        <v>7542</v>
      </c>
      <c r="I211" s="376"/>
      <c r="J211" s="376"/>
      <c r="K211" s="391"/>
    </row>
    <row r="212" s="1" customFormat="1" ht="15" customHeight="1">
      <c r="B212" s="390"/>
      <c r="C212" s="324"/>
      <c r="D212" s="324"/>
      <c r="E212" s="324"/>
      <c r="F212" s="347" t="s">
        <v>1295</v>
      </c>
      <c r="G212" s="385"/>
      <c r="H212" s="376" t="s">
        <v>7054</v>
      </c>
      <c r="I212" s="376"/>
      <c r="J212" s="376"/>
      <c r="K212" s="391"/>
    </row>
    <row r="213" s="1" customFormat="1" ht="15" customHeight="1">
      <c r="B213" s="390"/>
      <c r="C213" s="324"/>
      <c r="D213" s="324"/>
      <c r="E213" s="324"/>
      <c r="F213" s="347"/>
      <c r="G213" s="385"/>
      <c r="H213" s="376"/>
      <c r="I213" s="376"/>
      <c r="J213" s="376"/>
      <c r="K213" s="391"/>
    </row>
    <row r="214" s="1" customFormat="1" ht="15" customHeight="1">
      <c r="B214" s="390"/>
      <c r="C214" s="324" t="s">
        <v>7665</v>
      </c>
      <c r="D214" s="324"/>
      <c r="E214" s="324"/>
      <c r="F214" s="347">
        <v>1</v>
      </c>
      <c r="G214" s="385"/>
      <c r="H214" s="376" t="s">
        <v>7703</v>
      </c>
      <c r="I214" s="376"/>
      <c r="J214" s="376"/>
      <c r="K214" s="391"/>
    </row>
    <row r="215" s="1" customFormat="1" ht="15" customHeight="1">
      <c r="B215" s="390"/>
      <c r="C215" s="324"/>
      <c r="D215" s="324"/>
      <c r="E215" s="324"/>
      <c r="F215" s="347">
        <v>2</v>
      </c>
      <c r="G215" s="385"/>
      <c r="H215" s="376" t="s">
        <v>7704</v>
      </c>
      <c r="I215" s="376"/>
      <c r="J215" s="376"/>
      <c r="K215" s="391"/>
    </row>
    <row r="216" s="1" customFormat="1" ht="15" customHeight="1">
      <c r="B216" s="390"/>
      <c r="C216" s="324"/>
      <c r="D216" s="324"/>
      <c r="E216" s="324"/>
      <c r="F216" s="347">
        <v>3</v>
      </c>
      <c r="G216" s="385"/>
      <c r="H216" s="376" t="s">
        <v>7705</v>
      </c>
      <c r="I216" s="376"/>
      <c r="J216" s="376"/>
      <c r="K216" s="391"/>
    </row>
    <row r="217" s="1" customFormat="1" ht="15" customHeight="1">
      <c r="B217" s="390"/>
      <c r="C217" s="324"/>
      <c r="D217" s="324"/>
      <c r="E217" s="324"/>
      <c r="F217" s="347">
        <v>4</v>
      </c>
      <c r="G217" s="385"/>
      <c r="H217" s="376" t="s">
        <v>7706</v>
      </c>
      <c r="I217" s="376"/>
      <c r="J217" s="376"/>
      <c r="K217" s="391"/>
    </row>
    <row r="218" s="1" customFormat="1" ht="12.75" customHeight="1">
      <c r="B218" s="392"/>
      <c r="C218" s="393"/>
      <c r="D218" s="393"/>
      <c r="E218" s="393"/>
      <c r="F218" s="393"/>
      <c r="G218" s="393"/>
      <c r="H218" s="393"/>
      <c r="I218" s="393"/>
      <c r="J218" s="393"/>
      <c r="K218" s="394"/>
    </row>
  </sheetData>
  <sheetProtection autoFilter="0" deleteColumns="0" deleteRows="0" formatCells="0" formatColumns="0" formatRows="0" insertColumns="0" insertHyperlinks="0" insertRows="0" pivotTables="0" sort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C3:J3"/>
    <mergeCell ref="C4:J4"/>
    <mergeCell ref="C6:J6"/>
    <mergeCell ref="C7:J7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Dědeček Petr</dc:creator>
  <cp:lastModifiedBy>Dědeček Petr</cp:lastModifiedBy>
  <dcterms:created xsi:type="dcterms:W3CDTF">2020-12-09T07:48:50Z</dcterms:created>
  <dcterms:modified xsi:type="dcterms:W3CDTF">2020-12-09T07:51:37Z</dcterms:modified>
</cp:coreProperties>
</file>